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lari\OneDrive\Desktop\"/>
    </mc:Choice>
  </mc:AlternateContent>
  <xr:revisionPtr revIDLastSave="0" documentId="13_ncr:1_{9BDB6CB6-54C5-4893-87DA-149186184385}" xr6:coauthVersionLast="47" xr6:coauthVersionMax="47" xr10:uidLastSave="{00000000-0000-0000-0000-000000000000}"/>
  <bookViews>
    <workbookView xWindow="-108" yWindow="-108" windowWidth="23256" windowHeight="12576" xr2:uid="{EE55C42F-FCBF-4FBD-8457-8FA84685491E}"/>
  </bookViews>
  <sheets>
    <sheet name="Analisi 99% caffè " sheetId="1" r:id="rId1"/>
    <sheet name="Normalità logrendimenti" sheetId="2" r:id="rId2"/>
  </sheets>
  <externalReferences>
    <externalReference r:id="rId3"/>
    <externalReference r:id="rId4"/>
  </externalReferences>
  <definedNames>
    <definedName name="_xlnm._FilterDatabase" localSheetId="1" hidden="1">'Normalità logrendimenti'!$A$1:$F$1</definedName>
    <definedName name="_xlchart.v1.0" hidden="1">'Normalità logrendimenti'!$B$2:$B$5578</definedName>
    <definedName name="_xlchart.v1.1" hidden="1">'Normalità logrendimenti'!$B$2:$B$5578</definedName>
    <definedName name="_xlchart.v1.2" hidden="1">'[2]Dati per Regressione'!$A$1:$A$5578</definedName>
    <definedName name="_xlchart.v1.3" hidden="1">'[2]Dati per Regressione'!$B$1:$B$5578</definedName>
    <definedName name="_xlchart.v1.4" hidden="1">'[2]Dati per Regressione'!$C$1:$C$5578</definedName>
    <definedName name="_xlchart.v1.5" hidden="1">'[2]Dati per Regressione'!$D$1:$D$5578</definedName>
    <definedName name="_xlchart.v1.6" hidden="1">'Normalità logrendimenti'!$B$2:$B$5578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3" i="2" l="1"/>
  <c r="E3" i="2"/>
  <c r="I5580" i="1"/>
  <c r="G5580" i="1"/>
  <c r="L5579" i="1" s="1"/>
  <c r="L5580" i="1" s="1"/>
  <c r="F5580" i="1"/>
  <c r="E5580" i="1"/>
  <c r="I5579" i="1"/>
  <c r="G5579" i="1"/>
  <c r="F5579" i="1"/>
  <c r="E5579" i="1"/>
  <c r="L5578" i="1"/>
  <c r="I5578" i="1"/>
  <c r="G5578" i="1"/>
  <c r="L5577" i="1" s="1"/>
  <c r="F5578" i="1"/>
  <c r="E5578" i="1"/>
  <c r="I5577" i="1"/>
  <c r="G5577" i="1"/>
  <c r="F5577" i="1"/>
  <c r="E5577" i="1"/>
  <c r="I5576" i="1"/>
  <c r="H5576" i="1"/>
  <c r="G5576" i="1"/>
  <c r="F5576" i="1"/>
  <c r="E5576" i="1"/>
  <c r="I5575" i="1"/>
  <c r="G5575" i="1"/>
  <c r="F5575" i="1"/>
  <c r="E5575" i="1"/>
  <c r="I5574" i="1"/>
  <c r="G5574" i="1"/>
  <c r="F5574" i="1"/>
  <c r="E5574" i="1"/>
  <c r="I5573" i="1"/>
  <c r="G5573" i="1"/>
  <c r="F5573" i="1"/>
  <c r="E5573" i="1"/>
  <c r="I5572" i="1"/>
  <c r="G5572" i="1"/>
  <c r="F5572" i="1"/>
  <c r="E5572" i="1"/>
  <c r="I5571" i="1"/>
  <c r="G5571" i="1"/>
  <c r="F5571" i="1"/>
  <c r="E5571" i="1"/>
  <c r="L5570" i="1"/>
  <c r="I5570" i="1"/>
  <c r="G5570" i="1"/>
  <c r="F5570" i="1"/>
  <c r="E5570" i="1"/>
  <c r="I5569" i="1"/>
  <c r="G5569" i="1"/>
  <c r="F5569" i="1"/>
  <c r="E5569" i="1"/>
  <c r="I5568" i="1"/>
  <c r="G5568" i="1"/>
  <c r="F5568" i="1"/>
  <c r="E5568" i="1"/>
  <c r="I5567" i="1"/>
  <c r="G5567" i="1"/>
  <c r="F5567" i="1"/>
  <c r="E5567" i="1"/>
  <c r="I5566" i="1"/>
  <c r="G5566" i="1"/>
  <c r="F5566" i="1"/>
  <c r="E5566" i="1"/>
  <c r="I5565" i="1"/>
  <c r="G5565" i="1"/>
  <c r="F5565" i="1"/>
  <c r="E5565" i="1"/>
  <c r="I5564" i="1"/>
  <c r="G5564" i="1"/>
  <c r="F5564" i="1"/>
  <c r="E5564" i="1"/>
  <c r="I5563" i="1"/>
  <c r="G5563" i="1"/>
  <c r="F5563" i="1"/>
  <c r="E5563" i="1"/>
  <c r="I5562" i="1"/>
  <c r="G5562" i="1"/>
  <c r="F5562" i="1"/>
  <c r="E5562" i="1"/>
  <c r="I5561" i="1"/>
  <c r="G5561" i="1"/>
  <c r="F5561" i="1"/>
  <c r="E5561" i="1"/>
  <c r="I5560" i="1"/>
  <c r="G5560" i="1"/>
  <c r="F5560" i="1"/>
  <c r="E5560" i="1"/>
  <c r="I5559" i="1"/>
  <c r="G5559" i="1"/>
  <c r="F5559" i="1"/>
  <c r="E5559" i="1"/>
  <c r="I5558" i="1"/>
  <c r="G5558" i="1"/>
  <c r="F5558" i="1"/>
  <c r="E5558" i="1"/>
  <c r="I5557" i="1"/>
  <c r="G5557" i="1"/>
  <c r="F5557" i="1"/>
  <c r="E5557" i="1"/>
  <c r="I5556" i="1"/>
  <c r="G5556" i="1"/>
  <c r="F5556" i="1"/>
  <c r="E5556" i="1"/>
  <c r="I5555" i="1"/>
  <c r="G5555" i="1"/>
  <c r="F5555" i="1"/>
  <c r="E5555" i="1"/>
  <c r="L5554" i="1"/>
  <c r="I5554" i="1"/>
  <c r="G5554" i="1"/>
  <c r="F5554" i="1"/>
  <c r="E5554" i="1"/>
  <c r="I5553" i="1"/>
  <c r="G5553" i="1"/>
  <c r="F5553" i="1"/>
  <c r="E5553" i="1"/>
  <c r="H5580" i="1" s="1"/>
  <c r="I5552" i="1"/>
  <c r="G5552" i="1"/>
  <c r="F5552" i="1"/>
  <c r="E5552" i="1"/>
  <c r="I5551" i="1"/>
  <c r="G5551" i="1"/>
  <c r="F5551" i="1"/>
  <c r="E5551" i="1"/>
  <c r="I5550" i="1"/>
  <c r="G5550" i="1"/>
  <c r="F5550" i="1"/>
  <c r="E5550" i="1"/>
  <c r="I5549" i="1"/>
  <c r="G5549" i="1"/>
  <c r="F5549" i="1"/>
  <c r="E5549" i="1"/>
  <c r="I5548" i="1"/>
  <c r="G5548" i="1"/>
  <c r="F5548" i="1"/>
  <c r="E5548" i="1"/>
  <c r="I5547" i="1"/>
  <c r="G5547" i="1"/>
  <c r="F5547" i="1"/>
  <c r="E5547" i="1"/>
  <c r="I5546" i="1"/>
  <c r="G5546" i="1"/>
  <c r="F5546" i="1"/>
  <c r="E5546" i="1"/>
  <c r="I5545" i="1"/>
  <c r="G5545" i="1"/>
  <c r="F5545" i="1"/>
  <c r="E5545" i="1"/>
  <c r="H5574" i="1" s="1"/>
  <c r="I5544" i="1"/>
  <c r="G5544" i="1"/>
  <c r="F5544" i="1"/>
  <c r="E5544" i="1"/>
  <c r="I5543" i="1"/>
  <c r="G5543" i="1"/>
  <c r="F5543" i="1"/>
  <c r="E5543" i="1"/>
  <c r="I5542" i="1"/>
  <c r="G5542" i="1"/>
  <c r="F5542" i="1"/>
  <c r="E5542" i="1"/>
  <c r="I5541" i="1"/>
  <c r="G5541" i="1"/>
  <c r="F5541" i="1"/>
  <c r="E5541" i="1"/>
  <c r="I5540" i="1"/>
  <c r="G5540" i="1"/>
  <c r="F5540" i="1"/>
  <c r="E5540" i="1"/>
  <c r="I5539" i="1"/>
  <c r="G5539" i="1"/>
  <c r="L5538" i="1" s="1"/>
  <c r="F5539" i="1"/>
  <c r="E5539" i="1"/>
  <c r="I5538" i="1"/>
  <c r="G5538" i="1"/>
  <c r="F5538" i="1"/>
  <c r="E5538" i="1"/>
  <c r="I5537" i="1"/>
  <c r="G5537" i="1"/>
  <c r="F5537" i="1"/>
  <c r="E5537" i="1"/>
  <c r="I5536" i="1"/>
  <c r="G5536" i="1"/>
  <c r="F5536" i="1"/>
  <c r="E5536" i="1"/>
  <c r="I5535" i="1"/>
  <c r="G5535" i="1"/>
  <c r="F5535" i="1"/>
  <c r="E5535" i="1"/>
  <c r="H5564" i="1" s="1"/>
  <c r="I5534" i="1"/>
  <c r="G5534" i="1"/>
  <c r="F5534" i="1"/>
  <c r="E5534" i="1"/>
  <c r="I5533" i="1"/>
  <c r="G5533" i="1"/>
  <c r="F5533" i="1"/>
  <c r="E5533" i="1"/>
  <c r="L5532" i="1"/>
  <c r="I5532" i="1"/>
  <c r="G5532" i="1"/>
  <c r="F5532" i="1"/>
  <c r="E5532" i="1"/>
  <c r="I5531" i="1"/>
  <c r="G5531" i="1"/>
  <c r="F5531" i="1"/>
  <c r="E5531" i="1"/>
  <c r="I5530" i="1"/>
  <c r="G5530" i="1"/>
  <c r="F5530" i="1"/>
  <c r="E5530" i="1"/>
  <c r="I5529" i="1"/>
  <c r="G5529" i="1"/>
  <c r="F5529" i="1"/>
  <c r="E5529" i="1"/>
  <c r="I5528" i="1"/>
  <c r="G5528" i="1"/>
  <c r="F5528" i="1"/>
  <c r="E5528" i="1"/>
  <c r="I5527" i="1"/>
  <c r="G5527" i="1"/>
  <c r="F5527" i="1"/>
  <c r="E5527" i="1"/>
  <c r="I5526" i="1"/>
  <c r="G5526" i="1"/>
  <c r="F5526" i="1"/>
  <c r="E5526" i="1"/>
  <c r="I5525" i="1"/>
  <c r="G5525" i="1"/>
  <c r="F5525" i="1"/>
  <c r="E5525" i="1"/>
  <c r="L5524" i="1"/>
  <c r="I5524" i="1"/>
  <c r="G5524" i="1"/>
  <c r="F5524" i="1"/>
  <c r="E5524" i="1"/>
  <c r="I5523" i="1"/>
  <c r="G5523" i="1"/>
  <c r="F5523" i="1"/>
  <c r="E5523" i="1"/>
  <c r="I5522" i="1"/>
  <c r="G5522" i="1"/>
  <c r="F5522" i="1"/>
  <c r="E5522" i="1"/>
  <c r="I5521" i="1"/>
  <c r="G5521" i="1"/>
  <c r="F5521" i="1"/>
  <c r="E5521" i="1"/>
  <c r="I5520" i="1"/>
  <c r="G5520" i="1"/>
  <c r="F5520" i="1"/>
  <c r="E5520" i="1"/>
  <c r="I5519" i="1"/>
  <c r="G5519" i="1"/>
  <c r="F5519" i="1"/>
  <c r="E5519" i="1"/>
  <c r="I5518" i="1"/>
  <c r="G5518" i="1"/>
  <c r="F5518" i="1"/>
  <c r="E5518" i="1"/>
  <c r="I5517" i="1"/>
  <c r="G5517" i="1"/>
  <c r="F5517" i="1"/>
  <c r="E5517" i="1"/>
  <c r="I5516" i="1"/>
  <c r="G5516" i="1"/>
  <c r="F5516" i="1"/>
  <c r="E5516" i="1"/>
  <c r="I5515" i="1"/>
  <c r="G5515" i="1"/>
  <c r="F5515" i="1"/>
  <c r="E5515" i="1"/>
  <c r="I5514" i="1"/>
  <c r="G5514" i="1"/>
  <c r="F5514" i="1"/>
  <c r="E5514" i="1"/>
  <c r="I5513" i="1"/>
  <c r="G5513" i="1"/>
  <c r="F5513" i="1"/>
  <c r="E5513" i="1"/>
  <c r="I5512" i="1"/>
  <c r="G5512" i="1"/>
  <c r="F5512" i="1"/>
  <c r="E5512" i="1"/>
  <c r="I5511" i="1"/>
  <c r="G5511" i="1"/>
  <c r="F5511" i="1"/>
  <c r="E5511" i="1"/>
  <c r="I5510" i="1"/>
  <c r="G5510" i="1"/>
  <c r="F5510" i="1"/>
  <c r="E5510" i="1"/>
  <c r="I5509" i="1"/>
  <c r="G5509" i="1"/>
  <c r="F5509" i="1"/>
  <c r="E5509" i="1"/>
  <c r="I5508" i="1"/>
  <c r="G5508" i="1"/>
  <c r="F5508" i="1"/>
  <c r="E5508" i="1"/>
  <c r="I5507" i="1"/>
  <c r="G5507" i="1"/>
  <c r="F5507" i="1"/>
  <c r="E5507" i="1"/>
  <c r="I5506" i="1"/>
  <c r="G5506" i="1"/>
  <c r="F5506" i="1"/>
  <c r="E5506" i="1"/>
  <c r="I5505" i="1"/>
  <c r="G5505" i="1"/>
  <c r="F5505" i="1"/>
  <c r="E5505" i="1"/>
  <c r="I5504" i="1"/>
  <c r="G5504" i="1"/>
  <c r="F5504" i="1"/>
  <c r="E5504" i="1"/>
  <c r="I5503" i="1"/>
  <c r="G5503" i="1"/>
  <c r="F5503" i="1"/>
  <c r="E5503" i="1"/>
  <c r="I5502" i="1"/>
  <c r="G5502" i="1"/>
  <c r="F5502" i="1"/>
  <c r="E5502" i="1"/>
  <c r="I5501" i="1"/>
  <c r="G5501" i="1"/>
  <c r="F5501" i="1"/>
  <c r="E5501" i="1"/>
  <c r="I5500" i="1"/>
  <c r="G5500" i="1"/>
  <c r="F5500" i="1"/>
  <c r="E5500" i="1"/>
  <c r="I5499" i="1"/>
  <c r="G5499" i="1"/>
  <c r="F5499" i="1"/>
  <c r="E5499" i="1"/>
  <c r="I5498" i="1"/>
  <c r="G5498" i="1"/>
  <c r="F5498" i="1"/>
  <c r="E5498" i="1"/>
  <c r="L5497" i="1"/>
  <c r="I5497" i="1"/>
  <c r="G5497" i="1"/>
  <c r="F5497" i="1"/>
  <c r="E5497" i="1"/>
  <c r="H5526" i="1" s="1"/>
  <c r="I5496" i="1"/>
  <c r="G5496" i="1"/>
  <c r="F5496" i="1"/>
  <c r="E5496" i="1"/>
  <c r="I5495" i="1"/>
  <c r="G5495" i="1"/>
  <c r="F5495" i="1"/>
  <c r="E5495" i="1"/>
  <c r="I5494" i="1"/>
  <c r="G5494" i="1"/>
  <c r="F5494" i="1"/>
  <c r="E5494" i="1"/>
  <c r="I5493" i="1"/>
  <c r="G5493" i="1"/>
  <c r="F5493" i="1"/>
  <c r="E5493" i="1"/>
  <c r="I5492" i="1"/>
  <c r="G5492" i="1"/>
  <c r="F5492" i="1"/>
  <c r="E5492" i="1"/>
  <c r="I5491" i="1"/>
  <c r="G5491" i="1"/>
  <c r="F5491" i="1"/>
  <c r="E5491" i="1"/>
  <c r="I5490" i="1"/>
  <c r="G5490" i="1"/>
  <c r="F5490" i="1"/>
  <c r="E5490" i="1"/>
  <c r="I5489" i="1"/>
  <c r="G5489" i="1"/>
  <c r="F5489" i="1"/>
  <c r="E5489" i="1"/>
  <c r="I5488" i="1"/>
  <c r="G5488" i="1"/>
  <c r="F5488" i="1"/>
  <c r="E5488" i="1"/>
  <c r="I5487" i="1"/>
  <c r="G5487" i="1"/>
  <c r="F5487" i="1"/>
  <c r="E5487" i="1"/>
  <c r="I5486" i="1"/>
  <c r="G5486" i="1"/>
  <c r="F5486" i="1"/>
  <c r="E5486" i="1"/>
  <c r="I5485" i="1"/>
  <c r="G5485" i="1"/>
  <c r="F5485" i="1"/>
  <c r="E5485" i="1"/>
  <c r="I5484" i="1"/>
  <c r="G5484" i="1"/>
  <c r="F5484" i="1"/>
  <c r="E5484" i="1"/>
  <c r="I5483" i="1"/>
  <c r="G5483" i="1"/>
  <c r="F5483" i="1"/>
  <c r="E5483" i="1"/>
  <c r="I5482" i="1"/>
  <c r="G5482" i="1"/>
  <c r="F5482" i="1"/>
  <c r="E5482" i="1"/>
  <c r="I5481" i="1"/>
  <c r="G5481" i="1"/>
  <c r="F5481" i="1"/>
  <c r="E5481" i="1"/>
  <c r="I5480" i="1"/>
  <c r="G5480" i="1"/>
  <c r="F5480" i="1"/>
  <c r="E5480" i="1"/>
  <c r="I5479" i="1"/>
  <c r="G5479" i="1"/>
  <c r="F5479" i="1"/>
  <c r="E5479" i="1"/>
  <c r="I5478" i="1"/>
  <c r="G5478" i="1"/>
  <c r="F5478" i="1"/>
  <c r="E5478" i="1"/>
  <c r="I5477" i="1"/>
  <c r="G5477" i="1"/>
  <c r="F5477" i="1"/>
  <c r="E5477" i="1"/>
  <c r="I5476" i="1"/>
  <c r="G5476" i="1"/>
  <c r="F5476" i="1"/>
  <c r="E5476" i="1"/>
  <c r="I5475" i="1"/>
  <c r="G5475" i="1"/>
  <c r="F5475" i="1"/>
  <c r="E5475" i="1"/>
  <c r="I5474" i="1"/>
  <c r="G5474" i="1"/>
  <c r="F5474" i="1"/>
  <c r="E5474" i="1"/>
  <c r="I5473" i="1"/>
  <c r="G5473" i="1"/>
  <c r="F5473" i="1"/>
  <c r="E5473" i="1"/>
  <c r="I5472" i="1"/>
  <c r="G5472" i="1"/>
  <c r="F5472" i="1"/>
  <c r="E5472" i="1"/>
  <c r="I5471" i="1"/>
  <c r="G5471" i="1"/>
  <c r="F5471" i="1"/>
  <c r="E5471" i="1"/>
  <c r="I5470" i="1"/>
  <c r="G5470" i="1"/>
  <c r="F5470" i="1"/>
  <c r="E5470" i="1"/>
  <c r="I5469" i="1"/>
  <c r="G5469" i="1"/>
  <c r="F5469" i="1"/>
  <c r="E5469" i="1"/>
  <c r="I5468" i="1"/>
  <c r="G5468" i="1"/>
  <c r="F5468" i="1"/>
  <c r="E5468" i="1"/>
  <c r="H5497" i="1" s="1"/>
  <c r="I5467" i="1"/>
  <c r="G5467" i="1"/>
  <c r="L5467" i="1" s="1"/>
  <c r="F5467" i="1"/>
  <c r="E5467" i="1"/>
  <c r="I5466" i="1"/>
  <c r="G5466" i="1"/>
  <c r="F5466" i="1"/>
  <c r="E5466" i="1"/>
  <c r="I5465" i="1"/>
  <c r="G5465" i="1"/>
  <c r="F5465" i="1"/>
  <c r="E5465" i="1"/>
  <c r="I5464" i="1"/>
  <c r="G5464" i="1"/>
  <c r="F5464" i="1"/>
  <c r="E5464" i="1"/>
  <c r="I5463" i="1"/>
  <c r="G5463" i="1"/>
  <c r="F5463" i="1"/>
  <c r="E5463" i="1"/>
  <c r="I5462" i="1"/>
  <c r="G5462" i="1"/>
  <c r="F5462" i="1"/>
  <c r="E5462" i="1"/>
  <c r="I5461" i="1"/>
  <c r="G5461" i="1"/>
  <c r="F5461" i="1"/>
  <c r="E5461" i="1"/>
  <c r="I5460" i="1"/>
  <c r="G5460" i="1"/>
  <c r="F5460" i="1"/>
  <c r="E5460" i="1"/>
  <c r="I5459" i="1"/>
  <c r="G5459" i="1"/>
  <c r="F5459" i="1"/>
  <c r="E5459" i="1"/>
  <c r="I5458" i="1"/>
  <c r="G5458" i="1"/>
  <c r="F5458" i="1"/>
  <c r="E5458" i="1"/>
  <c r="H5487" i="1" s="1"/>
  <c r="I5457" i="1"/>
  <c r="G5457" i="1"/>
  <c r="F5457" i="1"/>
  <c r="E5457" i="1"/>
  <c r="I5456" i="1"/>
  <c r="G5456" i="1"/>
  <c r="F5456" i="1"/>
  <c r="E5456" i="1"/>
  <c r="I5455" i="1"/>
  <c r="G5455" i="1"/>
  <c r="F5455" i="1"/>
  <c r="E5455" i="1"/>
  <c r="I5454" i="1"/>
  <c r="G5454" i="1"/>
  <c r="F5454" i="1"/>
  <c r="E5454" i="1"/>
  <c r="L5453" i="1"/>
  <c r="I5453" i="1"/>
  <c r="G5453" i="1"/>
  <c r="F5453" i="1"/>
  <c r="E5453" i="1"/>
  <c r="I5452" i="1"/>
  <c r="G5452" i="1"/>
  <c r="F5452" i="1"/>
  <c r="E5452" i="1"/>
  <c r="I5451" i="1"/>
  <c r="G5451" i="1"/>
  <c r="F5451" i="1"/>
  <c r="E5451" i="1"/>
  <c r="I5450" i="1"/>
  <c r="G5450" i="1"/>
  <c r="F5450" i="1"/>
  <c r="E5450" i="1"/>
  <c r="I5449" i="1"/>
  <c r="G5449" i="1"/>
  <c r="F5449" i="1"/>
  <c r="E5449" i="1"/>
  <c r="I5448" i="1"/>
  <c r="G5448" i="1"/>
  <c r="F5448" i="1"/>
  <c r="E5448" i="1"/>
  <c r="I5447" i="1"/>
  <c r="G5447" i="1"/>
  <c r="F5447" i="1"/>
  <c r="E5447" i="1"/>
  <c r="I5446" i="1"/>
  <c r="G5446" i="1"/>
  <c r="F5446" i="1"/>
  <c r="E5446" i="1"/>
  <c r="I5445" i="1"/>
  <c r="G5445" i="1"/>
  <c r="F5445" i="1"/>
  <c r="E5445" i="1"/>
  <c r="I5444" i="1"/>
  <c r="G5444" i="1"/>
  <c r="F5444" i="1"/>
  <c r="E5444" i="1"/>
  <c r="I5443" i="1"/>
  <c r="G5443" i="1"/>
  <c r="F5443" i="1"/>
  <c r="E5443" i="1"/>
  <c r="I5442" i="1"/>
  <c r="G5442" i="1"/>
  <c r="F5442" i="1"/>
  <c r="E5442" i="1"/>
  <c r="I5441" i="1"/>
  <c r="G5441" i="1"/>
  <c r="F5441" i="1"/>
  <c r="E5441" i="1"/>
  <c r="I5440" i="1"/>
  <c r="G5440" i="1"/>
  <c r="F5440" i="1"/>
  <c r="E5440" i="1"/>
  <c r="H5469" i="1" s="1"/>
  <c r="I5439" i="1"/>
  <c r="G5439" i="1"/>
  <c r="F5439" i="1"/>
  <c r="E5439" i="1"/>
  <c r="I5438" i="1"/>
  <c r="G5438" i="1"/>
  <c r="F5438" i="1"/>
  <c r="E5438" i="1"/>
  <c r="I5437" i="1"/>
  <c r="G5437" i="1"/>
  <c r="F5437" i="1"/>
  <c r="E5437" i="1"/>
  <c r="H5466" i="1" s="1"/>
  <c r="I5436" i="1"/>
  <c r="G5436" i="1"/>
  <c r="F5436" i="1"/>
  <c r="E5436" i="1"/>
  <c r="I5435" i="1"/>
  <c r="G5435" i="1"/>
  <c r="F5435" i="1"/>
  <c r="E5435" i="1"/>
  <c r="I5434" i="1"/>
  <c r="G5434" i="1"/>
  <c r="F5434" i="1"/>
  <c r="E5434" i="1"/>
  <c r="I5433" i="1"/>
  <c r="G5433" i="1"/>
  <c r="F5433" i="1"/>
  <c r="E5433" i="1"/>
  <c r="I5432" i="1"/>
  <c r="G5432" i="1"/>
  <c r="F5432" i="1"/>
  <c r="E5432" i="1"/>
  <c r="I5431" i="1"/>
  <c r="G5431" i="1"/>
  <c r="F5431" i="1"/>
  <c r="E5431" i="1"/>
  <c r="I5430" i="1"/>
  <c r="G5430" i="1"/>
  <c r="F5430" i="1"/>
  <c r="E5430" i="1"/>
  <c r="H5459" i="1" s="1"/>
  <c r="I5429" i="1"/>
  <c r="G5429" i="1"/>
  <c r="F5429" i="1"/>
  <c r="E5429" i="1"/>
  <c r="I5428" i="1"/>
  <c r="G5428" i="1"/>
  <c r="F5428" i="1"/>
  <c r="E5428" i="1"/>
  <c r="I5427" i="1"/>
  <c r="G5427" i="1"/>
  <c r="F5427" i="1"/>
  <c r="E5427" i="1"/>
  <c r="I5426" i="1"/>
  <c r="G5426" i="1"/>
  <c r="F5426" i="1"/>
  <c r="E5426" i="1"/>
  <c r="I5425" i="1"/>
  <c r="G5425" i="1"/>
  <c r="F5425" i="1"/>
  <c r="E5425" i="1"/>
  <c r="I5424" i="1"/>
  <c r="G5424" i="1"/>
  <c r="F5424" i="1"/>
  <c r="E5424" i="1"/>
  <c r="I5423" i="1"/>
  <c r="G5423" i="1"/>
  <c r="F5423" i="1"/>
  <c r="E5423" i="1"/>
  <c r="I5422" i="1"/>
  <c r="G5422" i="1"/>
  <c r="F5422" i="1"/>
  <c r="E5422" i="1"/>
  <c r="I5421" i="1"/>
  <c r="G5421" i="1"/>
  <c r="F5421" i="1"/>
  <c r="E5421" i="1"/>
  <c r="I5420" i="1"/>
  <c r="G5420" i="1"/>
  <c r="F5420" i="1"/>
  <c r="E5420" i="1"/>
  <c r="I5419" i="1"/>
  <c r="G5419" i="1"/>
  <c r="F5419" i="1"/>
  <c r="E5419" i="1"/>
  <c r="I5418" i="1"/>
  <c r="G5418" i="1"/>
  <c r="F5418" i="1"/>
  <c r="E5418" i="1"/>
  <c r="I5417" i="1"/>
  <c r="G5417" i="1"/>
  <c r="F5417" i="1"/>
  <c r="E5417" i="1"/>
  <c r="I5416" i="1"/>
  <c r="G5416" i="1"/>
  <c r="F5416" i="1"/>
  <c r="E5416" i="1"/>
  <c r="I5415" i="1"/>
  <c r="G5415" i="1"/>
  <c r="F5415" i="1"/>
  <c r="E5415" i="1"/>
  <c r="I5414" i="1"/>
  <c r="G5414" i="1"/>
  <c r="F5414" i="1"/>
  <c r="E5414" i="1"/>
  <c r="I5413" i="1"/>
  <c r="G5413" i="1"/>
  <c r="F5413" i="1"/>
  <c r="E5413" i="1"/>
  <c r="I5412" i="1"/>
  <c r="G5412" i="1"/>
  <c r="F5412" i="1"/>
  <c r="E5412" i="1"/>
  <c r="I5411" i="1"/>
  <c r="G5411" i="1"/>
  <c r="F5411" i="1"/>
  <c r="E5411" i="1"/>
  <c r="I5410" i="1"/>
  <c r="G5410" i="1"/>
  <c r="F5410" i="1"/>
  <c r="E5410" i="1"/>
  <c r="I5409" i="1"/>
  <c r="G5409" i="1"/>
  <c r="F5409" i="1"/>
  <c r="E5409" i="1"/>
  <c r="I5408" i="1"/>
  <c r="G5408" i="1"/>
  <c r="F5408" i="1"/>
  <c r="E5408" i="1"/>
  <c r="I5407" i="1"/>
  <c r="G5407" i="1"/>
  <c r="L5407" i="1" s="1"/>
  <c r="F5407" i="1"/>
  <c r="E5407" i="1"/>
  <c r="I5406" i="1"/>
  <c r="G5406" i="1"/>
  <c r="L5405" i="1" s="1"/>
  <c r="F5406" i="1"/>
  <c r="E5406" i="1"/>
  <c r="I5405" i="1"/>
  <c r="G5405" i="1"/>
  <c r="F5405" i="1"/>
  <c r="E5405" i="1"/>
  <c r="H5434" i="1" s="1"/>
  <c r="I5404" i="1"/>
  <c r="G5404" i="1"/>
  <c r="F5404" i="1"/>
  <c r="E5404" i="1"/>
  <c r="I5403" i="1"/>
  <c r="G5403" i="1"/>
  <c r="F5403" i="1"/>
  <c r="E5403" i="1"/>
  <c r="I5402" i="1"/>
  <c r="G5402" i="1"/>
  <c r="F5402" i="1"/>
  <c r="E5402" i="1"/>
  <c r="I5401" i="1"/>
  <c r="G5401" i="1"/>
  <c r="F5401" i="1"/>
  <c r="E5401" i="1"/>
  <c r="I5400" i="1"/>
  <c r="G5400" i="1"/>
  <c r="F5400" i="1"/>
  <c r="E5400" i="1"/>
  <c r="I5399" i="1"/>
  <c r="G5399" i="1"/>
  <c r="F5399" i="1"/>
  <c r="E5399" i="1"/>
  <c r="I5398" i="1"/>
  <c r="G5398" i="1"/>
  <c r="F5398" i="1"/>
  <c r="E5398" i="1"/>
  <c r="I5397" i="1"/>
  <c r="G5397" i="1"/>
  <c r="F5397" i="1"/>
  <c r="E5397" i="1"/>
  <c r="L5396" i="1"/>
  <c r="I5396" i="1"/>
  <c r="G5396" i="1"/>
  <c r="F5396" i="1"/>
  <c r="E5396" i="1"/>
  <c r="I5395" i="1"/>
  <c r="G5395" i="1"/>
  <c r="F5395" i="1"/>
  <c r="E5395" i="1"/>
  <c r="I5394" i="1"/>
  <c r="G5394" i="1"/>
  <c r="F5394" i="1"/>
  <c r="E5394" i="1"/>
  <c r="I5393" i="1"/>
  <c r="G5393" i="1"/>
  <c r="F5393" i="1"/>
  <c r="E5393" i="1"/>
  <c r="I5392" i="1"/>
  <c r="G5392" i="1"/>
  <c r="F5392" i="1"/>
  <c r="E5392" i="1"/>
  <c r="I5391" i="1"/>
  <c r="G5391" i="1"/>
  <c r="F5391" i="1"/>
  <c r="E5391" i="1"/>
  <c r="I5390" i="1"/>
  <c r="G5390" i="1"/>
  <c r="F5390" i="1"/>
  <c r="E5390" i="1"/>
  <c r="I5389" i="1"/>
  <c r="G5389" i="1"/>
  <c r="F5389" i="1"/>
  <c r="E5389" i="1"/>
  <c r="I5388" i="1"/>
  <c r="G5388" i="1"/>
  <c r="F5388" i="1"/>
  <c r="E5388" i="1"/>
  <c r="I5387" i="1"/>
  <c r="G5387" i="1"/>
  <c r="F5387" i="1"/>
  <c r="E5387" i="1"/>
  <c r="I5386" i="1"/>
  <c r="G5386" i="1"/>
  <c r="F5386" i="1"/>
  <c r="E5386" i="1"/>
  <c r="I5385" i="1"/>
  <c r="G5385" i="1"/>
  <c r="F5385" i="1"/>
  <c r="E5385" i="1"/>
  <c r="I5384" i="1"/>
  <c r="G5384" i="1"/>
  <c r="F5384" i="1"/>
  <c r="E5384" i="1"/>
  <c r="I5383" i="1"/>
  <c r="G5383" i="1"/>
  <c r="F5383" i="1"/>
  <c r="E5383" i="1"/>
  <c r="I5382" i="1"/>
  <c r="G5382" i="1"/>
  <c r="F5382" i="1"/>
  <c r="E5382" i="1"/>
  <c r="I5381" i="1"/>
  <c r="G5381" i="1"/>
  <c r="F5381" i="1"/>
  <c r="E5381" i="1"/>
  <c r="L5380" i="1"/>
  <c r="I5380" i="1"/>
  <c r="G5380" i="1"/>
  <c r="F5380" i="1"/>
  <c r="E5380" i="1"/>
  <c r="I5379" i="1"/>
  <c r="G5379" i="1"/>
  <c r="F5379" i="1"/>
  <c r="E5379" i="1"/>
  <c r="I5378" i="1"/>
  <c r="G5378" i="1"/>
  <c r="F5378" i="1"/>
  <c r="E5378" i="1"/>
  <c r="I5377" i="1"/>
  <c r="G5377" i="1"/>
  <c r="F5377" i="1"/>
  <c r="E5377" i="1"/>
  <c r="I5376" i="1"/>
  <c r="G5376" i="1"/>
  <c r="F5376" i="1"/>
  <c r="E5376" i="1"/>
  <c r="I5375" i="1"/>
  <c r="G5375" i="1"/>
  <c r="F5375" i="1"/>
  <c r="E5375" i="1"/>
  <c r="I5374" i="1"/>
  <c r="G5374" i="1"/>
  <c r="F5374" i="1"/>
  <c r="E5374" i="1"/>
  <c r="I5373" i="1"/>
  <c r="G5373" i="1"/>
  <c r="F5373" i="1"/>
  <c r="E5373" i="1"/>
  <c r="I5372" i="1"/>
  <c r="G5372" i="1"/>
  <c r="F5372" i="1"/>
  <c r="E5372" i="1"/>
  <c r="I5371" i="1"/>
  <c r="G5371" i="1"/>
  <c r="F5371" i="1"/>
  <c r="E5371" i="1"/>
  <c r="I5370" i="1"/>
  <c r="G5370" i="1"/>
  <c r="F5370" i="1"/>
  <c r="E5370" i="1"/>
  <c r="I5369" i="1"/>
  <c r="G5369" i="1"/>
  <c r="F5369" i="1"/>
  <c r="E5369" i="1"/>
  <c r="I5368" i="1"/>
  <c r="G5368" i="1"/>
  <c r="F5368" i="1"/>
  <c r="E5368" i="1"/>
  <c r="I5367" i="1"/>
  <c r="G5367" i="1"/>
  <c r="F5367" i="1"/>
  <c r="E5367" i="1"/>
  <c r="I5366" i="1"/>
  <c r="G5366" i="1"/>
  <c r="F5366" i="1"/>
  <c r="E5366" i="1"/>
  <c r="I5365" i="1"/>
  <c r="G5365" i="1"/>
  <c r="F5365" i="1"/>
  <c r="E5365" i="1"/>
  <c r="L5364" i="1"/>
  <c r="I5364" i="1"/>
  <c r="G5364" i="1"/>
  <c r="F5364" i="1"/>
  <c r="E5364" i="1"/>
  <c r="I5363" i="1"/>
  <c r="G5363" i="1"/>
  <c r="F5363" i="1"/>
  <c r="E5363" i="1"/>
  <c r="I5362" i="1"/>
  <c r="G5362" i="1"/>
  <c r="F5362" i="1"/>
  <c r="E5362" i="1"/>
  <c r="I5361" i="1"/>
  <c r="G5361" i="1"/>
  <c r="F5361" i="1"/>
  <c r="E5361" i="1"/>
  <c r="I5360" i="1"/>
  <c r="G5360" i="1"/>
  <c r="F5360" i="1"/>
  <c r="E5360" i="1"/>
  <c r="I5359" i="1"/>
  <c r="G5359" i="1"/>
  <c r="F5359" i="1"/>
  <c r="E5359" i="1"/>
  <c r="I5358" i="1"/>
  <c r="G5358" i="1"/>
  <c r="F5358" i="1"/>
  <c r="E5358" i="1"/>
  <c r="I5357" i="1"/>
  <c r="G5357" i="1"/>
  <c r="F5357" i="1"/>
  <c r="E5357" i="1"/>
  <c r="I5356" i="1"/>
  <c r="G5356" i="1"/>
  <c r="F5356" i="1"/>
  <c r="E5356" i="1"/>
  <c r="I5355" i="1"/>
  <c r="G5355" i="1"/>
  <c r="F5355" i="1"/>
  <c r="E5355" i="1"/>
  <c r="I5354" i="1"/>
  <c r="G5354" i="1"/>
  <c r="F5354" i="1"/>
  <c r="E5354" i="1"/>
  <c r="I5353" i="1"/>
  <c r="G5353" i="1"/>
  <c r="F5353" i="1"/>
  <c r="E5353" i="1"/>
  <c r="I5352" i="1"/>
  <c r="G5352" i="1"/>
  <c r="F5352" i="1"/>
  <c r="E5352" i="1"/>
  <c r="I5351" i="1"/>
  <c r="G5351" i="1"/>
  <c r="F5351" i="1"/>
  <c r="E5351" i="1"/>
  <c r="I5350" i="1"/>
  <c r="G5350" i="1"/>
  <c r="F5350" i="1"/>
  <c r="E5350" i="1"/>
  <c r="I5349" i="1"/>
  <c r="G5349" i="1"/>
  <c r="F5349" i="1"/>
  <c r="E5349" i="1"/>
  <c r="L5348" i="1"/>
  <c r="I5348" i="1"/>
  <c r="G5348" i="1"/>
  <c r="F5348" i="1"/>
  <c r="E5348" i="1"/>
  <c r="I5347" i="1"/>
  <c r="G5347" i="1"/>
  <c r="F5347" i="1"/>
  <c r="E5347" i="1"/>
  <c r="I5346" i="1"/>
  <c r="G5346" i="1"/>
  <c r="F5346" i="1"/>
  <c r="E5346" i="1"/>
  <c r="I5345" i="1"/>
  <c r="G5345" i="1"/>
  <c r="F5345" i="1"/>
  <c r="E5345" i="1"/>
  <c r="I5344" i="1"/>
  <c r="H5344" i="1"/>
  <c r="G5344" i="1"/>
  <c r="F5344" i="1"/>
  <c r="E5344" i="1"/>
  <c r="I5343" i="1"/>
  <c r="G5343" i="1"/>
  <c r="F5343" i="1"/>
  <c r="E5343" i="1"/>
  <c r="I5342" i="1"/>
  <c r="G5342" i="1"/>
  <c r="F5342" i="1"/>
  <c r="E5342" i="1"/>
  <c r="I5341" i="1"/>
  <c r="G5341" i="1"/>
  <c r="F5341" i="1"/>
  <c r="E5341" i="1"/>
  <c r="I5340" i="1"/>
  <c r="G5340" i="1"/>
  <c r="F5340" i="1"/>
  <c r="E5340" i="1"/>
  <c r="I5339" i="1"/>
  <c r="G5339" i="1"/>
  <c r="F5339" i="1"/>
  <c r="E5339" i="1"/>
  <c r="I5338" i="1"/>
  <c r="G5338" i="1"/>
  <c r="F5338" i="1"/>
  <c r="E5338" i="1"/>
  <c r="I5337" i="1"/>
  <c r="G5337" i="1"/>
  <c r="F5337" i="1"/>
  <c r="E5337" i="1"/>
  <c r="I5336" i="1"/>
  <c r="G5336" i="1"/>
  <c r="F5336" i="1"/>
  <c r="E5336" i="1"/>
  <c r="I5335" i="1"/>
  <c r="G5335" i="1"/>
  <c r="F5335" i="1"/>
  <c r="E5335" i="1"/>
  <c r="I5334" i="1"/>
  <c r="G5334" i="1"/>
  <c r="F5334" i="1"/>
  <c r="E5334" i="1"/>
  <c r="I5333" i="1"/>
  <c r="G5333" i="1"/>
  <c r="F5333" i="1"/>
  <c r="E5333" i="1"/>
  <c r="I5332" i="1"/>
  <c r="G5332" i="1"/>
  <c r="F5332" i="1"/>
  <c r="E5332" i="1"/>
  <c r="I5331" i="1"/>
  <c r="G5331" i="1"/>
  <c r="F5331" i="1"/>
  <c r="E5331" i="1"/>
  <c r="H5360" i="1" s="1"/>
  <c r="I5330" i="1"/>
  <c r="G5330" i="1"/>
  <c r="F5330" i="1"/>
  <c r="E5330" i="1"/>
  <c r="I5329" i="1"/>
  <c r="G5329" i="1"/>
  <c r="F5329" i="1"/>
  <c r="E5329" i="1"/>
  <c r="I5328" i="1"/>
  <c r="G5328" i="1"/>
  <c r="F5328" i="1"/>
  <c r="E5328" i="1"/>
  <c r="I5327" i="1"/>
  <c r="G5327" i="1"/>
  <c r="F5327" i="1"/>
  <c r="E5327" i="1"/>
  <c r="H5356" i="1" s="1"/>
  <c r="I5326" i="1"/>
  <c r="G5326" i="1"/>
  <c r="F5326" i="1"/>
  <c r="E5326" i="1"/>
  <c r="I5325" i="1"/>
  <c r="G5325" i="1"/>
  <c r="F5325" i="1"/>
  <c r="E5325" i="1"/>
  <c r="I5324" i="1"/>
  <c r="G5324" i="1"/>
  <c r="F5324" i="1"/>
  <c r="E5324" i="1"/>
  <c r="I5323" i="1"/>
  <c r="G5323" i="1"/>
  <c r="F5323" i="1"/>
  <c r="E5323" i="1"/>
  <c r="I5322" i="1"/>
  <c r="G5322" i="1"/>
  <c r="F5322" i="1"/>
  <c r="E5322" i="1"/>
  <c r="I5321" i="1"/>
  <c r="G5321" i="1"/>
  <c r="F5321" i="1"/>
  <c r="E5321" i="1"/>
  <c r="I5320" i="1"/>
  <c r="G5320" i="1"/>
  <c r="F5320" i="1"/>
  <c r="E5320" i="1"/>
  <c r="H5349" i="1" s="1"/>
  <c r="I5319" i="1"/>
  <c r="G5319" i="1"/>
  <c r="F5319" i="1"/>
  <c r="E5319" i="1"/>
  <c r="I5318" i="1"/>
  <c r="G5318" i="1"/>
  <c r="F5318" i="1"/>
  <c r="E5318" i="1"/>
  <c r="I5317" i="1"/>
  <c r="G5317" i="1"/>
  <c r="F5317" i="1"/>
  <c r="E5317" i="1"/>
  <c r="I5316" i="1"/>
  <c r="G5316" i="1"/>
  <c r="F5316" i="1"/>
  <c r="E5316" i="1"/>
  <c r="I5315" i="1"/>
  <c r="G5315" i="1"/>
  <c r="F5315" i="1"/>
  <c r="E5315" i="1"/>
  <c r="I5314" i="1"/>
  <c r="G5314" i="1"/>
  <c r="F5314" i="1"/>
  <c r="E5314" i="1"/>
  <c r="I5313" i="1"/>
  <c r="G5313" i="1"/>
  <c r="F5313" i="1"/>
  <c r="E5313" i="1"/>
  <c r="I5312" i="1"/>
  <c r="G5312" i="1"/>
  <c r="F5312" i="1"/>
  <c r="E5312" i="1"/>
  <c r="I5311" i="1"/>
  <c r="G5311" i="1"/>
  <c r="F5311" i="1"/>
  <c r="E5311" i="1"/>
  <c r="I5310" i="1"/>
  <c r="G5310" i="1"/>
  <c r="F5310" i="1"/>
  <c r="E5310" i="1"/>
  <c r="I5309" i="1"/>
  <c r="G5309" i="1"/>
  <c r="F5309" i="1"/>
  <c r="E5309" i="1"/>
  <c r="I5308" i="1"/>
  <c r="G5308" i="1"/>
  <c r="F5308" i="1"/>
  <c r="E5308" i="1"/>
  <c r="I5307" i="1"/>
  <c r="G5307" i="1"/>
  <c r="F5307" i="1"/>
  <c r="E5307" i="1"/>
  <c r="I5306" i="1"/>
  <c r="G5306" i="1"/>
  <c r="L5306" i="1" s="1"/>
  <c r="F5306" i="1"/>
  <c r="E5306" i="1"/>
  <c r="H5335" i="1" s="1"/>
  <c r="I5305" i="1"/>
  <c r="G5305" i="1"/>
  <c r="L5304" i="1" s="1"/>
  <c r="F5305" i="1"/>
  <c r="E5305" i="1"/>
  <c r="H5334" i="1" s="1"/>
  <c r="I5304" i="1"/>
  <c r="G5304" i="1"/>
  <c r="F5304" i="1"/>
  <c r="E5304" i="1"/>
  <c r="L5303" i="1"/>
  <c r="I5303" i="1"/>
  <c r="G5303" i="1"/>
  <c r="L5302" i="1" s="1"/>
  <c r="F5303" i="1"/>
  <c r="E5303" i="1"/>
  <c r="I5302" i="1"/>
  <c r="G5302" i="1"/>
  <c r="F5302" i="1"/>
  <c r="E5302" i="1"/>
  <c r="I5301" i="1"/>
  <c r="G5301" i="1"/>
  <c r="F5301" i="1"/>
  <c r="E5301" i="1"/>
  <c r="I5300" i="1"/>
  <c r="G5300" i="1"/>
  <c r="F5300" i="1"/>
  <c r="E5300" i="1"/>
  <c r="I5299" i="1"/>
  <c r="G5299" i="1"/>
  <c r="F5299" i="1"/>
  <c r="E5299" i="1"/>
  <c r="I5298" i="1"/>
  <c r="G5298" i="1"/>
  <c r="F5298" i="1"/>
  <c r="E5298" i="1"/>
  <c r="I5297" i="1"/>
  <c r="G5297" i="1"/>
  <c r="F5297" i="1"/>
  <c r="E5297" i="1"/>
  <c r="I5296" i="1"/>
  <c r="G5296" i="1"/>
  <c r="F5296" i="1"/>
  <c r="E5296" i="1"/>
  <c r="I5295" i="1"/>
  <c r="G5295" i="1"/>
  <c r="F5295" i="1"/>
  <c r="E5295" i="1"/>
  <c r="I5294" i="1"/>
  <c r="G5294" i="1"/>
  <c r="F5294" i="1"/>
  <c r="E5294" i="1"/>
  <c r="I5293" i="1"/>
  <c r="G5293" i="1"/>
  <c r="F5293" i="1"/>
  <c r="E5293" i="1"/>
  <c r="I5292" i="1"/>
  <c r="G5292" i="1"/>
  <c r="F5292" i="1"/>
  <c r="E5292" i="1"/>
  <c r="I5291" i="1"/>
  <c r="G5291" i="1"/>
  <c r="F5291" i="1"/>
  <c r="E5291" i="1"/>
  <c r="I5290" i="1"/>
  <c r="G5290" i="1"/>
  <c r="F5290" i="1"/>
  <c r="E5290" i="1"/>
  <c r="I5289" i="1"/>
  <c r="G5289" i="1"/>
  <c r="F5289" i="1"/>
  <c r="E5289" i="1"/>
  <c r="I5288" i="1"/>
  <c r="G5288" i="1"/>
  <c r="F5288" i="1"/>
  <c r="E5288" i="1"/>
  <c r="I5287" i="1"/>
  <c r="G5287" i="1"/>
  <c r="F5287" i="1"/>
  <c r="E5287" i="1"/>
  <c r="I5286" i="1"/>
  <c r="G5286" i="1"/>
  <c r="F5286" i="1"/>
  <c r="E5286" i="1"/>
  <c r="I5285" i="1"/>
  <c r="G5285" i="1"/>
  <c r="F5285" i="1"/>
  <c r="E5285" i="1"/>
  <c r="I5284" i="1"/>
  <c r="G5284" i="1"/>
  <c r="F5284" i="1"/>
  <c r="E5284" i="1"/>
  <c r="I5283" i="1"/>
  <c r="G5283" i="1"/>
  <c r="F5283" i="1"/>
  <c r="E5283" i="1"/>
  <c r="I5282" i="1"/>
  <c r="G5282" i="1"/>
  <c r="F5282" i="1"/>
  <c r="E5282" i="1"/>
  <c r="H5311" i="1" s="1"/>
  <c r="I5281" i="1"/>
  <c r="G5281" i="1"/>
  <c r="F5281" i="1"/>
  <c r="E5281" i="1"/>
  <c r="H5310" i="1" s="1"/>
  <c r="I5280" i="1"/>
  <c r="G5280" i="1"/>
  <c r="F5280" i="1"/>
  <c r="E5280" i="1"/>
  <c r="I5279" i="1"/>
  <c r="G5279" i="1"/>
  <c r="F5279" i="1"/>
  <c r="E5279" i="1"/>
  <c r="I5278" i="1"/>
  <c r="G5278" i="1"/>
  <c r="F5278" i="1"/>
  <c r="E5278" i="1"/>
  <c r="I5277" i="1"/>
  <c r="H5277" i="1"/>
  <c r="G5277" i="1"/>
  <c r="F5277" i="1"/>
  <c r="E5277" i="1"/>
  <c r="I5276" i="1"/>
  <c r="G5276" i="1"/>
  <c r="F5276" i="1"/>
  <c r="E5276" i="1"/>
  <c r="L5275" i="1"/>
  <c r="I5275" i="1"/>
  <c r="G5275" i="1"/>
  <c r="F5275" i="1"/>
  <c r="E5275" i="1"/>
  <c r="I5274" i="1"/>
  <c r="G5274" i="1"/>
  <c r="F5274" i="1"/>
  <c r="E5274" i="1"/>
  <c r="I5273" i="1"/>
  <c r="G5273" i="1"/>
  <c r="F5273" i="1"/>
  <c r="E5273" i="1"/>
  <c r="I5272" i="1"/>
  <c r="G5272" i="1"/>
  <c r="F5272" i="1"/>
  <c r="E5272" i="1"/>
  <c r="I5271" i="1"/>
  <c r="G5271" i="1"/>
  <c r="F5271" i="1"/>
  <c r="E5271" i="1"/>
  <c r="I5270" i="1"/>
  <c r="G5270" i="1"/>
  <c r="F5270" i="1"/>
  <c r="E5270" i="1"/>
  <c r="I5269" i="1"/>
  <c r="G5269" i="1"/>
  <c r="F5269" i="1"/>
  <c r="E5269" i="1"/>
  <c r="I5268" i="1"/>
  <c r="G5268" i="1"/>
  <c r="F5268" i="1"/>
  <c r="E5268" i="1"/>
  <c r="I5267" i="1"/>
  <c r="G5267" i="1"/>
  <c r="F5267" i="1"/>
  <c r="E5267" i="1"/>
  <c r="I5266" i="1"/>
  <c r="G5266" i="1"/>
  <c r="F5266" i="1"/>
  <c r="E5266" i="1"/>
  <c r="I5265" i="1"/>
  <c r="G5265" i="1"/>
  <c r="F5265" i="1"/>
  <c r="E5265" i="1"/>
  <c r="I5264" i="1"/>
  <c r="G5264" i="1"/>
  <c r="F5264" i="1"/>
  <c r="E5264" i="1"/>
  <c r="I5263" i="1"/>
  <c r="G5263" i="1"/>
  <c r="F5263" i="1"/>
  <c r="E5263" i="1"/>
  <c r="I5262" i="1"/>
  <c r="G5262" i="1"/>
  <c r="F5262" i="1"/>
  <c r="E5262" i="1"/>
  <c r="I5261" i="1"/>
  <c r="G5261" i="1"/>
  <c r="F5261" i="1"/>
  <c r="E5261" i="1"/>
  <c r="I5260" i="1"/>
  <c r="G5260" i="1"/>
  <c r="F5260" i="1"/>
  <c r="E5260" i="1"/>
  <c r="I5259" i="1"/>
  <c r="G5259" i="1"/>
  <c r="F5259" i="1"/>
  <c r="E5259" i="1"/>
  <c r="I5258" i="1"/>
  <c r="G5258" i="1"/>
  <c r="F5258" i="1"/>
  <c r="E5258" i="1"/>
  <c r="I5257" i="1"/>
  <c r="G5257" i="1"/>
  <c r="F5257" i="1"/>
  <c r="E5257" i="1"/>
  <c r="I5256" i="1"/>
  <c r="G5256" i="1"/>
  <c r="F5256" i="1"/>
  <c r="E5256" i="1"/>
  <c r="I5255" i="1"/>
  <c r="G5255" i="1"/>
  <c r="F5255" i="1"/>
  <c r="E5255" i="1"/>
  <c r="I5254" i="1"/>
  <c r="G5254" i="1"/>
  <c r="F5254" i="1"/>
  <c r="E5254" i="1"/>
  <c r="I5253" i="1"/>
  <c r="G5253" i="1"/>
  <c r="F5253" i="1"/>
  <c r="E5253" i="1"/>
  <c r="I5252" i="1"/>
  <c r="G5252" i="1"/>
  <c r="F5252" i="1"/>
  <c r="E5252" i="1"/>
  <c r="I5251" i="1"/>
  <c r="G5251" i="1"/>
  <c r="F5251" i="1"/>
  <c r="E5251" i="1"/>
  <c r="I5250" i="1"/>
  <c r="G5250" i="1"/>
  <c r="F5250" i="1"/>
  <c r="E5250" i="1"/>
  <c r="H5279" i="1" s="1"/>
  <c r="I5249" i="1"/>
  <c r="G5249" i="1"/>
  <c r="F5249" i="1"/>
  <c r="E5249" i="1"/>
  <c r="H5278" i="1" s="1"/>
  <c r="I5248" i="1"/>
  <c r="G5248" i="1"/>
  <c r="F5248" i="1"/>
  <c r="E5248" i="1"/>
  <c r="I5247" i="1"/>
  <c r="G5247" i="1"/>
  <c r="F5247" i="1"/>
  <c r="E5247" i="1"/>
  <c r="I5246" i="1"/>
  <c r="G5246" i="1"/>
  <c r="F5246" i="1"/>
  <c r="E5246" i="1"/>
  <c r="I5245" i="1"/>
  <c r="G5245" i="1"/>
  <c r="F5245" i="1"/>
  <c r="E5245" i="1"/>
  <c r="I5244" i="1"/>
  <c r="G5244" i="1"/>
  <c r="F5244" i="1"/>
  <c r="E5244" i="1"/>
  <c r="L5243" i="1"/>
  <c r="I5243" i="1"/>
  <c r="G5243" i="1"/>
  <c r="F5243" i="1"/>
  <c r="E5243" i="1"/>
  <c r="I5242" i="1"/>
  <c r="G5242" i="1"/>
  <c r="F5242" i="1"/>
  <c r="E5242" i="1"/>
  <c r="I5241" i="1"/>
  <c r="G5241" i="1"/>
  <c r="F5241" i="1"/>
  <c r="E5241" i="1"/>
  <c r="I5240" i="1"/>
  <c r="G5240" i="1"/>
  <c r="F5240" i="1"/>
  <c r="E5240" i="1"/>
  <c r="I5239" i="1"/>
  <c r="G5239" i="1"/>
  <c r="F5239" i="1"/>
  <c r="E5239" i="1"/>
  <c r="I5238" i="1"/>
  <c r="G5238" i="1"/>
  <c r="F5238" i="1"/>
  <c r="E5238" i="1"/>
  <c r="I5237" i="1"/>
  <c r="G5237" i="1"/>
  <c r="L5236" i="1" s="1"/>
  <c r="F5237" i="1"/>
  <c r="E5237" i="1"/>
  <c r="I5236" i="1"/>
  <c r="G5236" i="1"/>
  <c r="F5236" i="1"/>
  <c r="E5236" i="1"/>
  <c r="I5235" i="1"/>
  <c r="G5235" i="1"/>
  <c r="F5235" i="1"/>
  <c r="E5235" i="1"/>
  <c r="I5234" i="1"/>
  <c r="G5234" i="1"/>
  <c r="F5234" i="1"/>
  <c r="E5234" i="1"/>
  <c r="I5233" i="1"/>
  <c r="G5233" i="1"/>
  <c r="F5233" i="1"/>
  <c r="E5233" i="1"/>
  <c r="I5232" i="1"/>
  <c r="G5232" i="1"/>
  <c r="F5232" i="1"/>
  <c r="E5232" i="1"/>
  <c r="I5231" i="1"/>
  <c r="G5231" i="1"/>
  <c r="F5231" i="1"/>
  <c r="E5231" i="1"/>
  <c r="I5230" i="1"/>
  <c r="G5230" i="1"/>
  <c r="F5230" i="1"/>
  <c r="E5230" i="1"/>
  <c r="I5229" i="1"/>
  <c r="G5229" i="1"/>
  <c r="F5229" i="1"/>
  <c r="E5229" i="1"/>
  <c r="I5228" i="1"/>
  <c r="G5228" i="1"/>
  <c r="F5228" i="1"/>
  <c r="E5228" i="1"/>
  <c r="I5227" i="1"/>
  <c r="G5227" i="1"/>
  <c r="F5227" i="1"/>
  <c r="E5227" i="1"/>
  <c r="I5226" i="1"/>
  <c r="G5226" i="1"/>
  <c r="F5226" i="1"/>
  <c r="E5226" i="1"/>
  <c r="I5225" i="1"/>
  <c r="G5225" i="1"/>
  <c r="F5225" i="1"/>
  <c r="E5225" i="1"/>
  <c r="I5224" i="1"/>
  <c r="G5224" i="1"/>
  <c r="F5224" i="1"/>
  <c r="E5224" i="1"/>
  <c r="I5223" i="1"/>
  <c r="G5223" i="1"/>
  <c r="F5223" i="1"/>
  <c r="E5223" i="1"/>
  <c r="I5222" i="1"/>
  <c r="G5222" i="1"/>
  <c r="F5222" i="1"/>
  <c r="E5222" i="1"/>
  <c r="I5221" i="1"/>
  <c r="G5221" i="1"/>
  <c r="F5221" i="1"/>
  <c r="E5221" i="1"/>
  <c r="I5220" i="1"/>
  <c r="G5220" i="1"/>
  <c r="F5220" i="1"/>
  <c r="E5220" i="1"/>
  <c r="I5219" i="1"/>
  <c r="G5219" i="1"/>
  <c r="F5219" i="1"/>
  <c r="E5219" i="1"/>
  <c r="I5218" i="1"/>
  <c r="G5218" i="1"/>
  <c r="F5218" i="1"/>
  <c r="E5218" i="1"/>
  <c r="I5217" i="1"/>
  <c r="G5217" i="1"/>
  <c r="F5217" i="1"/>
  <c r="E5217" i="1"/>
  <c r="I5216" i="1"/>
  <c r="G5216" i="1"/>
  <c r="F5216" i="1"/>
  <c r="E5216" i="1"/>
  <c r="I5215" i="1"/>
  <c r="G5215" i="1"/>
  <c r="F5215" i="1"/>
  <c r="E5215" i="1"/>
  <c r="I5214" i="1"/>
  <c r="G5214" i="1"/>
  <c r="F5214" i="1"/>
  <c r="E5214" i="1"/>
  <c r="I5213" i="1"/>
  <c r="G5213" i="1"/>
  <c r="F5213" i="1"/>
  <c r="E5213" i="1"/>
  <c r="I5212" i="1"/>
  <c r="G5212" i="1"/>
  <c r="F5212" i="1"/>
  <c r="E5212" i="1"/>
  <c r="I5211" i="1"/>
  <c r="G5211" i="1"/>
  <c r="F5211" i="1"/>
  <c r="E5211" i="1"/>
  <c r="I5210" i="1"/>
  <c r="G5210" i="1"/>
  <c r="F5210" i="1"/>
  <c r="E5210" i="1"/>
  <c r="I5209" i="1"/>
  <c r="G5209" i="1"/>
  <c r="F5209" i="1"/>
  <c r="E5209" i="1"/>
  <c r="I5208" i="1"/>
  <c r="G5208" i="1"/>
  <c r="F5208" i="1"/>
  <c r="E5208" i="1"/>
  <c r="I5207" i="1"/>
  <c r="G5207" i="1"/>
  <c r="F5207" i="1"/>
  <c r="E5207" i="1"/>
  <c r="I5206" i="1"/>
  <c r="G5206" i="1"/>
  <c r="F5206" i="1"/>
  <c r="E5206" i="1"/>
  <c r="I5205" i="1"/>
  <c r="G5205" i="1"/>
  <c r="F5205" i="1"/>
  <c r="E5205" i="1"/>
  <c r="I5204" i="1"/>
  <c r="G5204" i="1"/>
  <c r="F5204" i="1"/>
  <c r="E5204" i="1"/>
  <c r="I5203" i="1"/>
  <c r="G5203" i="1"/>
  <c r="F5203" i="1"/>
  <c r="E5203" i="1"/>
  <c r="I5202" i="1"/>
  <c r="G5202" i="1"/>
  <c r="F5202" i="1"/>
  <c r="E5202" i="1"/>
  <c r="H5229" i="1" s="1"/>
  <c r="I5201" i="1"/>
  <c r="G5201" i="1"/>
  <c r="F5201" i="1"/>
  <c r="E5201" i="1"/>
  <c r="I5200" i="1"/>
  <c r="G5200" i="1"/>
  <c r="F5200" i="1"/>
  <c r="E5200" i="1"/>
  <c r="I5199" i="1"/>
  <c r="G5199" i="1"/>
  <c r="F5199" i="1"/>
  <c r="E5199" i="1"/>
  <c r="I5198" i="1"/>
  <c r="G5198" i="1"/>
  <c r="F5198" i="1"/>
  <c r="E5198" i="1"/>
  <c r="I5197" i="1"/>
  <c r="G5197" i="1"/>
  <c r="F5197" i="1"/>
  <c r="E5197" i="1"/>
  <c r="I5196" i="1"/>
  <c r="G5196" i="1"/>
  <c r="F5196" i="1"/>
  <c r="E5196" i="1"/>
  <c r="I5195" i="1"/>
  <c r="G5195" i="1"/>
  <c r="F5195" i="1"/>
  <c r="E5195" i="1"/>
  <c r="I5194" i="1"/>
  <c r="G5194" i="1"/>
  <c r="F5194" i="1"/>
  <c r="E5194" i="1"/>
  <c r="I5193" i="1"/>
  <c r="G5193" i="1"/>
  <c r="F5193" i="1"/>
  <c r="E5193" i="1"/>
  <c r="I5192" i="1"/>
  <c r="G5192" i="1"/>
  <c r="F5192" i="1"/>
  <c r="E5192" i="1"/>
  <c r="I5191" i="1"/>
  <c r="G5191" i="1"/>
  <c r="F5191" i="1"/>
  <c r="E5191" i="1"/>
  <c r="I5190" i="1"/>
  <c r="G5190" i="1"/>
  <c r="F5190" i="1"/>
  <c r="E5190" i="1"/>
  <c r="I5189" i="1"/>
  <c r="G5189" i="1"/>
  <c r="F5189" i="1"/>
  <c r="E5189" i="1"/>
  <c r="I5188" i="1"/>
  <c r="G5188" i="1"/>
  <c r="F5188" i="1"/>
  <c r="E5188" i="1"/>
  <c r="I5187" i="1"/>
  <c r="G5187" i="1"/>
  <c r="F5187" i="1"/>
  <c r="E5187" i="1"/>
  <c r="I5186" i="1"/>
  <c r="G5186" i="1"/>
  <c r="F5186" i="1"/>
  <c r="E5186" i="1"/>
  <c r="I5185" i="1"/>
  <c r="G5185" i="1"/>
  <c r="F5185" i="1"/>
  <c r="E5185" i="1"/>
  <c r="I5184" i="1"/>
  <c r="G5184" i="1"/>
  <c r="F5184" i="1"/>
  <c r="E5184" i="1"/>
  <c r="I5183" i="1"/>
  <c r="G5183" i="1"/>
  <c r="F5183" i="1"/>
  <c r="E5183" i="1"/>
  <c r="I5182" i="1"/>
  <c r="G5182" i="1"/>
  <c r="F5182" i="1"/>
  <c r="E5182" i="1"/>
  <c r="I5181" i="1"/>
  <c r="G5181" i="1"/>
  <c r="F5181" i="1"/>
  <c r="E5181" i="1"/>
  <c r="I5180" i="1"/>
  <c r="G5180" i="1"/>
  <c r="F5180" i="1"/>
  <c r="E5180" i="1"/>
  <c r="I5179" i="1"/>
  <c r="G5179" i="1"/>
  <c r="F5179" i="1"/>
  <c r="E5179" i="1"/>
  <c r="I5178" i="1"/>
  <c r="G5178" i="1"/>
  <c r="F5178" i="1"/>
  <c r="E5178" i="1"/>
  <c r="I5177" i="1"/>
  <c r="G5177" i="1"/>
  <c r="F5177" i="1"/>
  <c r="E5177" i="1"/>
  <c r="I5176" i="1"/>
  <c r="G5176" i="1"/>
  <c r="F5176" i="1"/>
  <c r="E5176" i="1"/>
  <c r="I5175" i="1"/>
  <c r="G5175" i="1"/>
  <c r="F5175" i="1"/>
  <c r="E5175" i="1"/>
  <c r="I5174" i="1"/>
  <c r="G5174" i="1"/>
  <c r="F5174" i="1"/>
  <c r="E5174" i="1"/>
  <c r="I5173" i="1"/>
  <c r="G5173" i="1"/>
  <c r="F5173" i="1"/>
  <c r="E5173" i="1"/>
  <c r="I5172" i="1"/>
  <c r="G5172" i="1"/>
  <c r="F5172" i="1"/>
  <c r="E5172" i="1"/>
  <c r="I5171" i="1"/>
  <c r="G5171" i="1"/>
  <c r="F5171" i="1"/>
  <c r="E5171" i="1"/>
  <c r="I5170" i="1"/>
  <c r="G5170" i="1"/>
  <c r="F5170" i="1"/>
  <c r="E5170" i="1"/>
  <c r="I5169" i="1"/>
  <c r="G5169" i="1"/>
  <c r="F5169" i="1"/>
  <c r="E5169" i="1"/>
  <c r="I5168" i="1"/>
  <c r="G5168" i="1"/>
  <c r="F5168" i="1"/>
  <c r="E5168" i="1"/>
  <c r="I5167" i="1"/>
  <c r="G5167" i="1"/>
  <c r="F5167" i="1"/>
  <c r="E5167" i="1"/>
  <c r="I5166" i="1"/>
  <c r="G5166" i="1"/>
  <c r="F5166" i="1"/>
  <c r="E5166" i="1"/>
  <c r="I5165" i="1"/>
  <c r="G5165" i="1"/>
  <c r="F5165" i="1"/>
  <c r="E5165" i="1"/>
  <c r="I5164" i="1"/>
  <c r="G5164" i="1"/>
  <c r="F5164" i="1"/>
  <c r="E5164" i="1"/>
  <c r="I5163" i="1"/>
  <c r="G5163" i="1"/>
  <c r="F5163" i="1"/>
  <c r="E5163" i="1"/>
  <c r="I5162" i="1"/>
  <c r="G5162" i="1"/>
  <c r="F5162" i="1"/>
  <c r="E5162" i="1"/>
  <c r="I5161" i="1"/>
  <c r="G5161" i="1"/>
  <c r="F5161" i="1"/>
  <c r="E5161" i="1"/>
  <c r="I5160" i="1"/>
  <c r="G5160" i="1"/>
  <c r="F5160" i="1"/>
  <c r="E5160" i="1"/>
  <c r="I5159" i="1"/>
  <c r="G5159" i="1"/>
  <c r="F5159" i="1"/>
  <c r="E5159" i="1"/>
  <c r="I5158" i="1"/>
  <c r="G5158" i="1"/>
  <c r="F5158" i="1"/>
  <c r="E5158" i="1"/>
  <c r="I5157" i="1"/>
  <c r="G5157" i="1"/>
  <c r="F5157" i="1"/>
  <c r="E5157" i="1"/>
  <c r="I5156" i="1"/>
  <c r="G5156" i="1"/>
  <c r="F5156" i="1"/>
  <c r="E5156" i="1"/>
  <c r="I5155" i="1"/>
  <c r="G5155" i="1"/>
  <c r="F5155" i="1"/>
  <c r="E5155" i="1"/>
  <c r="I5154" i="1"/>
  <c r="G5154" i="1"/>
  <c r="F5154" i="1"/>
  <c r="E5154" i="1"/>
  <c r="I5153" i="1"/>
  <c r="G5153" i="1"/>
  <c r="F5153" i="1"/>
  <c r="E5153" i="1"/>
  <c r="I5152" i="1"/>
  <c r="G5152" i="1"/>
  <c r="F5152" i="1"/>
  <c r="E5152" i="1"/>
  <c r="I5151" i="1"/>
  <c r="G5151" i="1"/>
  <c r="F5151" i="1"/>
  <c r="E5151" i="1"/>
  <c r="I5150" i="1"/>
  <c r="G5150" i="1"/>
  <c r="F5150" i="1"/>
  <c r="E5150" i="1"/>
  <c r="I5149" i="1"/>
  <c r="G5149" i="1"/>
  <c r="F5149" i="1"/>
  <c r="E5149" i="1"/>
  <c r="I5148" i="1"/>
  <c r="G5148" i="1"/>
  <c r="F5148" i="1"/>
  <c r="E5148" i="1"/>
  <c r="I5147" i="1"/>
  <c r="G5147" i="1"/>
  <c r="F5147" i="1"/>
  <c r="E5147" i="1"/>
  <c r="I5146" i="1"/>
  <c r="G5146" i="1"/>
  <c r="F5146" i="1"/>
  <c r="E5146" i="1"/>
  <c r="I5145" i="1"/>
  <c r="G5145" i="1"/>
  <c r="F5145" i="1"/>
  <c r="E5145" i="1"/>
  <c r="I5144" i="1"/>
  <c r="G5144" i="1"/>
  <c r="F5144" i="1"/>
  <c r="E5144" i="1"/>
  <c r="I5143" i="1"/>
  <c r="G5143" i="1"/>
  <c r="F5143" i="1"/>
  <c r="E5143" i="1"/>
  <c r="I5142" i="1"/>
  <c r="G5142" i="1"/>
  <c r="F5142" i="1"/>
  <c r="E5142" i="1"/>
  <c r="I5141" i="1"/>
  <c r="G5141" i="1"/>
  <c r="F5141" i="1"/>
  <c r="E5141" i="1"/>
  <c r="I5140" i="1"/>
  <c r="G5140" i="1"/>
  <c r="F5140" i="1"/>
  <c r="E5140" i="1"/>
  <c r="L5139" i="1"/>
  <c r="I5139" i="1"/>
  <c r="G5139" i="1"/>
  <c r="F5139" i="1"/>
  <c r="E5139" i="1"/>
  <c r="H5168" i="1" s="1"/>
  <c r="I5138" i="1"/>
  <c r="G5138" i="1"/>
  <c r="F5138" i="1"/>
  <c r="E5138" i="1"/>
  <c r="I5137" i="1"/>
  <c r="G5137" i="1"/>
  <c r="F5137" i="1"/>
  <c r="E5137" i="1"/>
  <c r="I5136" i="1"/>
  <c r="G5136" i="1"/>
  <c r="F5136" i="1"/>
  <c r="E5136" i="1"/>
  <c r="I5135" i="1"/>
  <c r="G5135" i="1"/>
  <c r="F5135" i="1"/>
  <c r="E5135" i="1"/>
  <c r="I5134" i="1"/>
  <c r="G5134" i="1"/>
  <c r="F5134" i="1"/>
  <c r="E5134" i="1"/>
  <c r="I5133" i="1"/>
  <c r="G5133" i="1"/>
  <c r="F5133" i="1"/>
  <c r="E5133" i="1"/>
  <c r="I5132" i="1"/>
  <c r="G5132" i="1"/>
  <c r="F5132" i="1"/>
  <c r="E5132" i="1"/>
  <c r="I5131" i="1"/>
  <c r="G5131" i="1"/>
  <c r="F5131" i="1"/>
  <c r="E5131" i="1"/>
  <c r="I5130" i="1"/>
  <c r="G5130" i="1"/>
  <c r="F5130" i="1"/>
  <c r="E5130" i="1"/>
  <c r="I5129" i="1"/>
  <c r="G5129" i="1"/>
  <c r="F5129" i="1"/>
  <c r="E5129" i="1"/>
  <c r="I5128" i="1"/>
  <c r="G5128" i="1"/>
  <c r="F5128" i="1"/>
  <c r="E5128" i="1"/>
  <c r="I5127" i="1"/>
  <c r="G5127" i="1"/>
  <c r="F5127" i="1"/>
  <c r="E5127" i="1"/>
  <c r="I5126" i="1"/>
  <c r="G5126" i="1"/>
  <c r="F5126" i="1"/>
  <c r="E5126" i="1"/>
  <c r="I5125" i="1"/>
  <c r="G5125" i="1"/>
  <c r="F5125" i="1"/>
  <c r="E5125" i="1"/>
  <c r="I5124" i="1"/>
  <c r="G5124" i="1"/>
  <c r="F5124" i="1"/>
  <c r="E5124" i="1"/>
  <c r="L5123" i="1"/>
  <c r="I5123" i="1"/>
  <c r="G5123" i="1"/>
  <c r="F5123" i="1"/>
  <c r="E5123" i="1"/>
  <c r="I5122" i="1"/>
  <c r="G5122" i="1"/>
  <c r="F5122" i="1"/>
  <c r="E5122" i="1"/>
  <c r="I5121" i="1"/>
  <c r="G5121" i="1"/>
  <c r="F5121" i="1"/>
  <c r="E5121" i="1"/>
  <c r="I5120" i="1"/>
  <c r="G5120" i="1"/>
  <c r="F5120" i="1"/>
  <c r="E5120" i="1"/>
  <c r="I5119" i="1"/>
  <c r="G5119" i="1"/>
  <c r="F5119" i="1"/>
  <c r="E5119" i="1"/>
  <c r="I5118" i="1"/>
  <c r="G5118" i="1"/>
  <c r="F5118" i="1"/>
  <c r="E5118" i="1"/>
  <c r="I5117" i="1"/>
  <c r="G5117" i="1"/>
  <c r="F5117" i="1"/>
  <c r="E5117" i="1"/>
  <c r="I5116" i="1"/>
  <c r="G5116" i="1"/>
  <c r="F5116" i="1"/>
  <c r="E5116" i="1"/>
  <c r="I5115" i="1"/>
  <c r="G5115" i="1"/>
  <c r="F5115" i="1"/>
  <c r="E5115" i="1"/>
  <c r="I5114" i="1"/>
  <c r="G5114" i="1"/>
  <c r="F5114" i="1"/>
  <c r="E5114" i="1"/>
  <c r="I5113" i="1"/>
  <c r="G5113" i="1"/>
  <c r="F5113" i="1"/>
  <c r="E5113" i="1"/>
  <c r="I5112" i="1"/>
  <c r="G5112" i="1"/>
  <c r="F5112" i="1"/>
  <c r="E5112" i="1"/>
  <c r="I5111" i="1"/>
  <c r="G5111" i="1"/>
  <c r="F5111" i="1"/>
  <c r="E5111" i="1"/>
  <c r="I5110" i="1"/>
  <c r="G5110" i="1"/>
  <c r="F5110" i="1"/>
  <c r="E5110" i="1"/>
  <c r="I5109" i="1"/>
  <c r="G5109" i="1"/>
  <c r="F5109" i="1"/>
  <c r="E5109" i="1"/>
  <c r="I5108" i="1"/>
  <c r="G5108" i="1"/>
  <c r="F5108" i="1"/>
  <c r="E5108" i="1"/>
  <c r="L5107" i="1"/>
  <c r="I5107" i="1"/>
  <c r="G5107" i="1"/>
  <c r="F5107" i="1"/>
  <c r="E5107" i="1"/>
  <c r="I5106" i="1"/>
  <c r="G5106" i="1"/>
  <c r="F5106" i="1"/>
  <c r="E5106" i="1"/>
  <c r="I5105" i="1"/>
  <c r="G5105" i="1"/>
  <c r="F5105" i="1"/>
  <c r="E5105" i="1"/>
  <c r="I5104" i="1"/>
  <c r="G5104" i="1"/>
  <c r="F5104" i="1"/>
  <c r="E5104" i="1"/>
  <c r="I5103" i="1"/>
  <c r="G5103" i="1"/>
  <c r="F5103" i="1"/>
  <c r="E5103" i="1"/>
  <c r="I5102" i="1"/>
  <c r="G5102" i="1"/>
  <c r="F5102" i="1"/>
  <c r="E5102" i="1"/>
  <c r="H5129" i="1" s="1"/>
  <c r="I5101" i="1"/>
  <c r="G5101" i="1"/>
  <c r="F5101" i="1"/>
  <c r="E5101" i="1"/>
  <c r="I5100" i="1"/>
  <c r="G5100" i="1"/>
  <c r="F5100" i="1"/>
  <c r="E5100" i="1"/>
  <c r="I5099" i="1"/>
  <c r="G5099" i="1"/>
  <c r="F5099" i="1"/>
  <c r="E5099" i="1"/>
  <c r="I5098" i="1"/>
  <c r="G5098" i="1"/>
  <c r="F5098" i="1"/>
  <c r="E5098" i="1"/>
  <c r="I5097" i="1"/>
  <c r="G5097" i="1"/>
  <c r="F5097" i="1"/>
  <c r="E5097" i="1"/>
  <c r="H5126" i="1" s="1"/>
  <c r="I5096" i="1"/>
  <c r="G5096" i="1"/>
  <c r="F5096" i="1"/>
  <c r="E5096" i="1"/>
  <c r="I5095" i="1"/>
  <c r="G5095" i="1"/>
  <c r="F5095" i="1"/>
  <c r="E5095" i="1"/>
  <c r="I5094" i="1"/>
  <c r="G5094" i="1"/>
  <c r="F5094" i="1"/>
  <c r="E5094" i="1"/>
  <c r="I5093" i="1"/>
  <c r="G5093" i="1"/>
  <c r="F5093" i="1"/>
  <c r="E5093" i="1"/>
  <c r="I5092" i="1"/>
  <c r="G5092" i="1"/>
  <c r="F5092" i="1"/>
  <c r="E5092" i="1"/>
  <c r="H5121" i="1" s="1"/>
  <c r="I5091" i="1"/>
  <c r="G5091" i="1"/>
  <c r="F5091" i="1"/>
  <c r="E5091" i="1"/>
  <c r="I5090" i="1"/>
  <c r="G5090" i="1"/>
  <c r="F5090" i="1"/>
  <c r="E5090" i="1"/>
  <c r="I5089" i="1"/>
  <c r="G5089" i="1"/>
  <c r="F5089" i="1"/>
  <c r="E5089" i="1"/>
  <c r="I5088" i="1"/>
  <c r="G5088" i="1"/>
  <c r="F5088" i="1"/>
  <c r="E5088" i="1"/>
  <c r="I5087" i="1"/>
  <c r="G5087" i="1"/>
  <c r="F5087" i="1"/>
  <c r="E5087" i="1"/>
  <c r="I5086" i="1"/>
  <c r="G5086" i="1"/>
  <c r="F5086" i="1"/>
  <c r="E5086" i="1"/>
  <c r="I5085" i="1"/>
  <c r="G5085" i="1"/>
  <c r="F5085" i="1"/>
  <c r="E5085" i="1"/>
  <c r="I5084" i="1"/>
  <c r="G5084" i="1"/>
  <c r="F5084" i="1"/>
  <c r="E5084" i="1"/>
  <c r="I5083" i="1"/>
  <c r="G5083" i="1"/>
  <c r="F5083" i="1"/>
  <c r="E5083" i="1"/>
  <c r="I5082" i="1"/>
  <c r="G5082" i="1"/>
  <c r="F5082" i="1"/>
  <c r="E5082" i="1"/>
  <c r="I5081" i="1"/>
  <c r="G5081" i="1"/>
  <c r="F5081" i="1"/>
  <c r="E5081" i="1"/>
  <c r="H5110" i="1" s="1"/>
  <c r="I5080" i="1"/>
  <c r="G5080" i="1"/>
  <c r="F5080" i="1"/>
  <c r="E5080" i="1"/>
  <c r="I5079" i="1"/>
  <c r="G5079" i="1"/>
  <c r="F5079" i="1"/>
  <c r="E5079" i="1"/>
  <c r="I5078" i="1"/>
  <c r="G5078" i="1"/>
  <c r="F5078" i="1"/>
  <c r="E5078" i="1"/>
  <c r="I5077" i="1"/>
  <c r="G5077" i="1"/>
  <c r="F5077" i="1"/>
  <c r="E5077" i="1"/>
  <c r="I5076" i="1"/>
  <c r="G5076" i="1"/>
  <c r="F5076" i="1"/>
  <c r="E5076" i="1"/>
  <c r="I5075" i="1"/>
  <c r="G5075" i="1"/>
  <c r="F5075" i="1"/>
  <c r="E5075" i="1"/>
  <c r="I5074" i="1"/>
  <c r="G5074" i="1"/>
  <c r="F5074" i="1"/>
  <c r="E5074" i="1"/>
  <c r="I5073" i="1"/>
  <c r="G5073" i="1"/>
  <c r="F5073" i="1"/>
  <c r="E5073" i="1"/>
  <c r="I5072" i="1"/>
  <c r="G5072" i="1"/>
  <c r="F5072" i="1"/>
  <c r="E5072" i="1"/>
  <c r="I5071" i="1"/>
  <c r="G5071" i="1"/>
  <c r="F5071" i="1"/>
  <c r="E5071" i="1"/>
  <c r="I5070" i="1"/>
  <c r="G5070" i="1"/>
  <c r="F5070" i="1"/>
  <c r="E5070" i="1"/>
  <c r="I5069" i="1"/>
  <c r="G5069" i="1"/>
  <c r="F5069" i="1"/>
  <c r="E5069" i="1"/>
  <c r="I5068" i="1"/>
  <c r="G5068" i="1"/>
  <c r="F5068" i="1"/>
  <c r="E5068" i="1"/>
  <c r="I5067" i="1"/>
  <c r="G5067" i="1"/>
  <c r="F5067" i="1"/>
  <c r="E5067" i="1"/>
  <c r="I5066" i="1"/>
  <c r="G5066" i="1"/>
  <c r="F5066" i="1"/>
  <c r="E5066" i="1"/>
  <c r="I5065" i="1"/>
  <c r="G5065" i="1"/>
  <c r="F5065" i="1"/>
  <c r="E5065" i="1"/>
  <c r="I5064" i="1"/>
  <c r="G5064" i="1"/>
  <c r="F5064" i="1"/>
  <c r="E5064" i="1"/>
  <c r="I5063" i="1"/>
  <c r="G5063" i="1"/>
  <c r="F5063" i="1"/>
  <c r="E5063" i="1"/>
  <c r="I5062" i="1"/>
  <c r="G5062" i="1"/>
  <c r="F5062" i="1"/>
  <c r="E5062" i="1"/>
  <c r="I5061" i="1"/>
  <c r="G5061" i="1"/>
  <c r="L5060" i="1" s="1"/>
  <c r="F5061" i="1"/>
  <c r="E5061" i="1"/>
  <c r="I5060" i="1"/>
  <c r="G5060" i="1"/>
  <c r="F5060" i="1"/>
  <c r="E5060" i="1"/>
  <c r="I5059" i="1"/>
  <c r="G5059" i="1"/>
  <c r="F5059" i="1"/>
  <c r="E5059" i="1"/>
  <c r="I5058" i="1"/>
  <c r="G5058" i="1"/>
  <c r="F5058" i="1"/>
  <c r="E5058" i="1"/>
  <c r="I5057" i="1"/>
  <c r="G5057" i="1"/>
  <c r="F5057" i="1"/>
  <c r="E5057" i="1"/>
  <c r="I5056" i="1"/>
  <c r="G5056" i="1"/>
  <c r="F5056" i="1"/>
  <c r="E5056" i="1"/>
  <c r="L5055" i="1"/>
  <c r="I5055" i="1"/>
  <c r="G5055" i="1"/>
  <c r="F5055" i="1"/>
  <c r="E5055" i="1"/>
  <c r="I5054" i="1"/>
  <c r="G5054" i="1"/>
  <c r="F5054" i="1"/>
  <c r="E5054" i="1"/>
  <c r="I5053" i="1"/>
  <c r="G5053" i="1"/>
  <c r="F5053" i="1"/>
  <c r="E5053" i="1"/>
  <c r="I5052" i="1"/>
  <c r="G5052" i="1"/>
  <c r="F5052" i="1"/>
  <c r="E5052" i="1"/>
  <c r="I5051" i="1"/>
  <c r="G5051" i="1"/>
  <c r="F5051" i="1"/>
  <c r="E5051" i="1"/>
  <c r="I5050" i="1"/>
  <c r="G5050" i="1"/>
  <c r="F5050" i="1"/>
  <c r="E5050" i="1"/>
  <c r="I5049" i="1"/>
  <c r="G5049" i="1"/>
  <c r="F5049" i="1"/>
  <c r="E5049" i="1"/>
  <c r="I5048" i="1"/>
  <c r="G5048" i="1"/>
  <c r="F5048" i="1"/>
  <c r="E5048" i="1"/>
  <c r="L5047" i="1"/>
  <c r="I5047" i="1"/>
  <c r="G5047" i="1"/>
  <c r="F5047" i="1"/>
  <c r="E5047" i="1"/>
  <c r="I5046" i="1"/>
  <c r="G5046" i="1"/>
  <c r="F5046" i="1"/>
  <c r="E5046" i="1"/>
  <c r="I5045" i="1"/>
  <c r="G5045" i="1"/>
  <c r="F5045" i="1"/>
  <c r="E5045" i="1"/>
  <c r="I5044" i="1"/>
  <c r="G5044" i="1"/>
  <c r="F5044" i="1"/>
  <c r="E5044" i="1"/>
  <c r="I5043" i="1"/>
  <c r="G5043" i="1"/>
  <c r="F5043" i="1"/>
  <c r="E5043" i="1"/>
  <c r="I5042" i="1"/>
  <c r="G5042" i="1"/>
  <c r="F5042" i="1"/>
  <c r="E5042" i="1"/>
  <c r="I5041" i="1"/>
  <c r="G5041" i="1"/>
  <c r="F5041" i="1"/>
  <c r="E5041" i="1"/>
  <c r="I5040" i="1"/>
  <c r="G5040" i="1"/>
  <c r="F5040" i="1"/>
  <c r="E5040" i="1"/>
  <c r="L5039" i="1"/>
  <c r="I5039" i="1"/>
  <c r="G5039" i="1"/>
  <c r="F5039" i="1"/>
  <c r="E5039" i="1"/>
  <c r="I5038" i="1"/>
  <c r="G5038" i="1"/>
  <c r="F5038" i="1"/>
  <c r="E5038" i="1"/>
  <c r="I5037" i="1"/>
  <c r="G5037" i="1"/>
  <c r="F5037" i="1"/>
  <c r="E5037" i="1"/>
  <c r="I5036" i="1"/>
  <c r="G5036" i="1"/>
  <c r="F5036" i="1"/>
  <c r="E5036" i="1"/>
  <c r="I5035" i="1"/>
  <c r="G5035" i="1"/>
  <c r="F5035" i="1"/>
  <c r="E5035" i="1"/>
  <c r="I5034" i="1"/>
  <c r="G5034" i="1"/>
  <c r="F5034" i="1"/>
  <c r="E5034" i="1"/>
  <c r="I5033" i="1"/>
  <c r="G5033" i="1"/>
  <c r="F5033" i="1"/>
  <c r="E5033" i="1"/>
  <c r="I5032" i="1"/>
  <c r="G5032" i="1"/>
  <c r="F5032" i="1"/>
  <c r="E5032" i="1"/>
  <c r="L5031" i="1"/>
  <c r="I5031" i="1"/>
  <c r="G5031" i="1"/>
  <c r="F5031" i="1"/>
  <c r="E5031" i="1"/>
  <c r="I5030" i="1"/>
  <c r="G5030" i="1"/>
  <c r="F5030" i="1"/>
  <c r="E5030" i="1"/>
  <c r="I5029" i="1"/>
  <c r="G5029" i="1"/>
  <c r="F5029" i="1"/>
  <c r="E5029" i="1"/>
  <c r="H5058" i="1" s="1"/>
  <c r="I5028" i="1"/>
  <c r="G5028" i="1"/>
  <c r="F5028" i="1"/>
  <c r="E5028" i="1"/>
  <c r="I5027" i="1"/>
  <c r="G5027" i="1"/>
  <c r="F5027" i="1"/>
  <c r="E5027" i="1"/>
  <c r="I5026" i="1"/>
  <c r="G5026" i="1"/>
  <c r="F5026" i="1"/>
  <c r="E5026" i="1"/>
  <c r="H5055" i="1" s="1"/>
  <c r="I5025" i="1"/>
  <c r="G5025" i="1"/>
  <c r="F5025" i="1"/>
  <c r="E5025" i="1"/>
  <c r="I5024" i="1"/>
  <c r="G5024" i="1"/>
  <c r="F5024" i="1"/>
  <c r="E5024" i="1"/>
  <c r="L5023" i="1"/>
  <c r="I5023" i="1"/>
  <c r="G5023" i="1"/>
  <c r="F5023" i="1"/>
  <c r="E5023" i="1"/>
  <c r="I5022" i="1"/>
  <c r="G5022" i="1"/>
  <c r="F5022" i="1"/>
  <c r="E5022" i="1"/>
  <c r="I5021" i="1"/>
  <c r="G5021" i="1"/>
  <c r="F5021" i="1"/>
  <c r="E5021" i="1"/>
  <c r="H5050" i="1" s="1"/>
  <c r="I5020" i="1"/>
  <c r="G5020" i="1"/>
  <c r="F5020" i="1"/>
  <c r="E5020" i="1"/>
  <c r="I5019" i="1"/>
  <c r="G5019" i="1"/>
  <c r="F5019" i="1"/>
  <c r="E5019" i="1"/>
  <c r="I5018" i="1"/>
  <c r="G5018" i="1"/>
  <c r="F5018" i="1"/>
  <c r="E5018" i="1"/>
  <c r="I5017" i="1"/>
  <c r="G5017" i="1"/>
  <c r="F5017" i="1"/>
  <c r="E5017" i="1"/>
  <c r="I5016" i="1"/>
  <c r="G5016" i="1"/>
  <c r="F5016" i="1"/>
  <c r="E5016" i="1"/>
  <c r="L5015" i="1"/>
  <c r="I5015" i="1"/>
  <c r="G5015" i="1"/>
  <c r="F5015" i="1"/>
  <c r="E5015" i="1"/>
  <c r="I5014" i="1"/>
  <c r="G5014" i="1"/>
  <c r="F5014" i="1"/>
  <c r="E5014" i="1"/>
  <c r="I5013" i="1"/>
  <c r="G5013" i="1"/>
  <c r="F5013" i="1"/>
  <c r="E5013" i="1"/>
  <c r="H5042" i="1" s="1"/>
  <c r="I5012" i="1"/>
  <c r="G5012" i="1"/>
  <c r="F5012" i="1"/>
  <c r="E5012" i="1"/>
  <c r="I5011" i="1"/>
  <c r="G5011" i="1"/>
  <c r="F5011" i="1"/>
  <c r="E5011" i="1"/>
  <c r="I5010" i="1"/>
  <c r="G5010" i="1"/>
  <c r="F5010" i="1"/>
  <c r="E5010" i="1"/>
  <c r="H5039" i="1" s="1"/>
  <c r="I5009" i="1"/>
  <c r="G5009" i="1"/>
  <c r="F5009" i="1"/>
  <c r="E5009" i="1"/>
  <c r="I5008" i="1"/>
  <c r="G5008" i="1"/>
  <c r="F5008" i="1"/>
  <c r="E5008" i="1"/>
  <c r="L5007" i="1"/>
  <c r="I5007" i="1"/>
  <c r="G5007" i="1"/>
  <c r="F5007" i="1"/>
  <c r="E5007" i="1"/>
  <c r="I5006" i="1"/>
  <c r="G5006" i="1"/>
  <c r="F5006" i="1"/>
  <c r="E5006" i="1"/>
  <c r="I5005" i="1"/>
  <c r="G5005" i="1"/>
  <c r="F5005" i="1"/>
  <c r="E5005" i="1"/>
  <c r="H5034" i="1" s="1"/>
  <c r="I5004" i="1"/>
  <c r="G5004" i="1"/>
  <c r="F5004" i="1"/>
  <c r="E5004" i="1"/>
  <c r="I5003" i="1"/>
  <c r="G5003" i="1"/>
  <c r="F5003" i="1"/>
  <c r="E5003" i="1"/>
  <c r="I5002" i="1"/>
  <c r="G5002" i="1"/>
  <c r="F5002" i="1"/>
  <c r="E5002" i="1"/>
  <c r="I5001" i="1"/>
  <c r="G5001" i="1"/>
  <c r="F5001" i="1"/>
  <c r="E5001" i="1"/>
  <c r="I5000" i="1"/>
  <c r="G5000" i="1"/>
  <c r="F5000" i="1"/>
  <c r="E5000" i="1"/>
  <c r="L4999" i="1"/>
  <c r="I4999" i="1"/>
  <c r="G4999" i="1"/>
  <c r="F4999" i="1"/>
  <c r="E4999" i="1"/>
  <c r="I4998" i="1"/>
  <c r="G4998" i="1"/>
  <c r="F4998" i="1"/>
  <c r="E4998" i="1"/>
  <c r="I4997" i="1"/>
  <c r="G4997" i="1"/>
  <c r="F4997" i="1"/>
  <c r="E4997" i="1"/>
  <c r="H5026" i="1" s="1"/>
  <c r="I4996" i="1"/>
  <c r="G4996" i="1"/>
  <c r="F4996" i="1"/>
  <c r="E4996" i="1"/>
  <c r="I4995" i="1"/>
  <c r="G4995" i="1"/>
  <c r="F4995" i="1"/>
  <c r="E4995" i="1"/>
  <c r="I4994" i="1"/>
  <c r="G4994" i="1"/>
  <c r="F4994" i="1"/>
  <c r="E4994" i="1"/>
  <c r="H5023" i="1" s="1"/>
  <c r="I4993" i="1"/>
  <c r="G4993" i="1"/>
  <c r="F4993" i="1"/>
  <c r="E4993" i="1"/>
  <c r="I4992" i="1"/>
  <c r="G4992" i="1"/>
  <c r="F4992" i="1"/>
  <c r="E4992" i="1"/>
  <c r="L4991" i="1"/>
  <c r="I4991" i="1"/>
  <c r="G4991" i="1"/>
  <c r="F4991" i="1"/>
  <c r="E4991" i="1"/>
  <c r="I4990" i="1"/>
  <c r="G4990" i="1"/>
  <c r="F4990" i="1"/>
  <c r="E4990" i="1"/>
  <c r="I4989" i="1"/>
  <c r="G4989" i="1"/>
  <c r="F4989" i="1"/>
  <c r="E4989" i="1"/>
  <c r="H5018" i="1" s="1"/>
  <c r="I4988" i="1"/>
  <c r="G4988" i="1"/>
  <c r="F4988" i="1"/>
  <c r="E4988" i="1"/>
  <c r="I4987" i="1"/>
  <c r="G4987" i="1"/>
  <c r="F4987" i="1"/>
  <c r="E4987" i="1"/>
  <c r="I4986" i="1"/>
  <c r="G4986" i="1"/>
  <c r="F4986" i="1"/>
  <c r="E4986" i="1"/>
  <c r="I4985" i="1"/>
  <c r="G4985" i="1"/>
  <c r="F4985" i="1"/>
  <c r="E4985" i="1"/>
  <c r="I4984" i="1"/>
  <c r="G4984" i="1"/>
  <c r="F4984" i="1"/>
  <c r="E4984" i="1"/>
  <c r="L4983" i="1"/>
  <c r="I4983" i="1"/>
  <c r="G4983" i="1"/>
  <c r="F4983" i="1"/>
  <c r="E4983" i="1"/>
  <c r="I4982" i="1"/>
  <c r="G4982" i="1"/>
  <c r="F4982" i="1"/>
  <c r="E4982" i="1"/>
  <c r="I4981" i="1"/>
  <c r="G4981" i="1"/>
  <c r="F4981" i="1"/>
  <c r="E4981" i="1"/>
  <c r="H5010" i="1" s="1"/>
  <c r="I4980" i="1"/>
  <c r="G4980" i="1"/>
  <c r="F4980" i="1"/>
  <c r="E4980" i="1"/>
  <c r="I4979" i="1"/>
  <c r="G4979" i="1"/>
  <c r="F4979" i="1"/>
  <c r="E4979" i="1"/>
  <c r="I4978" i="1"/>
  <c r="G4978" i="1"/>
  <c r="F4978" i="1"/>
  <c r="E4978" i="1"/>
  <c r="H5007" i="1" s="1"/>
  <c r="I4977" i="1"/>
  <c r="G4977" i="1"/>
  <c r="F4977" i="1"/>
  <c r="E4977" i="1"/>
  <c r="I4976" i="1"/>
  <c r="G4976" i="1"/>
  <c r="F4976" i="1"/>
  <c r="E4976" i="1"/>
  <c r="L4975" i="1"/>
  <c r="I4975" i="1"/>
  <c r="G4975" i="1"/>
  <c r="F4975" i="1"/>
  <c r="E4975" i="1"/>
  <c r="I4974" i="1"/>
  <c r="G4974" i="1"/>
  <c r="F4974" i="1"/>
  <c r="E4974" i="1"/>
  <c r="I4973" i="1"/>
  <c r="G4973" i="1"/>
  <c r="F4973" i="1"/>
  <c r="E4973" i="1"/>
  <c r="H5002" i="1" s="1"/>
  <c r="I4972" i="1"/>
  <c r="G4972" i="1"/>
  <c r="F4972" i="1"/>
  <c r="E4972" i="1"/>
  <c r="I4971" i="1"/>
  <c r="G4971" i="1"/>
  <c r="F4971" i="1"/>
  <c r="E4971" i="1"/>
  <c r="I4970" i="1"/>
  <c r="G4970" i="1"/>
  <c r="F4970" i="1"/>
  <c r="E4970" i="1"/>
  <c r="I4969" i="1"/>
  <c r="G4969" i="1"/>
  <c r="F4969" i="1"/>
  <c r="E4969" i="1"/>
  <c r="I4968" i="1"/>
  <c r="G4968" i="1"/>
  <c r="F4968" i="1"/>
  <c r="E4968" i="1"/>
  <c r="L4967" i="1"/>
  <c r="I4967" i="1"/>
  <c r="G4967" i="1"/>
  <c r="F4967" i="1"/>
  <c r="E4967" i="1"/>
  <c r="I4966" i="1"/>
  <c r="G4966" i="1"/>
  <c r="F4966" i="1"/>
  <c r="E4966" i="1"/>
  <c r="I4965" i="1"/>
  <c r="G4965" i="1"/>
  <c r="F4965" i="1"/>
  <c r="E4965" i="1"/>
  <c r="H4994" i="1" s="1"/>
  <c r="I4964" i="1"/>
  <c r="G4964" i="1"/>
  <c r="F4964" i="1"/>
  <c r="E4964" i="1"/>
  <c r="I4963" i="1"/>
  <c r="G4963" i="1"/>
  <c r="F4963" i="1"/>
  <c r="E4963" i="1"/>
  <c r="I4962" i="1"/>
  <c r="G4962" i="1"/>
  <c r="F4962" i="1"/>
  <c r="E4962" i="1"/>
  <c r="H4991" i="1" s="1"/>
  <c r="I4961" i="1"/>
  <c r="G4961" i="1"/>
  <c r="F4961" i="1"/>
  <c r="E4961" i="1"/>
  <c r="I4960" i="1"/>
  <c r="G4960" i="1"/>
  <c r="F4960" i="1"/>
  <c r="E4960" i="1"/>
  <c r="L4959" i="1"/>
  <c r="I4959" i="1"/>
  <c r="G4959" i="1"/>
  <c r="F4959" i="1"/>
  <c r="E4959" i="1"/>
  <c r="I4958" i="1"/>
  <c r="G4958" i="1"/>
  <c r="F4958" i="1"/>
  <c r="E4958" i="1"/>
  <c r="I4957" i="1"/>
  <c r="G4957" i="1"/>
  <c r="F4957" i="1"/>
  <c r="E4957" i="1"/>
  <c r="H4986" i="1" s="1"/>
  <c r="I4956" i="1"/>
  <c r="G4956" i="1"/>
  <c r="F4956" i="1"/>
  <c r="E4956" i="1"/>
  <c r="I4955" i="1"/>
  <c r="G4955" i="1"/>
  <c r="F4955" i="1"/>
  <c r="E4955" i="1"/>
  <c r="I4954" i="1"/>
  <c r="G4954" i="1"/>
  <c r="F4954" i="1"/>
  <c r="E4954" i="1"/>
  <c r="I4953" i="1"/>
  <c r="G4953" i="1"/>
  <c r="F4953" i="1"/>
  <c r="E4953" i="1"/>
  <c r="I4952" i="1"/>
  <c r="G4952" i="1"/>
  <c r="F4952" i="1"/>
  <c r="E4952" i="1"/>
  <c r="L4951" i="1"/>
  <c r="I4951" i="1"/>
  <c r="G4951" i="1"/>
  <c r="F4951" i="1"/>
  <c r="E4951" i="1"/>
  <c r="I4950" i="1"/>
  <c r="G4950" i="1"/>
  <c r="F4950" i="1"/>
  <c r="E4950" i="1"/>
  <c r="I4949" i="1"/>
  <c r="G4949" i="1"/>
  <c r="F4949" i="1"/>
  <c r="E4949" i="1"/>
  <c r="H4978" i="1" s="1"/>
  <c r="I4948" i="1"/>
  <c r="G4948" i="1"/>
  <c r="F4948" i="1"/>
  <c r="E4948" i="1"/>
  <c r="I4947" i="1"/>
  <c r="G4947" i="1"/>
  <c r="F4947" i="1"/>
  <c r="E4947" i="1"/>
  <c r="I4946" i="1"/>
  <c r="G4946" i="1"/>
  <c r="F4946" i="1"/>
  <c r="E4946" i="1"/>
  <c r="H4975" i="1" s="1"/>
  <c r="I4945" i="1"/>
  <c r="G4945" i="1"/>
  <c r="F4945" i="1"/>
  <c r="E4945" i="1"/>
  <c r="I4944" i="1"/>
  <c r="G4944" i="1"/>
  <c r="F4944" i="1"/>
  <c r="E4944" i="1"/>
  <c r="L4943" i="1"/>
  <c r="I4943" i="1"/>
  <c r="G4943" i="1"/>
  <c r="F4943" i="1"/>
  <c r="E4943" i="1"/>
  <c r="I4942" i="1"/>
  <c r="G4942" i="1"/>
  <c r="F4942" i="1"/>
  <c r="E4942" i="1"/>
  <c r="I4941" i="1"/>
  <c r="G4941" i="1"/>
  <c r="F4941" i="1"/>
  <c r="E4941" i="1"/>
  <c r="H4970" i="1" s="1"/>
  <c r="I4940" i="1"/>
  <c r="G4940" i="1"/>
  <c r="F4940" i="1"/>
  <c r="E4940" i="1"/>
  <c r="I4939" i="1"/>
  <c r="G4939" i="1"/>
  <c r="F4939" i="1"/>
  <c r="E4939" i="1"/>
  <c r="I4938" i="1"/>
  <c r="G4938" i="1"/>
  <c r="F4938" i="1"/>
  <c r="E4938" i="1"/>
  <c r="I4937" i="1"/>
  <c r="G4937" i="1"/>
  <c r="F4937" i="1"/>
  <c r="E4937" i="1"/>
  <c r="I4936" i="1"/>
  <c r="G4936" i="1"/>
  <c r="F4936" i="1"/>
  <c r="E4936" i="1"/>
  <c r="L4935" i="1"/>
  <c r="I4935" i="1"/>
  <c r="G4935" i="1"/>
  <c r="F4935" i="1"/>
  <c r="E4935" i="1"/>
  <c r="I4934" i="1"/>
  <c r="G4934" i="1"/>
  <c r="F4934" i="1"/>
  <c r="E4934" i="1"/>
  <c r="I4933" i="1"/>
  <c r="G4933" i="1"/>
  <c r="F4933" i="1"/>
  <c r="E4933" i="1"/>
  <c r="H4962" i="1" s="1"/>
  <c r="I4932" i="1"/>
  <c r="G4932" i="1"/>
  <c r="F4932" i="1"/>
  <c r="E4932" i="1"/>
  <c r="I4931" i="1"/>
  <c r="G4931" i="1"/>
  <c r="F4931" i="1"/>
  <c r="E4931" i="1"/>
  <c r="I4930" i="1"/>
  <c r="G4930" i="1"/>
  <c r="F4930" i="1"/>
  <c r="E4930" i="1"/>
  <c r="I4929" i="1"/>
  <c r="G4929" i="1"/>
  <c r="F4929" i="1"/>
  <c r="E4929" i="1"/>
  <c r="I4928" i="1"/>
  <c r="G4928" i="1"/>
  <c r="F4928" i="1"/>
  <c r="E4928" i="1"/>
  <c r="L4927" i="1"/>
  <c r="I4927" i="1"/>
  <c r="G4927" i="1"/>
  <c r="F4927" i="1"/>
  <c r="E4927" i="1"/>
  <c r="I4926" i="1"/>
  <c r="G4926" i="1"/>
  <c r="F4926" i="1"/>
  <c r="E4926" i="1"/>
  <c r="I4925" i="1"/>
  <c r="H4925" i="1"/>
  <c r="G4925" i="1"/>
  <c r="F4925" i="1"/>
  <c r="E4925" i="1"/>
  <c r="I4924" i="1"/>
  <c r="G4924" i="1"/>
  <c r="F4924" i="1"/>
  <c r="E4924" i="1"/>
  <c r="I4923" i="1"/>
  <c r="G4923" i="1"/>
  <c r="F4923" i="1"/>
  <c r="E4923" i="1"/>
  <c r="I4922" i="1"/>
  <c r="G4922" i="1"/>
  <c r="F4922" i="1"/>
  <c r="E4922" i="1"/>
  <c r="I4921" i="1"/>
  <c r="G4921" i="1"/>
  <c r="F4921" i="1"/>
  <c r="E4921" i="1"/>
  <c r="I4920" i="1"/>
  <c r="G4920" i="1"/>
  <c r="F4920" i="1"/>
  <c r="E4920" i="1"/>
  <c r="L4919" i="1"/>
  <c r="I4919" i="1"/>
  <c r="G4919" i="1"/>
  <c r="F4919" i="1"/>
  <c r="E4919" i="1"/>
  <c r="I4918" i="1"/>
  <c r="G4918" i="1"/>
  <c r="F4918" i="1"/>
  <c r="E4918" i="1"/>
  <c r="I4917" i="1"/>
  <c r="G4917" i="1"/>
  <c r="F4917" i="1"/>
  <c r="E4917" i="1"/>
  <c r="H4946" i="1" s="1"/>
  <c r="I4916" i="1"/>
  <c r="G4916" i="1"/>
  <c r="F4916" i="1"/>
  <c r="E4916" i="1"/>
  <c r="I4915" i="1"/>
  <c r="G4915" i="1"/>
  <c r="F4915" i="1"/>
  <c r="E4915" i="1"/>
  <c r="I4914" i="1"/>
  <c r="G4914" i="1"/>
  <c r="F4914" i="1"/>
  <c r="E4914" i="1"/>
  <c r="I4913" i="1"/>
  <c r="G4913" i="1"/>
  <c r="F4913" i="1"/>
  <c r="E4913" i="1"/>
  <c r="I4912" i="1"/>
  <c r="G4912" i="1"/>
  <c r="F4912" i="1"/>
  <c r="E4912" i="1"/>
  <c r="L4911" i="1"/>
  <c r="I4911" i="1"/>
  <c r="G4911" i="1"/>
  <c r="F4911" i="1"/>
  <c r="E4911" i="1"/>
  <c r="I4910" i="1"/>
  <c r="G4910" i="1"/>
  <c r="F4910" i="1"/>
  <c r="E4910" i="1"/>
  <c r="I4909" i="1"/>
  <c r="G4909" i="1"/>
  <c r="F4909" i="1"/>
  <c r="E4909" i="1"/>
  <c r="H4938" i="1" s="1"/>
  <c r="I4908" i="1"/>
  <c r="G4908" i="1"/>
  <c r="F4908" i="1"/>
  <c r="E4908" i="1"/>
  <c r="I4907" i="1"/>
  <c r="G4907" i="1"/>
  <c r="F4907" i="1"/>
  <c r="E4907" i="1"/>
  <c r="I4906" i="1"/>
  <c r="G4906" i="1"/>
  <c r="F4906" i="1"/>
  <c r="E4906" i="1"/>
  <c r="I4905" i="1"/>
  <c r="G4905" i="1"/>
  <c r="F4905" i="1"/>
  <c r="E4905" i="1"/>
  <c r="I4904" i="1"/>
  <c r="G4904" i="1"/>
  <c r="F4904" i="1"/>
  <c r="E4904" i="1"/>
  <c r="L4903" i="1"/>
  <c r="I4903" i="1"/>
  <c r="G4903" i="1"/>
  <c r="F4903" i="1"/>
  <c r="E4903" i="1"/>
  <c r="I4902" i="1"/>
  <c r="G4902" i="1"/>
  <c r="F4902" i="1"/>
  <c r="E4902" i="1"/>
  <c r="I4901" i="1"/>
  <c r="G4901" i="1"/>
  <c r="F4901" i="1"/>
  <c r="E4901" i="1"/>
  <c r="H4930" i="1" s="1"/>
  <c r="I4900" i="1"/>
  <c r="G4900" i="1"/>
  <c r="F4900" i="1"/>
  <c r="E4900" i="1"/>
  <c r="I4899" i="1"/>
  <c r="G4899" i="1"/>
  <c r="F4899" i="1"/>
  <c r="E4899" i="1"/>
  <c r="I4898" i="1"/>
  <c r="G4898" i="1"/>
  <c r="F4898" i="1"/>
  <c r="E4898" i="1"/>
  <c r="H4927" i="1" s="1"/>
  <c r="I4897" i="1"/>
  <c r="G4897" i="1"/>
  <c r="F4897" i="1"/>
  <c r="E4897" i="1"/>
  <c r="I4896" i="1"/>
  <c r="G4896" i="1"/>
  <c r="F4896" i="1"/>
  <c r="E4896" i="1"/>
  <c r="L4895" i="1"/>
  <c r="I4895" i="1"/>
  <c r="G4895" i="1"/>
  <c r="F4895" i="1"/>
  <c r="E4895" i="1"/>
  <c r="I4894" i="1"/>
  <c r="G4894" i="1"/>
  <c r="F4894" i="1"/>
  <c r="E4894" i="1"/>
  <c r="I4893" i="1"/>
  <c r="G4893" i="1"/>
  <c r="F4893" i="1"/>
  <c r="E4893" i="1"/>
  <c r="H4922" i="1" s="1"/>
  <c r="I4892" i="1"/>
  <c r="G4892" i="1"/>
  <c r="F4892" i="1"/>
  <c r="E4892" i="1"/>
  <c r="I4891" i="1"/>
  <c r="G4891" i="1"/>
  <c r="F4891" i="1"/>
  <c r="E4891" i="1"/>
  <c r="I4890" i="1"/>
  <c r="G4890" i="1"/>
  <c r="F4890" i="1"/>
  <c r="E4890" i="1"/>
  <c r="H4919" i="1" s="1"/>
  <c r="I4889" i="1"/>
  <c r="G4889" i="1"/>
  <c r="F4889" i="1"/>
  <c r="E4889" i="1"/>
  <c r="I4888" i="1"/>
  <c r="G4888" i="1"/>
  <c r="F4888" i="1"/>
  <c r="E4888" i="1"/>
  <c r="L4887" i="1"/>
  <c r="I4887" i="1"/>
  <c r="G4887" i="1"/>
  <c r="F4887" i="1"/>
  <c r="E4887" i="1"/>
  <c r="I4886" i="1"/>
  <c r="G4886" i="1"/>
  <c r="F4886" i="1"/>
  <c r="E4886" i="1"/>
  <c r="I4885" i="1"/>
  <c r="G4885" i="1"/>
  <c r="F4885" i="1"/>
  <c r="E4885" i="1"/>
  <c r="H4914" i="1" s="1"/>
  <c r="I4884" i="1"/>
  <c r="G4884" i="1"/>
  <c r="F4884" i="1"/>
  <c r="E4884" i="1"/>
  <c r="I4883" i="1"/>
  <c r="G4883" i="1"/>
  <c r="F4883" i="1"/>
  <c r="E4883" i="1"/>
  <c r="I4882" i="1"/>
  <c r="G4882" i="1"/>
  <c r="F4882" i="1"/>
  <c r="E4882" i="1"/>
  <c r="H4911" i="1" s="1"/>
  <c r="I4881" i="1"/>
  <c r="G4881" i="1"/>
  <c r="F4881" i="1"/>
  <c r="E4881" i="1"/>
  <c r="I4880" i="1"/>
  <c r="G4880" i="1"/>
  <c r="F4880" i="1"/>
  <c r="E4880" i="1"/>
  <c r="L4879" i="1"/>
  <c r="I4879" i="1"/>
  <c r="G4879" i="1"/>
  <c r="F4879" i="1"/>
  <c r="E4879" i="1"/>
  <c r="I4878" i="1"/>
  <c r="G4878" i="1"/>
  <c r="F4878" i="1"/>
  <c r="E4878" i="1"/>
  <c r="I4877" i="1"/>
  <c r="G4877" i="1"/>
  <c r="F4877" i="1"/>
  <c r="E4877" i="1"/>
  <c r="H4906" i="1" s="1"/>
  <c r="I4876" i="1"/>
  <c r="G4876" i="1"/>
  <c r="F4876" i="1"/>
  <c r="E4876" i="1"/>
  <c r="I4875" i="1"/>
  <c r="G4875" i="1"/>
  <c r="F4875" i="1"/>
  <c r="E4875" i="1"/>
  <c r="I4874" i="1"/>
  <c r="G4874" i="1"/>
  <c r="F4874" i="1"/>
  <c r="E4874" i="1"/>
  <c r="H4903" i="1" s="1"/>
  <c r="I4873" i="1"/>
  <c r="G4873" i="1"/>
  <c r="F4873" i="1"/>
  <c r="E4873" i="1"/>
  <c r="I4872" i="1"/>
  <c r="G4872" i="1"/>
  <c r="F4872" i="1"/>
  <c r="E4872" i="1"/>
  <c r="L4871" i="1"/>
  <c r="I4871" i="1"/>
  <c r="G4871" i="1"/>
  <c r="F4871" i="1"/>
  <c r="E4871" i="1"/>
  <c r="I4870" i="1"/>
  <c r="G4870" i="1"/>
  <c r="F4870" i="1"/>
  <c r="E4870" i="1"/>
  <c r="I4869" i="1"/>
  <c r="G4869" i="1"/>
  <c r="F4869" i="1"/>
  <c r="E4869" i="1"/>
  <c r="H4898" i="1" s="1"/>
  <c r="I4868" i="1"/>
  <c r="G4868" i="1"/>
  <c r="F4868" i="1"/>
  <c r="E4868" i="1"/>
  <c r="I4867" i="1"/>
  <c r="G4867" i="1"/>
  <c r="F4867" i="1"/>
  <c r="E4867" i="1"/>
  <c r="I4866" i="1"/>
  <c r="G4866" i="1"/>
  <c r="F4866" i="1"/>
  <c r="E4866" i="1"/>
  <c r="H4895" i="1" s="1"/>
  <c r="I4865" i="1"/>
  <c r="G4865" i="1"/>
  <c r="F4865" i="1"/>
  <c r="E4865" i="1"/>
  <c r="I4864" i="1"/>
  <c r="G4864" i="1"/>
  <c r="F4864" i="1"/>
  <c r="E4864" i="1"/>
  <c r="L4863" i="1"/>
  <c r="I4863" i="1"/>
  <c r="G4863" i="1"/>
  <c r="F4863" i="1"/>
  <c r="E4863" i="1"/>
  <c r="I4862" i="1"/>
  <c r="G4862" i="1"/>
  <c r="F4862" i="1"/>
  <c r="E4862" i="1"/>
  <c r="I4861" i="1"/>
  <c r="G4861" i="1"/>
  <c r="F4861" i="1"/>
  <c r="E4861" i="1"/>
  <c r="H4890" i="1" s="1"/>
  <c r="I4860" i="1"/>
  <c r="G4860" i="1"/>
  <c r="F4860" i="1"/>
  <c r="E4860" i="1"/>
  <c r="I4859" i="1"/>
  <c r="G4859" i="1"/>
  <c r="F4859" i="1"/>
  <c r="E4859" i="1"/>
  <c r="I4858" i="1"/>
  <c r="G4858" i="1"/>
  <c r="F4858" i="1"/>
  <c r="E4858" i="1"/>
  <c r="H4887" i="1" s="1"/>
  <c r="I4857" i="1"/>
  <c r="G4857" i="1"/>
  <c r="F4857" i="1"/>
  <c r="E4857" i="1"/>
  <c r="I4856" i="1"/>
  <c r="G4856" i="1"/>
  <c r="F4856" i="1"/>
  <c r="E4856" i="1"/>
  <c r="L4855" i="1"/>
  <c r="I4855" i="1"/>
  <c r="G4855" i="1"/>
  <c r="F4855" i="1"/>
  <c r="E4855" i="1"/>
  <c r="I4854" i="1"/>
  <c r="G4854" i="1"/>
  <c r="F4854" i="1"/>
  <c r="E4854" i="1"/>
  <c r="I4853" i="1"/>
  <c r="G4853" i="1"/>
  <c r="F4853" i="1"/>
  <c r="E4853" i="1"/>
  <c r="H4882" i="1" s="1"/>
  <c r="I4852" i="1"/>
  <c r="G4852" i="1"/>
  <c r="F4852" i="1"/>
  <c r="E4852" i="1"/>
  <c r="I4851" i="1"/>
  <c r="G4851" i="1"/>
  <c r="F4851" i="1"/>
  <c r="E4851" i="1"/>
  <c r="I4850" i="1"/>
  <c r="G4850" i="1"/>
  <c r="F4850" i="1"/>
  <c r="E4850" i="1"/>
  <c r="H4879" i="1" s="1"/>
  <c r="I4849" i="1"/>
  <c r="G4849" i="1"/>
  <c r="F4849" i="1"/>
  <c r="E4849" i="1"/>
  <c r="I4848" i="1"/>
  <c r="G4848" i="1"/>
  <c r="F4848" i="1"/>
  <c r="E4848" i="1"/>
  <c r="L4847" i="1"/>
  <c r="I4847" i="1"/>
  <c r="G4847" i="1"/>
  <c r="F4847" i="1"/>
  <c r="E4847" i="1"/>
  <c r="I4846" i="1"/>
  <c r="G4846" i="1"/>
  <c r="F4846" i="1"/>
  <c r="E4846" i="1"/>
  <c r="I4845" i="1"/>
  <c r="G4845" i="1"/>
  <c r="F4845" i="1"/>
  <c r="E4845" i="1"/>
  <c r="H4874" i="1" s="1"/>
  <c r="I4844" i="1"/>
  <c r="G4844" i="1"/>
  <c r="F4844" i="1"/>
  <c r="E4844" i="1"/>
  <c r="I4843" i="1"/>
  <c r="G4843" i="1"/>
  <c r="F4843" i="1"/>
  <c r="E4843" i="1"/>
  <c r="I4842" i="1"/>
  <c r="G4842" i="1"/>
  <c r="F4842" i="1"/>
  <c r="E4842" i="1"/>
  <c r="H4871" i="1" s="1"/>
  <c r="I4841" i="1"/>
  <c r="G4841" i="1"/>
  <c r="F4841" i="1"/>
  <c r="E4841" i="1"/>
  <c r="I4840" i="1"/>
  <c r="G4840" i="1"/>
  <c r="F4840" i="1"/>
  <c r="E4840" i="1"/>
  <c r="L4839" i="1"/>
  <c r="I4839" i="1"/>
  <c r="G4839" i="1"/>
  <c r="F4839" i="1"/>
  <c r="E4839" i="1"/>
  <c r="I4838" i="1"/>
  <c r="G4838" i="1"/>
  <c r="F4838" i="1"/>
  <c r="E4838" i="1"/>
  <c r="I4837" i="1"/>
  <c r="G4837" i="1"/>
  <c r="F4837" i="1"/>
  <c r="E4837" i="1"/>
  <c r="H4866" i="1" s="1"/>
  <c r="I4836" i="1"/>
  <c r="G4836" i="1"/>
  <c r="F4836" i="1"/>
  <c r="E4836" i="1"/>
  <c r="I4835" i="1"/>
  <c r="G4835" i="1"/>
  <c r="F4835" i="1"/>
  <c r="E4835" i="1"/>
  <c r="I4834" i="1"/>
  <c r="G4834" i="1"/>
  <c r="F4834" i="1"/>
  <c r="E4834" i="1"/>
  <c r="H4863" i="1" s="1"/>
  <c r="I4833" i="1"/>
  <c r="G4833" i="1"/>
  <c r="F4833" i="1"/>
  <c r="E4833" i="1"/>
  <c r="I4832" i="1"/>
  <c r="G4832" i="1"/>
  <c r="F4832" i="1"/>
  <c r="E4832" i="1"/>
  <c r="L4831" i="1"/>
  <c r="I4831" i="1"/>
  <c r="G4831" i="1"/>
  <c r="F4831" i="1"/>
  <c r="E4831" i="1"/>
  <c r="I4830" i="1"/>
  <c r="G4830" i="1"/>
  <c r="F4830" i="1"/>
  <c r="E4830" i="1"/>
  <c r="I4829" i="1"/>
  <c r="G4829" i="1"/>
  <c r="F4829" i="1"/>
  <c r="E4829" i="1"/>
  <c r="H4858" i="1" s="1"/>
  <c r="I4828" i="1"/>
  <c r="G4828" i="1"/>
  <c r="F4828" i="1"/>
  <c r="E4828" i="1"/>
  <c r="I4827" i="1"/>
  <c r="G4827" i="1"/>
  <c r="F4827" i="1"/>
  <c r="E4827" i="1"/>
  <c r="I4826" i="1"/>
  <c r="G4826" i="1"/>
  <c r="F4826" i="1"/>
  <c r="E4826" i="1"/>
  <c r="H4855" i="1" s="1"/>
  <c r="I4825" i="1"/>
  <c r="G4825" i="1"/>
  <c r="F4825" i="1"/>
  <c r="E4825" i="1"/>
  <c r="I4824" i="1"/>
  <c r="G4824" i="1"/>
  <c r="F4824" i="1"/>
  <c r="E4824" i="1"/>
  <c r="L4823" i="1"/>
  <c r="I4823" i="1"/>
  <c r="G4823" i="1"/>
  <c r="F4823" i="1"/>
  <c r="E4823" i="1"/>
  <c r="I4822" i="1"/>
  <c r="G4822" i="1"/>
  <c r="F4822" i="1"/>
  <c r="E4822" i="1"/>
  <c r="I4821" i="1"/>
  <c r="G4821" i="1"/>
  <c r="F4821" i="1"/>
  <c r="E4821" i="1"/>
  <c r="H4850" i="1" s="1"/>
  <c r="I4820" i="1"/>
  <c r="G4820" i="1"/>
  <c r="F4820" i="1"/>
  <c r="E4820" i="1"/>
  <c r="I4819" i="1"/>
  <c r="G4819" i="1"/>
  <c r="F4819" i="1"/>
  <c r="E4819" i="1"/>
  <c r="I4818" i="1"/>
  <c r="G4818" i="1"/>
  <c r="F4818" i="1"/>
  <c r="E4818" i="1"/>
  <c r="H4847" i="1" s="1"/>
  <c r="I4817" i="1"/>
  <c r="G4817" i="1"/>
  <c r="F4817" i="1"/>
  <c r="E4817" i="1"/>
  <c r="I4816" i="1"/>
  <c r="G4816" i="1"/>
  <c r="F4816" i="1"/>
  <c r="E4816" i="1"/>
  <c r="L4815" i="1"/>
  <c r="I4815" i="1"/>
  <c r="G4815" i="1"/>
  <c r="F4815" i="1"/>
  <c r="E4815" i="1"/>
  <c r="I4814" i="1"/>
  <c r="G4814" i="1"/>
  <c r="F4814" i="1"/>
  <c r="E4814" i="1"/>
  <c r="I4813" i="1"/>
  <c r="G4813" i="1"/>
  <c r="F4813" i="1"/>
  <c r="E4813" i="1"/>
  <c r="H4842" i="1" s="1"/>
  <c r="I4812" i="1"/>
  <c r="G4812" i="1"/>
  <c r="F4812" i="1"/>
  <c r="E4812" i="1"/>
  <c r="I4811" i="1"/>
  <c r="G4811" i="1"/>
  <c r="F4811" i="1"/>
  <c r="E4811" i="1"/>
  <c r="I4810" i="1"/>
  <c r="G4810" i="1"/>
  <c r="F4810" i="1"/>
  <c r="E4810" i="1"/>
  <c r="H4839" i="1" s="1"/>
  <c r="I4809" i="1"/>
  <c r="G4809" i="1"/>
  <c r="F4809" i="1"/>
  <c r="E4809" i="1"/>
  <c r="I4808" i="1"/>
  <c r="G4808" i="1"/>
  <c r="F4808" i="1"/>
  <c r="E4808" i="1"/>
  <c r="L4807" i="1"/>
  <c r="I4807" i="1"/>
  <c r="G4807" i="1"/>
  <c r="F4807" i="1"/>
  <c r="E4807" i="1"/>
  <c r="I4806" i="1"/>
  <c r="G4806" i="1"/>
  <c r="F4806" i="1"/>
  <c r="E4806" i="1"/>
  <c r="I4805" i="1"/>
  <c r="G4805" i="1"/>
  <c r="F4805" i="1"/>
  <c r="E4805" i="1"/>
  <c r="H4834" i="1" s="1"/>
  <c r="I4804" i="1"/>
  <c r="G4804" i="1"/>
  <c r="F4804" i="1"/>
  <c r="E4804" i="1"/>
  <c r="I4803" i="1"/>
  <c r="G4803" i="1"/>
  <c r="F4803" i="1"/>
  <c r="E4803" i="1"/>
  <c r="I4802" i="1"/>
  <c r="G4802" i="1"/>
  <c r="F4802" i="1"/>
  <c r="E4802" i="1"/>
  <c r="H4831" i="1" s="1"/>
  <c r="I4801" i="1"/>
  <c r="G4801" i="1"/>
  <c r="F4801" i="1"/>
  <c r="E4801" i="1"/>
  <c r="I4800" i="1"/>
  <c r="G4800" i="1"/>
  <c r="F4800" i="1"/>
  <c r="E4800" i="1"/>
  <c r="L4799" i="1"/>
  <c r="I4799" i="1"/>
  <c r="G4799" i="1"/>
  <c r="F4799" i="1"/>
  <c r="E4799" i="1"/>
  <c r="I4798" i="1"/>
  <c r="G4798" i="1"/>
  <c r="F4798" i="1"/>
  <c r="E4798" i="1"/>
  <c r="I4797" i="1"/>
  <c r="G4797" i="1"/>
  <c r="F4797" i="1"/>
  <c r="E4797" i="1"/>
  <c r="H4826" i="1" s="1"/>
  <c r="I4796" i="1"/>
  <c r="G4796" i="1"/>
  <c r="F4796" i="1"/>
  <c r="E4796" i="1"/>
  <c r="I4795" i="1"/>
  <c r="G4795" i="1"/>
  <c r="F4795" i="1"/>
  <c r="E4795" i="1"/>
  <c r="I4794" i="1"/>
  <c r="G4794" i="1"/>
  <c r="F4794" i="1"/>
  <c r="E4794" i="1"/>
  <c r="H4823" i="1" s="1"/>
  <c r="I4793" i="1"/>
  <c r="G4793" i="1"/>
  <c r="F4793" i="1"/>
  <c r="E4793" i="1"/>
  <c r="I4792" i="1"/>
  <c r="G4792" i="1"/>
  <c r="F4792" i="1"/>
  <c r="E4792" i="1"/>
  <c r="L4791" i="1"/>
  <c r="I4791" i="1"/>
  <c r="G4791" i="1"/>
  <c r="F4791" i="1"/>
  <c r="E4791" i="1"/>
  <c r="I4790" i="1"/>
  <c r="G4790" i="1"/>
  <c r="F4790" i="1"/>
  <c r="E4790" i="1"/>
  <c r="I4789" i="1"/>
  <c r="G4789" i="1"/>
  <c r="F4789" i="1"/>
  <c r="E4789" i="1"/>
  <c r="H4818" i="1" s="1"/>
  <c r="I4788" i="1"/>
  <c r="G4788" i="1"/>
  <c r="F4788" i="1"/>
  <c r="E4788" i="1"/>
  <c r="I4787" i="1"/>
  <c r="G4787" i="1"/>
  <c r="F4787" i="1"/>
  <c r="E4787" i="1"/>
  <c r="I4786" i="1"/>
  <c r="G4786" i="1"/>
  <c r="F4786" i="1"/>
  <c r="E4786" i="1"/>
  <c r="H4815" i="1" s="1"/>
  <c r="I4785" i="1"/>
  <c r="G4785" i="1"/>
  <c r="F4785" i="1"/>
  <c r="E4785" i="1"/>
  <c r="I4784" i="1"/>
  <c r="G4784" i="1"/>
  <c r="F4784" i="1"/>
  <c r="E4784" i="1"/>
  <c r="L4783" i="1"/>
  <c r="I4783" i="1"/>
  <c r="G4783" i="1"/>
  <c r="F4783" i="1"/>
  <c r="E4783" i="1"/>
  <c r="I4782" i="1"/>
  <c r="G4782" i="1"/>
  <c r="F4782" i="1"/>
  <c r="E4782" i="1"/>
  <c r="I4781" i="1"/>
  <c r="H4781" i="1"/>
  <c r="G4781" i="1"/>
  <c r="F4781" i="1"/>
  <c r="E4781" i="1"/>
  <c r="H4810" i="1" s="1"/>
  <c r="I4780" i="1"/>
  <c r="G4780" i="1"/>
  <c r="F4780" i="1"/>
  <c r="E4780" i="1"/>
  <c r="I4779" i="1"/>
  <c r="G4779" i="1"/>
  <c r="F4779" i="1"/>
  <c r="E4779" i="1"/>
  <c r="I4778" i="1"/>
  <c r="G4778" i="1"/>
  <c r="F4778" i="1"/>
  <c r="E4778" i="1"/>
  <c r="H4807" i="1" s="1"/>
  <c r="I4777" i="1"/>
  <c r="G4777" i="1"/>
  <c r="F4777" i="1"/>
  <c r="E4777" i="1"/>
  <c r="I4776" i="1"/>
  <c r="G4776" i="1"/>
  <c r="F4776" i="1"/>
  <c r="E4776" i="1"/>
  <c r="L4775" i="1"/>
  <c r="I4775" i="1"/>
  <c r="G4775" i="1"/>
  <c r="F4775" i="1"/>
  <c r="E4775" i="1"/>
  <c r="I4774" i="1"/>
  <c r="G4774" i="1"/>
  <c r="F4774" i="1"/>
  <c r="E4774" i="1"/>
  <c r="I4773" i="1"/>
  <c r="H4773" i="1"/>
  <c r="G4773" i="1"/>
  <c r="F4773" i="1"/>
  <c r="E4773" i="1"/>
  <c r="H4802" i="1" s="1"/>
  <c r="I4772" i="1"/>
  <c r="G4772" i="1"/>
  <c r="F4772" i="1"/>
  <c r="E4772" i="1"/>
  <c r="I4771" i="1"/>
  <c r="G4771" i="1"/>
  <c r="F4771" i="1"/>
  <c r="E4771" i="1"/>
  <c r="H4800" i="1" s="1"/>
  <c r="I4770" i="1"/>
  <c r="G4770" i="1"/>
  <c r="F4770" i="1"/>
  <c r="E4770" i="1"/>
  <c r="I4769" i="1"/>
  <c r="H4769" i="1"/>
  <c r="G4769" i="1"/>
  <c r="F4769" i="1"/>
  <c r="E4769" i="1"/>
  <c r="H4798" i="1" s="1"/>
  <c r="I4768" i="1"/>
  <c r="G4768" i="1"/>
  <c r="F4768" i="1"/>
  <c r="E4768" i="1"/>
  <c r="L4767" i="1"/>
  <c r="I4767" i="1"/>
  <c r="G4767" i="1"/>
  <c r="F4767" i="1"/>
  <c r="E4767" i="1"/>
  <c r="H4796" i="1" s="1"/>
  <c r="I4766" i="1"/>
  <c r="G4766" i="1"/>
  <c r="F4766" i="1"/>
  <c r="E4766" i="1"/>
  <c r="L4765" i="1"/>
  <c r="I4765" i="1"/>
  <c r="H4765" i="1"/>
  <c r="G4765" i="1"/>
  <c r="F4765" i="1"/>
  <c r="E4765" i="1"/>
  <c r="H4794" i="1" s="1"/>
  <c r="I4764" i="1"/>
  <c r="G4764" i="1"/>
  <c r="F4764" i="1"/>
  <c r="E4764" i="1"/>
  <c r="L4763" i="1"/>
  <c r="I4763" i="1"/>
  <c r="G4763" i="1"/>
  <c r="L4762" i="1" s="1"/>
  <c r="F4763" i="1"/>
  <c r="E4763" i="1"/>
  <c r="H4792" i="1" s="1"/>
  <c r="I4762" i="1"/>
  <c r="G4762" i="1"/>
  <c r="F4762" i="1"/>
  <c r="E4762" i="1"/>
  <c r="L4761" i="1"/>
  <c r="I4761" i="1"/>
  <c r="H4761" i="1"/>
  <c r="G4761" i="1"/>
  <c r="F4761" i="1"/>
  <c r="E4761" i="1"/>
  <c r="H4790" i="1" s="1"/>
  <c r="I4760" i="1"/>
  <c r="G4760" i="1"/>
  <c r="F4760" i="1"/>
  <c r="E4760" i="1"/>
  <c r="L4759" i="1"/>
  <c r="I4759" i="1"/>
  <c r="G4759" i="1"/>
  <c r="L4758" i="1" s="1"/>
  <c r="F4759" i="1"/>
  <c r="E4759" i="1"/>
  <c r="H4788" i="1" s="1"/>
  <c r="I4758" i="1"/>
  <c r="G4758" i="1"/>
  <c r="F4758" i="1"/>
  <c r="E4758" i="1"/>
  <c r="L4757" i="1"/>
  <c r="I4757" i="1"/>
  <c r="H4757" i="1"/>
  <c r="G4757" i="1"/>
  <c r="F4757" i="1"/>
  <c r="E4757" i="1"/>
  <c r="H4786" i="1" s="1"/>
  <c r="I4756" i="1"/>
  <c r="G4756" i="1"/>
  <c r="F4756" i="1"/>
  <c r="E4756" i="1"/>
  <c r="L4755" i="1"/>
  <c r="I4755" i="1"/>
  <c r="G4755" i="1"/>
  <c r="L4754" i="1" s="1"/>
  <c r="F4755" i="1"/>
  <c r="E4755" i="1"/>
  <c r="H4784" i="1" s="1"/>
  <c r="I4754" i="1"/>
  <c r="G4754" i="1"/>
  <c r="F4754" i="1"/>
  <c r="E4754" i="1"/>
  <c r="L4753" i="1"/>
  <c r="I4753" i="1"/>
  <c r="G4753" i="1"/>
  <c r="F4753" i="1"/>
  <c r="E4753" i="1"/>
  <c r="H4782" i="1" s="1"/>
  <c r="I4752" i="1"/>
  <c r="G4752" i="1"/>
  <c r="F4752" i="1"/>
  <c r="E4752" i="1"/>
  <c r="L4751" i="1"/>
  <c r="I4751" i="1"/>
  <c r="G4751" i="1"/>
  <c r="L4750" i="1" s="1"/>
  <c r="F4751" i="1"/>
  <c r="E4751" i="1"/>
  <c r="H4780" i="1" s="1"/>
  <c r="I4750" i="1"/>
  <c r="G4750" i="1"/>
  <c r="F4750" i="1"/>
  <c r="E4750" i="1"/>
  <c r="L4749" i="1"/>
  <c r="I4749" i="1"/>
  <c r="G4749" i="1"/>
  <c r="F4749" i="1"/>
  <c r="E4749" i="1"/>
  <c r="H4778" i="1" s="1"/>
  <c r="I4748" i="1"/>
  <c r="G4748" i="1"/>
  <c r="F4748" i="1"/>
  <c r="E4748" i="1"/>
  <c r="L4747" i="1"/>
  <c r="I4747" i="1"/>
  <c r="G4747" i="1"/>
  <c r="L4746" i="1" s="1"/>
  <c r="F4747" i="1"/>
  <c r="E4747" i="1"/>
  <c r="H4776" i="1" s="1"/>
  <c r="I4746" i="1"/>
  <c r="G4746" i="1"/>
  <c r="F4746" i="1"/>
  <c r="E4746" i="1"/>
  <c r="L4745" i="1"/>
  <c r="I4745" i="1"/>
  <c r="G4745" i="1"/>
  <c r="F4745" i="1"/>
  <c r="E4745" i="1"/>
  <c r="H4774" i="1" s="1"/>
  <c r="I4744" i="1"/>
  <c r="G4744" i="1"/>
  <c r="F4744" i="1"/>
  <c r="E4744" i="1"/>
  <c r="L4743" i="1"/>
  <c r="I4743" i="1"/>
  <c r="G4743" i="1"/>
  <c r="L4742" i="1" s="1"/>
  <c r="F4743" i="1"/>
  <c r="E4743" i="1"/>
  <c r="H4772" i="1" s="1"/>
  <c r="I4742" i="1"/>
  <c r="G4742" i="1"/>
  <c r="F4742" i="1"/>
  <c r="E4742" i="1"/>
  <c r="H4771" i="1" s="1"/>
  <c r="L4741" i="1"/>
  <c r="I4741" i="1"/>
  <c r="G4741" i="1"/>
  <c r="F4741" i="1"/>
  <c r="E4741" i="1"/>
  <c r="H4770" i="1" s="1"/>
  <c r="I4740" i="1"/>
  <c r="G4740" i="1"/>
  <c r="F4740" i="1"/>
  <c r="E4740" i="1"/>
  <c r="L4739" i="1"/>
  <c r="I4739" i="1"/>
  <c r="G4739" i="1"/>
  <c r="L4738" i="1" s="1"/>
  <c r="F4739" i="1"/>
  <c r="E4739" i="1"/>
  <c r="H4768" i="1" s="1"/>
  <c r="I4738" i="1"/>
  <c r="G4738" i="1"/>
  <c r="F4738" i="1"/>
  <c r="E4738" i="1"/>
  <c r="H4767" i="1" s="1"/>
  <c r="L4737" i="1"/>
  <c r="I4737" i="1"/>
  <c r="G4737" i="1"/>
  <c r="F4737" i="1"/>
  <c r="E4737" i="1"/>
  <c r="H4766" i="1" s="1"/>
  <c r="I4736" i="1"/>
  <c r="G4736" i="1"/>
  <c r="F4736" i="1"/>
  <c r="E4736" i="1"/>
  <c r="L4735" i="1"/>
  <c r="I4735" i="1"/>
  <c r="G4735" i="1"/>
  <c r="L4734" i="1" s="1"/>
  <c r="F4735" i="1"/>
  <c r="E4735" i="1"/>
  <c r="H4764" i="1" s="1"/>
  <c r="I4734" i="1"/>
  <c r="G4734" i="1"/>
  <c r="F4734" i="1"/>
  <c r="E4734" i="1"/>
  <c r="H4763" i="1" s="1"/>
  <c r="L4733" i="1"/>
  <c r="I4733" i="1"/>
  <c r="G4733" i="1"/>
  <c r="F4733" i="1"/>
  <c r="E4733" i="1"/>
  <c r="H4762" i="1" s="1"/>
  <c r="I4732" i="1"/>
  <c r="G4732" i="1"/>
  <c r="F4732" i="1"/>
  <c r="E4732" i="1"/>
  <c r="L4731" i="1"/>
  <c r="I4731" i="1"/>
  <c r="G4731" i="1"/>
  <c r="L4730" i="1" s="1"/>
  <c r="F4731" i="1"/>
  <c r="E4731" i="1"/>
  <c r="H4760" i="1" s="1"/>
  <c r="I4730" i="1"/>
  <c r="G4730" i="1"/>
  <c r="F4730" i="1"/>
  <c r="E4730" i="1"/>
  <c r="H4759" i="1" s="1"/>
  <c r="L4729" i="1"/>
  <c r="I4729" i="1"/>
  <c r="G4729" i="1"/>
  <c r="F4729" i="1"/>
  <c r="E4729" i="1"/>
  <c r="H4758" i="1" s="1"/>
  <c r="I4728" i="1"/>
  <c r="G4728" i="1"/>
  <c r="F4728" i="1"/>
  <c r="E4728" i="1"/>
  <c r="L4727" i="1"/>
  <c r="I4727" i="1"/>
  <c r="G4727" i="1"/>
  <c r="L4726" i="1" s="1"/>
  <c r="F4727" i="1"/>
  <c r="E4727" i="1"/>
  <c r="H4756" i="1" s="1"/>
  <c r="I4726" i="1"/>
  <c r="G4726" i="1"/>
  <c r="F4726" i="1"/>
  <c r="E4726" i="1"/>
  <c r="H4755" i="1" s="1"/>
  <c r="L4725" i="1"/>
  <c r="I4725" i="1"/>
  <c r="G4725" i="1"/>
  <c r="F4725" i="1"/>
  <c r="E4725" i="1"/>
  <c r="H4754" i="1" s="1"/>
  <c r="I4724" i="1"/>
  <c r="G4724" i="1"/>
  <c r="F4724" i="1"/>
  <c r="E4724" i="1"/>
  <c r="I4723" i="1"/>
  <c r="G4723" i="1"/>
  <c r="F4723" i="1"/>
  <c r="E4723" i="1"/>
  <c r="I4722" i="1"/>
  <c r="G4722" i="1"/>
  <c r="F4722" i="1"/>
  <c r="E4722" i="1"/>
  <c r="I4721" i="1"/>
  <c r="G4721" i="1"/>
  <c r="F4721" i="1"/>
  <c r="E4721" i="1"/>
  <c r="I4720" i="1"/>
  <c r="G4720" i="1"/>
  <c r="F4720" i="1"/>
  <c r="E4720" i="1"/>
  <c r="L4719" i="1"/>
  <c r="I4719" i="1"/>
  <c r="G4719" i="1"/>
  <c r="F4719" i="1"/>
  <c r="E4719" i="1"/>
  <c r="I4718" i="1"/>
  <c r="G4718" i="1"/>
  <c r="F4718" i="1"/>
  <c r="E4718" i="1"/>
  <c r="I4717" i="1"/>
  <c r="G4717" i="1"/>
  <c r="F4717" i="1"/>
  <c r="E4717" i="1"/>
  <c r="I4716" i="1"/>
  <c r="G4716" i="1"/>
  <c r="F4716" i="1"/>
  <c r="E4716" i="1"/>
  <c r="I4715" i="1"/>
  <c r="G4715" i="1"/>
  <c r="F4715" i="1"/>
  <c r="E4715" i="1"/>
  <c r="I4714" i="1"/>
  <c r="G4714" i="1"/>
  <c r="F4714" i="1"/>
  <c r="E4714" i="1"/>
  <c r="I4713" i="1"/>
  <c r="G4713" i="1"/>
  <c r="F4713" i="1"/>
  <c r="E4713" i="1"/>
  <c r="I4712" i="1"/>
  <c r="G4712" i="1"/>
  <c r="F4712" i="1"/>
  <c r="E4712" i="1"/>
  <c r="L4711" i="1"/>
  <c r="I4711" i="1"/>
  <c r="G4711" i="1"/>
  <c r="F4711" i="1"/>
  <c r="E4711" i="1"/>
  <c r="I4710" i="1"/>
  <c r="G4710" i="1"/>
  <c r="F4710" i="1"/>
  <c r="E4710" i="1"/>
  <c r="I4709" i="1"/>
  <c r="G4709" i="1"/>
  <c r="F4709" i="1"/>
  <c r="E4709" i="1"/>
  <c r="I4708" i="1"/>
  <c r="G4708" i="1"/>
  <c r="F4708" i="1"/>
  <c r="E4708" i="1"/>
  <c r="I4707" i="1"/>
  <c r="G4707" i="1"/>
  <c r="F4707" i="1"/>
  <c r="E4707" i="1"/>
  <c r="I4706" i="1"/>
  <c r="G4706" i="1"/>
  <c r="F4706" i="1"/>
  <c r="E4706" i="1"/>
  <c r="I4705" i="1"/>
  <c r="G4705" i="1"/>
  <c r="F4705" i="1"/>
  <c r="E4705" i="1"/>
  <c r="I4704" i="1"/>
  <c r="G4704" i="1"/>
  <c r="F4704" i="1"/>
  <c r="E4704" i="1"/>
  <c r="L4703" i="1"/>
  <c r="I4703" i="1"/>
  <c r="G4703" i="1"/>
  <c r="F4703" i="1"/>
  <c r="E4703" i="1"/>
  <c r="I4702" i="1"/>
  <c r="G4702" i="1"/>
  <c r="F4702" i="1"/>
  <c r="E4702" i="1"/>
  <c r="I4701" i="1"/>
  <c r="G4701" i="1"/>
  <c r="F4701" i="1"/>
  <c r="E4701" i="1"/>
  <c r="I4700" i="1"/>
  <c r="G4700" i="1"/>
  <c r="F4700" i="1"/>
  <c r="E4700" i="1"/>
  <c r="I4699" i="1"/>
  <c r="G4699" i="1"/>
  <c r="F4699" i="1"/>
  <c r="E4699" i="1"/>
  <c r="I4698" i="1"/>
  <c r="G4698" i="1"/>
  <c r="F4698" i="1"/>
  <c r="E4698" i="1"/>
  <c r="I4697" i="1"/>
  <c r="G4697" i="1"/>
  <c r="F4697" i="1"/>
  <c r="E4697" i="1"/>
  <c r="I4696" i="1"/>
  <c r="G4696" i="1"/>
  <c r="F4696" i="1"/>
  <c r="E4696" i="1"/>
  <c r="L4695" i="1"/>
  <c r="I4695" i="1"/>
  <c r="G4695" i="1"/>
  <c r="F4695" i="1"/>
  <c r="E4695" i="1"/>
  <c r="I4694" i="1"/>
  <c r="G4694" i="1"/>
  <c r="F4694" i="1"/>
  <c r="E4694" i="1"/>
  <c r="I4693" i="1"/>
  <c r="G4693" i="1"/>
  <c r="F4693" i="1"/>
  <c r="E4693" i="1"/>
  <c r="I4692" i="1"/>
  <c r="G4692" i="1"/>
  <c r="F4692" i="1"/>
  <c r="E4692" i="1"/>
  <c r="I4691" i="1"/>
  <c r="G4691" i="1"/>
  <c r="F4691" i="1"/>
  <c r="E4691" i="1"/>
  <c r="I4690" i="1"/>
  <c r="G4690" i="1"/>
  <c r="F4690" i="1"/>
  <c r="E4690" i="1"/>
  <c r="I4689" i="1"/>
  <c r="G4689" i="1"/>
  <c r="F4689" i="1"/>
  <c r="E4689" i="1"/>
  <c r="I4688" i="1"/>
  <c r="G4688" i="1"/>
  <c r="F4688" i="1"/>
  <c r="E4688" i="1"/>
  <c r="L4687" i="1"/>
  <c r="I4687" i="1"/>
  <c r="G4687" i="1"/>
  <c r="F4687" i="1"/>
  <c r="E4687" i="1"/>
  <c r="I4686" i="1"/>
  <c r="G4686" i="1"/>
  <c r="F4686" i="1"/>
  <c r="E4686" i="1"/>
  <c r="I4685" i="1"/>
  <c r="G4685" i="1"/>
  <c r="F4685" i="1"/>
  <c r="E4685" i="1"/>
  <c r="I4684" i="1"/>
  <c r="G4684" i="1"/>
  <c r="F4684" i="1"/>
  <c r="E4684" i="1"/>
  <c r="I4683" i="1"/>
  <c r="G4683" i="1"/>
  <c r="F4683" i="1"/>
  <c r="E4683" i="1"/>
  <c r="I4682" i="1"/>
  <c r="G4682" i="1"/>
  <c r="F4682" i="1"/>
  <c r="E4682" i="1"/>
  <c r="I4681" i="1"/>
  <c r="G4681" i="1"/>
  <c r="F4681" i="1"/>
  <c r="E4681" i="1"/>
  <c r="I4680" i="1"/>
  <c r="G4680" i="1"/>
  <c r="F4680" i="1"/>
  <c r="E4680" i="1"/>
  <c r="L4679" i="1"/>
  <c r="I4679" i="1"/>
  <c r="G4679" i="1"/>
  <c r="F4679" i="1"/>
  <c r="E4679" i="1"/>
  <c r="I4678" i="1"/>
  <c r="G4678" i="1"/>
  <c r="F4678" i="1"/>
  <c r="E4678" i="1"/>
  <c r="I4677" i="1"/>
  <c r="G4677" i="1"/>
  <c r="F4677" i="1"/>
  <c r="E4677" i="1"/>
  <c r="I4676" i="1"/>
  <c r="G4676" i="1"/>
  <c r="F4676" i="1"/>
  <c r="E4676" i="1"/>
  <c r="I4675" i="1"/>
  <c r="G4675" i="1"/>
  <c r="F4675" i="1"/>
  <c r="E4675" i="1"/>
  <c r="I4674" i="1"/>
  <c r="G4674" i="1"/>
  <c r="F4674" i="1"/>
  <c r="E4674" i="1"/>
  <c r="I4673" i="1"/>
  <c r="G4673" i="1"/>
  <c r="F4673" i="1"/>
  <c r="E4673" i="1"/>
  <c r="I4672" i="1"/>
  <c r="G4672" i="1"/>
  <c r="F4672" i="1"/>
  <c r="E4672" i="1"/>
  <c r="L4671" i="1"/>
  <c r="I4671" i="1"/>
  <c r="G4671" i="1"/>
  <c r="F4671" i="1"/>
  <c r="E4671" i="1"/>
  <c r="I4670" i="1"/>
  <c r="G4670" i="1"/>
  <c r="F4670" i="1"/>
  <c r="E4670" i="1"/>
  <c r="I4669" i="1"/>
  <c r="G4669" i="1"/>
  <c r="F4669" i="1"/>
  <c r="E4669" i="1"/>
  <c r="I4668" i="1"/>
  <c r="G4668" i="1"/>
  <c r="F4668" i="1"/>
  <c r="E4668" i="1"/>
  <c r="I4667" i="1"/>
  <c r="G4667" i="1"/>
  <c r="F4667" i="1"/>
  <c r="E4667" i="1"/>
  <c r="I4666" i="1"/>
  <c r="G4666" i="1"/>
  <c r="F4666" i="1"/>
  <c r="E4666" i="1"/>
  <c r="I4665" i="1"/>
  <c r="G4665" i="1"/>
  <c r="F4665" i="1"/>
  <c r="E4665" i="1"/>
  <c r="I4664" i="1"/>
  <c r="G4664" i="1"/>
  <c r="F4664" i="1"/>
  <c r="E4664" i="1"/>
  <c r="L4663" i="1"/>
  <c r="I4663" i="1"/>
  <c r="G4663" i="1"/>
  <c r="F4663" i="1"/>
  <c r="E4663" i="1"/>
  <c r="I4662" i="1"/>
  <c r="G4662" i="1"/>
  <c r="F4662" i="1"/>
  <c r="E4662" i="1"/>
  <c r="I4661" i="1"/>
  <c r="G4661" i="1"/>
  <c r="F4661" i="1"/>
  <c r="E4661" i="1"/>
  <c r="I4660" i="1"/>
  <c r="G4660" i="1"/>
  <c r="F4660" i="1"/>
  <c r="E4660" i="1"/>
  <c r="I4659" i="1"/>
  <c r="G4659" i="1"/>
  <c r="F4659" i="1"/>
  <c r="E4659" i="1"/>
  <c r="I4658" i="1"/>
  <c r="G4658" i="1"/>
  <c r="F4658" i="1"/>
  <c r="E4658" i="1"/>
  <c r="I4657" i="1"/>
  <c r="G4657" i="1"/>
  <c r="F4657" i="1"/>
  <c r="E4657" i="1"/>
  <c r="I4656" i="1"/>
  <c r="G4656" i="1"/>
  <c r="F4656" i="1"/>
  <c r="E4656" i="1"/>
  <c r="L4655" i="1"/>
  <c r="I4655" i="1"/>
  <c r="G4655" i="1"/>
  <c r="F4655" i="1"/>
  <c r="E4655" i="1"/>
  <c r="I4654" i="1"/>
  <c r="G4654" i="1"/>
  <c r="F4654" i="1"/>
  <c r="E4654" i="1"/>
  <c r="I4653" i="1"/>
  <c r="G4653" i="1"/>
  <c r="F4653" i="1"/>
  <c r="E4653" i="1"/>
  <c r="I4652" i="1"/>
  <c r="G4652" i="1"/>
  <c r="F4652" i="1"/>
  <c r="E4652" i="1"/>
  <c r="I4651" i="1"/>
  <c r="G4651" i="1"/>
  <c r="F4651" i="1"/>
  <c r="E4651" i="1"/>
  <c r="I4650" i="1"/>
  <c r="G4650" i="1"/>
  <c r="F4650" i="1"/>
  <c r="E4650" i="1"/>
  <c r="I4649" i="1"/>
  <c r="G4649" i="1"/>
  <c r="F4649" i="1"/>
  <c r="E4649" i="1"/>
  <c r="I4648" i="1"/>
  <c r="G4648" i="1"/>
  <c r="F4648" i="1"/>
  <c r="E4648" i="1"/>
  <c r="L4647" i="1"/>
  <c r="I4647" i="1"/>
  <c r="G4647" i="1"/>
  <c r="F4647" i="1"/>
  <c r="E4647" i="1"/>
  <c r="I4646" i="1"/>
  <c r="G4646" i="1"/>
  <c r="F4646" i="1"/>
  <c r="E4646" i="1"/>
  <c r="I4645" i="1"/>
  <c r="G4645" i="1"/>
  <c r="F4645" i="1"/>
  <c r="E4645" i="1"/>
  <c r="I4644" i="1"/>
  <c r="G4644" i="1"/>
  <c r="F4644" i="1"/>
  <c r="E4644" i="1"/>
  <c r="I4643" i="1"/>
  <c r="G4643" i="1"/>
  <c r="F4643" i="1"/>
  <c r="E4643" i="1"/>
  <c r="I4642" i="1"/>
  <c r="G4642" i="1"/>
  <c r="F4642" i="1"/>
  <c r="E4642" i="1"/>
  <c r="I4641" i="1"/>
  <c r="G4641" i="1"/>
  <c r="F4641" i="1"/>
  <c r="E4641" i="1"/>
  <c r="I4640" i="1"/>
  <c r="G4640" i="1"/>
  <c r="F4640" i="1"/>
  <c r="E4640" i="1"/>
  <c r="L4639" i="1"/>
  <c r="I4639" i="1"/>
  <c r="G4639" i="1"/>
  <c r="F4639" i="1"/>
  <c r="E4639" i="1"/>
  <c r="I4638" i="1"/>
  <c r="G4638" i="1"/>
  <c r="F4638" i="1"/>
  <c r="E4638" i="1"/>
  <c r="I4637" i="1"/>
  <c r="G4637" i="1"/>
  <c r="F4637" i="1"/>
  <c r="E4637" i="1"/>
  <c r="I4636" i="1"/>
  <c r="G4636" i="1"/>
  <c r="F4636" i="1"/>
  <c r="E4636" i="1"/>
  <c r="I4635" i="1"/>
  <c r="G4635" i="1"/>
  <c r="F4635" i="1"/>
  <c r="E4635" i="1"/>
  <c r="I4634" i="1"/>
  <c r="G4634" i="1"/>
  <c r="F4634" i="1"/>
  <c r="E4634" i="1"/>
  <c r="I4633" i="1"/>
  <c r="G4633" i="1"/>
  <c r="F4633" i="1"/>
  <c r="E4633" i="1"/>
  <c r="I4632" i="1"/>
  <c r="G4632" i="1"/>
  <c r="F4632" i="1"/>
  <c r="E4632" i="1"/>
  <c r="L4631" i="1"/>
  <c r="I4631" i="1"/>
  <c r="G4631" i="1"/>
  <c r="F4631" i="1"/>
  <c r="E4631" i="1"/>
  <c r="I4630" i="1"/>
  <c r="G4630" i="1"/>
  <c r="F4630" i="1"/>
  <c r="E4630" i="1"/>
  <c r="I4629" i="1"/>
  <c r="G4629" i="1"/>
  <c r="F4629" i="1"/>
  <c r="E4629" i="1"/>
  <c r="I4628" i="1"/>
  <c r="G4628" i="1"/>
  <c r="F4628" i="1"/>
  <c r="E4628" i="1"/>
  <c r="I4627" i="1"/>
  <c r="G4627" i="1"/>
  <c r="F4627" i="1"/>
  <c r="E4627" i="1"/>
  <c r="I4626" i="1"/>
  <c r="G4626" i="1"/>
  <c r="F4626" i="1"/>
  <c r="E4626" i="1"/>
  <c r="I4625" i="1"/>
  <c r="G4625" i="1"/>
  <c r="F4625" i="1"/>
  <c r="E4625" i="1"/>
  <c r="I4624" i="1"/>
  <c r="G4624" i="1"/>
  <c r="F4624" i="1"/>
  <c r="E4624" i="1"/>
  <c r="L4623" i="1"/>
  <c r="I4623" i="1"/>
  <c r="G4623" i="1"/>
  <c r="F4623" i="1"/>
  <c r="E4623" i="1"/>
  <c r="I4622" i="1"/>
  <c r="G4622" i="1"/>
  <c r="F4622" i="1"/>
  <c r="E4622" i="1"/>
  <c r="I4621" i="1"/>
  <c r="G4621" i="1"/>
  <c r="F4621" i="1"/>
  <c r="E4621" i="1"/>
  <c r="I4620" i="1"/>
  <c r="G4620" i="1"/>
  <c r="F4620" i="1"/>
  <c r="E4620" i="1"/>
  <c r="I4619" i="1"/>
  <c r="G4619" i="1"/>
  <c r="F4619" i="1"/>
  <c r="E4619" i="1"/>
  <c r="I4618" i="1"/>
  <c r="G4618" i="1"/>
  <c r="F4618" i="1"/>
  <c r="E4618" i="1"/>
  <c r="I4617" i="1"/>
  <c r="G4617" i="1"/>
  <c r="F4617" i="1"/>
  <c r="E4617" i="1"/>
  <c r="I4616" i="1"/>
  <c r="G4616" i="1"/>
  <c r="F4616" i="1"/>
  <c r="E4616" i="1"/>
  <c r="L4615" i="1"/>
  <c r="I4615" i="1"/>
  <c r="G4615" i="1"/>
  <c r="F4615" i="1"/>
  <c r="E4615" i="1"/>
  <c r="I4614" i="1"/>
  <c r="G4614" i="1"/>
  <c r="F4614" i="1"/>
  <c r="E4614" i="1"/>
  <c r="I4613" i="1"/>
  <c r="G4613" i="1"/>
  <c r="F4613" i="1"/>
  <c r="E4613" i="1"/>
  <c r="I4612" i="1"/>
  <c r="G4612" i="1"/>
  <c r="F4612" i="1"/>
  <c r="E4612" i="1"/>
  <c r="I4611" i="1"/>
  <c r="G4611" i="1"/>
  <c r="F4611" i="1"/>
  <c r="E4611" i="1"/>
  <c r="I4610" i="1"/>
  <c r="G4610" i="1"/>
  <c r="F4610" i="1"/>
  <c r="E4610" i="1"/>
  <c r="I4609" i="1"/>
  <c r="G4609" i="1"/>
  <c r="F4609" i="1"/>
  <c r="E4609" i="1"/>
  <c r="I4608" i="1"/>
  <c r="G4608" i="1"/>
  <c r="F4608" i="1"/>
  <c r="E4608" i="1"/>
  <c r="L4607" i="1"/>
  <c r="I4607" i="1"/>
  <c r="G4607" i="1"/>
  <c r="F4607" i="1"/>
  <c r="E4607" i="1"/>
  <c r="I4606" i="1"/>
  <c r="G4606" i="1"/>
  <c r="F4606" i="1"/>
  <c r="E4606" i="1"/>
  <c r="I4605" i="1"/>
  <c r="G4605" i="1"/>
  <c r="F4605" i="1"/>
  <c r="E4605" i="1"/>
  <c r="I4604" i="1"/>
  <c r="G4604" i="1"/>
  <c r="F4604" i="1"/>
  <c r="E4604" i="1"/>
  <c r="I4603" i="1"/>
  <c r="G4603" i="1"/>
  <c r="F4603" i="1"/>
  <c r="E4603" i="1"/>
  <c r="I4602" i="1"/>
  <c r="G4602" i="1"/>
  <c r="F4602" i="1"/>
  <c r="E4602" i="1"/>
  <c r="I4601" i="1"/>
  <c r="G4601" i="1"/>
  <c r="F4601" i="1"/>
  <c r="E4601" i="1"/>
  <c r="I4600" i="1"/>
  <c r="G4600" i="1"/>
  <c r="F4600" i="1"/>
  <c r="E4600" i="1"/>
  <c r="L4599" i="1"/>
  <c r="I4599" i="1"/>
  <c r="G4599" i="1"/>
  <c r="F4599" i="1"/>
  <c r="E4599" i="1"/>
  <c r="I4598" i="1"/>
  <c r="G4598" i="1"/>
  <c r="F4598" i="1"/>
  <c r="E4598" i="1"/>
  <c r="I4597" i="1"/>
  <c r="G4597" i="1"/>
  <c r="F4597" i="1"/>
  <c r="E4597" i="1"/>
  <c r="I4596" i="1"/>
  <c r="G4596" i="1"/>
  <c r="F4596" i="1"/>
  <c r="E4596" i="1"/>
  <c r="I4595" i="1"/>
  <c r="G4595" i="1"/>
  <c r="F4595" i="1"/>
  <c r="E4595" i="1"/>
  <c r="I4594" i="1"/>
  <c r="G4594" i="1"/>
  <c r="F4594" i="1"/>
  <c r="E4594" i="1"/>
  <c r="H4623" i="1" s="1"/>
  <c r="I4593" i="1"/>
  <c r="G4593" i="1"/>
  <c r="F4593" i="1"/>
  <c r="E4593" i="1"/>
  <c r="H4622" i="1" s="1"/>
  <c r="I4592" i="1"/>
  <c r="G4592" i="1"/>
  <c r="F4592" i="1"/>
  <c r="E4592" i="1"/>
  <c r="I4591" i="1"/>
  <c r="G4591" i="1"/>
  <c r="F4591" i="1"/>
  <c r="E4591" i="1"/>
  <c r="H4620" i="1" s="1"/>
  <c r="I4590" i="1"/>
  <c r="G4590" i="1"/>
  <c r="F4590" i="1"/>
  <c r="E4590" i="1"/>
  <c r="I4589" i="1"/>
  <c r="G4589" i="1"/>
  <c r="F4589" i="1"/>
  <c r="E4589" i="1"/>
  <c r="I4588" i="1"/>
  <c r="G4588" i="1"/>
  <c r="F4588" i="1"/>
  <c r="E4588" i="1"/>
  <c r="I4587" i="1"/>
  <c r="G4587" i="1"/>
  <c r="F4587" i="1"/>
  <c r="E4587" i="1"/>
  <c r="I4586" i="1"/>
  <c r="G4586" i="1"/>
  <c r="F4586" i="1"/>
  <c r="E4586" i="1"/>
  <c r="I4585" i="1"/>
  <c r="G4585" i="1"/>
  <c r="F4585" i="1"/>
  <c r="E4585" i="1"/>
  <c r="I4584" i="1"/>
  <c r="G4584" i="1"/>
  <c r="F4584" i="1"/>
  <c r="E4584" i="1"/>
  <c r="H4613" i="1" s="1"/>
  <c r="I4583" i="1"/>
  <c r="G4583" i="1"/>
  <c r="F4583" i="1"/>
  <c r="E4583" i="1"/>
  <c r="I4582" i="1"/>
  <c r="G4582" i="1"/>
  <c r="F4582" i="1"/>
  <c r="E4582" i="1"/>
  <c r="I4581" i="1"/>
  <c r="G4581" i="1"/>
  <c r="F4581" i="1"/>
  <c r="E4581" i="1"/>
  <c r="I4580" i="1"/>
  <c r="G4580" i="1"/>
  <c r="F4580" i="1"/>
  <c r="E4580" i="1"/>
  <c r="I4579" i="1"/>
  <c r="G4579" i="1"/>
  <c r="F4579" i="1"/>
  <c r="E4579" i="1"/>
  <c r="I4578" i="1"/>
  <c r="G4578" i="1"/>
  <c r="F4578" i="1"/>
  <c r="E4578" i="1"/>
  <c r="I4577" i="1"/>
  <c r="G4577" i="1"/>
  <c r="F4577" i="1"/>
  <c r="E4577" i="1"/>
  <c r="I4576" i="1"/>
  <c r="G4576" i="1"/>
  <c r="F4576" i="1"/>
  <c r="E4576" i="1"/>
  <c r="I4575" i="1"/>
  <c r="G4575" i="1"/>
  <c r="F4575" i="1"/>
  <c r="E4575" i="1"/>
  <c r="I4574" i="1"/>
  <c r="G4574" i="1"/>
  <c r="F4574" i="1"/>
  <c r="E4574" i="1"/>
  <c r="I4573" i="1"/>
  <c r="G4573" i="1"/>
  <c r="F4573" i="1"/>
  <c r="E4573" i="1"/>
  <c r="I4572" i="1"/>
  <c r="G4572" i="1"/>
  <c r="F4572" i="1"/>
  <c r="E4572" i="1"/>
  <c r="I4571" i="1"/>
  <c r="G4571" i="1"/>
  <c r="F4571" i="1"/>
  <c r="E4571" i="1"/>
  <c r="H4600" i="1" s="1"/>
  <c r="I4570" i="1"/>
  <c r="G4570" i="1"/>
  <c r="F4570" i="1"/>
  <c r="E4570" i="1"/>
  <c r="I4569" i="1"/>
  <c r="G4569" i="1"/>
  <c r="F4569" i="1"/>
  <c r="E4569" i="1"/>
  <c r="I4568" i="1"/>
  <c r="G4568" i="1"/>
  <c r="F4568" i="1"/>
  <c r="E4568" i="1"/>
  <c r="I4567" i="1"/>
  <c r="G4567" i="1"/>
  <c r="F4567" i="1"/>
  <c r="E4567" i="1"/>
  <c r="I4566" i="1"/>
  <c r="G4566" i="1"/>
  <c r="F4566" i="1"/>
  <c r="E4566" i="1"/>
  <c r="I4565" i="1"/>
  <c r="G4565" i="1"/>
  <c r="F4565" i="1"/>
  <c r="E4565" i="1"/>
  <c r="I4564" i="1"/>
  <c r="G4564" i="1"/>
  <c r="F4564" i="1"/>
  <c r="E4564" i="1"/>
  <c r="I4563" i="1"/>
  <c r="G4563" i="1"/>
  <c r="F4563" i="1"/>
  <c r="E4563" i="1"/>
  <c r="I4562" i="1"/>
  <c r="G4562" i="1"/>
  <c r="F4562" i="1"/>
  <c r="E4562" i="1"/>
  <c r="I4561" i="1"/>
  <c r="G4561" i="1"/>
  <c r="F4561" i="1"/>
  <c r="E4561" i="1"/>
  <c r="I4560" i="1"/>
  <c r="G4560" i="1"/>
  <c r="F4560" i="1"/>
  <c r="E4560" i="1"/>
  <c r="I4559" i="1"/>
  <c r="G4559" i="1"/>
  <c r="F4559" i="1"/>
  <c r="E4559" i="1"/>
  <c r="I4558" i="1"/>
  <c r="G4558" i="1"/>
  <c r="F4558" i="1"/>
  <c r="E4558" i="1"/>
  <c r="I4557" i="1"/>
  <c r="G4557" i="1"/>
  <c r="F4557" i="1"/>
  <c r="E4557" i="1"/>
  <c r="I4556" i="1"/>
  <c r="G4556" i="1"/>
  <c r="F4556" i="1"/>
  <c r="E4556" i="1"/>
  <c r="I4555" i="1"/>
  <c r="G4555" i="1"/>
  <c r="F4555" i="1"/>
  <c r="E4555" i="1"/>
  <c r="I4554" i="1"/>
  <c r="G4554" i="1"/>
  <c r="F4554" i="1"/>
  <c r="E4554" i="1"/>
  <c r="I4553" i="1"/>
  <c r="G4553" i="1"/>
  <c r="F4553" i="1"/>
  <c r="E4553" i="1"/>
  <c r="I4552" i="1"/>
  <c r="G4552" i="1"/>
  <c r="F4552" i="1"/>
  <c r="E4552" i="1"/>
  <c r="I4551" i="1"/>
  <c r="G4551" i="1"/>
  <c r="F4551" i="1"/>
  <c r="E4551" i="1"/>
  <c r="I4550" i="1"/>
  <c r="G4550" i="1"/>
  <c r="F4550" i="1"/>
  <c r="E4550" i="1"/>
  <c r="I4549" i="1"/>
  <c r="G4549" i="1"/>
  <c r="F4549" i="1"/>
  <c r="E4549" i="1"/>
  <c r="I4548" i="1"/>
  <c r="G4548" i="1"/>
  <c r="F4548" i="1"/>
  <c r="E4548" i="1"/>
  <c r="I4547" i="1"/>
  <c r="G4547" i="1"/>
  <c r="F4547" i="1"/>
  <c r="E4547" i="1"/>
  <c r="I4546" i="1"/>
  <c r="G4546" i="1"/>
  <c r="F4546" i="1"/>
  <c r="E4546" i="1"/>
  <c r="I4545" i="1"/>
  <c r="G4545" i="1"/>
  <c r="F4545" i="1"/>
  <c r="E4545" i="1"/>
  <c r="I4544" i="1"/>
  <c r="G4544" i="1"/>
  <c r="F4544" i="1"/>
  <c r="E4544" i="1"/>
  <c r="I4543" i="1"/>
  <c r="G4543" i="1"/>
  <c r="F4543" i="1"/>
  <c r="E4543" i="1"/>
  <c r="I4542" i="1"/>
  <c r="G4542" i="1"/>
  <c r="F4542" i="1"/>
  <c r="E4542" i="1"/>
  <c r="I4541" i="1"/>
  <c r="G4541" i="1"/>
  <c r="F4541" i="1"/>
  <c r="E4541" i="1"/>
  <c r="I4540" i="1"/>
  <c r="G4540" i="1"/>
  <c r="F4540" i="1"/>
  <c r="E4540" i="1"/>
  <c r="I4539" i="1"/>
  <c r="G4539" i="1"/>
  <c r="F4539" i="1"/>
  <c r="E4539" i="1"/>
  <c r="H4568" i="1" s="1"/>
  <c r="I4538" i="1"/>
  <c r="G4538" i="1"/>
  <c r="F4538" i="1"/>
  <c r="E4538" i="1"/>
  <c r="I4537" i="1"/>
  <c r="G4537" i="1"/>
  <c r="F4537" i="1"/>
  <c r="E4537" i="1"/>
  <c r="I4536" i="1"/>
  <c r="G4536" i="1"/>
  <c r="F4536" i="1"/>
  <c r="E4536" i="1"/>
  <c r="I4535" i="1"/>
  <c r="G4535" i="1"/>
  <c r="F4535" i="1"/>
  <c r="E4535" i="1"/>
  <c r="I4534" i="1"/>
  <c r="G4534" i="1"/>
  <c r="F4534" i="1"/>
  <c r="E4534" i="1"/>
  <c r="I4533" i="1"/>
  <c r="G4533" i="1"/>
  <c r="F4533" i="1"/>
  <c r="E4533" i="1"/>
  <c r="I4532" i="1"/>
  <c r="G4532" i="1"/>
  <c r="F4532" i="1"/>
  <c r="E4532" i="1"/>
  <c r="I4531" i="1"/>
  <c r="G4531" i="1"/>
  <c r="F4531" i="1"/>
  <c r="E4531" i="1"/>
  <c r="I4530" i="1"/>
  <c r="G4530" i="1"/>
  <c r="F4530" i="1"/>
  <c r="E4530" i="1"/>
  <c r="I4529" i="1"/>
  <c r="G4529" i="1"/>
  <c r="F4529" i="1"/>
  <c r="E4529" i="1"/>
  <c r="I4528" i="1"/>
  <c r="G4528" i="1"/>
  <c r="F4528" i="1"/>
  <c r="E4528" i="1"/>
  <c r="I4527" i="1"/>
  <c r="G4527" i="1"/>
  <c r="F4527" i="1"/>
  <c r="E4527" i="1"/>
  <c r="I4526" i="1"/>
  <c r="G4526" i="1"/>
  <c r="F4526" i="1"/>
  <c r="E4526" i="1"/>
  <c r="I4525" i="1"/>
  <c r="G4525" i="1"/>
  <c r="F4525" i="1"/>
  <c r="E4525" i="1"/>
  <c r="I4524" i="1"/>
  <c r="G4524" i="1"/>
  <c r="F4524" i="1"/>
  <c r="E4524" i="1"/>
  <c r="I4523" i="1"/>
  <c r="G4523" i="1"/>
  <c r="F4523" i="1"/>
  <c r="E4523" i="1"/>
  <c r="I4522" i="1"/>
  <c r="G4522" i="1"/>
  <c r="F4522" i="1"/>
  <c r="E4522" i="1"/>
  <c r="I4521" i="1"/>
  <c r="G4521" i="1"/>
  <c r="F4521" i="1"/>
  <c r="E4521" i="1"/>
  <c r="I4520" i="1"/>
  <c r="G4520" i="1"/>
  <c r="F4520" i="1"/>
  <c r="E4520" i="1"/>
  <c r="I4519" i="1"/>
  <c r="G4519" i="1"/>
  <c r="F4519" i="1"/>
  <c r="E4519" i="1"/>
  <c r="I4518" i="1"/>
  <c r="G4518" i="1"/>
  <c r="F4518" i="1"/>
  <c r="E4518" i="1"/>
  <c r="I4517" i="1"/>
  <c r="G4517" i="1"/>
  <c r="L4517" i="1" s="1"/>
  <c r="F4517" i="1"/>
  <c r="E4517" i="1"/>
  <c r="I4516" i="1"/>
  <c r="G4516" i="1"/>
  <c r="L4515" i="1" s="1"/>
  <c r="F4516" i="1"/>
  <c r="E4516" i="1"/>
  <c r="I4515" i="1"/>
  <c r="G4515" i="1"/>
  <c r="F4515" i="1"/>
  <c r="E4515" i="1"/>
  <c r="I4514" i="1"/>
  <c r="G4514" i="1"/>
  <c r="F4514" i="1"/>
  <c r="E4514" i="1"/>
  <c r="I4513" i="1"/>
  <c r="G4513" i="1"/>
  <c r="F4513" i="1"/>
  <c r="E4513" i="1"/>
  <c r="I4512" i="1"/>
  <c r="G4512" i="1"/>
  <c r="F4512" i="1"/>
  <c r="E4512" i="1"/>
  <c r="I4511" i="1"/>
  <c r="G4511" i="1"/>
  <c r="F4511" i="1"/>
  <c r="E4511" i="1"/>
  <c r="L4510" i="1"/>
  <c r="I4510" i="1"/>
  <c r="G4510" i="1"/>
  <c r="F4510" i="1"/>
  <c r="E4510" i="1"/>
  <c r="I4509" i="1"/>
  <c r="G4509" i="1"/>
  <c r="F4509" i="1"/>
  <c r="E4509" i="1"/>
  <c r="I4508" i="1"/>
  <c r="G4508" i="1"/>
  <c r="F4508" i="1"/>
  <c r="E4508" i="1"/>
  <c r="H4537" i="1" s="1"/>
  <c r="I4507" i="1"/>
  <c r="G4507" i="1"/>
  <c r="F4507" i="1"/>
  <c r="E4507" i="1"/>
  <c r="I4506" i="1"/>
  <c r="G4506" i="1"/>
  <c r="F4506" i="1"/>
  <c r="E4506" i="1"/>
  <c r="I4505" i="1"/>
  <c r="G4505" i="1"/>
  <c r="F4505" i="1"/>
  <c r="E4505" i="1"/>
  <c r="I4504" i="1"/>
  <c r="G4504" i="1"/>
  <c r="F4504" i="1"/>
  <c r="E4504" i="1"/>
  <c r="I4503" i="1"/>
  <c r="G4503" i="1"/>
  <c r="F4503" i="1"/>
  <c r="E4503" i="1"/>
  <c r="L4502" i="1"/>
  <c r="I4502" i="1"/>
  <c r="G4502" i="1"/>
  <c r="F4502" i="1"/>
  <c r="E4502" i="1"/>
  <c r="I4501" i="1"/>
  <c r="G4501" i="1"/>
  <c r="F4501" i="1"/>
  <c r="E4501" i="1"/>
  <c r="I4500" i="1"/>
  <c r="G4500" i="1"/>
  <c r="F4500" i="1"/>
  <c r="E4500" i="1"/>
  <c r="H4529" i="1" s="1"/>
  <c r="I4499" i="1"/>
  <c r="G4499" i="1"/>
  <c r="F4499" i="1"/>
  <c r="E4499" i="1"/>
  <c r="I4498" i="1"/>
  <c r="G4498" i="1"/>
  <c r="F4498" i="1"/>
  <c r="E4498" i="1"/>
  <c r="I4497" i="1"/>
  <c r="G4497" i="1"/>
  <c r="F4497" i="1"/>
  <c r="E4497" i="1"/>
  <c r="I4496" i="1"/>
  <c r="G4496" i="1"/>
  <c r="F4496" i="1"/>
  <c r="E4496" i="1"/>
  <c r="I4495" i="1"/>
  <c r="G4495" i="1"/>
  <c r="F4495" i="1"/>
  <c r="E4495" i="1"/>
  <c r="L4494" i="1"/>
  <c r="I4494" i="1"/>
  <c r="G4494" i="1"/>
  <c r="F4494" i="1"/>
  <c r="E4494" i="1"/>
  <c r="I4493" i="1"/>
  <c r="G4493" i="1"/>
  <c r="F4493" i="1"/>
  <c r="E4493" i="1"/>
  <c r="I4492" i="1"/>
  <c r="G4492" i="1"/>
  <c r="F4492" i="1"/>
  <c r="E4492" i="1"/>
  <c r="H4521" i="1" s="1"/>
  <c r="I4491" i="1"/>
  <c r="G4491" i="1"/>
  <c r="F4491" i="1"/>
  <c r="E4491" i="1"/>
  <c r="I4490" i="1"/>
  <c r="G4490" i="1"/>
  <c r="F4490" i="1"/>
  <c r="E4490" i="1"/>
  <c r="I4489" i="1"/>
  <c r="G4489" i="1"/>
  <c r="F4489" i="1"/>
  <c r="E4489" i="1"/>
  <c r="I4488" i="1"/>
  <c r="G4488" i="1"/>
  <c r="F4488" i="1"/>
  <c r="E4488" i="1"/>
  <c r="H4517" i="1" s="1"/>
  <c r="I4487" i="1"/>
  <c r="G4487" i="1"/>
  <c r="F4487" i="1"/>
  <c r="E4487" i="1"/>
  <c r="H4516" i="1" s="1"/>
  <c r="L4486" i="1"/>
  <c r="I4486" i="1"/>
  <c r="G4486" i="1"/>
  <c r="F4486" i="1"/>
  <c r="E4486" i="1"/>
  <c r="H4515" i="1" s="1"/>
  <c r="I4485" i="1"/>
  <c r="G4485" i="1"/>
  <c r="F4485" i="1"/>
  <c r="E4485" i="1"/>
  <c r="H4514" i="1" s="1"/>
  <c r="I4484" i="1"/>
  <c r="G4484" i="1"/>
  <c r="F4484" i="1"/>
  <c r="E4484" i="1"/>
  <c r="H4513" i="1" s="1"/>
  <c r="I4483" i="1"/>
  <c r="G4483" i="1"/>
  <c r="F4483" i="1"/>
  <c r="E4483" i="1"/>
  <c r="H4512" i="1" s="1"/>
  <c r="I4482" i="1"/>
  <c r="G4482" i="1"/>
  <c r="F4482" i="1"/>
  <c r="E4482" i="1"/>
  <c r="H4511" i="1" s="1"/>
  <c r="I4481" i="1"/>
  <c r="G4481" i="1"/>
  <c r="F4481" i="1"/>
  <c r="E4481" i="1"/>
  <c r="H4510" i="1" s="1"/>
  <c r="I4480" i="1"/>
  <c r="G4480" i="1"/>
  <c r="F4480" i="1"/>
  <c r="E4480" i="1"/>
  <c r="H4509" i="1" s="1"/>
  <c r="I4479" i="1"/>
  <c r="G4479" i="1"/>
  <c r="F4479" i="1"/>
  <c r="E4479" i="1"/>
  <c r="H4508" i="1" s="1"/>
  <c r="L4478" i="1"/>
  <c r="I4478" i="1"/>
  <c r="G4478" i="1"/>
  <c r="F4478" i="1"/>
  <c r="E4478" i="1"/>
  <c r="H4507" i="1" s="1"/>
  <c r="I4477" i="1"/>
  <c r="G4477" i="1"/>
  <c r="F4477" i="1"/>
  <c r="E4477" i="1"/>
  <c r="H4506" i="1" s="1"/>
  <c r="I4476" i="1"/>
  <c r="G4476" i="1"/>
  <c r="F4476" i="1"/>
  <c r="E4476" i="1"/>
  <c r="H4505" i="1" s="1"/>
  <c r="I4475" i="1"/>
  <c r="G4475" i="1"/>
  <c r="F4475" i="1"/>
  <c r="E4475" i="1"/>
  <c r="H4504" i="1" s="1"/>
  <c r="I4474" i="1"/>
  <c r="G4474" i="1"/>
  <c r="F4474" i="1"/>
  <c r="E4474" i="1"/>
  <c r="H4503" i="1" s="1"/>
  <c r="I4473" i="1"/>
  <c r="G4473" i="1"/>
  <c r="F4473" i="1"/>
  <c r="E4473" i="1"/>
  <c r="H4502" i="1" s="1"/>
  <c r="I4472" i="1"/>
  <c r="G4472" i="1"/>
  <c r="F4472" i="1"/>
  <c r="E4472" i="1"/>
  <c r="H4501" i="1" s="1"/>
  <c r="I4471" i="1"/>
  <c r="G4471" i="1"/>
  <c r="F4471" i="1"/>
  <c r="E4471" i="1"/>
  <c r="H4500" i="1" s="1"/>
  <c r="L4470" i="1"/>
  <c r="I4470" i="1"/>
  <c r="G4470" i="1"/>
  <c r="F4470" i="1"/>
  <c r="E4470" i="1"/>
  <c r="H4499" i="1" s="1"/>
  <c r="I4469" i="1"/>
  <c r="G4469" i="1"/>
  <c r="F4469" i="1"/>
  <c r="E4469" i="1"/>
  <c r="I4468" i="1"/>
  <c r="G4468" i="1"/>
  <c r="F4468" i="1"/>
  <c r="E4468" i="1"/>
  <c r="H4497" i="1" s="1"/>
  <c r="I4467" i="1"/>
  <c r="G4467" i="1"/>
  <c r="F4467" i="1"/>
  <c r="E4467" i="1"/>
  <c r="H4496" i="1" s="1"/>
  <c r="I4466" i="1"/>
  <c r="G4466" i="1"/>
  <c r="F4466" i="1"/>
  <c r="E4466" i="1"/>
  <c r="H4495" i="1" s="1"/>
  <c r="I4465" i="1"/>
  <c r="G4465" i="1"/>
  <c r="F4465" i="1"/>
  <c r="E4465" i="1"/>
  <c r="I4464" i="1"/>
  <c r="G4464" i="1"/>
  <c r="F4464" i="1"/>
  <c r="E4464" i="1"/>
  <c r="H4493" i="1" s="1"/>
  <c r="I4463" i="1"/>
  <c r="G4463" i="1"/>
  <c r="F4463" i="1"/>
  <c r="E4463" i="1"/>
  <c r="H4492" i="1" s="1"/>
  <c r="L4462" i="1"/>
  <c r="I4462" i="1"/>
  <c r="G4462" i="1"/>
  <c r="F4462" i="1"/>
  <c r="E4462" i="1"/>
  <c r="H4491" i="1" s="1"/>
  <c r="I4461" i="1"/>
  <c r="G4461" i="1"/>
  <c r="F4461" i="1"/>
  <c r="E4461" i="1"/>
  <c r="I4460" i="1"/>
  <c r="G4460" i="1"/>
  <c r="F4460" i="1"/>
  <c r="E4460" i="1"/>
  <c r="H4489" i="1" s="1"/>
  <c r="I4459" i="1"/>
  <c r="G4459" i="1"/>
  <c r="F4459" i="1"/>
  <c r="E4459" i="1"/>
  <c r="H4488" i="1" s="1"/>
  <c r="I4458" i="1"/>
  <c r="G4458" i="1"/>
  <c r="F4458" i="1"/>
  <c r="E4458" i="1"/>
  <c r="H4487" i="1" s="1"/>
  <c r="I4457" i="1"/>
  <c r="G4457" i="1"/>
  <c r="F4457" i="1"/>
  <c r="E4457" i="1"/>
  <c r="I4456" i="1"/>
  <c r="G4456" i="1"/>
  <c r="F4456" i="1"/>
  <c r="E4456" i="1"/>
  <c r="H4485" i="1" s="1"/>
  <c r="I4455" i="1"/>
  <c r="G4455" i="1"/>
  <c r="F4455" i="1"/>
  <c r="E4455" i="1"/>
  <c r="H4484" i="1" s="1"/>
  <c r="L4454" i="1"/>
  <c r="I4454" i="1"/>
  <c r="G4454" i="1"/>
  <c r="F4454" i="1"/>
  <c r="E4454" i="1"/>
  <c r="H4483" i="1" s="1"/>
  <c r="I4453" i="1"/>
  <c r="G4453" i="1"/>
  <c r="F4453" i="1"/>
  <c r="E4453" i="1"/>
  <c r="I4452" i="1"/>
  <c r="G4452" i="1"/>
  <c r="F4452" i="1"/>
  <c r="E4452" i="1"/>
  <c r="H4481" i="1" s="1"/>
  <c r="I4451" i="1"/>
  <c r="G4451" i="1"/>
  <c r="F4451" i="1"/>
  <c r="E4451" i="1"/>
  <c r="H4480" i="1" s="1"/>
  <c r="I4450" i="1"/>
  <c r="G4450" i="1"/>
  <c r="F4450" i="1"/>
  <c r="E4450" i="1"/>
  <c r="H4479" i="1" s="1"/>
  <c r="I4449" i="1"/>
  <c r="G4449" i="1"/>
  <c r="F4449" i="1"/>
  <c r="E4449" i="1"/>
  <c r="I4448" i="1"/>
  <c r="G4448" i="1"/>
  <c r="F4448" i="1"/>
  <c r="E4448" i="1"/>
  <c r="H4477" i="1" s="1"/>
  <c r="I4447" i="1"/>
  <c r="G4447" i="1"/>
  <c r="F4447" i="1"/>
  <c r="E4447" i="1"/>
  <c r="H4476" i="1" s="1"/>
  <c r="L4446" i="1"/>
  <c r="I4446" i="1"/>
  <c r="G4446" i="1"/>
  <c r="F4446" i="1"/>
  <c r="E4446" i="1"/>
  <c r="H4475" i="1" s="1"/>
  <c r="I4445" i="1"/>
  <c r="G4445" i="1"/>
  <c r="F4445" i="1"/>
  <c r="E4445" i="1"/>
  <c r="I4444" i="1"/>
  <c r="G4444" i="1"/>
  <c r="F4444" i="1"/>
  <c r="E4444" i="1"/>
  <c r="H4473" i="1" s="1"/>
  <c r="I4443" i="1"/>
  <c r="G4443" i="1"/>
  <c r="F4443" i="1"/>
  <c r="E4443" i="1"/>
  <c r="H4472" i="1" s="1"/>
  <c r="I4442" i="1"/>
  <c r="G4442" i="1"/>
  <c r="F4442" i="1"/>
  <c r="E4442" i="1"/>
  <c r="H4471" i="1" s="1"/>
  <c r="I4441" i="1"/>
  <c r="G4441" i="1"/>
  <c r="F4441" i="1"/>
  <c r="E4441" i="1"/>
  <c r="I4440" i="1"/>
  <c r="G4440" i="1"/>
  <c r="F4440" i="1"/>
  <c r="E4440" i="1"/>
  <c r="H4469" i="1" s="1"/>
  <c r="I4439" i="1"/>
  <c r="G4439" i="1"/>
  <c r="F4439" i="1"/>
  <c r="E4439" i="1"/>
  <c r="H4468" i="1" s="1"/>
  <c r="L4438" i="1"/>
  <c r="I4438" i="1"/>
  <c r="G4438" i="1"/>
  <c r="F4438" i="1"/>
  <c r="E4438" i="1"/>
  <c r="H4467" i="1" s="1"/>
  <c r="I4437" i="1"/>
  <c r="G4437" i="1"/>
  <c r="F4437" i="1"/>
  <c r="E4437" i="1"/>
  <c r="I4436" i="1"/>
  <c r="G4436" i="1"/>
  <c r="F4436" i="1"/>
  <c r="E4436" i="1"/>
  <c r="H4465" i="1" s="1"/>
  <c r="I4435" i="1"/>
  <c r="G4435" i="1"/>
  <c r="F4435" i="1"/>
  <c r="E4435" i="1"/>
  <c r="H4464" i="1" s="1"/>
  <c r="L4434" i="1"/>
  <c r="I4434" i="1"/>
  <c r="G4434" i="1"/>
  <c r="F4434" i="1"/>
  <c r="E4434" i="1"/>
  <c r="H4463" i="1" s="1"/>
  <c r="I4433" i="1"/>
  <c r="G4433" i="1"/>
  <c r="F4433" i="1"/>
  <c r="E4433" i="1"/>
  <c r="I4432" i="1"/>
  <c r="G4432" i="1"/>
  <c r="F4432" i="1"/>
  <c r="E4432" i="1"/>
  <c r="H4461" i="1" s="1"/>
  <c r="I4431" i="1"/>
  <c r="G4431" i="1"/>
  <c r="F4431" i="1"/>
  <c r="E4431" i="1"/>
  <c r="H4460" i="1" s="1"/>
  <c r="L4430" i="1"/>
  <c r="I4430" i="1"/>
  <c r="G4430" i="1"/>
  <c r="F4430" i="1"/>
  <c r="E4430" i="1"/>
  <c r="H4459" i="1" s="1"/>
  <c r="I4429" i="1"/>
  <c r="G4429" i="1"/>
  <c r="F4429" i="1"/>
  <c r="E4429" i="1"/>
  <c r="I4428" i="1"/>
  <c r="G4428" i="1"/>
  <c r="F4428" i="1"/>
  <c r="E4428" i="1"/>
  <c r="H4457" i="1" s="1"/>
  <c r="I4427" i="1"/>
  <c r="G4427" i="1"/>
  <c r="F4427" i="1"/>
  <c r="E4427" i="1"/>
  <c r="H4456" i="1" s="1"/>
  <c r="L4426" i="1"/>
  <c r="I4426" i="1"/>
  <c r="G4426" i="1"/>
  <c r="F4426" i="1"/>
  <c r="E4426" i="1"/>
  <c r="H4455" i="1" s="1"/>
  <c r="I4425" i="1"/>
  <c r="G4425" i="1"/>
  <c r="F4425" i="1"/>
  <c r="E4425" i="1"/>
  <c r="I4424" i="1"/>
  <c r="G4424" i="1"/>
  <c r="F4424" i="1"/>
  <c r="E4424" i="1"/>
  <c r="H4453" i="1" s="1"/>
  <c r="I4423" i="1"/>
  <c r="G4423" i="1"/>
  <c r="F4423" i="1"/>
  <c r="E4423" i="1"/>
  <c r="H4452" i="1" s="1"/>
  <c r="L4422" i="1"/>
  <c r="I4422" i="1"/>
  <c r="G4422" i="1"/>
  <c r="F4422" i="1"/>
  <c r="E4422" i="1"/>
  <c r="H4451" i="1" s="1"/>
  <c r="I4421" i="1"/>
  <c r="G4421" i="1"/>
  <c r="F4421" i="1"/>
  <c r="E4421" i="1"/>
  <c r="I4420" i="1"/>
  <c r="G4420" i="1"/>
  <c r="F4420" i="1"/>
  <c r="E4420" i="1"/>
  <c r="H4449" i="1" s="1"/>
  <c r="I4419" i="1"/>
  <c r="G4419" i="1"/>
  <c r="F4419" i="1"/>
  <c r="E4419" i="1"/>
  <c r="H4448" i="1" s="1"/>
  <c r="L4418" i="1"/>
  <c r="I4418" i="1"/>
  <c r="G4418" i="1"/>
  <c r="F4418" i="1"/>
  <c r="E4418" i="1"/>
  <c r="H4447" i="1" s="1"/>
  <c r="I4417" i="1"/>
  <c r="G4417" i="1"/>
  <c r="F4417" i="1"/>
  <c r="E4417" i="1"/>
  <c r="I4416" i="1"/>
  <c r="G4416" i="1"/>
  <c r="F4416" i="1"/>
  <c r="E4416" i="1"/>
  <c r="H4445" i="1" s="1"/>
  <c r="I4415" i="1"/>
  <c r="G4415" i="1"/>
  <c r="F4415" i="1"/>
  <c r="E4415" i="1"/>
  <c r="H4444" i="1" s="1"/>
  <c r="L4414" i="1"/>
  <c r="I4414" i="1"/>
  <c r="G4414" i="1"/>
  <c r="F4414" i="1"/>
  <c r="E4414" i="1"/>
  <c r="H4443" i="1" s="1"/>
  <c r="I4413" i="1"/>
  <c r="G4413" i="1"/>
  <c r="F4413" i="1"/>
  <c r="E4413" i="1"/>
  <c r="I4412" i="1"/>
  <c r="G4412" i="1"/>
  <c r="F4412" i="1"/>
  <c r="E4412" i="1"/>
  <c r="H4441" i="1" s="1"/>
  <c r="I4411" i="1"/>
  <c r="G4411" i="1"/>
  <c r="F4411" i="1"/>
  <c r="E4411" i="1"/>
  <c r="H4440" i="1" s="1"/>
  <c r="L4410" i="1"/>
  <c r="I4410" i="1"/>
  <c r="G4410" i="1"/>
  <c r="F4410" i="1"/>
  <c r="E4410" i="1"/>
  <c r="H4439" i="1" s="1"/>
  <c r="I4409" i="1"/>
  <c r="G4409" i="1"/>
  <c r="F4409" i="1"/>
  <c r="E4409" i="1"/>
  <c r="I4408" i="1"/>
  <c r="G4408" i="1"/>
  <c r="F4408" i="1"/>
  <c r="E4408" i="1"/>
  <c r="H4437" i="1" s="1"/>
  <c r="I4407" i="1"/>
  <c r="G4407" i="1"/>
  <c r="F4407" i="1"/>
  <c r="E4407" i="1"/>
  <c r="H4436" i="1" s="1"/>
  <c r="L4406" i="1"/>
  <c r="I4406" i="1"/>
  <c r="G4406" i="1"/>
  <c r="F4406" i="1"/>
  <c r="E4406" i="1"/>
  <c r="H4435" i="1" s="1"/>
  <c r="I4405" i="1"/>
  <c r="G4405" i="1"/>
  <c r="F4405" i="1"/>
  <c r="E4405" i="1"/>
  <c r="I4404" i="1"/>
  <c r="G4404" i="1"/>
  <c r="F4404" i="1"/>
  <c r="E4404" i="1"/>
  <c r="H4433" i="1" s="1"/>
  <c r="I4403" i="1"/>
  <c r="G4403" i="1"/>
  <c r="F4403" i="1"/>
  <c r="E4403" i="1"/>
  <c r="H4432" i="1" s="1"/>
  <c r="L4402" i="1"/>
  <c r="I4402" i="1"/>
  <c r="G4402" i="1"/>
  <c r="F4402" i="1"/>
  <c r="E4402" i="1"/>
  <c r="H4431" i="1" s="1"/>
  <c r="I4401" i="1"/>
  <c r="G4401" i="1"/>
  <c r="F4401" i="1"/>
  <c r="E4401" i="1"/>
  <c r="H4430" i="1" s="1"/>
  <c r="I4400" i="1"/>
  <c r="G4400" i="1"/>
  <c r="F4400" i="1"/>
  <c r="E4400" i="1"/>
  <c r="H4429" i="1" s="1"/>
  <c r="I4399" i="1"/>
  <c r="G4399" i="1"/>
  <c r="F4399" i="1"/>
  <c r="E4399" i="1"/>
  <c r="H4428" i="1" s="1"/>
  <c r="L4398" i="1"/>
  <c r="I4398" i="1"/>
  <c r="G4398" i="1"/>
  <c r="F4398" i="1"/>
  <c r="E4398" i="1"/>
  <c r="H4427" i="1" s="1"/>
  <c r="I4397" i="1"/>
  <c r="G4397" i="1"/>
  <c r="F4397" i="1"/>
  <c r="E4397" i="1"/>
  <c r="H4426" i="1" s="1"/>
  <c r="I4396" i="1"/>
  <c r="G4396" i="1"/>
  <c r="F4396" i="1"/>
  <c r="E4396" i="1"/>
  <c r="H4425" i="1" s="1"/>
  <c r="I4395" i="1"/>
  <c r="G4395" i="1"/>
  <c r="F4395" i="1"/>
  <c r="E4395" i="1"/>
  <c r="H4424" i="1" s="1"/>
  <c r="L4394" i="1"/>
  <c r="I4394" i="1"/>
  <c r="G4394" i="1"/>
  <c r="F4394" i="1"/>
  <c r="E4394" i="1"/>
  <c r="H4423" i="1" s="1"/>
  <c r="I4393" i="1"/>
  <c r="G4393" i="1"/>
  <c r="F4393" i="1"/>
  <c r="E4393" i="1"/>
  <c r="H4422" i="1" s="1"/>
  <c r="I4392" i="1"/>
  <c r="G4392" i="1"/>
  <c r="F4392" i="1"/>
  <c r="E4392" i="1"/>
  <c r="H4421" i="1" s="1"/>
  <c r="I4391" i="1"/>
  <c r="G4391" i="1"/>
  <c r="F4391" i="1"/>
  <c r="E4391" i="1"/>
  <c r="H4420" i="1" s="1"/>
  <c r="L4390" i="1"/>
  <c r="I4390" i="1"/>
  <c r="G4390" i="1"/>
  <c r="F4390" i="1"/>
  <c r="E4390" i="1"/>
  <c r="H4419" i="1" s="1"/>
  <c r="I4389" i="1"/>
  <c r="G4389" i="1"/>
  <c r="F4389" i="1"/>
  <c r="E4389" i="1"/>
  <c r="H4418" i="1" s="1"/>
  <c r="I4388" i="1"/>
  <c r="G4388" i="1"/>
  <c r="F4388" i="1"/>
  <c r="E4388" i="1"/>
  <c r="H4417" i="1" s="1"/>
  <c r="I4387" i="1"/>
  <c r="G4387" i="1"/>
  <c r="F4387" i="1"/>
  <c r="E4387" i="1"/>
  <c r="H4416" i="1" s="1"/>
  <c r="L4386" i="1"/>
  <c r="I4386" i="1"/>
  <c r="G4386" i="1"/>
  <c r="F4386" i="1"/>
  <c r="E4386" i="1"/>
  <c r="H4415" i="1" s="1"/>
  <c r="I4385" i="1"/>
  <c r="G4385" i="1"/>
  <c r="F4385" i="1"/>
  <c r="E4385" i="1"/>
  <c r="H4414" i="1" s="1"/>
  <c r="I4384" i="1"/>
  <c r="G4384" i="1"/>
  <c r="F4384" i="1"/>
  <c r="E4384" i="1"/>
  <c r="H4413" i="1" s="1"/>
  <c r="I4383" i="1"/>
  <c r="G4383" i="1"/>
  <c r="F4383" i="1"/>
  <c r="E4383" i="1"/>
  <c r="H4412" i="1" s="1"/>
  <c r="L4382" i="1"/>
  <c r="I4382" i="1"/>
  <c r="G4382" i="1"/>
  <c r="F4382" i="1"/>
  <c r="E4382" i="1"/>
  <c r="H4411" i="1" s="1"/>
  <c r="I4381" i="1"/>
  <c r="G4381" i="1"/>
  <c r="F4381" i="1"/>
  <c r="E4381" i="1"/>
  <c r="H4410" i="1" s="1"/>
  <c r="I4380" i="1"/>
  <c r="G4380" i="1"/>
  <c r="F4380" i="1"/>
  <c r="E4380" i="1"/>
  <c r="H4409" i="1" s="1"/>
  <c r="I4379" i="1"/>
  <c r="G4379" i="1"/>
  <c r="F4379" i="1"/>
  <c r="E4379" i="1"/>
  <c r="H4408" i="1" s="1"/>
  <c r="L4378" i="1"/>
  <c r="I4378" i="1"/>
  <c r="G4378" i="1"/>
  <c r="F4378" i="1"/>
  <c r="E4378" i="1"/>
  <c r="H4407" i="1" s="1"/>
  <c r="I4377" i="1"/>
  <c r="G4377" i="1"/>
  <c r="F4377" i="1"/>
  <c r="E4377" i="1"/>
  <c r="H4406" i="1" s="1"/>
  <c r="I4376" i="1"/>
  <c r="G4376" i="1"/>
  <c r="F4376" i="1"/>
  <c r="E4376" i="1"/>
  <c r="H4405" i="1" s="1"/>
  <c r="I4375" i="1"/>
  <c r="G4375" i="1"/>
  <c r="F4375" i="1"/>
  <c r="E4375" i="1"/>
  <c r="H4404" i="1" s="1"/>
  <c r="L4374" i="1"/>
  <c r="I4374" i="1"/>
  <c r="G4374" i="1"/>
  <c r="F4374" i="1"/>
  <c r="E4374" i="1"/>
  <c r="H4403" i="1" s="1"/>
  <c r="I4373" i="1"/>
  <c r="G4373" i="1"/>
  <c r="F4373" i="1"/>
  <c r="E4373" i="1"/>
  <c r="H4402" i="1" s="1"/>
  <c r="I4372" i="1"/>
  <c r="G4372" i="1"/>
  <c r="F4372" i="1"/>
  <c r="E4372" i="1"/>
  <c r="H4401" i="1" s="1"/>
  <c r="I4371" i="1"/>
  <c r="G4371" i="1"/>
  <c r="F4371" i="1"/>
  <c r="E4371" i="1"/>
  <c r="H4400" i="1" s="1"/>
  <c r="L4370" i="1"/>
  <c r="I4370" i="1"/>
  <c r="G4370" i="1"/>
  <c r="F4370" i="1"/>
  <c r="E4370" i="1"/>
  <c r="H4399" i="1" s="1"/>
  <c r="I4369" i="1"/>
  <c r="G4369" i="1"/>
  <c r="F4369" i="1"/>
  <c r="E4369" i="1"/>
  <c r="H4398" i="1" s="1"/>
  <c r="I4368" i="1"/>
  <c r="G4368" i="1"/>
  <c r="F4368" i="1"/>
  <c r="E4368" i="1"/>
  <c r="H4397" i="1" s="1"/>
  <c r="I4367" i="1"/>
  <c r="G4367" i="1"/>
  <c r="F4367" i="1"/>
  <c r="E4367" i="1"/>
  <c r="H4396" i="1" s="1"/>
  <c r="L4366" i="1"/>
  <c r="I4366" i="1"/>
  <c r="G4366" i="1"/>
  <c r="F4366" i="1"/>
  <c r="E4366" i="1"/>
  <c r="H4395" i="1" s="1"/>
  <c r="I4365" i="1"/>
  <c r="G4365" i="1"/>
  <c r="F4365" i="1"/>
  <c r="E4365" i="1"/>
  <c r="H4394" i="1" s="1"/>
  <c r="I4364" i="1"/>
  <c r="G4364" i="1"/>
  <c r="F4364" i="1"/>
  <c r="E4364" i="1"/>
  <c r="H4393" i="1" s="1"/>
  <c r="I4363" i="1"/>
  <c r="G4363" i="1"/>
  <c r="F4363" i="1"/>
  <c r="E4363" i="1"/>
  <c r="H4392" i="1" s="1"/>
  <c r="L4362" i="1"/>
  <c r="I4362" i="1"/>
  <c r="G4362" i="1"/>
  <c r="F4362" i="1"/>
  <c r="E4362" i="1"/>
  <c r="H4391" i="1" s="1"/>
  <c r="I4361" i="1"/>
  <c r="G4361" i="1"/>
  <c r="F4361" i="1"/>
  <c r="E4361" i="1"/>
  <c r="H4390" i="1" s="1"/>
  <c r="I4360" i="1"/>
  <c r="G4360" i="1"/>
  <c r="F4360" i="1"/>
  <c r="E4360" i="1"/>
  <c r="H4389" i="1" s="1"/>
  <c r="I4359" i="1"/>
  <c r="G4359" i="1"/>
  <c r="F4359" i="1"/>
  <c r="E4359" i="1"/>
  <c r="H4388" i="1" s="1"/>
  <c r="L4358" i="1"/>
  <c r="I4358" i="1"/>
  <c r="G4358" i="1"/>
  <c r="F4358" i="1"/>
  <c r="E4358" i="1"/>
  <c r="H4387" i="1" s="1"/>
  <c r="I4357" i="1"/>
  <c r="G4357" i="1"/>
  <c r="F4357" i="1"/>
  <c r="E4357" i="1"/>
  <c r="H4386" i="1" s="1"/>
  <c r="I4356" i="1"/>
  <c r="G4356" i="1"/>
  <c r="F4356" i="1"/>
  <c r="E4356" i="1"/>
  <c r="H4385" i="1" s="1"/>
  <c r="I4355" i="1"/>
  <c r="G4355" i="1"/>
  <c r="F4355" i="1"/>
  <c r="E4355" i="1"/>
  <c r="H4384" i="1" s="1"/>
  <c r="L4354" i="1"/>
  <c r="I4354" i="1"/>
  <c r="G4354" i="1"/>
  <c r="F4354" i="1"/>
  <c r="E4354" i="1"/>
  <c r="H4383" i="1" s="1"/>
  <c r="I4353" i="1"/>
  <c r="G4353" i="1"/>
  <c r="F4353" i="1"/>
  <c r="E4353" i="1"/>
  <c r="H4382" i="1" s="1"/>
  <c r="I4352" i="1"/>
  <c r="G4352" i="1"/>
  <c r="F4352" i="1"/>
  <c r="E4352" i="1"/>
  <c r="H4381" i="1" s="1"/>
  <c r="I4351" i="1"/>
  <c r="G4351" i="1"/>
  <c r="F4351" i="1"/>
  <c r="E4351" i="1"/>
  <c r="H4380" i="1" s="1"/>
  <c r="L4350" i="1"/>
  <c r="I4350" i="1"/>
  <c r="G4350" i="1"/>
  <c r="F4350" i="1"/>
  <c r="E4350" i="1"/>
  <c r="H4379" i="1" s="1"/>
  <c r="I4349" i="1"/>
  <c r="G4349" i="1"/>
  <c r="F4349" i="1"/>
  <c r="E4349" i="1"/>
  <c r="H4378" i="1" s="1"/>
  <c r="I4348" i="1"/>
  <c r="G4348" i="1"/>
  <c r="F4348" i="1"/>
  <c r="E4348" i="1"/>
  <c r="H4377" i="1" s="1"/>
  <c r="I4347" i="1"/>
  <c r="G4347" i="1"/>
  <c r="F4347" i="1"/>
  <c r="E4347" i="1"/>
  <c r="H4376" i="1" s="1"/>
  <c r="L4346" i="1"/>
  <c r="I4346" i="1"/>
  <c r="G4346" i="1"/>
  <c r="F4346" i="1"/>
  <c r="E4346" i="1"/>
  <c r="H4375" i="1" s="1"/>
  <c r="I4345" i="1"/>
  <c r="G4345" i="1"/>
  <c r="F4345" i="1"/>
  <c r="E4345" i="1"/>
  <c r="H4374" i="1" s="1"/>
  <c r="I4344" i="1"/>
  <c r="G4344" i="1"/>
  <c r="F4344" i="1"/>
  <c r="E4344" i="1"/>
  <c r="H4373" i="1" s="1"/>
  <c r="I4343" i="1"/>
  <c r="G4343" i="1"/>
  <c r="F4343" i="1"/>
  <c r="E4343" i="1"/>
  <c r="H4372" i="1" s="1"/>
  <c r="L4342" i="1"/>
  <c r="I4342" i="1"/>
  <c r="G4342" i="1"/>
  <c r="F4342" i="1"/>
  <c r="E4342" i="1"/>
  <c r="H4371" i="1" s="1"/>
  <c r="I4341" i="1"/>
  <c r="G4341" i="1"/>
  <c r="F4341" i="1"/>
  <c r="E4341" i="1"/>
  <c r="H4370" i="1" s="1"/>
  <c r="I4340" i="1"/>
  <c r="G4340" i="1"/>
  <c r="F4340" i="1"/>
  <c r="E4340" i="1"/>
  <c r="H4369" i="1" s="1"/>
  <c r="I4339" i="1"/>
  <c r="G4339" i="1"/>
  <c r="F4339" i="1"/>
  <c r="E4339" i="1"/>
  <c r="H4368" i="1" s="1"/>
  <c r="L4338" i="1"/>
  <c r="I4338" i="1"/>
  <c r="G4338" i="1"/>
  <c r="F4338" i="1"/>
  <c r="E4338" i="1"/>
  <c r="H4367" i="1" s="1"/>
  <c r="I4337" i="1"/>
  <c r="G4337" i="1"/>
  <c r="F4337" i="1"/>
  <c r="E4337" i="1"/>
  <c r="H4366" i="1" s="1"/>
  <c r="I4336" i="1"/>
  <c r="G4336" i="1"/>
  <c r="F4336" i="1"/>
  <c r="E4336" i="1"/>
  <c r="H4365" i="1" s="1"/>
  <c r="I4335" i="1"/>
  <c r="G4335" i="1"/>
  <c r="F4335" i="1"/>
  <c r="E4335" i="1"/>
  <c r="H4364" i="1" s="1"/>
  <c r="L4334" i="1"/>
  <c r="I4334" i="1"/>
  <c r="G4334" i="1"/>
  <c r="F4334" i="1"/>
  <c r="E4334" i="1"/>
  <c r="H4363" i="1" s="1"/>
  <c r="I4333" i="1"/>
  <c r="G4333" i="1"/>
  <c r="F4333" i="1"/>
  <c r="E4333" i="1"/>
  <c r="H4362" i="1" s="1"/>
  <c r="I4332" i="1"/>
  <c r="G4332" i="1"/>
  <c r="F4332" i="1"/>
  <c r="E4332" i="1"/>
  <c r="H4361" i="1" s="1"/>
  <c r="I4331" i="1"/>
  <c r="G4331" i="1"/>
  <c r="F4331" i="1"/>
  <c r="E4331" i="1"/>
  <c r="H4360" i="1" s="1"/>
  <c r="L4330" i="1"/>
  <c r="I4330" i="1"/>
  <c r="G4330" i="1"/>
  <c r="F4330" i="1"/>
  <c r="E4330" i="1"/>
  <c r="H4359" i="1" s="1"/>
  <c r="I4329" i="1"/>
  <c r="G4329" i="1"/>
  <c r="F4329" i="1"/>
  <c r="E4329" i="1"/>
  <c r="H4358" i="1" s="1"/>
  <c r="I4328" i="1"/>
  <c r="G4328" i="1"/>
  <c r="F4328" i="1"/>
  <c r="E4328" i="1"/>
  <c r="H4357" i="1" s="1"/>
  <c r="I4327" i="1"/>
  <c r="G4327" i="1"/>
  <c r="F4327" i="1"/>
  <c r="E4327" i="1"/>
  <c r="H4356" i="1" s="1"/>
  <c r="L4326" i="1"/>
  <c r="I4326" i="1"/>
  <c r="G4326" i="1"/>
  <c r="F4326" i="1"/>
  <c r="E4326" i="1"/>
  <c r="H4355" i="1" s="1"/>
  <c r="I4325" i="1"/>
  <c r="G4325" i="1"/>
  <c r="F4325" i="1"/>
  <c r="E4325" i="1"/>
  <c r="H4354" i="1" s="1"/>
  <c r="I4324" i="1"/>
  <c r="G4324" i="1"/>
  <c r="F4324" i="1"/>
  <c r="E4324" i="1"/>
  <c r="H4353" i="1" s="1"/>
  <c r="I4323" i="1"/>
  <c r="G4323" i="1"/>
  <c r="F4323" i="1"/>
  <c r="E4323" i="1"/>
  <c r="H4352" i="1" s="1"/>
  <c r="L4322" i="1"/>
  <c r="I4322" i="1"/>
  <c r="G4322" i="1"/>
  <c r="F4322" i="1"/>
  <c r="E4322" i="1"/>
  <c r="H4351" i="1" s="1"/>
  <c r="I4321" i="1"/>
  <c r="G4321" i="1"/>
  <c r="F4321" i="1"/>
  <c r="E4321" i="1"/>
  <c r="H4350" i="1" s="1"/>
  <c r="I4320" i="1"/>
  <c r="G4320" i="1"/>
  <c r="F4320" i="1"/>
  <c r="E4320" i="1"/>
  <c r="H4349" i="1" s="1"/>
  <c r="I4319" i="1"/>
  <c r="G4319" i="1"/>
  <c r="F4319" i="1"/>
  <c r="E4319" i="1"/>
  <c r="H4348" i="1" s="1"/>
  <c r="L4318" i="1"/>
  <c r="I4318" i="1"/>
  <c r="G4318" i="1"/>
  <c r="F4318" i="1"/>
  <c r="E4318" i="1"/>
  <c r="H4347" i="1" s="1"/>
  <c r="I4317" i="1"/>
  <c r="G4317" i="1"/>
  <c r="F4317" i="1"/>
  <c r="E4317" i="1"/>
  <c r="H4346" i="1" s="1"/>
  <c r="I4316" i="1"/>
  <c r="G4316" i="1"/>
  <c r="F4316" i="1"/>
  <c r="E4316" i="1"/>
  <c r="H4345" i="1" s="1"/>
  <c r="I4315" i="1"/>
  <c r="G4315" i="1"/>
  <c r="F4315" i="1"/>
  <c r="E4315" i="1"/>
  <c r="H4344" i="1" s="1"/>
  <c r="L4314" i="1"/>
  <c r="I4314" i="1"/>
  <c r="G4314" i="1"/>
  <c r="F4314" i="1"/>
  <c r="E4314" i="1"/>
  <c r="H4343" i="1" s="1"/>
  <c r="I4313" i="1"/>
  <c r="G4313" i="1"/>
  <c r="F4313" i="1"/>
  <c r="E4313" i="1"/>
  <c r="H4342" i="1" s="1"/>
  <c r="I4312" i="1"/>
  <c r="G4312" i="1"/>
  <c r="F4312" i="1"/>
  <c r="E4312" i="1"/>
  <c r="H4341" i="1" s="1"/>
  <c r="I4311" i="1"/>
  <c r="G4311" i="1"/>
  <c r="F4311" i="1"/>
  <c r="E4311" i="1"/>
  <c r="H4340" i="1" s="1"/>
  <c r="L4310" i="1"/>
  <c r="I4310" i="1"/>
  <c r="G4310" i="1"/>
  <c r="F4310" i="1"/>
  <c r="E4310" i="1"/>
  <c r="H4339" i="1" s="1"/>
  <c r="I4309" i="1"/>
  <c r="G4309" i="1"/>
  <c r="F4309" i="1"/>
  <c r="E4309" i="1"/>
  <c r="H4338" i="1" s="1"/>
  <c r="I4308" i="1"/>
  <c r="G4308" i="1"/>
  <c r="F4308" i="1"/>
  <c r="E4308" i="1"/>
  <c r="H4337" i="1" s="1"/>
  <c r="I4307" i="1"/>
  <c r="G4307" i="1"/>
  <c r="F4307" i="1"/>
  <c r="E4307" i="1"/>
  <c r="H4336" i="1" s="1"/>
  <c r="L4306" i="1"/>
  <c r="I4306" i="1"/>
  <c r="G4306" i="1"/>
  <c r="F4306" i="1"/>
  <c r="E4306" i="1"/>
  <c r="H4335" i="1" s="1"/>
  <c r="I4305" i="1"/>
  <c r="G4305" i="1"/>
  <c r="F4305" i="1"/>
  <c r="E4305" i="1"/>
  <c r="H4334" i="1" s="1"/>
  <c r="L4304" i="1"/>
  <c r="I4304" i="1"/>
  <c r="G4304" i="1"/>
  <c r="F4304" i="1"/>
  <c r="E4304" i="1"/>
  <c r="H4333" i="1" s="1"/>
  <c r="I4303" i="1"/>
  <c r="G4303" i="1"/>
  <c r="F4303" i="1"/>
  <c r="E4303" i="1"/>
  <c r="H4332" i="1" s="1"/>
  <c r="L4302" i="1"/>
  <c r="I4302" i="1"/>
  <c r="G4302" i="1"/>
  <c r="F4302" i="1"/>
  <c r="E4302" i="1"/>
  <c r="H4331" i="1" s="1"/>
  <c r="I4301" i="1"/>
  <c r="G4301" i="1"/>
  <c r="F4301" i="1"/>
  <c r="E4301" i="1"/>
  <c r="H4330" i="1" s="1"/>
  <c r="L4300" i="1"/>
  <c r="I4300" i="1"/>
  <c r="G4300" i="1"/>
  <c r="F4300" i="1"/>
  <c r="E4300" i="1"/>
  <c r="H4329" i="1" s="1"/>
  <c r="I4299" i="1"/>
  <c r="G4299" i="1"/>
  <c r="F4299" i="1"/>
  <c r="E4299" i="1"/>
  <c r="H4328" i="1" s="1"/>
  <c r="L4298" i="1"/>
  <c r="I4298" i="1"/>
  <c r="G4298" i="1"/>
  <c r="F4298" i="1"/>
  <c r="E4298" i="1"/>
  <c r="H4327" i="1" s="1"/>
  <c r="I4297" i="1"/>
  <c r="G4297" i="1"/>
  <c r="F4297" i="1"/>
  <c r="E4297" i="1"/>
  <c r="H4326" i="1" s="1"/>
  <c r="L4296" i="1"/>
  <c r="I4296" i="1"/>
  <c r="G4296" i="1"/>
  <c r="L4295" i="1" s="1"/>
  <c r="F4296" i="1"/>
  <c r="E4296" i="1"/>
  <c r="H4325" i="1" s="1"/>
  <c r="I4295" i="1"/>
  <c r="G4295" i="1"/>
  <c r="F4295" i="1"/>
  <c r="E4295" i="1"/>
  <c r="H4324" i="1" s="1"/>
  <c r="L4294" i="1"/>
  <c r="I4294" i="1"/>
  <c r="G4294" i="1"/>
  <c r="F4294" i="1"/>
  <c r="E4294" i="1"/>
  <c r="H4323" i="1" s="1"/>
  <c r="I4293" i="1"/>
  <c r="G4293" i="1"/>
  <c r="F4293" i="1"/>
  <c r="E4293" i="1"/>
  <c r="H4322" i="1" s="1"/>
  <c r="I4292" i="1"/>
  <c r="G4292" i="1"/>
  <c r="L4291" i="1" s="1"/>
  <c r="F4292" i="1"/>
  <c r="E4292" i="1"/>
  <c r="I4291" i="1"/>
  <c r="G4291" i="1"/>
  <c r="F4291" i="1"/>
  <c r="E4291" i="1"/>
  <c r="H4320" i="1" s="1"/>
  <c r="I4290" i="1"/>
  <c r="H4290" i="1"/>
  <c r="G4290" i="1"/>
  <c r="F4290" i="1"/>
  <c r="E4290" i="1"/>
  <c r="I4289" i="1"/>
  <c r="G4289" i="1"/>
  <c r="F4289" i="1"/>
  <c r="E4289" i="1"/>
  <c r="I4288" i="1"/>
  <c r="G4288" i="1"/>
  <c r="L4287" i="1" s="1"/>
  <c r="F4288" i="1"/>
  <c r="E4288" i="1"/>
  <c r="I4287" i="1"/>
  <c r="G4287" i="1"/>
  <c r="F4287" i="1"/>
  <c r="E4287" i="1"/>
  <c r="H4316" i="1" s="1"/>
  <c r="I4286" i="1"/>
  <c r="H4286" i="1"/>
  <c r="G4286" i="1"/>
  <c r="F4286" i="1"/>
  <c r="E4286" i="1"/>
  <c r="I4285" i="1"/>
  <c r="G4285" i="1"/>
  <c r="F4285" i="1"/>
  <c r="E4285" i="1"/>
  <c r="I4284" i="1"/>
  <c r="G4284" i="1"/>
  <c r="L4283" i="1" s="1"/>
  <c r="F4284" i="1"/>
  <c r="E4284" i="1"/>
  <c r="I4283" i="1"/>
  <c r="G4283" i="1"/>
  <c r="F4283" i="1"/>
  <c r="E4283" i="1"/>
  <c r="H4312" i="1" s="1"/>
  <c r="I4282" i="1"/>
  <c r="G4282" i="1"/>
  <c r="F4282" i="1"/>
  <c r="E4282" i="1"/>
  <c r="I4281" i="1"/>
  <c r="G4281" i="1"/>
  <c r="F4281" i="1"/>
  <c r="E4281" i="1"/>
  <c r="I4280" i="1"/>
  <c r="G4280" i="1"/>
  <c r="L4279" i="1" s="1"/>
  <c r="F4280" i="1"/>
  <c r="E4280" i="1"/>
  <c r="I4279" i="1"/>
  <c r="G4279" i="1"/>
  <c r="F4279" i="1"/>
  <c r="E4279" i="1"/>
  <c r="H4308" i="1" s="1"/>
  <c r="I4278" i="1"/>
  <c r="G4278" i="1"/>
  <c r="F4278" i="1"/>
  <c r="E4278" i="1"/>
  <c r="I4277" i="1"/>
  <c r="G4277" i="1"/>
  <c r="F4277" i="1"/>
  <c r="E4277" i="1"/>
  <c r="H4306" i="1" s="1"/>
  <c r="I4276" i="1"/>
  <c r="G4276" i="1"/>
  <c r="L4275" i="1" s="1"/>
  <c r="F4276" i="1"/>
  <c r="E4276" i="1"/>
  <c r="I4275" i="1"/>
  <c r="G4275" i="1"/>
  <c r="F4275" i="1"/>
  <c r="E4275" i="1"/>
  <c r="H4304" i="1" s="1"/>
  <c r="I4274" i="1"/>
  <c r="G4274" i="1"/>
  <c r="F4274" i="1"/>
  <c r="E4274" i="1"/>
  <c r="I4273" i="1"/>
  <c r="G4273" i="1"/>
  <c r="F4273" i="1"/>
  <c r="E4273" i="1"/>
  <c r="H4302" i="1" s="1"/>
  <c r="I4272" i="1"/>
  <c r="G4272" i="1"/>
  <c r="L4271" i="1" s="1"/>
  <c r="F4272" i="1"/>
  <c r="E4272" i="1"/>
  <c r="I4271" i="1"/>
  <c r="G4271" i="1"/>
  <c r="F4271" i="1"/>
  <c r="E4271" i="1"/>
  <c r="H4300" i="1" s="1"/>
  <c r="I4270" i="1"/>
  <c r="G4270" i="1"/>
  <c r="F4270" i="1"/>
  <c r="E4270" i="1"/>
  <c r="I4269" i="1"/>
  <c r="G4269" i="1"/>
  <c r="F4269" i="1"/>
  <c r="E4269" i="1"/>
  <c r="H4298" i="1" s="1"/>
  <c r="I4268" i="1"/>
  <c r="G4268" i="1"/>
  <c r="L4267" i="1" s="1"/>
  <c r="F4268" i="1"/>
  <c r="E4268" i="1"/>
  <c r="I4267" i="1"/>
  <c r="G4267" i="1"/>
  <c r="F4267" i="1"/>
  <c r="E4267" i="1"/>
  <c r="H4296" i="1" s="1"/>
  <c r="I4266" i="1"/>
  <c r="G4266" i="1"/>
  <c r="F4266" i="1"/>
  <c r="E4266" i="1"/>
  <c r="I4265" i="1"/>
  <c r="G4265" i="1"/>
  <c r="F4265" i="1"/>
  <c r="E4265" i="1"/>
  <c r="H4294" i="1" s="1"/>
  <c r="I4264" i="1"/>
  <c r="G4264" i="1"/>
  <c r="L4263" i="1" s="1"/>
  <c r="F4264" i="1"/>
  <c r="E4264" i="1"/>
  <c r="I4263" i="1"/>
  <c r="G4263" i="1"/>
  <c r="F4263" i="1"/>
  <c r="E4263" i="1"/>
  <c r="H4292" i="1" s="1"/>
  <c r="I4262" i="1"/>
  <c r="G4262" i="1"/>
  <c r="F4262" i="1"/>
  <c r="E4262" i="1"/>
  <c r="I4261" i="1"/>
  <c r="G4261" i="1"/>
  <c r="F4261" i="1"/>
  <c r="E4261" i="1"/>
  <c r="I4260" i="1"/>
  <c r="G4260" i="1"/>
  <c r="L4259" i="1" s="1"/>
  <c r="F4260" i="1"/>
  <c r="E4260" i="1"/>
  <c r="I4259" i="1"/>
  <c r="G4259" i="1"/>
  <c r="F4259" i="1"/>
  <c r="E4259" i="1"/>
  <c r="H4288" i="1" s="1"/>
  <c r="I4258" i="1"/>
  <c r="G4258" i="1"/>
  <c r="F4258" i="1"/>
  <c r="E4258" i="1"/>
  <c r="I4257" i="1"/>
  <c r="G4257" i="1"/>
  <c r="F4257" i="1"/>
  <c r="E4257" i="1"/>
  <c r="I4256" i="1"/>
  <c r="G4256" i="1"/>
  <c r="L4255" i="1" s="1"/>
  <c r="F4256" i="1"/>
  <c r="E4256" i="1"/>
  <c r="I4255" i="1"/>
  <c r="G4255" i="1"/>
  <c r="F4255" i="1"/>
  <c r="E4255" i="1"/>
  <c r="H4284" i="1" s="1"/>
  <c r="I4254" i="1"/>
  <c r="G4254" i="1"/>
  <c r="F4254" i="1"/>
  <c r="E4254" i="1"/>
  <c r="I4253" i="1"/>
  <c r="G4253" i="1"/>
  <c r="F4253" i="1"/>
  <c r="E4253" i="1"/>
  <c r="I4252" i="1"/>
  <c r="G4252" i="1"/>
  <c r="L4251" i="1" s="1"/>
  <c r="F4252" i="1"/>
  <c r="E4252" i="1"/>
  <c r="I4251" i="1"/>
  <c r="G4251" i="1"/>
  <c r="F4251" i="1"/>
  <c r="E4251" i="1"/>
  <c r="H4280" i="1" s="1"/>
  <c r="I4250" i="1"/>
  <c r="G4250" i="1"/>
  <c r="F4250" i="1"/>
  <c r="E4250" i="1"/>
  <c r="I4249" i="1"/>
  <c r="G4249" i="1"/>
  <c r="F4249" i="1"/>
  <c r="E4249" i="1"/>
  <c r="I4248" i="1"/>
  <c r="G4248" i="1"/>
  <c r="L4247" i="1" s="1"/>
  <c r="F4248" i="1"/>
  <c r="E4248" i="1"/>
  <c r="I4247" i="1"/>
  <c r="G4247" i="1"/>
  <c r="F4247" i="1"/>
  <c r="E4247" i="1"/>
  <c r="H4276" i="1" s="1"/>
  <c r="I4246" i="1"/>
  <c r="G4246" i="1"/>
  <c r="F4246" i="1"/>
  <c r="E4246" i="1"/>
  <c r="I4245" i="1"/>
  <c r="G4245" i="1"/>
  <c r="F4245" i="1"/>
  <c r="E4245" i="1"/>
  <c r="I4244" i="1"/>
  <c r="G4244" i="1"/>
  <c r="L4243" i="1" s="1"/>
  <c r="F4244" i="1"/>
  <c r="E4244" i="1"/>
  <c r="I4243" i="1"/>
  <c r="G4243" i="1"/>
  <c r="F4243" i="1"/>
  <c r="E4243" i="1"/>
  <c r="H4272" i="1" s="1"/>
  <c r="I4242" i="1"/>
  <c r="G4242" i="1"/>
  <c r="F4242" i="1"/>
  <c r="E4242" i="1"/>
  <c r="I4241" i="1"/>
  <c r="G4241" i="1"/>
  <c r="F4241" i="1"/>
  <c r="E4241" i="1"/>
  <c r="I4240" i="1"/>
  <c r="G4240" i="1"/>
  <c r="L4239" i="1" s="1"/>
  <c r="F4240" i="1"/>
  <c r="E4240" i="1"/>
  <c r="I4239" i="1"/>
  <c r="G4239" i="1"/>
  <c r="F4239" i="1"/>
  <c r="E4239" i="1"/>
  <c r="H4268" i="1" s="1"/>
  <c r="I4238" i="1"/>
  <c r="G4238" i="1"/>
  <c r="F4238" i="1"/>
  <c r="E4238" i="1"/>
  <c r="I4237" i="1"/>
  <c r="G4237" i="1"/>
  <c r="F4237" i="1"/>
  <c r="E4237" i="1"/>
  <c r="I4236" i="1"/>
  <c r="G4236" i="1"/>
  <c r="L4235" i="1" s="1"/>
  <c r="F4236" i="1"/>
  <c r="E4236" i="1"/>
  <c r="I4235" i="1"/>
  <c r="G4235" i="1"/>
  <c r="F4235" i="1"/>
  <c r="E4235" i="1"/>
  <c r="H4264" i="1" s="1"/>
  <c r="I4234" i="1"/>
  <c r="G4234" i="1"/>
  <c r="F4234" i="1"/>
  <c r="E4234" i="1"/>
  <c r="I4233" i="1"/>
  <c r="G4233" i="1"/>
  <c r="F4233" i="1"/>
  <c r="E4233" i="1"/>
  <c r="I4232" i="1"/>
  <c r="G4232" i="1"/>
  <c r="L4231" i="1" s="1"/>
  <c r="F4232" i="1"/>
  <c r="E4232" i="1"/>
  <c r="I4231" i="1"/>
  <c r="G4231" i="1"/>
  <c r="F4231" i="1"/>
  <c r="E4231" i="1"/>
  <c r="H4260" i="1" s="1"/>
  <c r="I4230" i="1"/>
  <c r="G4230" i="1"/>
  <c r="F4230" i="1"/>
  <c r="E4230" i="1"/>
  <c r="I4229" i="1"/>
  <c r="G4229" i="1"/>
  <c r="F4229" i="1"/>
  <c r="E4229" i="1"/>
  <c r="I4228" i="1"/>
  <c r="G4228" i="1"/>
  <c r="L4227" i="1" s="1"/>
  <c r="F4228" i="1"/>
  <c r="E4228" i="1"/>
  <c r="I4227" i="1"/>
  <c r="G4227" i="1"/>
  <c r="F4227" i="1"/>
  <c r="E4227" i="1"/>
  <c r="H4256" i="1" s="1"/>
  <c r="I4226" i="1"/>
  <c r="G4226" i="1"/>
  <c r="F4226" i="1"/>
  <c r="E4226" i="1"/>
  <c r="I4225" i="1"/>
  <c r="G4225" i="1"/>
  <c r="F4225" i="1"/>
  <c r="E4225" i="1"/>
  <c r="I4224" i="1"/>
  <c r="G4224" i="1"/>
  <c r="L4223" i="1" s="1"/>
  <c r="F4224" i="1"/>
  <c r="E4224" i="1"/>
  <c r="I4223" i="1"/>
  <c r="G4223" i="1"/>
  <c r="F4223" i="1"/>
  <c r="E4223" i="1"/>
  <c r="H4252" i="1" s="1"/>
  <c r="I4222" i="1"/>
  <c r="G4222" i="1"/>
  <c r="F4222" i="1"/>
  <c r="E4222" i="1"/>
  <c r="I4221" i="1"/>
  <c r="G4221" i="1"/>
  <c r="F4221" i="1"/>
  <c r="E4221" i="1"/>
  <c r="I4220" i="1"/>
  <c r="G4220" i="1"/>
  <c r="L4219" i="1" s="1"/>
  <c r="F4220" i="1"/>
  <c r="E4220" i="1"/>
  <c r="I4219" i="1"/>
  <c r="G4219" i="1"/>
  <c r="F4219" i="1"/>
  <c r="E4219" i="1"/>
  <c r="H4248" i="1" s="1"/>
  <c r="I4218" i="1"/>
  <c r="G4218" i="1"/>
  <c r="F4218" i="1"/>
  <c r="E4218" i="1"/>
  <c r="I4217" i="1"/>
  <c r="G4217" i="1"/>
  <c r="F4217" i="1"/>
  <c r="E4217" i="1"/>
  <c r="I4216" i="1"/>
  <c r="G4216" i="1"/>
  <c r="L4215" i="1" s="1"/>
  <c r="F4216" i="1"/>
  <c r="E4216" i="1"/>
  <c r="I4215" i="1"/>
  <c r="G4215" i="1"/>
  <c r="F4215" i="1"/>
  <c r="E4215" i="1"/>
  <c r="H4244" i="1" s="1"/>
  <c r="I4214" i="1"/>
  <c r="G4214" i="1"/>
  <c r="F4214" i="1"/>
  <c r="E4214" i="1"/>
  <c r="I4213" i="1"/>
  <c r="G4213" i="1"/>
  <c r="F4213" i="1"/>
  <c r="E4213" i="1"/>
  <c r="I4212" i="1"/>
  <c r="G4212" i="1"/>
  <c r="L4211" i="1" s="1"/>
  <c r="F4212" i="1"/>
  <c r="E4212" i="1"/>
  <c r="I4211" i="1"/>
  <c r="G4211" i="1"/>
  <c r="F4211" i="1"/>
  <c r="E4211" i="1"/>
  <c r="H4240" i="1" s="1"/>
  <c r="I4210" i="1"/>
  <c r="G4210" i="1"/>
  <c r="F4210" i="1"/>
  <c r="E4210" i="1"/>
  <c r="I4209" i="1"/>
  <c r="G4209" i="1"/>
  <c r="F4209" i="1"/>
  <c r="E4209" i="1"/>
  <c r="I4208" i="1"/>
  <c r="G4208" i="1"/>
  <c r="L4207" i="1" s="1"/>
  <c r="F4208" i="1"/>
  <c r="E4208" i="1"/>
  <c r="I4207" i="1"/>
  <c r="G4207" i="1"/>
  <c r="F4207" i="1"/>
  <c r="E4207" i="1"/>
  <c r="H4236" i="1" s="1"/>
  <c r="I4206" i="1"/>
  <c r="G4206" i="1"/>
  <c r="F4206" i="1"/>
  <c r="E4206" i="1"/>
  <c r="I4205" i="1"/>
  <c r="G4205" i="1"/>
  <c r="F4205" i="1"/>
  <c r="E4205" i="1"/>
  <c r="I4204" i="1"/>
  <c r="G4204" i="1"/>
  <c r="L4203" i="1" s="1"/>
  <c r="F4204" i="1"/>
  <c r="E4204" i="1"/>
  <c r="I4203" i="1"/>
  <c r="G4203" i="1"/>
  <c r="F4203" i="1"/>
  <c r="E4203" i="1"/>
  <c r="H4232" i="1" s="1"/>
  <c r="I4202" i="1"/>
  <c r="G4202" i="1"/>
  <c r="F4202" i="1"/>
  <c r="E4202" i="1"/>
  <c r="I4201" i="1"/>
  <c r="G4201" i="1"/>
  <c r="F4201" i="1"/>
  <c r="E4201" i="1"/>
  <c r="I4200" i="1"/>
  <c r="G4200" i="1"/>
  <c r="L4199" i="1" s="1"/>
  <c r="F4200" i="1"/>
  <c r="E4200" i="1"/>
  <c r="I4199" i="1"/>
  <c r="G4199" i="1"/>
  <c r="F4199" i="1"/>
  <c r="E4199" i="1"/>
  <c r="H4228" i="1" s="1"/>
  <c r="I4198" i="1"/>
  <c r="G4198" i="1"/>
  <c r="F4198" i="1"/>
  <c r="E4198" i="1"/>
  <c r="I4197" i="1"/>
  <c r="G4197" i="1"/>
  <c r="F4197" i="1"/>
  <c r="E4197" i="1"/>
  <c r="I4196" i="1"/>
  <c r="G4196" i="1"/>
  <c r="L4195" i="1" s="1"/>
  <c r="F4196" i="1"/>
  <c r="E4196" i="1"/>
  <c r="I4195" i="1"/>
  <c r="G4195" i="1"/>
  <c r="F4195" i="1"/>
  <c r="E4195" i="1"/>
  <c r="H4224" i="1" s="1"/>
  <c r="I4194" i="1"/>
  <c r="G4194" i="1"/>
  <c r="F4194" i="1"/>
  <c r="E4194" i="1"/>
  <c r="I4193" i="1"/>
  <c r="G4193" i="1"/>
  <c r="F4193" i="1"/>
  <c r="E4193" i="1"/>
  <c r="I4192" i="1"/>
  <c r="G4192" i="1"/>
  <c r="L4191" i="1" s="1"/>
  <c r="F4192" i="1"/>
  <c r="E4192" i="1"/>
  <c r="I4191" i="1"/>
  <c r="G4191" i="1"/>
  <c r="F4191" i="1"/>
  <c r="E4191" i="1"/>
  <c r="H4220" i="1" s="1"/>
  <c r="I4190" i="1"/>
  <c r="G4190" i="1"/>
  <c r="F4190" i="1"/>
  <c r="E4190" i="1"/>
  <c r="I4189" i="1"/>
  <c r="G4189" i="1"/>
  <c r="F4189" i="1"/>
  <c r="E4189" i="1"/>
  <c r="I4188" i="1"/>
  <c r="G4188" i="1"/>
  <c r="L4187" i="1" s="1"/>
  <c r="F4188" i="1"/>
  <c r="E4188" i="1"/>
  <c r="I4187" i="1"/>
  <c r="G4187" i="1"/>
  <c r="F4187" i="1"/>
  <c r="E4187" i="1"/>
  <c r="H4216" i="1" s="1"/>
  <c r="I4186" i="1"/>
  <c r="G4186" i="1"/>
  <c r="F4186" i="1"/>
  <c r="E4186" i="1"/>
  <c r="I4185" i="1"/>
  <c r="G4185" i="1"/>
  <c r="F4185" i="1"/>
  <c r="E4185" i="1"/>
  <c r="I4184" i="1"/>
  <c r="G4184" i="1"/>
  <c r="L4183" i="1" s="1"/>
  <c r="F4184" i="1"/>
  <c r="E4184" i="1"/>
  <c r="I4183" i="1"/>
  <c r="G4183" i="1"/>
  <c r="F4183" i="1"/>
  <c r="E4183" i="1"/>
  <c r="H4212" i="1" s="1"/>
  <c r="I4182" i="1"/>
  <c r="G4182" i="1"/>
  <c r="F4182" i="1"/>
  <c r="E4182" i="1"/>
  <c r="I4181" i="1"/>
  <c r="G4181" i="1"/>
  <c r="F4181" i="1"/>
  <c r="E4181" i="1"/>
  <c r="I4180" i="1"/>
  <c r="G4180" i="1"/>
  <c r="L4179" i="1" s="1"/>
  <c r="F4180" i="1"/>
  <c r="E4180" i="1"/>
  <c r="I4179" i="1"/>
  <c r="G4179" i="1"/>
  <c r="F4179" i="1"/>
  <c r="E4179" i="1"/>
  <c r="H4208" i="1" s="1"/>
  <c r="I4178" i="1"/>
  <c r="G4178" i="1"/>
  <c r="F4178" i="1"/>
  <c r="E4178" i="1"/>
  <c r="I4177" i="1"/>
  <c r="G4177" i="1"/>
  <c r="F4177" i="1"/>
  <c r="E4177" i="1"/>
  <c r="I4176" i="1"/>
  <c r="G4176" i="1"/>
  <c r="L4175" i="1" s="1"/>
  <c r="F4176" i="1"/>
  <c r="E4176" i="1"/>
  <c r="I4175" i="1"/>
  <c r="G4175" i="1"/>
  <c r="F4175" i="1"/>
  <c r="E4175" i="1"/>
  <c r="H4204" i="1" s="1"/>
  <c r="I4174" i="1"/>
  <c r="G4174" i="1"/>
  <c r="F4174" i="1"/>
  <c r="E4174" i="1"/>
  <c r="I4173" i="1"/>
  <c r="G4173" i="1"/>
  <c r="F4173" i="1"/>
  <c r="E4173" i="1"/>
  <c r="I4172" i="1"/>
  <c r="G4172" i="1"/>
  <c r="L4171" i="1" s="1"/>
  <c r="F4172" i="1"/>
  <c r="E4172" i="1"/>
  <c r="I4171" i="1"/>
  <c r="G4171" i="1"/>
  <c r="F4171" i="1"/>
  <c r="E4171" i="1"/>
  <c r="H4200" i="1" s="1"/>
  <c r="I4170" i="1"/>
  <c r="G4170" i="1"/>
  <c r="F4170" i="1"/>
  <c r="E4170" i="1"/>
  <c r="I4169" i="1"/>
  <c r="G4169" i="1"/>
  <c r="F4169" i="1"/>
  <c r="E4169" i="1"/>
  <c r="I4168" i="1"/>
  <c r="G4168" i="1"/>
  <c r="L4167" i="1" s="1"/>
  <c r="F4168" i="1"/>
  <c r="E4168" i="1"/>
  <c r="I4167" i="1"/>
  <c r="G4167" i="1"/>
  <c r="F4167" i="1"/>
  <c r="E4167" i="1"/>
  <c r="H4196" i="1" s="1"/>
  <c r="I4166" i="1"/>
  <c r="G4166" i="1"/>
  <c r="F4166" i="1"/>
  <c r="E4166" i="1"/>
  <c r="I4165" i="1"/>
  <c r="G4165" i="1"/>
  <c r="F4165" i="1"/>
  <c r="E4165" i="1"/>
  <c r="I4164" i="1"/>
  <c r="G4164" i="1"/>
  <c r="L4163" i="1" s="1"/>
  <c r="F4164" i="1"/>
  <c r="E4164" i="1"/>
  <c r="I4163" i="1"/>
  <c r="G4163" i="1"/>
  <c r="F4163" i="1"/>
  <c r="E4163" i="1"/>
  <c r="H4192" i="1" s="1"/>
  <c r="I4162" i="1"/>
  <c r="G4162" i="1"/>
  <c r="F4162" i="1"/>
  <c r="E4162" i="1"/>
  <c r="I4161" i="1"/>
  <c r="G4161" i="1"/>
  <c r="F4161" i="1"/>
  <c r="E4161" i="1"/>
  <c r="I4160" i="1"/>
  <c r="G4160" i="1"/>
  <c r="L4159" i="1" s="1"/>
  <c r="F4160" i="1"/>
  <c r="E4160" i="1"/>
  <c r="I4159" i="1"/>
  <c r="G4159" i="1"/>
  <c r="F4159" i="1"/>
  <c r="E4159" i="1"/>
  <c r="H4188" i="1" s="1"/>
  <c r="I4158" i="1"/>
  <c r="G4158" i="1"/>
  <c r="F4158" i="1"/>
  <c r="E4158" i="1"/>
  <c r="I4157" i="1"/>
  <c r="G4157" i="1"/>
  <c r="F4157" i="1"/>
  <c r="E4157" i="1"/>
  <c r="I4156" i="1"/>
  <c r="G4156" i="1"/>
  <c r="L4155" i="1" s="1"/>
  <c r="F4156" i="1"/>
  <c r="E4156" i="1"/>
  <c r="I4155" i="1"/>
  <c r="G4155" i="1"/>
  <c r="F4155" i="1"/>
  <c r="E4155" i="1"/>
  <c r="H4184" i="1" s="1"/>
  <c r="I4154" i="1"/>
  <c r="G4154" i="1"/>
  <c r="F4154" i="1"/>
  <c r="E4154" i="1"/>
  <c r="I4153" i="1"/>
  <c r="G4153" i="1"/>
  <c r="F4153" i="1"/>
  <c r="E4153" i="1"/>
  <c r="I4152" i="1"/>
  <c r="G4152" i="1"/>
  <c r="L4151" i="1" s="1"/>
  <c r="F4152" i="1"/>
  <c r="E4152" i="1"/>
  <c r="I4151" i="1"/>
  <c r="G4151" i="1"/>
  <c r="F4151" i="1"/>
  <c r="E4151" i="1"/>
  <c r="H4180" i="1" s="1"/>
  <c r="I4150" i="1"/>
  <c r="G4150" i="1"/>
  <c r="F4150" i="1"/>
  <c r="E4150" i="1"/>
  <c r="I4149" i="1"/>
  <c r="G4149" i="1"/>
  <c r="F4149" i="1"/>
  <c r="E4149" i="1"/>
  <c r="I4148" i="1"/>
  <c r="G4148" i="1"/>
  <c r="L4147" i="1" s="1"/>
  <c r="F4148" i="1"/>
  <c r="E4148" i="1"/>
  <c r="I4147" i="1"/>
  <c r="G4147" i="1"/>
  <c r="F4147" i="1"/>
  <c r="E4147" i="1"/>
  <c r="H4176" i="1" s="1"/>
  <c r="I4146" i="1"/>
  <c r="G4146" i="1"/>
  <c r="F4146" i="1"/>
  <c r="E4146" i="1"/>
  <c r="I4145" i="1"/>
  <c r="G4145" i="1"/>
  <c r="F4145" i="1"/>
  <c r="E4145" i="1"/>
  <c r="I4144" i="1"/>
  <c r="G4144" i="1"/>
  <c r="L4143" i="1" s="1"/>
  <c r="F4144" i="1"/>
  <c r="E4144" i="1"/>
  <c r="I4143" i="1"/>
  <c r="G4143" i="1"/>
  <c r="F4143" i="1"/>
  <c r="E4143" i="1"/>
  <c r="H4172" i="1" s="1"/>
  <c r="I4142" i="1"/>
  <c r="G4142" i="1"/>
  <c r="F4142" i="1"/>
  <c r="E4142" i="1"/>
  <c r="I4141" i="1"/>
  <c r="G4141" i="1"/>
  <c r="F4141" i="1"/>
  <c r="E4141" i="1"/>
  <c r="I4140" i="1"/>
  <c r="G4140" i="1"/>
  <c r="L4139" i="1" s="1"/>
  <c r="F4140" i="1"/>
  <c r="E4140" i="1"/>
  <c r="I4139" i="1"/>
  <c r="G4139" i="1"/>
  <c r="F4139" i="1"/>
  <c r="E4139" i="1"/>
  <c r="H4168" i="1" s="1"/>
  <c r="I4138" i="1"/>
  <c r="G4138" i="1"/>
  <c r="F4138" i="1"/>
  <c r="E4138" i="1"/>
  <c r="I4137" i="1"/>
  <c r="G4137" i="1"/>
  <c r="F4137" i="1"/>
  <c r="E4137" i="1"/>
  <c r="I4136" i="1"/>
  <c r="G4136" i="1"/>
  <c r="L4135" i="1" s="1"/>
  <c r="F4136" i="1"/>
  <c r="E4136" i="1"/>
  <c r="I4135" i="1"/>
  <c r="G4135" i="1"/>
  <c r="F4135" i="1"/>
  <c r="E4135" i="1"/>
  <c r="H4164" i="1" s="1"/>
  <c r="I4134" i="1"/>
  <c r="G4134" i="1"/>
  <c r="F4134" i="1"/>
  <c r="E4134" i="1"/>
  <c r="I4133" i="1"/>
  <c r="G4133" i="1"/>
  <c r="F4133" i="1"/>
  <c r="E4133" i="1"/>
  <c r="I4132" i="1"/>
  <c r="G4132" i="1"/>
  <c r="L4131" i="1" s="1"/>
  <c r="F4132" i="1"/>
  <c r="E4132" i="1"/>
  <c r="I4131" i="1"/>
  <c r="G4131" i="1"/>
  <c r="F4131" i="1"/>
  <c r="E4131" i="1"/>
  <c r="H4160" i="1" s="1"/>
  <c r="I4130" i="1"/>
  <c r="G4130" i="1"/>
  <c r="F4130" i="1"/>
  <c r="E4130" i="1"/>
  <c r="I4129" i="1"/>
  <c r="G4129" i="1"/>
  <c r="F4129" i="1"/>
  <c r="E4129" i="1"/>
  <c r="I4128" i="1"/>
  <c r="G4128" i="1"/>
  <c r="L4127" i="1" s="1"/>
  <c r="F4128" i="1"/>
  <c r="E4128" i="1"/>
  <c r="I4127" i="1"/>
  <c r="G4127" i="1"/>
  <c r="F4127" i="1"/>
  <c r="E4127" i="1"/>
  <c r="H4156" i="1" s="1"/>
  <c r="I4126" i="1"/>
  <c r="G4126" i="1"/>
  <c r="F4126" i="1"/>
  <c r="E4126" i="1"/>
  <c r="I4125" i="1"/>
  <c r="G4125" i="1"/>
  <c r="F4125" i="1"/>
  <c r="E4125" i="1"/>
  <c r="I4124" i="1"/>
  <c r="G4124" i="1"/>
  <c r="L4123" i="1" s="1"/>
  <c r="F4124" i="1"/>
  <c r="E4124" i="1"/>
  <c r="I4123" i="1"/>
  <c r="G4123" i="1"/>
  <c r="F4123" i="1"/>
  <c r="E4123" i="1"/>
  <c r="H4152" i="1" s="1"/>
  <c r="I4122" i="1"/>
  <c r="G4122" i="1"/>
  <c r="F4122" i="1"/>
  <c r="E4122" i="1"/>
  <c r="I4121" i="1"/>
  <c r="G4121" i="1"/>
  <c r="F4121" i="1"/>
  <c r="E4121" i="1"/>
  <c r="I4120" i="1"/>
  <c r="G4120" i="1"/>
  <c r="L4119" i="1" s="1"/>
  <c r="F4120" i="1"/>
  <c r="E4120" i="1"/>
  <c r="I4119" i="1"/>
  <c r="G4119" i="1"/>
  <c r="F4119" i="1"/>
  <c r="E4119" i="1"/>
  <c r="H4148" i="1" s="1"/>
  <c r="I4118" i="1"/>
  <c r="G4118" i="1"/>
  <c r="F4118" i="1"/>
  <c r="E4118" i="1"/>
  <c r="I4117" i="1"/>
  <c r="G4117" i="1"/>
  <c r="F4117" i="1"/>
  <c r="E4117" i="1"/>
  <c r="I4116" i="1"/>
  <c r="G4116" i="1"/>
  <c r="L4115" i="1" s="1"/>
  <c r="F4116" i="1"/>
  <c r="E4116" i="1"/>
  <c r="I4115" i="1"/>
  <c r="G4115" i="1"/>
  <c r="F4115" i="1"/>
  <c r="E4115" i="1"/>
  <c r="H4144" i="1" s="1"/>
  <c r="I4114" i="1"/>
  <c r="G4114" i="1"/>
  <c r="F4114" i="1"/>
  <c r="E4114" i="1"/>
  <c r="I4113" i="1"/>
  <c r="G4113" i="1"/>
  <c r="F4113" i="1"/>
  <c r="E4113" i="1"/>
  <c r="I4112" i="1"/>
  <c r="G4112" i="1"/>
  <c r="L4111" i="1" s="1"/>
  <c r="F4112" i="1"/>
  <c r="E4112" i="1"/>
  <c r="I4111" i="1"/>
  <c r="G4111" i="1"/>
  <c r="F4111" i="1"/>
  <c r="E4111" i="1"/>
  <c r="H4140" i="1" s="1"/>
  <c r="I4110" i="1"/>
  <c r="G4110" i="1"/>
  <c r="F4110" i="1"/>
  <c r="E4110" i="1"/>
  <c r="I4109" i="1"/>
  <c r="G4109" i="1"/>
  <c r="F4109" i="1"/>
  <c r="E4109" i="1"/>
  <c r="I4108" i="1"/>
  <c r="G4108" i="1"/>
  <c r="L4107" i="1" s="1"/>
  <c r="F4108" i="1"/>
  <c r="E4108" i="1"/>
  <c r="I4107" i="1"/>
  <c r="G4107" i="1"/>
  <c r="F4107" i="1"/>
  <c r="E4107" i="1"/>
  <c r="H4136" i="1" s="1"/>
  <c r="I4106" i="1"/>
  <c r="G4106" i="1"/>
  <c r="F4106" i="1"/>
  <c r="E4106" i="1"/>
  <c r="I4105" i="1"/>
  <c r="G4105" i="1"/>
  <c r="F4105" i="1"/>
  <c r="E4105" i="1"/>
  <c r="I4104" i="1"/>
  <c r="G4104" i="1"/>
  <c r="L4103" i="1" s="1"/>
  <c r="F4104" i="1"/>
  <c r="E4104" i="1"/>
  <c r="I4103" i="1"/>
  <c r="G4103" i="1"/>
  <c r="F4103" i="1"/>
  <c r="E4103" i="1"/>
  <c r="H4132" i="1" s="1"/>
  <c r="I4102" i="1"/>
  <c r="G4102" i="1"/>
  <c r="F4102" i="1"/>
  <c r="E4102" i="1"/>
  <c r="I4101" i="1"/>
  <c r="G4101" i="1"/>
  <c r="F4101" i="1"/>
  <c r="E4101" i="1"/>
  <c r="I4100" i="1"/>
  <c r="G4100" i="1"/>
  <c r="L4099" i="1" s="1"/>
  <c r="F4100" i="1"/>
  <c r="E4100" i="1"/>
  <c r="I4099" i="1"/>
  <c r="G4099" i="1"/>
  <c r="F4099" i="1"/>
  <c r="E4099" i="1"/>
  <c r="H4128" i="1" s="1"/>
  <c r="I4098" i="1"/>
  <c r="G4098" i="1"/>
  <c r="F4098" i="1"/>
  <c r="E4098" i="1"/>
  <c r="I4097" i="1"/>
  <c r="G4097" i="1"/>
  <c r="F4097" i="1"/>
  <c r="E4097" i="1"/>
  <c r="I4096" i="1"/>
  <c r="G4096" i="1"/>
  <c r="L4095" i="1" s="1"/>
  <c r="F4096" i="1"/>
  <c r="E4096" i="1"/>
  <c r="I4095" i="1"/>
  <c r="G4095" i="1"/>
  <c r="F4095" i="1"/>
  <c r="E4095" i="1"/>
  <c r="H4124" i="1" s="1"/>
  <c r="I4094" i="1"/>
  <c r="G4094" i="1"/>
  <c r="F4094" i="1"/>
  <c r="E4094" i="1"/>
  <c r="I4093" i="1"/>
  <c r="G4093" i="1"/>
  <c r="F4093" i="1"/>
  <c r="E4093" i="1"/>
  <c r="I4092" i="1"/>
  <c r="G4092" i="1"/>
  <c r="L4091" i="1" s="1"/>
  <c r="F4092" i="1"/>
  <c r="E4092" i="1"/>
  <c r="I4091" i="1"/>
  <c r="G4091" i="1"/>
  <c r="F4091" i="1"/>
  <c r="E4091" i="1"/>
  <c r="H4120" i="1" s="1"/>
  <c r="I4090" i="1"/>
  <c r="G4090" i="1"/>
  <c r="F4090" i="1"/>
  <c r="E4090" i="1"/>
  <c r="I4089" i="1"/>
  <c r="G4089" i="1"/>
  <c r="F4089" i="1"/>
  <c r="E4089" i="1"/>
  <c r="I4088" i="1"/>
  <c r="G4088" i="1"/>
  <c r="L4087" i="1" s="1"/>
  <c r="F4088" i="1"/>
  <c r="E4088" i="1"/>
  <c r="I4087" i="1"/>
  <c r="G4087" i="1"/>
  <c r="F4087" i="1"/>
  <c r="E4087" i="1"/>
  <c r="H4116" i="1" s="1"/>
  <c r="I4086" i="1"/>
  <c r="G4086" i="1"/>
  <c r="F4086" i="1"/>
  <c r="E4086" i="1"/>
  <c r="I4085" i="1"/>
  <c r="G4085" i="1"/>
  <c r="F4085" i="1"/>
  <c r="E4085" i="1"/>
  <c r="I4084" i="1"/>
  <c r="G4084" i="1"/>
  <c r="L4083" i="1" s="1"/>
  <c r="F4084" i="1"/>
  <c r="E4084" i="1"/>
  <c r="I4083" i="1"/>
  <c r="G4083" i="1"/>
  <c r="F4083" i="1"/>
  <c r="E4083" i="1"/>
  <c r="H4112" i="1" s="1"/>
  <c r="I4082" i="1"/>
  <c r="G4082" i="1"/>
  <c r="F4082" i="1"/>
  <c r="E4082" i="1"/>
  <c r="I4081" i="1"/>
  <c r="G4081" i="1"/>
  <c r="F4081" i="1"/>
  <c r="E4081" i="1"/>
  <c r="I4080" i="1"/>
  <c r="G4080" i="1"/>
  <c r="L4079" i="1" s="1"/>
  <c r="F4080" i="1"/>
  <c r="E4080" i="1"/>
  <c r="I4079" i="1"/>
  <c r="G4079" i="1"/>
  <c r="F4079" i="1"/>
  <c r="E4079" i="1"/>
  <c r="H4108" i="1" s="1"/>
  <c r="I4078" i="1"/>
  <c r="G4078" i="1"/>
  <c r="F4078" i="1"/>
  <c r="E4078" i="1"/>
  <c r="I4077" i="1"/>
  <c r="G4077" i="1"/>
  <c r="F4077" i="1"/>
  <c r="E4077" i="1"/>
  <c r="I4076" i="1"/>
  <c r="G4076" i="1"/>
  <c r="L4075" i="1" s="1"/>
  <c r="F4076" i="1"/>
  <c r="E4076" i="1"/>
  <c r="I4075" i="1"/>
  <c r="G4075" i="1"/>
  <c r="F4075" i="1"/>
  <c r="E4075" i="1"/>
  <c r="H4104" i="1" s="1"/>
  <c r="I4074" i="1"/>
  <c r="G4074" i="1"/>
  <c r="F4074" i="1"/>
  <c r="E4074" i="1"/>
  <c r="I4073" i="1"/>
  <c r="G4073" i="1"/>
  <c r="F4073" i="1"/>
  <c r="E4073" i="1"/>
  <c r="I4072" i="1"/>
  <c r="G4072" i="1"/>
  <c r="L4071" i="1" s="1"/>
  <c r="F4072" i="1"/>
  <c r="E4072" i="1"/>
  <c r="I4071" i="1"/>
  <c r="G4071" i="1"/>
  <c r="F4071" i="1"/>
  <c r="E4071" i="1"/>
  <c r="H4100" i="1" s="1"/>
  <c r="I4070" i="1"/>
  <c r="G4070" i="1"/>
  <c r="F4070" i="1"/>
  <c r="E4070" i="1"/>
  <c r="I4069" i="1"/>
  <c r="G4069" i="1"/>
  <c r="F4069" i="1"/>
  <c r="E4069" i="1"/>
  <c r="I4068" i="1"/>
  <c r="G4068" i="1"/>
  <c r="L4067" i="1" s="1"/>
  <c r="F4068" i="1"/>
  <c r="E4068" i="1"/>
  <c r="I4067" i="1"/>
  <c r="G4067" i="1"/>
  <c r="F4067" i="1"/>
  <c r="E4067" i="1"/>
  <c r="H4096" i="1" s="1"/>
  <c r="I4066" i="1"/>
  <c r="G4066" i="1"/>
  <c r="F4066" i="1"/>
  <c r="E4066" i="1"/>
  <c r="I4065" i="1"/>
  <c r="G4065" i="1"/>
  <c r="F4065" i="1"/>
  <c r="E4065" i="1"/>
  <c r="I4064" i="1"/>
  <c r="G4064" i="1"/>
  <c r="L4063" i="1" s="1"/>
  <c r="F4064" i="1"/>
  <c r="E4064" i="1"/>
  <c r="I4063" i="1"/>
  <c r="G4063" i="1"/>
  <c r="F4063" i="1"/>
  <c r="E4063" i="1"/>
  <c r="H4092" i="1" s="1"/>
  <c r="I4062" i="1"/>
  <c r="G4062" i="1"/>
  <c r="F4062" i="1"/>
  <c r="E4062" i="1"/>
  <c r="I4061" i="1"/>
  <c r="G4061" i="1"/>
  <c r="F4061" i="1"/>
  <c r="E4061" i="1"/>
  <c r="I4060" i="1"/>
  <c r="G4060" i="1"/>
  <c r="L4059" i="1" s="1"/>
  <c r="F4060" i="1"/>
  <c r="E4060" i="1"/>
  <c r="I4059" i="1"/>
  <c r="G4059" i="1"/>
  <c r="F4059" i="1"/>
  <c r="E4059" i="1"/>
  <c r="H4088" i="1" s="1"/>
  <c r="I4058" i="1"/>
  <c r="G4058" i="1"/>
  <c r="F4058" i="1"/>
  <c r="E4058" i="1"/>
  <c r="I4057" i="1"/>
  <c r="G4057" i="1"/>
  <c r="F4057" i="1"/>
  <c r="E4057" i="1"/>
  <c r="I4056" i="1"/>
  <c r="G4056" i="1"/>
  <c r="L4055" i="1" s="1"/>
  <c r="F4056" i="1"/>
  <c r="E4056" i="1"/>
  <c r="I4055" i="1"/>
  <c r="G4055" i="1"/>
  <c r="F4055" i="1"/>
  <c r="E4055" i="1"/>
  <c r="H4084" i="1" s="1"/>
  <c r="I4054" i="1"/>
  <c r="G4054" i="1"/>
  <c r="F4054" i="1"/>
  <c r="E4054" i="1"/>
  <c r="I4053" i="1"/>
  <c r="G4053" i="1"/>
  <c r="F4053" i="1"/>
  <c r="E4053" i="1"/>
  <c r="I4052" i="1"/>
  <c r="G4052" i="1"/>
  <c r="L4051" i="1" s="1"/>
  <c r="F4052" i="1"/>
  <c r="E4052" i="1"/>
  <c r="I4051" i="1"/>
  <c r="G4051" i="1"/>
  <c r="F4051" i="1"/>
  <c r="E4051" i="1"/>
  <c r="H4080" i="1" s="1"/>
  <c r="I4050" i="1"/>
  <c r="G4050" i="1"/>
  <c r="F4050" i="1"/>
  <c r="E4050" i="1"/>
  <c r="I4049" i="1"/>
  <c r="G4049" i="1"/>
  <c r="F4049" i="1"/>
  <c r="E4049" i="1"/>
  <c r="I4048" i="1"/>
  <c r="G4048" i="1"/>
  <c r="L4047" i="1" s="1"/>
  <c r="F4048" i="1"/>
  <c r="E4048" i="1"/>
  <c r="I4047" i="1"/>
  <c r="G4047" i="1"/>
  <c r="F4047" i="1"/>
  <c r="E4047" i="1"/>
  <c r="H4076" i="1" s="1"/>
  <c r="I4046" i="1"/>
  <c r="G4046" i="1"/>
  <c r="F4046" i="1"/>
  <c r="E4046" i="1"/>
  <c r="I4045" i="1"/>
  <c r="G4045" i="1"/>
  <c r="F4045" i="1"/>
  <c r="E4045" i="1"/>
  <c r="I4044" i="1"/>
  <c r="G4044" i="1"/>
  <c r="L4043" i="1" s="1"/>
  <c r="F4044" i="1"/>
  <c r="E4044" i="1"/>
  <c r="I4043" i="1"/>
  <c r="G4043" i="1"/>
  <c r="F4043" i="1"/>
  <c r="E4043" i="1"/>
  <c r="H4072" i="1" s="1"/>
  <c r="I4042" i="1"/>
  <c r="G4042" i="1"/>
  <c r="F4042" i="1"/>
  <c r="E4042" i="1"/>
  <c r="I4041" i="1"/>
  <c r="G4041" i="1"/>
  <c r="F4041" i="1"/>
  <c r="E4041" i="1"/>
  <c r="I4040" i="1"/>
  <c r="G4040" i="1"/>
  <c r="L4039" i="1" s="1"/>
  <c r="F4040" i="1"/>
  <c r="E4040" i="1"/>
  <c r="I4039" i="1"/>
  <c r="G4039" i="1"/>
  <c r="F4039" i="1"/>
  <c r="E4039" i="1"/>
  <c r="H4068" i="1" s="1"/>
  <c r="I4038" i="1"/>
  <c r="G4038" i="1"/>
  <c r="F4038" i="1"/>
  <c r="E4038" i="1"/>
  <c r="I4037" i="1"/>
  <c r="G4037" i="1"/>
  <c r="F4037" i="1"/>
  <c r="E4037" i="1"/>
  <c r="I4036" i="1"/>
  <c r="G4036" i="1"/>
  <c r="L4035" i="1" s="1"/>
  <c r="F4036" i="1"/>
  <c r="E4036" i="1"/>
  <c r="I4035" i="1"/>
  <c r="G4035" i="1"/>
  <c r="F4035" i="1"/>
  <c r="E4035" i="1"/>
  <c r="H4064" i="1" s="1"/>
  <c r="I4034" i="1"/>
  <c r="G4034" i="1"/>
  <c r="F4034" i="1"/>
  <c r="E4034" i="1"/>
  <c r="I4033" i="1"/>
  <c r="G4033" i="1"/>
  <c r="F4033" i="1"/>
  <c r="E4033" i="1"/>
  <c r="I4032" i="1"/>
  <c r="G4032" i="1"/>
  <c r="L4031" i="1" s="1"/>
  <c r="F4032" i="1"/>
  <c r="E4032" i="1"/>
  <c r="I4031" i="1"/>
  <c r="G4031" i="1"/>
  <c r="F4031" i="1"/>
  <c r="E4031" i="1"/>
  <c r="H4060" i="1" s="1"/>
  <c r="I4030" i="1"/>
  <c r="G4030" i="1"/>
  <c r="F4030" i="1"/>
  <c r="E4030" i="1"/>
  <c r="I4029" i="1"/>
  <c r="G4029" i="1"/>
  <c r="F4029" i="1"/>
  <c r="E4029" i="1"/>
  <c r="I4028" i="1"/>
  <c r="G4028" i="1"/>
  <c r="L4027" i="1" s="1"/>
  <c r="F4028" i="1"/>
  <c r="E4028" i="1"/>
  <c r="I4027" i="1"/>
  <c r="G4027" i="1"/>
  <c r="F4027" i="1"/>
  <c r="E4027" i="1"/>
  <c r="H4056" i="1" s="1"/>
  <c r="I4026" i="1"/>
  <c r="G4026" i="1"/>
  <c r="F4026" i="1"/>
  <c r="E4026" i="1"/>
  <c r="I4025" i="1"/>
  <c r="G4025" i="1"/>
  <c r="F4025" i="1"/>
  <c r="E4025" i="1"/>
  <c r="I4024" i="1"/>
  <c r="G4024" i="1"/>
  <c r="L4023" i="1" s="1"/>
  <c r="F4024" i="1"/>
  <c r="E4024" i="1"/>
  <c r="I4023" i="1"/>
  <c r="G4023" i="1"/>
  <c r="F4023" i="1"/>
  <c r="E4023" i="1"/>
  <c r="H4052" i="1" s="1"/>
  <c r="I4022" i="1"/>
  <c r="G4022" i="1"/>
  <c r="F4022" i="1"/>
  <c r="E4022" i="1"/>
  <c r="I4021" i="1"/>
  <c r="G4021" i="1"/>
  <c r="F4021" i="1"/>
  <c r="E4021" i="1"/>
  <c r="I4020" i="1"/>
  <c r="G4020" i="1"/>
  <c r="L4019" i="1" s="1"/>
  <c r="F4020" i="1"/>
  <c r="E4020" i="1"/>
  <c r="I4019" i="1"/>
  <c r="G4019" i="1"/>
  <c r="F4019" i="1"/>
  <c r="E4019" i="1"/>
  <c r="H4048" i="1" s="1"/>
  <c r="I4018" i="1"/>
  <c r="G4018" i="1"/>
  <c r="F4018" i="1"/>
  <c r="E4018" i="1"/>
  <c r="I4017" i="1"/>
  <c r="G4017" i="1"/>
  <c r="F4017" i="1"/>
  <c r="E4017" i="1"/>
  <c r="I4016" i="1"/>
  <c r="G4016" i="1"/>
  <c r="L4015" i="1" s="1"/>
  <c r="F4016" i="1"/>
  <c r="E4016" i="1"/>
  <c r="I4015" i="1"/>
  <c r="G4015" i="1"/>
  <c r="F4015" i="1"/>
  <c r="E4015" i="1"/>
  <c r="H4044" i="1" s="1"/>
  <c r="I4014" i="1"/>
  <c r="G4014" i="1"/>
  <c r="F4014" i="1"/>
  <c r="E4014" i="1"/>
  <c r="I4013" i="1"/>
  <c r="G4013" i="1"/>
  <c r="F4013" i="1"/>
  <c r="E4013" i="1"/>
  <c r="I4012" i="1"/>
  <c r="G4012" i="1"/>
  <c r="L4011" i="1" s="1"/>
  <c r="F4012" i="1"/>
  <c r="E4012" i="1"/>
  <c r="I4011" i="1"/>
  <c r="G4011" i="1"/>
  <c r="F4011" i="1"/>
  <c r="E4011" i="1"/>
  <c r="H4040" i="1" s="1"/>
  <c r="I4010" i="1"/>
  <c r="G4010" i="1"/>
  <c r="F4010" i="1"/>
  <c r="E4010" i="1"/>
  <c r="I4009" i="1"/>
  <c r="G4009" i="1"/>
  <c r="F4009" i="1"/>
  <c r="E4009" i="1"/>
  <c r="I4008" i="1"/>
  <c r="G4008" i="1"/>
  <c r="L4007" i="1" s="1"/>
  <c r="F4008" i="1"/>
  <c r="E4008" i="1"/>
  <c r="I4007" i="1"/>
  <c r="G4007" i="1"/>
  <c r="F4007" i="1"/>
  <c r="E4007" i="1"/>
  <c r="H4036" i="1" s="1"/>
  <c r="I4006" i="1"/>
  <c r="G4006" i="1"/>
  <c r="F4006" i="1"/>
  <c r="E4006" i="1"/>
  <c r="I4005" i="1"/>
  <c r="G4005" i="1"/>
  <c r="F4005" i="1"/>
  <c r="E4005" i="1"/>
  <c r="I4004" i="1"/>
  <c r="G4004" i="1"/>
  <c r="L4003" i="1" s="1"/>
  <c r="F4004" i="1"/>
  <c r="E4004" i="1"/>
  <c r="I4003" i="1"/>
  <c r="G4003" i="1"/>
  <c r="F4003" i="1"/>
  <c r="E4003" i="1"/>
  <c r="H4032" i="1" s="1"/>
  <c r="I4002" i="1"/>
  <c r="G4002" i="1"/>
  <c r="F4002" i="1"/>
  <c r="E4002" i="1"/>
  <c r="I4001" i="1"/>
  <c r="G4001" i="1"/>
  <c r="F4001" i="1"/>
  <c r="E4001" i="1"/>
  <c r="I4000" i="1"/>
  <c r="G4000" i="1"/>
  <c r="L3999" i="1" s="1"/>
  <c r="F4000" i="1"/>
  <c r="E4000" i="1"/>
  <c r="I3999" i="1"/>
  <c r="G3999" i="1"/>
  <c r="F3999" i="1"/>
  <c r="E3999" i="1"/>
  <c r="H4028" i="1" s="1"/>
  <c r="I3998" i="1"/>
  <c r="G3998" i="1"/>
  <c r="F3998" i="1"/>
  <c r="E3998" i="1"/>
  <c r="I3997" i="1"/>
  <c r="G3997" i="1"/>
  <c r="F3997" i="1"/>
  <c r="E3997" i="1"/>
  <c r="I3996" i="1"/>
  <c r="G3996" i="1"/>
  <c r="L3995" i="1" s="1"/>
  <c r="F3996" i="1"/>
  <c r="E3996" i="1"/>
  <c r="I3995" i="1"/>
  <c r="G3995" i="1"/>
  <c r="F3995" i="1"/>
  <c r="E3995" i="1"/>
  <c r="H4024" i="1" s="1"/>
  <c r="I3994" i="1"/>
  <c r="G3994" i="1"/>
  <c r="F3994" i="1"/>
  <c r="E3994" i="1"/>
  <c r="I3993" i="1"/>
  <c r="G3993" i="1"/>
  <c r="F3993" i="1"/>
  <c r="E3993" i="1"/>
  <c r="I3992" i="1"/>
  <c r="G3992" i="1"/>
  <c r="L3991" i="1" s="1"/>
  <c r="F3992" i="1"/>
  <c r="E3992" i="1"/>
  <c r="I3991" i="1"/>
  <c r="G3991" i="1"/>
  <c r="F3991" i="1"/>
  <c r="E3991" i="1"/>
  <c r="H4020" i="1" s="1"/>
  <c r="I3990" i="1"/>
  <c r="G3990" i="1"/>
  <c r="F3990" i="1"/>
  <c r="E3990" i="1"/>
  <c r="I3989" i="1"/>
  <c r="G3989" i="1"/>
  <c r="F3989" i="1"/>
  <c r="E3989" i="1"/>
  <c r="I3988" i="1"/>
  <c r="G3988" i="1"/>
  <c r="L3987" i="1" s="1"/>
  <c r="F3988" i="1"/>
  <c r="E3988" i="1"/>
  <c r="I3987" i="1"/>
  <c r="G3987" i="1"/>
  <c r="F3987" i="1"/>
  <c r="E3987" i="1"/>
  <c r="H4016" i="1" s="1"/>
  <c r="I3986" i="1"/>
  <c r="H3986" i="1"/>
  <c r="G3986" i="1"/>
  <c r="F3986" i="1"/>
  <c r="E3986" i="1"/>
  <c r="I3985" i="1"/>
  <c r="G3985" i="1"/>
  <c r="F3985" i="1"/>
  <c r="E3985" i="1"/>
  <c r="I3984" i="1"/>
  <c r="G3984" i="1"/>
  <c r="L3983" i="1" s="1"/>
  <c r="F3984" i="1"/>
  <c r="E3984" i="1"/>
  <c r="I3983" i="1"/>
  <c r="G3983" i="1"/>
  <c r="F3983" i="1"/>
  <c r="E3983" i="1"/>
  <c r="H4012" i="1" s="1"/>
  <c r="I3982" i="1"/>
  <c r="H3982" i="1"/>
  <c r="G3982" i="1"/>
  <c r="F3982" i="1"/>
  <c r="E3982" i="1"/>
  <c r="I3981" i="1"/>
  <c r="G3981" i="1"/>
  <c r="F3981" i="1"/>
  <c r="E3981" i="1"/>
  <c r="I3980" i="1"/>
  <c r="G3980" i="1"/>
  <c r="L3979" i="1" s="1"/>
  <c r="F3980" i="1"/>
  <c r="E3980" i="1"/>
  <c r="I3979" i="1"/>
  <c r="G3979" i="1"/>
  <c r="F3979" i="1"/>
  <c r="E3979" i="1"/>
  <c r="H4008" i="1" s="1"/>
  <c r="I3978" i="1"/>
  <c r="H3978" i="1"/>
  <c r="G3978" i="1"/>
  <c r="F3978" i="1"/>
  <c r="E3978" i="1"/>
  <c r="I3977" i="1"/>
  <c r="G3977" i="1"/>
  <c r="F3977" i="1"/>
  <c r="E3977" i="1"/>
  <c r="I3976" i="1"/>
  <c r="G3976" i="1"/>
  <c r="L3975" i="1" s="1"/>
  <c r="F3976" i="1"/>
  <c r="E3976" i="1"/>
  <c r="I3975" i="1"/>
  <c r="G3975" i="1"/>
  <c r="F3975" i="1"/>
  <c r="E3975" i="1"/>
  <c r="H4004" i="1" s="1"/>
  <c r="I3974" i="1"/>
  <c r="H3974" i="1"/>
  <c r="G3974" i="1"/>
  <c r="F3974" i="1"/>
  <c r="E3974" i="1"/>
  <c r="I3973" i="1"/>
  <c r="G3973" i="1"/>
  <c r="F3973" i="1"/>
  <c r="E3973" i="1"/>
  <c r="I3972" i="1"/>
  <c r="G3972" i="1"/>
  <c r="L3971" i="1" s="1"/>
  <c r="F3972" i="1"/>
  <c r="E3972" i="1"/>
  <c r="I3971" i="1"/>
  <c r="G3971" i="1"/>
  <c r="F3971" i="1"/>
  <c r="E3971" i="1"/>
  <c r="H4000" i="1" s="1"/>
  <c r="I3970" i="1"/>
  <c r="H3970" i="1"/>
  <c r="G3970" i="1"/>
  <c r="F3970" i="1"/>
  <c r="E3970" i="1"/>
  <c r="I3969" i="1"/>
  <c r="G3969" i="1"/>
  <c r="F3969" i="1"/>
  <c r="E3969" i="1"/>
  <c r="I3968" i="1"/>
  <c r="G3968" i="1"/>
  <c r="L3967" i="1" s="1"/>
  <c r="F3968" i="1"/>
  <c r="E3968" i="1"/>
  <c r="I3967" i="1"/>
  <c r="G3967" i="1"/>
  <c r="F3967" i="1"/>
  <c r="E3967" i="1"/>
  <c r="H3996" i="1" s="1"/>
  <c r="I3966" i="1"/>
  <c r="H3966" i="1"/>
  <c r="G3966" i="1"/>
  <c r="F3966" i="1"/>
  <c r="E3966" i="1"/>
  <c r="I3965" i="1"/>
  <c r="G3965" i="1"/>
  <c r="F3965" i="1"/>
  <c r="E3965" i="1"/>
  <c r="I3964" i="1"/>
  <c r="G3964" i="1"/>
  <c r="L3963" i="1" s="1"/>
  <c r="F3964" i="1"/>
  <c r="E3964" i="1"/>
  <c r="I3963" i="1"/>
  <c r="G3963" i="1"/>
  <c r="F3963" i="1"/>
  <c r="E3963" i="1"/>
  <c r="H3992" i="1" s="1"/>
  <c r="I3962" i="1"/>
  <c r="H3962" i="1"/>
  <c r="G3962" i="1"/>
  <c r="F3962" i="1"/>
  <c r="E3962" i="1"/>
  <c r="I3961" i="1"/>
  <c r="G3961" i="1"/>
  <c r="F3961" i="1"/>
  <c r="E3961" i="1"/>
  <c r="I3960" i="1"/>
  <c r="G3960" i="1"/>
  <c r="L3959" i="1" s="1"/>
  <c r="F3960" i="1"/>
  <c r="E3960" i="1"/>
  <c r="I3959" i="1"/>
  <c r="G3959" i="1"/>
  <c r="F3959" i="1"/>
  <c r="E3959" i="1"/>
  <c r="H3988" i="1" s="1"/>
  <c r="I3958" i="1"/>
  <c r="G3958" i="1"/>
  <c r="F3958" i="1"/>
  <c r="E3958" i="1"/>
  <c r="I3957" i="1"/>
  <c r="G3957" i="1"/>
  <c r="F3957" i="1"/>
  <c r="E3957" i="1"/>
  <c r="I3956" i="1"/>
  <c r="G3956" i="1"/>
  <c r="L3955" i="1" s="1"/>
  <c r="F3956" i="1"/>
  <c r="E3956" i="1"/>
  <c r="I3955" i="1"/>
  <c r="G3955" i="1"/>
  <c r="F3955" i="1"/>
  <c r="E3955" i="1"/>
  <c r="H3984" i="1" s="1"/>
  <c r="I3954" i="1"/>
  <c r="G3954" i="1"/>
  <c r="F3954" i="1"/>
  <c r="E3954" i="1"/>
  <c r="I3953" i="1"/>
  <c r="G3953" i="1"/>
  <c r="F3953" i="1"/>
  <c r="E3953" i="1"/>
  <c r="I3952" i="1"/>
  <c r="G3952" i="1"/>
  <c r="L3951" i="1" s="1"/>
  <c r="F3952" i="1"/>
  <c r="E3952" i="1"/>
  <c r="I3951" i="1"/>
  <c r="G3951" i="1"/>
  <c r="F3951" i="1"/>
  <c r="E3951" i="1"/>
  <c r="H3980" i="1" s="1"/>
  <c r="I3950" i="1"/>
  <c r="G3950" i="1"/>
  <c r="F3950" i="1"/>
  <c r="E3950" i="1"/>
  <c r="I3949" i="1"/>
  <c r="G3949" i="1"/>
  <c r="F3949" i="1"/>
  <c r="E3949" i="1"/>
  <c r="I3948" i="1"/>
  <c r="G3948" i="1"/>
  <c r="L3947" i="1" s="1"/>
  <c r="F3948" i="1"/>
  <c r="E3948" i="1"/>
  <c r="I3947" i="1"/>
  <c r="G3947" i="1"/>
  <c r="F3947" i="1"/>
  <c r="E3947" i="1"/>
  <c r="H3976" i="1" s="1"/>
  <c r="I3946" i="1"/>
  <c r="G3946" i="1"/>
  <c r="F3946" i="1"/>
  <c r="E3946" i="1"/>
  <c r="I3945" i="1"/>
  <c r="G3945" i="1"/>
  <c r="F3945" i="1"/>
  <c r="E3945" i="1"/>
  <c r="I3944" i="1"/>
  <c r="G3944" i="1"/>
  <c r="L3943" i="1" s="1"/>
  <c r="F3944" i="1"/>
  <c r="E3944" i="1"/>
  <c r="I3943" i="1"/>
  <c r="G3943" i="1"/>
  <c r="F3943" i="1"/>
  <c r="E3943" i="1"/>
  <c r="H3972" i="1" s="1"/>
  <c r="I3942" i="1"/>
  <c r="G3942" i="1"/>
  <c r="F3942" i="1"/>
  <c r="E3942" i="1"/>
  <c r="I3941" i="1"/>
  <c r="G3941" i="1"/>
  <c r="F3941" i="1"/>
  <c r="E3941" i="1"/>
  <c r="I3940" i="1"/>
  <c r="G3940" i="1"/>
  <c r="L3939" i="1" s="1"/>
  <c r="F3940" i="1"/>
  <c r="E3940" i="1"/>
  <c r="I3939" i="1"/>
  <c r="G3939" i="1"/>
  <c r="F3939" i="1"/>
  <c r="E3939" i="1"/>
  <c r="H3968" i="1" s="1"/>
  <c r="I3938" i="1"/>
  <c r="G3938" i="1"/>
  <c r="F3938" i="1"/>
  <c r="E3938" i="1"/>
  <c r="I3937" i="1"/>
  <c r="G3937" i="1"/>
  <c r="F3937" i="1"/>
  <c r="E3937" i="1"/>
  <c r="I3936" i="1"/>
  <c r="G3936" i="1"/>
  <c r="L3935" i="1" s="1"/>
  <c r="F3936" i="1"/>
  <c r="E3936" i="1"/>
  <c r="I3935" i="1"/>
  <c r="G3935" i="1"/>
  <c r="F3935" i="1"/>
  <c r="E3935" i="1"/>
  <c r="H3964" i="1" s="1"/>
  <c r="I3934" i="1"/>
  <c r="G3934" i="1"/>
  <c r="F3934" i="1"/>
  <c r="E3934" i="1"/>
  <c r="I3933" i="1"/>
  <c r="G3933" i="1"/>
  <c r="F3933" i="1"/>
  <c r="E3933" i="1"/>
  <c r="L3932" i="1"/>
  <c r="I3932" i="1"/>
  <c r="G3932" i="1"/>
  <c r="L3931" i="1" s="1"/>
  <c r="F3932" i="1"/>
  <c r="E3932" i="1"/>
  <c r="I3931" i="1"/>
  <c r="G3931" i="1"/>
  <c r="F3931" i="1"/>
  <c r="E3931" i="1"/>
  <c r="H3960" i="1" s="1"/>
  <c r="I3930" i="1"/>
  <c r="G3930" i="1"/>
  <c r="F3930" i="1"/>
  <c r="E3930" i="1"/>
  <c r="H3959" i="1" s="1"/>
  <c r="I3929" i="1"/>
  <c r="G3929" i="1"/>
  <c r="F3929" i="1"/>
  <c r="E3929" i="1"/>
  <c r="I3928" i="1"/>
  <c r="G3928" i="1"/>
  <c r="L3928" i="1" s="1"/>
  <c r="F3928" i="1"/>
  <c r="E3928" i="1"/>
  <c r="I3927" i="1"/>
  <c r="G3927" i="1"/>
  <c r="F3927" i="1"/>
  <c r="E3927" i="1"/>
  <c r="I3926" i="1"/>
  <c r="G3926" i="1"/>
  <c r="F3926" i="1"/>
  <c r="E3926" i="1"/>
  <c r="I3925" i="1"/>
  <c r="G3925" i="1"/>
  <c r="F3925" i="1"/>
  <c r="E3925" i="1"/>
  <c r="L3924" i="1"/>
  <c r="I3924" i="1"/>
  <c r="G3924" i="1"/>
  <c r="L3923" i="1" s="1"/>
  <c r="F3924" i="1"/>
  <c r="E3924" i="1"/>
  <c r="I3923" i="1"/>
  <c r="G3923" i="1"/>
  <c r="F3923" i="1"/>
  <c r="E3923" i="1"/>
  <c r="H3952" i="1" s="1"/>
  <c r="I3922" i="1"/>
  <c r="G3922" i="1"/>
  <c r="F3922" i="1"/>
  <c r="E3922" i="1"/>
  <c r="H3951" i="1" s="1"/>
  <c r="I3921" i="1"/>
  <c r="G3921" i="1"/>
  <c r="F3921" i="1"/>
  <c r="E3921" i="1"/>
  <c r="I3920" i="1"/>
  <c r="G3920" i="1"/>
  <c r="L3920" i="1" s="1"/>
  <c r="F3920" i="1"/>
  <c r="E3920" i="1"/>
  <c r="I3919" i="1"/>
  <c r="G3919" i="1"/>
  <c r="F3919" i="1"/>
  <c r="E3919" i="1"/>
  <c r="I3918" i="1"/>
  <c r="G3918" i="1"/>
  <c r="F3918" i="1"/>
  <c r="E3918" i="1"/>
  <c r="I3917" i="1"/>
  <c r="G3917" i="1"/>
  <c r="F3917" i="1"/>
  <c r="E3917" i="1"/>
  <c r="L3916" i="1"/>
  <c r="I3916" i="1"/>
  <c r="G3916" i="1"/>
  <c r="L3915" i="1" s="1"/>
  <c r="F3916" i="1"/>
  <c r="E3916" i="1"/>
  <c r="I3915" i="1"/>
  <c r="G3915" i="1"/>
  <c r="F3915" i="1"/>
  <c r="E3915" i="1"/>
  <c r="H3944" i="1" s="1"/>
  <c r="I3914" i="1"/>
  <c r="G3914" i="1"/>
  <c r="F3914" i="1"/>
  <c r="E3914" i="1"/>
  <c r="H3943" i="1" s="1"/>
  <c r="I3913" i="1"/>
  <c r="G3913" i="1"/>
  <c r="F3913" i="1"/>
  <c r="E3913" i="1"/>
  <c r="I3912" i="1"/>
  <c r="G3912" i="1"/>
  <c r="L3912" i="1" s="1"/>
  <c r="F3912" i="1"/>
  <c r="E3912" i="1"/>
  <c r="I3911" i="1"/>
  <c r="G3911" i="1"/>
  <c r="F3911" i="1"/>
  <c r="E3911" i="1"/>
  <c r="I3910" i="1"/>
  <c r="G3910" i="1"/>
  <c r="F3910" i="1"/>
  <c r="E3910" i="1"/>
  <c r="I3909" i="1"/>
  <c r="G3909" i="1"/>
  <c r="F3909" i="1"/>
  <c r="E3909" i="1"/>
  <c r="L3908" i="1"/>
  <c r="I3908" i="1"/>
  <c r="G3908" i="1"/>
  <c r="L3907" i="1" s="1"/>
  <c r="F3908" i="1"/>
  <c r="E3908" i="1"/>
  <c r="I3907" i="1"/>
  <c r="G3907" i="1"/>
  <c r="F3907" i="1"/>
  <c r="E3907" i="1"/>
  <c r="H3936" i="1" s="1"/>
  <c r="I3906" i="1"/>
  <c r="G3906" i="1"/>
  <c r="F3906" i="1"/>
  <c r="E3906" i="1"/>
  <c r="H3935" i="1" s="1"/>
  <c r="I3905" i="1"/>
  <c r="G3905" i="1"/>
  <c r="F3905" i="1"/>
  <c r="E3905" i="1"/>
  <c r="I3904" i="1"/>
  <c r="G3904" i="1"/>
  <c r="L3904" i="1" s="1"/>
  <c r="F3904" i="1"/>
  <c r="E3904" i="1"/>
  <c r="I3903" i="1"/>
  <c r="G3903" i="1"/>
  <c r="F3903" i="1"/>
  <c r="E3903" i="1"/>
  <c r="I3902" i="1"/>
  <c r="G3902" i="1"/>
  <c r="F3902" i="1"/>
  <c r="E3902" i="1"/>
  <c r="I3901" i="1"/>
  <c r="G3901" i="1"/>
  <c r="F3901" i="1"/>
  <c r="E3901" i="1"/>
  <c r="L3900" i="1"/>
  <c r="I3900" i="1"/>
  <c r="G3900" i="1"/>
  <c r="L3899" i="1" s="1"/>
  <c r="F3900" i="1"/>
  <c r="E3900" i="1"/>
  <c r="I3899" i="1"/>
  <c r="G3899" i="1"/>
  <c r="F3899" i="1"/>
  <c r="E3899" i="1"/>
  <c r="H3928" i="1" s="1"/>
  <c r="I3898" i="1"/>
  <c r="G3898" i="1"/>
  <c r="F3898" i="1"/>
  <c r="E3898" i="1"/>
  <c r="H3927" i="1" s="1"/>
  <c r="I3897" i="1"/>
  <c r="G3897" i="1"/>
  <c r="F3897" i="1"/>
  <c r="E3897" i="1"/>
  <c r="I3896" i="1"/>
  <c r="G3896" i="1"/>
  <c r="L3896" i="1" s="1"/>
  <c r="F3896" i="1"/>
  <c r="E3896" i="1"/>
  <c r="I3895" i="1"/>
  <c r="G3895" i="1"/>
  <c r="F3895" i="1"/>
  <c r="E3895" i="1"/>
  <c r="I3894" i="1"/>
  <c r="G3894" i="1"/>
  <c r="F3894" i="1"/>
  <c r="E3894" i="1"/>
  <c r="I3893" i="1"/>
  <c r="G3893" i="1"/>
  <c r="F3893" i="1"/>
  <c r="E3893" i="1"/>
  <c r="L3892" i="1"/>
  <c r="I3892" i="1"/>
  <c r="G3892" i="1"/>
  <c r="L3891" i="1" s="1"/>
  <c r="F3892" i="1"/>
  <c r="E3892" i="1"/>
  <c r="I3891" i="1"/>
  <c r="G3891" i="1"/>
  <c r="F3891" i="1"/>
  <c r="E3891" i="1"/>
  <c r="H3920" i="1" s="1"/>
  <c r="I3890" i="1"/>
  <c r="G3890" i="1"/>
  <c r="F3890" i="1"/>
  <c r="E3890" i="1"/>
  <c r="H3919" i="1" s="1"/>
  <c r="I3889" i="1"/>
  <c r="G3889" i="1"/>
  <c r="F3889" i="1"/>
  <c r="E3889" i="1"/>
  <c r="I3888" i="1"/>
  <c r="G3888" i="1"/>
  <c r="L3888" i="1" s="1"/>
  <c r="F3888" i="1"/>
  <c r="E3888" i="1"/>
  <c r="I3887" i="1"/>
  <c r="G3887" i="1"/>
  <c r="F3887" i="1"/>
  <c r="E3887" i="1"/>
  <c r="I3886" i="1"/>
  <c r="G3886" i="1"/>
  <c r="F3886" i="1"/>
  <c r="E3886" i="1"/>
  <c r="I3885" i="1"/>
  <c r="G3885" i="1"/>
  <c r="F3885" i="1"/>
  <c r="E3885" i="1"/>
  <c r="H3914" i="1" s="1"/>
  <c r="I3884" i="1"/>
  <c r="G3884" i="1"/>
  <c r="F3884" i="1"/>
  <c r="E3884" i="1"/>
  <c r="I3883" i="1"/>
  <c r="G3883" i="1"/>
  <c r="F3883" i="1"/>
  <c r="E3883" i="1"/>
  <c r="H3912" i="1" s="1"/>
  <c r="I3882" i="1"/>
  <c r="G3882" i="1"/>
  <c r="F3882" i="1"/>
  <c r="E3882" i="1"/>
  <c r="I3881" i="1"/>
  <c r="G3881" i="1"/>
  <c r="F3881" i="1"/>
  <c r="E3881" i="1"/>
  <c r="I3880" i="1"/>
  <c r="G3880" i="1"/>
  <c r="F3880" i="1"/>
  <c r="E3880" i="1"/>
  <c r="I3879" i="1"/>
  <c r="G3879" i="1"/>
  <c r="F3879" i="1"/>
  <c r="E3879" i="1"/>
  <c r="I3878" i="1"/>
  <c r="G3878" i="1"/>
  <c r="F3878" i="1"/>
  <c r="E3878" i="1"/>
  <c r="I3877" i="1"/>
  <c r="G3877" i="1"/>
  <c r="F3877" i="1"/>
  <c r="E3877" i="1"/>
  <c r="I3876" i="1"/>
  <c r="G3876" i="1"/>
  <c r="F3876" i="1"/>
  <c r="E3876" i="1"/>
  <c r="I3875" i="1"/>
  <c r="G3875" i="1"/>
  <c r="F3875" i="1"/>
  <c r="E3875" i="1"/>
  <c r="I3874" i="1"/>
  <c r="G3874" i="1"/>
  <c r="F3874" i="1"/>
  <c r="E3874" i="1"/>
  <c r="I3873" i="1"/>
  <c r="G3873" i="1"/>
  <c r="F3873" i="1"/>
  <c r="E3873" i="1"/>
  <c r="I3872" i="1"/>
  <c r="G3872" i="1"/>
  <c r="F3872" i="1"/>
  <c r="E3872" i="1"/>
  <c r="I3871" i="1"/>
  <c r="G3871" i="1"/>
  <c r="F3871" i="1"/>
  <c r="E3871" i="1"/>
  <c r="I3870" i="1"/>
  <c r="G3870" i="1"/>
  <c r="F3870" i="1"/>
  <c r="E3870" i="1"/>
  <c r="I3869" i="1"/>
  <c r="G3869" i="1"/>
  <c r="F3869" i="1"/>
  <c r="E3869" i="1"/>
  <c r="I3868" i="1"/>
  <c r="G3868" i="1"/>
  <c r="F3868" i="1"/>
  <c r="E3868" i="1"/>
  <c r="I3867" i="1"/>
  <c r="G3867" i="1"/>
  <c r="F3867" i="1"/>
  <c r="E3867" i="1"/>
  <c r="I3866" i="1"/>
  <c r="G3866" i="1"/>
  <c r="F3866" i="1"/>
  <c r="E3866" i="1"/>
  <c r="I3865" i="1"/>
  <c r="G3865" i="1"/>
  <c r="F3865" i="1"/>
  <c r="E3865" i="1"/>
  <c r="I3864" i="1"/>
  <c r="G3864" i="1"/>
  <c r="F3864" i="1"/>
  <c r="E3864" i="1"/>
  <c r="I3863" i="1"/>
  <c r="G3863" i="1"/>
  <c r="F3863" i="1"/>
  <c r="E3863" i="1"/>
  <c r="I3862" i="1"/>
  <c r="G3862" i="1"/>
  <c r="F3862" i="1"/>
  <c r="E3862" i="1"/>
  <c r="I3861" i="1"/>
  <c r="G3861" i="1"/>
  <c r="F3861" i="1"/>
  <c r="E3861" i="1"/>
  <c r="I3860" i="1"/>
  <c r="G3860" i="1"/>
  <c r="F3860" i="1"/>
  <c r="E3860" i="1"/>
  <c r="I3859" i="1"/>
  <c r="G3859" i="1"/>
  <c r="F3859" i="1"/>
  <c r="E3859" i="1"/>
  <c r="I3858" i="1"/>
  <c r="G3858" i="1"/>
  <c r="F3858" i="1"/>
  <c r="E3858" i="1"/>
  <c r="I3857" i="1"/>
  <c r="G3857" i="1"/>
  <c r="F3857" i="1"/>
  <c r="E3857" i="1"/>
  <c r="I3856" i="1"/>
  <c r="G3856" i="1"/>
  <c r="F3856" i="1"/>
  <c r="E3856" i="1"/>
  <c r="I3855" i="1"/>
  <c r="G3855" i="1"/>
  <c r="F3855" i="1"/>
  <c r="E3855" i="1"/>
  <c r="I3854" i="1"/>
  <c r="G3854" i="1"/>
  <c r="F3854" i="1"/>
  <c r="E3854" i="1"/>
  <c r="I3853" i="1"/>
  <c r="G3853" i="1"/>
  <c r="F3853" i="1"/>
  <c r="E3853" i="1"/>
  <c r="I3852" i="1"/>
  <c r="G3852" i="1"/>
  <c r="F3852" i="1"/>
  <c r="E3852" i="1"/>
  <c r="I3851" i="1"/>
  <c r="G3851" i="1"/>
  <c r="F3851" i="1"/>
  <c r="E3851" i="1"/>
  <c r="H3880" i="1" s="1"/>
  <c r="I3850" i="1"/>
  <c r="G3850" i="1"/>
  <c r="F3850" i="1"/>
  <c r="E3850" i="1"/>
  <c r="I3849" i="1"/>
  <c r="G3849" i="1"/>
  <c r="F3849" i="1"/>
  <c r="E3849" i="1"/>
  <c r="I3848" i="1"/>
  <c r="G3848" i="1"/>
  <c r="F3848" i="1"/>
  <c r="E3848" i="1"/>
  <c r="I3847" i="1"/>
  <c r="G3847" i="1"/>
  <c r="F3847" i="1"/>
  <c r="E3847" i="1"/>
  <c r="I3846" i="1"/>
  <c r="G3846" i="1"/>
  <c r="F3846" i="1"/>
  <c r="E3846" i="1"/>
  <c r="I3845" i="1"/>
  <c r="G3845" i="1"/>
  <c r="F3845" i="1"/>
  <c r="E3845" i="1"/>
  <c r="I3844" i="1"/>
  <c r="G3844" i="1"/>
  <c r="F3844" i="1"/>
  <c r="E3844" i="1"/>
  <c r="I3843" i="1"/>
  <c r="G3843" i="1"/>
  <c r="F3843" i="1"/>
  <c r="E3843" i="1"/>
  <c r="I3842" i="1"/>
  <c r="G3842" i="1"/>
  <c r="F3842" i="1"/>
  <c r="E3842" i="1"/>
  <c r="I3841" i="1"/>
  <c r="G3841" i="1"/>
  <c r="F3841" i="1"/>
  <c r="E3841" i="1"/>
  <c r="I3840" i="1"/>
  <c r="G3840" i="1"/>
  <c r="F3840" i="1"/>
  <c r="E3840" i="1"/>
  <c r="I3839" i="1"/>
  <c r="G3839" i="1"/>
  <c r="F3839" i="1"/>
  <c r="E3839" i="1"/>
  <c r="I3838" i="1"/>
  <c r="G3838" i="1"/>
  <c r="F3838" i="1"/>
  <c r="E3838" i="1"/>
  <c r="I3837" i="1"/>
  <c r="G3837" i="1"/>
  <c r="F3837" i="1"/>
  <c r="E3837" i="1"/>
  <c r="I3836" i="1"/>
  <c r="G3836" i="1"/>
  <c r="F3836" i="1"/>
  <c r="E3836" i="1"/>
  <c r="I3835" i="1"/>
  <c r="G3835" i="1"/>
  <c r="F3835" i="1"/>
  <c r="E3835" i="1"/>
  <c r="I3834" i="1"/>
  <c r="G3834" i="1"/>
  <c r="F3834" i="1"/>
  <c r="E3834" i="1"/>
  <c r="I3833" i="1"/>
  <c r="G3833" i="1"/>
  <c r="F3833" i="1"/>
  <c r="E3833" i="1"/>
  <c r="I3832" i="1"/>
  <c r="G3832" i="1"/>
  <c r="F3832" i="1"/>
  <c r="E3832" i="1"/>
  <c r="I3831" i="1"/>
  <c r="G3831" i="1"/>
  <c r="F3831" i="1"/>
  <c r="E3831" i="1"/>
  <c r="I3830" i="1"/>
  <c r="G3830" i="1"/>
  <c r="F3830" i="1"/>
  <c r="E3830" i="1"/>
  <c r="I3829" i="1"/>
  <c r="G3829" i="1"/>
  <c r="F3829" i="1"/>
  <c r="E3829" i="1"/>
  <c r="I3828" i="1"/>
  <c r="G3828" i="1"/>
  <c r="F3828" i="1"/>
  <c r="E3828" i="1"/>
  <c r="I3827" i="1"/>
  <c r="G3827" i="1"/>
  <c r="F3827" i="1"/>
  <c r="E3827" i="1"/>
  <c r="I3826" i="1"/>
  <c r="G3826" i="1"/>
  <c r="F3826" i="1"/>
  <c r="E3826" i="1"/>
  <c r="I3825" i="1"/>
  <c r="G3825" i="1"/>
  <c r="F3825" i="1"/>
  <c r="E3825" i="1"/>
  <c r="I3824" i="1"/>
  <c r="G3824" i="1"/>
  <c r="F3824" i="1"/>
  <c r="E3824" i="1"/>
  <c r="I3823" i="1"/>
  <c r="G3823" i="1"/>
  <c r="F3823" i="1"/>
  <c r="E3823" i="1"/>
  <c r="I3822" i="1"/>
  <c r="G3822" i="1"/>
  <c r="F3822" i="1"/>
  <c r="E3822" i="1"/>
  <c r="I3821" i="1"/>
  <c r="G3821" i="1"/>
  <c r="F3821" i="1"/>
  <c r="E3821" i="1"/>
  <c r="I3820" i="1"/>
  <c r="G3820" i="1"/>
  <c r="F3820" i="1"/>
  <c r="E3820" i="1"/>
  <c r="I3819" i="1"/>
  <c r="G3819" i="1"/>
  <c r="F3819" i="1"/>
  <c r="E3819" i="1"/>
  <c r="H3848" i="1" s="1"/>
  <c r="I3818" i="1"/>
  <c r="G3818" i="1"/>
  <c r="F3818" i="1"/>
  <c r="E3818" i="1"/>
  <c r="I3817" i="1"/>
  <c r="G3817" i="1"/>
  <c r="F3817" i="1"/>
  <c r="E3817" i="1"/>
  <c r="I3816" i="1"/>
  <c r="G3816" i="1"/>
  <c r="F3816" i="1"/>
  <c r="E3816" i="1"/>
  <c r="I3815" i="1"/>
  <c r="G3815" i="1"/>
  <c r="F3815" i="1"/>
  <c r="E3815" i="1"/>
  <c r="I3814" i="1"/>
  <c r="G3814" i="1"/>
  <c r="F3814" i="1"/>
  <c r="E3814" i="1"/>
  <c r="I3813" i="1"/>
  <c r="G3813" i="1"/>
  <c r="F3813" i="1"/>
  <c r="E3813" i="1"/>
  <c r="I3812" i="1"/>
  <c r="G3812" i="1"/>
  <c r="F3812" i="1"/>
  <c r="E3812" i="1"/>
  <c r="I3811" i="1"/>
  <c r="G3811" i="1"/>
  <c r="F3811" i="1"/>
  <c r="E3811" i="1"/>
  <c r="I3810" i="1"/>
  <c r="G3810" i="1"/>
  <c r="F3810" i="1"/>
  <c r="E3810" i="1"/>
  <c r="I3809" i="1"/>
  <c r="G3809" i="1"/>
  <c r="F3809" i="1"/>
  <c r="E3809" i="1"/>
  <c r="I3808" i="1"/>
  <c r="G3808" i="1"/>
  <c r="F3808" i="1"/>
  <c r="E3808" i="1"/>
  <c r="I3807" i="1"/>
  <c r="G3807" i="1"/>
  <c r="F3807" i="1"/>
  <c r="E3807" i="1"/>
  <c r="I3806" i="1"/>
  <c r="G3806" i="1"/>
  <c r="F3806" i="1"/>
  <c r="E3806" i="1"/>
  <c r="I3805" i="1"/>
  <c r="G3805" i="1"/>
  <c r="F3805" i="1"/>
  <c r="E3805" i="1"/>
  <c r="I3804" i="1"/>
  <c r="G3804" i="1"/>
  <c r="F3804" i="1"/>
  <c r="E3804" i="1"/>
  <c r="I3803" i="1"/>
  <c r="G3803" i="1"/>
  <c r="F3803" i="1"/>
  <c r="E3803" i="1"/>
  <c r="I3802" i="1"/>
  <c r="G3802" i="1"/>
  <c r="F3802" i="1"/>
  <c r="E3802" i="1"/>
  <c r="I3801" i="1"/>
  <c r="G3801" i="1"/>
  <c r="F3801" i="1"/>
  <c r="E3801" i="1"/>
  <c r="I3800" i="1"/>
  <c r="G3800" i="1"/>
  <c r="F3800" i="1"/>
  <c r="E3800" i="1"/>
  <c r="I3799" i="1"/>
  <c r="G3799" i="1"/>
  <c r="F3799" i="1"/>
  <c r="E3799" i="1"/>
  <c r="I3798" i="1"/>
  <c r="G3798" i="1"/>
  <c r="F3798" i="1"/>
  <c r="E3798" i="1"/>
  <c r="I3797" i="1"/>
  <c r="G3797" i="1"/>
  <c r="F3797" i="1"/>
  <c r="E3797" i="1"/>
  <c r="I3796" i="1"/>
  <c r="G3796" i="1"/>
  <c r="F3796" i="1"/>
  <c r="E3796" i="1"/>
  <c r="I3795" i="1"/>
  <c r="G3795" i="1"/>
  <c r="F3795" i="1"/>
  <c r="E3795" i="1"/>
  <c r="I3794" i="1"/>
  <c r="G3794" i="1"/>
  <c r="F3794" i="1"/>
  <c r="E3794" i="1"/>
  <c r="I3793" i="1"/>
  <c r="G3793" i="1"/>
  <c r="F3793" i="1"/>
  <c r="E3793" i="1"/>
  <c r="I3792" i="1"/>
  <c r="G3792" i="1"/>
  <c r="F3792" i="1"/>
  <c r="E3792" i="1"/>
  <c r="I3791" i="1"/>
  <c r="G3791" i="1"/>
  <c r="F3791" i="1"/>
  <c r="E3791" i="1"/>
  <c r="I3790" i="1"/>
  <c r="G3790" i="1"/>
  <c r="F3790" i="1"/>
  <c r="E3790" i="1"/>
  <c r="I3789" i="1"/>
  <c r="G3789" i="1"/>
  <c r="F3789" i="1"/>
  <c r="E3789" i="1"/>
  <c r="I3788" i="1"/>
  <c r="G3788" i="1"/>
  <c r="F3788" i="1"/>
  <c r="E3788" i="1"/>
  <c r="I3787" i="1"/>
  <c r="G3787" i="1"/>
  <c r="F3787" i="1"/>
  <c r="E3787" i="1"/>
  <c r="H3816" i="1" s="1"/>
  <c r="I3786" i="1"/>
  <c r="G3786" i="1"/>
  <c r="F3786" i="1"/>
  <c r="E3786" i="1"/>
  <c r="I3785" i="1"/>
  <c r="G3785" i="1"/>
  <c r="F3785" i="1"/>
  <c r="E3785" i="1"/>
  <c r="I3784" i="1"/>
  <c r="G3784" i="1"/>
  <c r="F3784" i="1"/>
  <c r="E3784" i="1"/>
  <c r="I3783" i="1"/>
  <c r="G3783" i="1"/>
  <c r="F3783" i="1"/>
  <c r="E3783" i="1"/>
  <c r="I3782" i="1"/>
  <c r="G3782" i="1"/>
  <c r="F3782" i="1"/>
  <c r="E3782" i="1"/>
  <c r="I3781" i="1"/>
  <c r="G3781" i="1"/>
  <c r="F3781" i="1"/>
  <c r="E3781" i="1"/>
  <c r="I3780" i="1"/>
  <c r="G3780" i="1"/>
  <c r="F3780" i="1"/>
  <c r="E3780" i="1"/>
  <c r="I3779" i="1"/>
  <c r="G3779" i="1"/>
  <c r="F3779" i="1"/>
  <c r="E3779" i="1"/>
  <c r="I3778" i="1"/>
  <c r="G3778" i="1"/>
  <c r="F3778" i="1"/>
  <c r="E3778" i="1"/>
  <c r="I3777" i="1"/>
  <c r="G3777" i="1"/>
  <c r="F3777" i="1"/>
  <c r="E3777" i="1"/>
  <c r="I3776" i="1"/>
  <c r="G3776" i="1"/>
  <c r="F3776" i="1"/>
  <c r="E3776" i="1"/>
  <c r="I3775" i="1"/>
  <c r="G3775" i="1"/>
  <c r="F3775" i="1"/>
  <c r="E3775" i="1"/>
  <c r="I3774" i="1"/>
  <c r="G3774" i="1"/>
  <c r="F3774" i="1"/>
  <c r="E3774" i="1"/>
  <c r="I3773" i="1"/>
  <c r="G3773" i="1"/>
  <c r="F3773" i="1"/>
  <c r="E3773" i="1"/>
  <c r="I3772" i="1"/>
  <c r="G3772" i="1"/>
  <c r="F3772" i="1"/>
  <c r="E3772" i="1"/>
  <c r="I3771" i="1"/>
  <c r="G3771" i="1"/>
  <c r="F3771" i="1"/>
  <c r="E3771" i="1"/>
  <c r="I3770" i="1"/>
  <c r="G3770" i="1"/>
  <c r="F3770" i="1"/>
  <c r="E3770" i="1"/>
  <c r="I3769" i="1"/>
  <c r="G3769" i="1"/>
  <c r="F3769" i="1"/>
  <c r="E3769" i="1"/>
  <c r="I3768" i="1"/>
  <c r="G3768" i="1"/>
  <c r="F3768" i="1"/>
  <c r="E3768" i="1"/>
  <c r="I3767" i="1"/>
  <c r="G3767" i="1"/>
  <c r="F3767" i="1"/>
  <c r="E3767" i="1"/>
  <c r="I3766" i="1"/>
  <c r="G3766" i="1"/>
  <c r="F3766" i="1"/>
  <c r="E3766" i="1"/>
  <c r="I3765" i="1"/>
  <c r="G3765" i="1"/>
  <c r="F3765" i="1"/>
  <c r="E3765" i="1"/>
  <c r="I3764" i="1"/>
  <c r="G3764" i="1"/>
  <c r="F3764" i="1"/>
  <c r="E3764" i="1"/>
  <c r="I3763" i="1"/>
  <c r="G3763" i="1"/>
  <c r="F3763" i="1"/>
  <c r="E3763" i="1"/>
  <c r="I3762" i="1"/>
  <c r="G3762" i="1"/>
  <c r="F3762" i="1"/>
  <c r="E3762" i="1"/>
  <c r="I3761" i="1"/>
  <c r="G3761" i="1"/>
  <c r="F3761" i="1"/>
  <c r="E3761" i="1"/>
  <c r="I3760" i="1"/>
  <c r="G3760" i="1"/>
  <c r="F3760" i="1"/>
  <c r="E3760" i="1"/>
  <c r="I3759" i="1"/>
  <c r="G3759" i="1"/>
  <c r="F3759" i="1"/>
  <c r="E3759" i="1"/>
  <c r="I3758" i="1"/>
  <c r="G3758" i="1"/>
  <c r="F3758" i="1"/>
  <c r="E3758" i="1"/>
  <c r="I3757" i="1"/>
  <c r="G3757" i="1"/>
  <c r="F3757" i="1"/>
  <c r="E3757" i="1"/>
  <c r="I3756" i="1"/>
  <c r="G3756" i="1"/>
  <c r="F3756" i="1"/>
  <c r="E3756" i="1"/>
  <c r="I3755" i="1"/>
  <c r="G3755" i="1"/>
  <c r="F3755" i="1"/>
  <c r="E3755" i="1"/>
  <c r="H3784" i="1" s="1"/>
  <c r="I3754" i="1"/>
  <c r="G3754" i="1"/>
  <c r="F3754" i="1"/>
  <c r="E3754" i="1"/>
  <c r="I3753" i="1"/>
  <c r="G3753" i="1"/>
  <c r="F3753" i="1"/>
  <c r="E3753" i="1"/>
  <c r="I3752" i="1"/>
  <c r="G3752" i="1"/>
  <c r="F3752" i="1"/>
  <c r="E3752" i="1"/>
  <c r="I3751" i="1"/>
  <c r="G3751" i="1"/>
  <c r="F3751" i="1"/>
  <c r="E3751" i="1"/>
  <c r="I3750" i="1"/>
  <c r="G3750" i="1"/>
  <c r="F3750" i="1"/>
  <c r="E3750" i="1"/>
  <c r="I3749" i="1"/>
  <c r="G3749" i="1"/>
  <c r="F3749" i="1"/>
  <c r="E3749" i="1"/>
  <c r="I3748" i="1"/>
  <c r="G3748" i="1"/>
  <c r="F3748" i="1"/>
  <c r="E3748" i="1"/>
  <c r="I3747" i="1"/>
  <c r="G3747" i="1"/>
  <c r="F3747" i="1"/>
  <c r="E3747" i="1"/>
  <c r="I3746" i="1"/>
  <c r="G3746" i="1"/>
  <c r="F3746" i="1"/>
  <c r="E3746" i="1"/>
  <c r="I3745" i="1"/>
  <c r="G3745" i="1"/>
  <c r="F3745" i="1"/>
  <c r="E3745" i="1"/>
  <c r="I3744" i="1"/>
  <c r="G3744" i="1"/>
  <c r="F3744" i="1"/>
  <c r="E3744" i="1"/>
  <c r="I3743" i="1"/>
  <c r="G3743" i="1"/>
  <c r="F3743" i="1"/>
  <c r="E3743" i="1"/>
  <c r="I3742" i="1"/>
  <c r="G3742" i="1"/>
  <c r="F3742" i="1"/>
  <c r="E3742" i="1"/>
  <c r="I3741" i="1"/>
  <c r="G3741" i="1"/>
  <c r="F3741" i="1"/>
  <c r="E3741" i="1"/>
  <c r="I3740" i="1"/>
  <c r="G3740" i="1"/>
  <c r="F3740" i="1"/>
  <c r="E3740" i="1"/>
  <c r="I3739" i="1"/>
  <c r="G3739" i="1"/>
  <c r="F3739" i="1"/>
  <c r="E3739" i="1"/>
  <c r="I3738" i="1"/>
  <c r="G3738" i="1"/>
  <c r="F3738" i="1"/>
  <c r="E3738" i="1"/>
  <c r="I3737" i="1"/>
  <c r="G3737" i="1"/>
  <c r="F3737" i="1"/>
  <c r="E3737" i="1"/>
  <c r="I3736" i="1"/>
  <c r="G3736" i="1"/>
  <c r="F3736" i="1"/>
  <c r="E3736" i="1"/>
  <c r="I3735" i="1"/>
  <c r="G3735" i="1"/>
  <c r="F3735" i="1"/>
  <c r="E3735" i="1"/>
  <c r="I3734" i="1"/>
  <c r="G3734" i="1"/>
  <c r="F3734" i="1"/>
  <c r="E3734" i="1"/>
  <c r="I3733" i="1"/>
  <c r="G3733" i="1"/>
  <c r="F3733" i="1"/>
  <c r="E3733" i="1"/>
  <c r="I3732" i="1"/>
  <c r="G3732" i="1"/>
  <c r="F3732" i="1"/>
  <c r="E3732" i="1"/>
  <c r="I3731" i="1"/>
  <c r="G3731" i="1"/>
  <c r="F3731" i="1"/>
  <c r="E3731" i="1"/>
  <c r="I3730" i="1"/>
  <c r="G3730" i="1"/>
  <c r="F3730" i="1"/>
  <c r="E3730" i="1"/>
  <c r="I3729" i="1"/>
  <c r="G3729" i="1"/>
  <c r="F3729" i="1"/>
  <c r="E3729" i="1"/>
  <c r="I3728" i="1"/>
  <c r="G3728" i="1"/>
  <c r="F3728" i="1"/>
  <c r="E3728" i="1"/>
  <c r="I3727" i="1"/>
  <c r="G3727" i="1"/>
  <c r="F3727" i="1"/>
  <c r="E3727" i="1"/>
  <c r="I3726" i="1"/>
  <c r="G3726" i="1"/>
  <c r="F3726" i="1"/>
  <c r="E3726" i="1"/>
  <c r="I3725" i="1"/>
  <c r="G3725" i="1"/>
  <c r="F3725" i="1"/>
  <c r="E3725" i="1"/>
  <c r="I3724" i="1"/>
  <c r="G3724" i="1"/>
  <c r="F3724" i="1"/>
  <c r="E3724" i="1"/>
  <c r="I3723" i="1"/>
  <c r="G3723" i="1"/>
  <c r="F3723" i="1"/>
  <c r="E3723" i="1"/>
  <c r="H3752" i="1" s="1"/>
  <c r="I3722" i="1"/>
  <c r="G3722" i="1"/>
  <c r="F3722" i="1"/>
  <c r="E3722" i="1"/>
  <c r="I3721" i="1"/>
  <c r="G3721" i="1"/>
  <c r="F3721" i="1"/>
  <c r="E3721" i="1"/>
  <c r="I3720" i="1"/>
  <c r="G3720" i="1"/>
  <c r="F3720" i="1"/>
  <c r="E3720" i="1"/>
  <c r="I3719" i="1"/>
  <c r="G3719" i="1"/>
  <c r="F3719" i="1"/>
  <c r="E3719" i="1"/>
  <c r="I3718" i="1"/>
  <c r="G3718" i="1"/>
  <c r="F3718" i="1"/>
  <c r="E3718" i="1"/>
  <c r="I3717" i="1"/>
  <c r="G3717" i="1"/>
  <c r="F3717" i="1"/>
  <c r="E3717" i="1"/>
  <c r="I3716" i="1"/>
  <c r="G3716" i="1"/>
  <c r="F3716" i="1"/>
  <c r="E3716" i="1"/>
  <c r="I3715" i="1"/>
  <c r="G3715" i="1"/>
  <c r="F3715" i="1"/>
  <c r="E3715" i="1"/>
  <c r="I3714" i="1"/>
  <c r="G3714" i="1"/>
  <c r="F3714" i="1"/>
  <c r="E3714" i="1"/>
  <c r="I3713" i="1"/>
  <c r="G3713" i="1"/>
  <c r="F3713" i="1"/>
  <c r="E3713" i="1"/>
  <c r="I3712" i="1"/>
  <c r="G3712" i="1"/>
  <c r="F3712" i="1"/>
  <c r="E3712" i="1"/>
  <c r="I3711" i="1"/>
  <c r="G3711" i="1"/>
  <c r="F3711" i="1"/>
  <c r="E3711" i="1"/>
  <c r="I3710" i="1"/>
  <c r="G3710" i="1"/>
  <c r="F3710" i="1"/>
  <c r="E3710" i="1"/>
  <c r="I3709" i="1"/>
  <c r="G3709" i="1"/>
  <c r="F3709" i="1"/>
  <c r="E3709" i="1"/>
  <c r="I3708" i="1"/>
  <c r="G3708" i="1"/>
  <c r="F3708" i="1"/>
  <c r="E3708" i="1"/>
  <c r="I3707" i="1"/>
  <c r="G3707" i="1"/>
  <c r="F3707" i="1"/>
  <c r="E3707" i="1"/>
  <c r="I3706" i="1"/>
  <c r="G3706" i="1"/>
  <c r="F3706" i="1"/>
  <c r="E3706" i="1"/>
  <c r="I3705" i="1"/>
  <c r="G3705" i="1"/>
  <c r="F3705" i="1"/>
  <c r="E3705" i="1"/>
  <c r="I3704" i="1"/>
  <c r="G3704" i="1"/>
  <c r="F3704" i="1"/>
  <c r="E3704" i="1"/>
  <c r="I3703" i="1"/>
  <c r="G3703" i="1"/>
  <c r="F3703" i="1"/>
  <c r="E3703" i="1"/>
  <c r="I3702" i="1"/>
  <c r="G3702" i="1"/>
  <c r="F3702" i="1"/>
  <c r="E3702" i="1"/>
  <c r="I3701" i="1"/>
  <c r="G3701" i="1"/>
  <c r="F3701" i="1"/>
  <c r="E3701" i="1"/>
  <c r="I3700" i="1"/>
  <c r="G3700" i="1"/>
  <c r="F3700" i="1"/>
  <c r="E3700" i="1"/>
  <c r="I3699" i="1"/>
  <c r="G3699" i="1"/>
  <c r="F3699" i="1"/>
  <c r="E3699" i="1"/>
  <c r="I3698" i="1"/>
  <c r="G3698" i="1"/>
  <c r="F3698" i="1"/>
  <c r="E3698" i="1"/>
  <c r="I3697" i="1"/>
  <c r="G3697" i="1"/>
  <c r="F3697" i="1"/>
  <c r="E3697" i="1"/>
  <c r="I3696" i="1"/>
  <c r="G3696" i="1"/>
  <c r="F3696" i="1"/>
  <c r="E3696" i="1"/>
  <c r="I3695" i="1"/>
  <c r="G3695" i="1"/>
  <c r="F3695" i="1"/>
  <c r="E3695" i="1"/>
  <c r="I3694" i="1"/>
  <c r="G3694" i="1"/>
  <c r="F3694" i="1"/>
  <c r="E3694" i="1"/>
  <c r="I3693" i="1"/>
  <c r="G3693" i="1"/>
  <c r="F3693" i="1"/>
  <c r="E3693" i="1"/>
  <c r="I3692" i="1"/>
  <c r="G3692" i="1"/>
  <c r="F3692" i="1"/>
  <c r="E3692" i="1"/>
  <c r="I3691" i="1"/>
  <c r="G3691" i="1"/>
  <c r="F3691" i="1"/>
  <c r="E3691" i="1"/>
  <c r="H3720" i="1" s="1"/>
  <c r="I3690" i="1"/>
  <c r="G3690" i="1"/>
  <c r="F3690" i="1"/>
  <c r="E3690" i="1"/>
  <c r="I3689" i="1"/>
  <c r="G3689" i="1"/>
  <c r="F3689" i="1"/>
  <c r="E3689" i="1"/>
  <c r="I3688" i="1"/>
  <c r="G3688" i="1"/>
  <c r="F3688" i="1"/>
  <c r="E3688" i="1"/>
  <c r="I3687" i="1"/>
  <c r="G3687" i="1"/>
  <c r="F3687" i="1"/>
  <c r="E3687" i="1"/>
  <c r="I3686" i="1"/>
  <c r="G3686" i="1"/>
  <c r="F3686" i="1"/>
  <c r="E3686" i="1"/>
  <c r="I3685" i="1"/>
  <c r="G3685" i="1"/>
  <c r="F3685" i="1"/>
  <c r="E3685" i="1"/>
  <c r="I3684" i="1"/>
  <c r="G3684" i="1"/>
  <c r="F3684" i="1"/>
  <c r="E3684" i="1"/>
  <c r="I3683" i="1"/>
  <c r="G3683" i="1"/>
  <c r="F3683" i="1"/>
  <c r="E3683" i="1"/>
  <c r="I3682" i="1"/>
  <c r="G3682" i="1"/>
  <c r="F3682" i="1"/>
  <c r="E3682" i="1"/>
  <c r="I3681" i="1"/>
  <c r="G3681" i="1"/>
  <c r="F3681" i="1"/>
  <c r="E3681" i="1"/>
  <c r="I3680" i="1"/>
  <c r="G3680" i="1"/>
  <c r="F3680" i="1"/>
  <c r="E3680" i="1"/>
  <c r="I3679" i="1"/>
  <c r="G3679" i="1"/>
  <c r="F3679" i="1"/>
  <c r="E3679" i="1"/>
  <c r="I3678" i="1"/>
  <c r="G3678" i="1"/>
  <c r="F3678" i="1"/>
  <c r="E3678" i="1"/>
  <c r="I3677" i="1"/>
  <c r="G3677" i="1"/>
  <c r="F3677" i="1"/>
  <c r="E3677" i="1"/>
  <c r="I3676" i="1"/>
  <c r="G3676" i="1"/>
  <c r="F3676" i="1"/>
  <c r="E3676" i="1"/>
  <c r="I3675" i="1"/>
  <c r="G3675" i="1"/>
  <c r="F3675" i="1"/>
  <c r="E3675" i="1"/>
  <c r="I3674" i="1"/>
  <c r="G3674" i="1"/>
  <c r="F3674" i="1"/>
  <c r="E3674" i="1"/>
  <c r="I3673" i="1"/>
  <c r="G3673" i="1"/>
  <c r="F3673" i="1"/>
  <c r="E3673" i="1"/>
  <c r="I3672" i="1"/>
  <c r="G3672" i="1"/>
  <c r="F3672" i="1"/>
  <c r="E3672" i="1"/>
  <c r="I3671" i="1"/>
  <c r="G3671" i="1"/>
  <c r="F3671" i="1"/>
  <c r="E3671" i="1"/>
  <c r="I3670" i="1"/>
  <c r="G3670" i="1"/>
  <c r="F3670" i="1"/>
  <c r="E3670" i="1"/>
  <c r="I3669" i="1"/>
  <c r="G3669" i="1"/>
  <c r="F3669" i="1"/>
  <c r="E3669" i="1"/>
  <c r="I3668" i="1"/>
  <c r="G3668" i="1"/>
  <c r="F3668" i="1"/>
  <c r="E3668" i="1"/>
  <c r="I3667" i="1"/>
  <c r="G3667" i="1"/>
  <c r="F3667" i="1"/>
  <c r="E3667" i="1"/>
  <c r="I3666" i="1"/>
  <c r="G3666" i="1"/>
  <c r="F3666" i="1"/>
  <c r="E3666" i="1"/>
  <c r="I3665" i="1"/>
  <c r="G3665" i="1"/>
  <c r="F3665" i="1"/>
  <c r="E3665" i="1"/>
  <c r="I3664" i="1"/>
  <c r="G3664" i="1"/>
  <c r="F3664" i="1"/>
  <c r="E3664" i="1"/>
  <c r="I3663" i="1"/>
  <c r="G3663" i="1"/>
  <c r="F3663" i="1"/>
  <c r="E3663" i="1"/>
  <c r="I3662" i="1"/>
  <c r="G3662" i="1"/>
  <c r="F3662" i="1"/>
  <c r="E3662" i="1"/>
  <c r="I3661" i="1"/>
  <c r="G3661" i="1"/>
  <c r="F3661" i="1"/>
  <c r="E3661" i="1"/>
  <c r="I3660" i="1"/>
  <c r="G3660" i="1"/>
  <c r="F3660" i="1"/>
  <c r="E3660" i="1"/>
  <c r="I3659" i="1"/>
  <c r="G3659" i="1"/>
  <c r="F3659" i="1"/>
  <c r="E3659" i="1"/>
  <c r="H3688" i="1" s="1"/>
  <c r="I3658" i="1"/>
  <c r="G3658" i="1"/>
  <c r="F3658" i="1"/>
  <c r="E3658" i="1"/>
  <c r="I3657" i="1"/>
  <c r="G3657" i="1"/>
  <c r="F3657" i="1"/>
  <c r="E3657" i="1"/>
  <c r="I3656" i="1"/>
  <c r="G3656" i="1"/>
  <c r="F3656" i="1"/>
  <c r="E3656" i="1"/>
  <c r="I3655" i="1"/>
  <c r="G3655" i="1"/>
  <c r="F3655" i="1"/>
  <c r="E3655" i="1"/>
  <c r="I3654" i="1"/>
  <c r="G3654" i="1"/>
  <c r="F3654" i="1"/>
  <c r="E3654" i="1"/>
  <c r="I3653" i="1"/>
  <c r="G3653" i="1"/>
  <c r="F3653" i="1"/>
  <c r="E3653" i="1"/>
  <c r="I3652" i="1"/>
  <c r="G3652" i="1"/>
  <c r="F3652" i="1"/>
  <c r="E3652" i="1"/>
  <c r="I3651" i="1"/>
  <c r="G3651" i="1"/>
  <c r="F3651" i="1"/>
  <c r="E3651" i="1"/>
  <c r="I3650" i="1"/>
  <c r="G3650" i="1"/>
  <c r="F3650" i="1"/>
  <c r="E3650" i="1"/>
  <c r="I3649" i="1"/>
  <c r="G3649" i="1"/>
  <c r="F3649" i="1"/>
  <c r="E3649" i="1"/>
  <c r="I3648" i="1"/>
  <c r="G3648" i="1"/>
  <c r="F3648" i="1"/>
  <c r="E3648" i="1"/>
  <c r="I3647" i="1"/>
  <c r="G3647" i="1"/>
  <c r="F3647" i="1"/>
  <c r="E3647" i="1"/>
  <c r="I3646" i="1"/>
  <c r="G3646" i="1"/>
  <c r="F3646" i="1"/>
  <c r="E3646" i="1"/>
  <c r="I3645" i="1"/>
  <c r="G3645" i="1"/>
  <c r="F3645" i="1"/>
  <c r="E3645" i="1"/>
  <c r="I3644" i="1"/>
  <c r="G3644" i="1"/>
  <c r="F3644" i="1"/>
  <c r="E3644" i="1"/>
  <c r="I3643" i="1"/>
  <c r="G3643" i="1"/>
  <c r="F3643" i="1"/>
  <c r="E3643" i="1"/>
  <c r="I3642" i="1"/>
  <c r="G3642" i="1"/>
  <c r="F3642" i="1"/>
  <c r="E3642" i="1"/>
  <c r="I3641" i="1"/>
  <c r="G3641" i="1"/>
  <c r="F3641" i="1"/>
  <c r="E3641" i="1"/>
  <c r="I3640" i="1"/>
  <c r="G3640" i="1"/>
  <c r="F3640" i="1"/>
  <c r="E3640" i="1"/>
  <c r="I3639" i="1"/>
  <c r="G3639" i="1"/>
  <c r="F3639" i="1"/>
  <c r="E3639" i="1"/>
  <c r="I3638" i="1"/>
  <c r="G3638" i="1"/>
  <c r="F3638" i="1"/>
  <c r="E3638" i="1"/>
  <c r="I3637" i="1"/>
  <c r="G3637" i="1"/>
  <c r="F3637" i="1"/>
  <c r="E3637" i="1"/>
  <c r="I3636" i="1"/>
  <c r="G3636" i="1"/>
  <c r="F3636" i="1"/>
  <c r="E3636" i="1"/>
  <c r="I3635" i="1"/>
  <c r="G3635" i="1"/>
  <c r="F3635" i="1"/>
  <c r="E3635" i="1"/>
  <c r="I3634" i="1"/>
  <c r="G3634" i="1"/>
  <c r="F3634" i="1"/>
  <c r="E3634" i="1"/>
  <c r="I3633" i="1"/>
  <c r="G3633" i="1"/>
  <c r="F3633" i="1"/>
  <c r="E3633" i="1"/>
  <c r="I3632" i="1"/>
  <c r="G3632" i="1"/>
  <c r="F3632" i="1"/>
  <c r="E3632" i="1"/>
  <c r="I3631" i="1"/>
  <c r="G3631" i="1"/>
  <c r="F3631" i="1"/>
  <c r="E3631" i="1"/>
  <c r="I3630" i="1"/>
  <c r="G3630" i="1"/>
  <c r="F3630" i="1"/>
  <c r="E3630" i="1"/>
  <c r="I3629" i="1"/>
  <c r="G3629" i="1"/>
  <c r="F3629" i="1"/>
  <c r="E3629" i="1"/>
  <c r="L3628" i="1"/>
  <c r="I3628" i="1"/>
  <c r="G3628" i="1"/>
  <c r="F3628" i="1"/>
  <c r="E3628" i="1"/>
  <c r="H3657" i="1" s="1"/>
  <c r="I3627" i="1"/>
  <c r="G3627" i="1"/>
  <c r="F3627" i="1"/>
  <c r="E3627" i="1"/>
  <c r="H3656" i="1" s="1"/>
  <c r="I3626" i="1"/>
  <c r="G3626" i="1"/>
  <c r="F3626" i="1"/>
  <c r="E3626" i="1"/>
  <c r="I3625" i="1"/>
  <c r="G3625" i="1"/>
  <c r="F3625" i="1"/>
  <c r="E3625" i="1"/>
  <c r="I3624" i="1"/>
  <c r="G3624" i="1"/>
  <c r="F3624" i="1"/>
  <c r="E3624" i="1"/>
  <c r="I3623" i="1"/>
  <c r="G3623" i="1"/>
  <c r="F3623" i="1"/>
  <c r="E3623" i="1"/>
  <c r="I3622" i="1"/>
  <c r="G3622" i="1"/>
  <c r="F3622" i="1"/>
  <c r="E3622" i="1"/>
  <c r="I3621" i="1"/>
  <c r="G3621" i="1"/>
  <c r="F3621" i="1"/>
  <c r="E3621" i="1"/>
  <c r="I3620" i="1"/>
  <c r="G3620" i="1"/>
  <c r="F3620" i="1"/>
  <c r="E3620" i="1"/>
  <c r="I3619" i="1"/>
  <c r="G3619" i="1"/>
  <c r="F3619" i="1"/>
  <c r="E3619" i="1"/>
  <c r="I3618" i="1"/>
  <c r="G3618" i="1"/>
  <c r="F3618" i="1"/>
  <c r="E3618" i="1"/>
  <c r="I3617" i="1"/>
  <c r="G3617" i="1"/>
  <c r="F3617" i="1"/>
  <c r="E3617" i="1"/>
  <c r="I3616" i="1"/>
  <c r="G3616" i="1"/>
  <c r="F3616" i="1"/>
  <c r="E3616" i="1"/>
  <c r="I3615" i="1"/>
  <c r="G3615" i="1"/>
  <c r="F3615" i="1"/>
  <c r="E3615" i="1"/>
  <c r="I3614" i="1"/>
  <c r="G3614" i="1"/>
  <c r="F3614" i="1"/>
  <c r="E3614" i="1"/>
  <c r="I3613" i="1"/>
  <c r="G3613" i="1"/>
  <c r="F3613" i="1"/>
  <c r="E3613" i="1"/>
  <c r="I3612" i="1"/>
  <c r="G3612" i="1"/>
  <c r="F3612" i="1"/>
  <c r="E3612" i="1"/>
  <c r="I3611" i="1"/>
  <c r="G3611" i="1"/>
  <c r="F3611" i="1"/>
  <c r="E3611" i="1"/>
  <c r="I3610" i="1"/>
  <c r="G3610" i="1"/>
  <c r="F3610" i="1"/>
  <c r="E3610" i="1"/>
  <c r="I3609" i="1"/>
  <c r="G3609" i="1"/>
  <c r="F3609" i="1"/>
  <c r="E3609" i="1"/>
  <c r="I3608" i="1"/>
  <c r="G3608" i="1"/>
  <c r="F3608" i="1"/>
  <c r="E3608" i="1"/>
  <c r="I3607" i="1"/>
  <c r="G3607" i="1"/>
  <c r="F3607" i="1"/>
  <c r="E3607" i="1"/>
  <c r="I3606" i="1"/>
  <c r="G3606" i="1"/>
  <c r="F3606" i="1"/>
  <c r="E3606" i="1"/>
  <c r="I3605" i="1"/>
  <c r="G3605" i="1"/>
  <c r="F3605" i="1"/>
  <c r="E3605" i="1"/>
  <c r="I3604" i="1"/>
  <c r="G3604" i="1"/>
  <c r="F3604" i="1"/>
  <c r="E3604" i="1"/>
  <c r="I3603" i="1"/>
  <c r="G3603" i="1"/>
  <c r="F3603" i="1"/>
  <c r="E3603" i="1"/>
  <c r="I3602" i="1"/>
  <c r="G3602" i="1"/>
  <c r="F3602" i="1"/>
  <c r="E3602" i="1"/>
  <c r="I3601" i="1"/>
  <c r="G3601" i="1"/>
  <c r="F3601" i="1"/>
  <c r="E3601" i="1"/>
  <c r="I3600" i="1"/>
  <c r="G3600" i="1"/>
  <c r="F3600" i="1"/>
  <c r="E3600" i="1"/>
  <c r="I3599" i="1"/>
  <c r="G3599" i="1"/>
  <c r="F3599" i="1"/>
  <c r="E3599" i="1"/>
  <c r="I3598" i="1"/>
  <c r="G3598" i="1"/>
  <c r="F3598" i="1"/>
  <c r="E3598" i="1"/>
  <c r="I3597" i="1"/>
  <c r="G3597" i="1"/>
  <c r="F3597" i="1"/>
  <c r="E3597" i="1"/>
  <c r="H3626" i="1" s="1"/>
  <c r="I3596" i="1"/>
  <c r="G3596" i="1"/>
  <c r="F3596" i="1"/>
  <c r="E3596" i="1"/>
  <c r="I3595" i="1"/>
  <c r="G3595" i="1"/>
  <c r="F3595" i="1"/>
  <c r="E3595" i="1"/>
  <c r="I3594" i="1"/>
  <c r="G3594" i="1"/>
  <c r="F3594" i="1"/>
  <c r="E3594" i="1"/>
  <c r="I3593" i="1"/>
  <c r="G3593" i="1"/>
  <c r="F3593" i="1"/>
  <c r="E3593" i="1"/>
  <c r="I3592" i="1"/>
  <c r="G3592" i="1"/>
  <c r="F3592" i="1"/>
  <c r="E3592" i="1"/>
  <c r="I3591" i="1"/>
  <c r="G3591" i="1"/>
  <c r="F3591" i="1"/>
  <c r="E3591" i="1"/>
  <c r="I3590" i="1"/>
  <c r="G3590" i="1"/>
  <c r="F3590" i="1"/>
  <c r="E3590" i="1"/>
  <c r="I3589" i="1"/>
  <c r="G3589" i="1"/>
  <c r="F3589" i="1"/>
  <c r="E3589" i="1"/>
  <c r="I3588" i="1"/>
  <c r="G3588" i="1"/>
  <c r="F3588" i="1"/>
  <c r="E3588" i="1"/>
  <c r="I3587" i="1"/>
  <c r="G3587" i="1"/>
  <c r="F3587" i="1"/>
  <c r="E3587" i="1"/>
  <c r="I3586" i="1"/>
  <c r="G3586" i="1"/>
  <c r="F3586" i="1"/>
  <c r="E3586" i="1"/>
  <c r="I3585" i="1"/>
  <c r="G3585" i="1"/>
  <c r="F3585" i="1"/>
  <c r="E3585" i="1"/>
  <c r="I3584" i="1"/>
  <c r="G3584" i="1"/>
  <c r="F3584" i="1"/>
  <c r="E3584" i="1"/>
  <c r="I3583" i="1"/>
  <c r="G3583" i="1"/>
  <c r="F3583" i="1"/>
  <c r="E3583" i="1"/>
  <c r="I3582" i="1"/>
  <c r="G3582" i="1"/>
  <c r="F3582" i="1"/>
  <c r="E3582" i="1"/>
  <c r="I3581" i="1"/>
  <c r="G3581" i="1"/>
  <c r="F3581" i="1"/>
  <c r="E3581" i="1"/>
  <c r="I3580" i="1"/>
  <c r="G3580" i="1"/>
  <c r="F3580" i="1"/>
  <c r="E3580" i="1"/>
  <c r="I3579" i="1"/>
  <c r="G3579" i="1"/>
  <c r="F3579" i="1"/>
  <c r="E3579" i="1"/>
  <c r="I3578" i="1"/>
  <c r="G3578" i="1"/>
  <c r="F3578" i="1"/>
  <c r="E3578" i="1"/>
  <c r="I3577" i="1"/>
  <c r="G3577" i="1"/>
  <c r="F3577" i="1"/>
  <c r="E3577" i="1"/>
  <c r="I3576" i="1"/>
  <c r="G3576" i="1"/>
  <c r="F3576" i="1"/>
  <c r="E3576" i="1"/>
  <c r="I3575" i="1"/>
  <c r="G3575" i="1"/>
  <c r="F3575" i="1"/>
  <c r="E3575" i="1"/>
  <c r="I3574" i="1"/>
  <c r="G3574" i="1"/>
  <c r="F3574" i="1"/>
  <c r="E3574" i="1"/>
  <c r="I3573" i="1"/>
  <c r="G3573" i="1"/>
  <c r="F3573" i="1"/>
  <c r="E3573" i="1"/>
  <c r="I3572" i="1"/>
  <c r="G3572" i="1"/>
  <c r="F3572" i="1"/>
  <c r="E3572" i="1"/>
  <c r="I3571" i="1"/>
  <c r="G3571" i="1"/>
  <c r="F3571" i="1"/>
  <c r="E3571" i="1"/>
  <c r="I3570" i="1"/>
  <c r="G3570" i="1"/>
  <c r="F3570" i="1"/>
  <c r="E3570" i="1"/>
  <c r="I3569" i="1"/>
  <c r="G3569" i="1"/>
  <c r="F3569" i="1"/>
  <c r="E3569" i="1"/>
  <c r="I3568" i="1"/>
  <c r="G3568" i="1"/>
  <c r="F3568" i="1"/>
  <c r="E3568" i="1"/>
  <c r="I3567" i="1"/>
  <c r="G3567" i="1"/>
  <c r="F3567" i="1"/>
  <c r="E3567" i="1"/>
  <c r="I3566" i="1"/>
  <c r="G3566" i="1"/>
  <c r="F3566" i="1"/>
  <c r="E3566" i="1"/>
  <c r="I3565" i="1"/>
  <c r="G3565" i="1"/>
  <c r="F3565" i="1"/>
  <c r="E3565" i="1"/>
  <c r="H3594" i="1" s="1"/>
  <c r="I3564" i="1"/>
  <c r="G3564" i="1"/>
  <c r="F3564" i="1"/>
  <c r="E3564" i="1"/>
  <c r="I3563" i="1"/>
  <c r="G3563" i="1"/>
  <c r="F3563" i="1"/>
  <c r="E3563" i="1"/>
  <c r="I3562" i="1"/>
  <c r="G3562" i="1"/>
  <c r="F3562" i="1"/>
  <c r="E3562" i="1"/>
  <c r="I3561" i="1"/>
  <c r="G3561" i="1"/>
  <c r="F3561" i="1"/>
  <c r="E3561" i="1"/>
  <c r="I3560" i="1"/>
  <c r="G3560" i="1"/>
  <c r="F3560" i="1"/>
  <c r="E3560" i="1"/>
  <c r="I3559" i="1"/>
  <c r="G3559" i="1"/>
  <c r="F3559" i="1"/>
  <c r="E3559" i="1"/>
  <c r="I3558" i="1"/>
  <c r="G3558" i="1"/>
  <c r="F3558" i="1"/>
  <c r="E3558" i="1"/>
  <c r="I3557" i="1"/>
  <c r="G3557" i="1"/>
  <c r="F3557" i="1"/>
  <c r="E3557" i="1"/>
  <c r="I3556" i="1"/>
  <c r="G3556" i="1"/>
  <c r="F3556" i="1"/>
  <c r="E3556" i="1"/>
  <c r="I3555" i="1"/>
  <c r="G3555" i="1"/>
  <c r="F3555" i="1"/>
  <c r="E3555" i="1"/>
  <c r="I3554" i="1"/>
  <c r="G3554" i="1"/>
  <c r="F3554" i="1"/>
  <c r="E3554" i="1"/>
  <c r="I3553" i="1"/>
  <c r="G3553" i="1"/>
  <c r="F3553" i="1"/>
  <c r="E3553" i="1"/>
  <c r="I3552" i="1"/>
  <c r="G3552" i="1"/>
  <c r="F3552" i="1"/>
  <c r="E3552" i="1"/>
  <c r="I3551" i="1"/>
  <c r="G3551" i="1"/>
  <c r="F3551" i="1"/>
  <c r="E3551" i="1"/>
  <c r="I3550" i="1"/>
  <c r="G3550" i="1"/>
  <c r="F3550" i="1"/>
  <c r="E3550" i="1"/>
  <c r="I3549" i="1"/>
  <c r="G3549" i="1"/>
  <c r="F3549" i="1"/>
  <c r="E3549" i="1"/>
  <c r="I3548" i="1"/>
  <c r="G3548" i="1"/>
  <c r="F3548" i="1"/>
  <c r="E3548" i="1"/>
  <c r="I3547" i="1"/>
  <c r="G3547" i="1"/>
  <c r="F3547" i="1"/>
  <c r="E3547" i="1"/>
  <c r="I3546" i="1"/>
  <c r="G3546" i="1"/>
  <c r="F3546" i="1"/>
  <c r="E3546" i="1"/>
  <c r="I3545" i="1"/>
  <c r="G3545" i="1"/>
  <c r="F3545" i="1"/>
  <c r="E3545" i="1"/>
  <c r="I3544" i="1"/>
  <c r="G3544" i="1"/>
  <c r="F3544" i="1"/>
  <c r="E3544" i="1"/>
  <c r="I3543" i="1"/>
  <c r="G3543" i="1"/>
  <c r="F3543" i="1"/>
  <c r="E3543" i="1"/>
  <c r="I3542" i="1"/>
  <c r="G3542" i="1"/>
  <c r="F3542" i="1"/>
  <c r="E3542" i="1"/>
  <c r="I3541" i="1"/>
  <c r="G3541" i="1"/>
  <c r="F3541" i="1"/>
  <c r="E3541" i="1"/>
  <c r="I3540" i="1"/>
  <c r="G3540" i="1"/>
  <c r="F3540" i="1"/>
  <c r="E3540" i="1"/>
  <c r="I3539" i="1"/>
  <c r="G3539" i="1"/>
  <c r="F3539" i="1"/>
  <c r="E3539" i="1"/>
  <c r="I3538" i="1"/>
  <c r="G3538" i="1"/>
  <c r="F3538" i="1"/>
  <c r="E3538" i="1"/>
  <c r="I3537" i="1"/>
  <c r="G3537" i="1"/>
  <c r="F3537" i="1"/>
  <c r="E3537" i="1"/>
  <c r="I3536" i="1"/>
  <c r="G3536" i="1"/>
  <c r="F3536" i="1"/>
  <c r="E3536" i="1"/>
  <c r="I3535" i="1"/>
  <c r="G3535" i="1"/>
  <c r="F3535" i="1"/>
  <c r="E3535" i="1"/>
  <c r="I3534" i="1"/>
  <c r="G3534" i="1"/>
  <c r="F3534" i="1"/>
  <c r="E3534" i="1"/>
  <c r="I3533" i="1"/>
  <c r="G3533" i="1"/>
  <c r="F3533" i="1"/>
  <c r="E3533" i="1"/>
  <c r="H3562" i="1" s="1"/>
  <c r="I3532" i="1"/>
  <c r="G3532" i="1"/>
  <c r="F3532" i="1"/>
  <c r="E3532" i="1"/>
  <c r="H3561" i="1" s="1"/>
  <c r="I3531" i="1"/>
  <c r="G3531" i="1"/>
  <c r="F3531" i="1"/>
  <c r="E3531" i="1"/>
  <c r="H3560" i="1" s="1"/>
  <c r="I3530" i="1"/>
  <c r="G3530" i="1"/>
  <c r="F3530" i="1"/>
  <c r="E3530" i="1"/>
  <c r="I3529" i="1"/>
  <c r="G3529" i="1"/>
  <c r="F3529" i="1"/>
  <c r="E3529" i="1"/>
  <c r="I3528" i="1"/>
  <c r="G3528" i="1"/>
  <c r="F3528" i="1"/>
  <c r="E3528" i="1"/>
  <c r="I3527" i="1"/>
  <c r="G3527" i="1"/>
  <c r="F3527" i="1"/>
  <c r="E3527" i="1"/>
  <c r="I3526" i="1"/>
  <c r="G3526" i="1"/>
  <c r="F3526" i="1"/>
  <c r="E3526" i="1"/>
  <c r="I3525" i="1"/>
  <c r="G3525" i="1"/>
  <c r="F3525" i="1"/>
  <c r="E3525" i="1"/>
  <c r="I3524" i="1"/>
  <c r="G3524" i="1"/>
  <c r="F3524" i="1"/>
  <c r="E3524" i="1"/>
  <c r="I3523" i="1"/>
  <c r="G3523" i="1"/>
  <c r="F3523" i="1"/>
  <c r="E3523" i="1"/>
  <c r="I3522" i="1"/>
  <c r="G3522" i="1"/>
  <c r="F3522" i="1"/>
  <c r="E3522" i="1"/>
  <c r="I3521" i="1"/>
  <c r="G3521" i="1"/>
  <c r="F3521" i="1"/>
  <c r="E3521" i="1"/>
  <c r="I3520" i="1"/>
  <c r="G3520" i="1"/>
  <c r="F3520" i="1"/>
  <c r="E3520" i="1"/>
  <c r="I3519" i="1"/>
  <c r="G3519" i="1"/>
  <c r="F3519" i="1"/>
  <c r="E3519" i="1"/>
  <c r="I3518" i="1"/>
  <c r="G3518" i="1"/>
  <c r="F3518" i="1"/>
  <c r="E3518" i="1"/>
  <c r="I3517" i="1"/>
  <c r="G3517" i="1"/>
  <c r="F3517" i="1"/>
  <c r="E3517" i="1"/>
  <c r="I3516" i="1"/>
  <c r="G3516" i="1"/>
  <c r="F3516" i="1"/>
  <c r="E3516" i="1"/>
  <c r="I3515" i="1"/>
  <c r="G3515" i="1"/>
  <c r="F3515" i="1"/>
  <c r="E3515" i="1"/>
  <c r="I3514" i="1"/>
  <c r="G3514" i="1"/>
  <c r="F3514" i="1"/>
  <c r="E3514" i="1"/>
  <c r="I3513" i="1"/>
  <c r="G3513" i="1"/>
  <c r="F3513" i="1"/>
  <c r="E3513" i="1"/>
  <c r="I3512" i="1"/>
  <c r="G3512" i="1"/>
  <c r="F3512" i="1"/>
  <c r="E3512" i="1"/>
  <c r="I3511" i="1"/>
  <c r="G3511" i="1"/>
  <c r="F3511" i="1"/>
  <c r="E3511" i="1"/>
  <c r="I3510" i="1"/>
  <c r="G3510" i="1"/>
  <c r="F3510" i="1"/>
  <c r="E3510" i="1"/>
  <c r="I3509" i="1"/>
  <c r="G3509" i="1"/>
  <c r="F3509" i="1"/>
  <c r="E3509" i="1"/>
  <c r="I3508" i="1"/>
  <c r="G3508" i="1"/>
  <c r="F3508" i="1"/>
  <c r="E3508" i="1"/>
  <c r="I3507" i="1"/>
  <c r="G3507" i="1"/>
  <c r="F3507" i="1"/>
  <c r="E3507" i="1"/>
  <c r="I3506" i="1"/>
  <c r="G3506" i="1"/>
  <c r="F3506" i="1"/>
  <c r="E3506" i="1"/>
  <c r="I3505" i="1"/>
  <c r="G3505" i="1"/>
  <c r="F3505" i="1"/>
  <c r="E3505" i="1"/>
  <c r="I3504" i="1"/>
  <c r="G3504" i="1"/>
  <c r="F3504" i="1"/>
  <c r="E3504" i="1"/>
  <c r="I3503" i="1"/>
  <c r="G3503" i="1"/>
  <c r="F3503" i="1"/>
  <c r="E3503" i="1"/>
  <c r="I3502" i="1"/>
  <c r="G3502" i="1"/>
  <c r="F3502" i="1"/>
  <c r="E3502" i="1"/>
  <c r="I3501" i="1"/>
  <c r="G3501" i="1"/>
  <c r="F3501" i="1"/>
  <c r="E3501" i="1"/>
  <c r="H3530" i="1" s="1"/>
  <c r="I3500" i="1"/>
  <c r="G3500" i="1"/>
  <c r="F3500" i="1"/>
  <c r="E3500" i="1"/>
  <c r="H3529" i="1" s="1"/>
  <c r="I3499" i="1"/>
  <c r="G3499" i="1"/>
  <c r="F3499" i="1"/>
  <c r="E3499" i="1"/>
  <c r="H3528" i="1" s="1"/>
  <c r="I3498" i="1"/>
  <c r="G3498" i="1"/>
  <c r="F3498" i="1"/>
  <c r="E3498" i="1"/>
  <c r="I3497" i="1"/>
  <c r="G3497" i="1"/>
  <c r="F3497" i="1"/>
  <c r="E3497" i="1"/>
  <c r="I3496" i="1"/>
  <c r="H3496" i="1"/>
  <c r="G3496" i="1"/>
  <c r="L3496" i="1" s="1"/>
  <c r="F3496" i="1"/>
  <c r="E3496" i="1"/>
  <c r="I3495" i="1"/>
  <c r="G3495" i="1"/>
  <c r="F3495" i="1"/>
  <c r="E3495" i="1"/>
  <c r="I3494" i="1"/>
  <c r="G3494" i="1"/>
  <c r="F3494" i="1"/>
  <c r="E3494" i="1"/>
  <c r="I3493" i="1"/>
  <c r="G3493" i="1"/>
  <c r="F3493" i="1"/>
  <c r="E3493" i="1"/>
  <c r="I3492" i="1"/>
  <c r="G3492" i="1"/>
  <c r="F3492" i="1"/>
  <c r="E3492" i="1"/>
  <c r="I3491" i="1"/>
  <c r="G3491" i="1"/>
  <c r="F3491" i="1"/>
  <c r="E3491" i="1"/>
  <c r="I3490" i="1"/>
  <c r="G3490" i="1"/>
  <c r="F3490" i="1"/>
  <c r="E3490" i="1"/>
  <c r="I3489" i="1"/>
  <c r="G3489" i="1"/>
  <c r="F3489" i="1"/>
  <c r="E3489" i="1"/>
  <c r="I3488" i="1"/>
  <c r="H3488" i="1"/>
  <c r="G3488" i="1"/>
  <c r="F3488" i="1"/>
  <c r="E3488" i="1"/>
  <c r="I3487" i="1"/>
  <c r="G3487" i="1"/>
  <c r="F3487" i="1"/>
  <c r="E3487" i="1"/>
  <c r="I3486" i="1"/>
  <c r="G3486" i="1"/>
  <c r="F3486" i="1"/>
  <c r="E3486" i="1"/>
  <c r="I3485" i="1"/>
  <c r="G3485" i="1"/>
  <c r="F3485" i="1"/>
  <c r="E3485" i="1"/>
  <c r="I3484" i="1"/>
  <c r="G3484" i="1"/>
  <c r="F3484" i="1"/>
  <c r="E3484" i="1"/>
  <c r="I3483" i="1"/>
  <c r="G3483" i="1"/>
  <c r="F3483" i="1"/>
  <c r="E3483" i="1"/>
  <c r="H3512" i="1" s="1"/>
  <c r="I3482" i="1"/>
  <c r="G3482" i="1"/>
  <c r="F3482" i="1"/>
  <c r="E3482" i="1"/>
  <c r="I3481" i="1"/>
  <c r="G3481" i="1"/>
  <c r="F3481" i="1"/>
  <c r="E3481" i="1"/>
  <c r="I3480" i="1"/>
  <c r="G3480" i="1"/>
  <c r="F3480" i="1"/>
  <c r="E3480" i="1"/>
  <c r="I3479" i="1"/>
  <c r="G3479" i="1"/>
  <c r="F3479" i="1"/>
  <c r="E3479" i="1"/>
  <c r="I3478" i="1"/>
  <c r="G3478" i="1"/>
  <c r="F3478" i="1"/>
  <c r="E3478" i="1"/>
  <c r="I3477" i="1"/>
  <c r="G3477" i="1"/>
  <c r="F3477" i="1"/>
  <c r="E3477" i="1"/>
  <c r="I3476" i="1"/>
  <c r="G3476" i="1"/>
  <c r="F3476" i="1"/>
  <c r="E3476" i="1"/>
  <c r="I3475" i="1"/>
  <c r="G3475" i="1"/>
  <c r="F3475" i="1"/>
  <c r="E3475" i="1"/>
  <c r="I3474" i="1"/>
  <c r="G3474" i="1"/>
  <c r="F3474" i="1"/>
  <c r="E3474" i="1"/>
  <c r="I3473" i="1"/>
  <c r="G3473" i="1"/>
  <c r="F3473" i="1"/>
  <c r="E3473" i="1"/>
  <c r="I3472" i="1"/>
  <c r="G3472" i="1"/>
  <c r="F3472" i="1"/>
  <c r="E3472" i="1"/>
  <c r="I3471" i="1"/>
  <c r="G3471" i="1"/>
  <c r="F3471" i="1"/>
  <c r="E3471" i="1"/>
  <c r="I3470" i="1"/>
  <c r="G3470" i="1"/>
  <c r="F3470" i="1"/>
  <c r="E3470" i="1"/>
  <c r="I3469" i="1"/>
  <c r="G3469" i="1"/>
  <c r="F3469" i="1"/>
  <c r="E3469" i="1"/>
  <c r="H3498" i="1" s="1"/>
  <c r="I3468" i="1"/>
  <c r="G3468" i="1"/>
  <c r="F3468" i="1"/>
  <c r="E3468" i="1"/>
  <c r="I3467" i="1"/>
  <c r="G3467" i="1"/>
  <c r="F3467" i="1"/>
  <c r="E3467" i="1"/>
  <c r="L3466" i="1"/>
  <c r="I3466" i="1"/>
  <c r="G3466" i="1"/>
  <c r="F3466" i="1"/>
  <c r="E3466" i="1"/>
  <c r="I3465" i="1"/>
  <c r="G3465" i="1"/>
  <c r="F3465" i="1"/>
  <c r="E3465" i="1"/>
  <c r="H3494" i="1" s="1"/>
  <c r="I3464" i="1"/>
  <c r="G3464" i="1"/>
  <c r="L3464" i="1" s="1"/>
  <c r="F3464" i="1"/>
  <c r="E3464" i="1"/>
  <c r="I3463" i="1"/>
  <c r="G3463" i="1"/>
  <c r="F3463" i="1"/>
  <c r="E3463" i="1"/>
  <c r="L3462" i="1"/>
  <c r="I3462" i="1"/>
  <c r="G3462" i="1"/>
  <c r="F3462" i="1"/>
  <c r="E3462" i="1"/>
  <c r="I3461" i="1"/>
  <c r="G3461" i="1"/>
  <c r="F3461" i="1"/>
  <c r="E3461" i="1"/>
  <c r="H3490" i="1" s="1"/>
  <c r="I3460" i="1"/>
  <c r="G3460" i="1"/>
  <c r="L3460" i="1" s="1"/>
  <c r="F3460" i="1"/>
  <c r="E3460" i="1"/>
  <c r="I3459" i="1"/>
  <c r="G3459" i="1"/>
  <c r="F3459" i="1"/>
  <c r="E3459" i="1"/>
  <c r="L3458" i="1"/>
  <c r="I3458" i="1"/>
  <c r="G3458" i="1"/>
  <c r="F3458" i="1"/>
  <c r="E3458" i="1"/>
  <c r="I3457" i="1"/>
  <c r="G3457" i="1"/>
  <c r="F3457" i="1"/>
  <c r="E3457" i="1"/>
  <c r="H3486" i="1" s="1"/>
  <c r="I3456" i="1"/>
  <c r="G3456" i="1"/>
  <c r="L3456" i="1" s="1"/>
  <c r="F3456" i="1"/>
  <c r="E3456" i="1"/>
  <c r="I3455" i="1"/>
  <c r="G3455" i="1"/>
  <c r="F3455" i="1"/>
  <c r="E3455" i="1"/>
  <c r="L3454" i="1"/>
  <c r="I3454" i="1"/>
  <c r="G3454" i="1"/>
  <c r="F3454" i="1"/>
  <c r="E3454" i="1"/>
  <c r="I3453" i="1"/>
  <c r="G3453" i="1"/>
  <c r="F3453" i="1"/>
  <c r="E3453" i="1"/>
  <c r="H3482" i="1" s="1"/>
  <c r="I3452" i="1"/>
  <c r="G3452" i="1"/>
  <c r="L3452" i="1" s="1"/>
  <c r="F3452" i="1"/>
  <c r="E3452" i="1"/>
  <c r="I3451" i="1"/>
  <c r="G3451" i="1"/>
  <c r="F3451" i="1"/>
  <c r="E3451" i="1"/>
  <c r="L3450" i="1"/>
  <c r="I3450" i="1"/>
  <c r="G3450" i="1"/>
  <c r="F3450" i="1"/>
  <c r="E3450" i="1"/>
  <c r="I3449" i="1"/>
  <c r="G3449" i="1"/>
  <c r="F3449" i="1"/>
  <c r="E3449" i="1"/>
  <c r="H3478" i="1" s="1"/>
  <c r="I3448" i="1"/>
  <c r="G3448" i="1"/>
  <c r="L3448" i="1" s="1"/>
  <c r="F3448" i="1"/>
  <c r="E3448" i="1"/>
  <c r="I3447" i="1"/>
  <c r="G3447" i="1"/>
  <c r="F3447" i="1"/>
  <c r="E3447" i="1"/>
  <c r="L3446" i="1"/>
  <c r="I3446" i="1"/>
  <c r="G3446" i="1"/>
  <c r="F3446" i="1"/>
  <c r="E3446" i="1"/>
  <c r="I3445" i="1"/>
  <c r="G3445" i="1"/>
  <c r="F3445" i="1"/>
  <c r="E3445" i="1"/>
  <c r="H3474" i="1" s="1"/>
  <c r="I3444" i="1"/>
  <c r="G3444" i="1"/>
  <c r="L3444" i="1" s="1"/>
  <c r="F3444" i="1"/>
  <c r="E3444" i="1"/>
  <c r="I3443" i="1"/>
  <c r="G3443" i="1"/>
  <c r="F3443" i="1"/>
  <c r="E3443" i="1"/>
  <c r="L3442" i="1"/>
  <c r="I3442" i="1"/>
  <c r="G3442" i="1"/>
  <c r="F3442" i="1"/>
  <c r="E3442" i="1"/>
  <c r="I3441" i="1"/>
  <c r="G3441" i="1"/>
  <c r="F3441" i="1"/>
  <c r="E3441" i="1"/>
  <c r="H3470" i="1" s="1"/>
  <c r="I3440" i="1"/>
  <c r="G3440" i="1"/>
  <c r="L3440" i="1" s="1"/>
  <c r="F3440" i="1"/>
  <c r="E3440" i="1"/>
  <c r="I3439" i="1"/>
  <c r="G3439" i="1"/>
  <c r="F3439" i="1"/>
  <c r="E3439" i="1"/>
  <c r="L3438" i="1"/>
  <c r="I3438" i="1"/>
  <c r="G3438" i="1"/>
  <c r="F3438" i="1"/>
  <c r="E3438" i="1"/>
  <c r="I3437" i="1"/>
  <c r="G3437" i="1"/>
  <c r="F3437" i="1"/>
  <c r="E3437" i="1"/>
  <c r="H3466" i="1" s="1"/>
  <c r="I3436" i="1"/>
  <c r="G3436" i="1"/>
  <c r="L3436" i="1" s="1"/>
  <c r="F3436" i="1"/>
  <c r="E3436" i="1"/>
  <c r="I3435" i="1"/>
  <c r="G3435" i="1"/>
  <c r="F3435" i="1"/>
  <c r="E3435" i="1"/>
  <c r="L3434" i="1"/>
  <c r="I3434" i="1"/>
  <c r="G3434" i="1"/>
  <c r="F3434" i="1"/>
  <c r="E3434" i="1"/>
  <c r="I3433" i="1"/>
  <c r="G3433" i="1"/>
  <c r="F3433" i="1"/>
  <c r="E3433" i="1"/>
  <c r="H3462" i="1" s="1"/>
  <c r="I3432" i="1"/>
  <c r="G3432" i="1"/>
  <c r="L3432" i="1" s="1"/>
  <c r="F3432" i="1"/>
  <c r="E3432" i="1"/>
  <c r="I3431" i="1"/>
  <c r="G3431" i="1"/>
  <c r="F3431" i="1"/>
  <c r="E3431" i="1"/>
  <c r="L3430" i="1"/>
  <c r="I3430" i="1"/>
  <c r="G3430" i="1"/>
  <c r="F3430" i="1"/>
  <c r="E3430" i="1"/>
  <c r="I3429" i="1"/>
  <c r="G3429" i="1"/>
  <c r="F3429" i="1"/>
  <c r="E3429" i="1"/>
  <c r="H3458" i="1" s="1"/>
  <c r="I3428" i="1"/>
  <c r="G3428" i="1"/>
  <c r="L3428" i="1" s="1"/>
  <c r="F3428" i="1"/>
  <c r="E3428" i="1"/>
  <c r="I3427" i="1"/>
  <c r="G3427" i="1"/>
  <c r="F3427" i="1"/>
  <c r="E3427" i="1"/>
  <c r="L3426" i="1"/>
  <c r="I3426" i="1"/>
  <c r="G3426" i="1"/>
  <c r="F3426" i="1"/>
  <c r="E3426" i="1"/>
  <c r="I3425" i="1"/>
  <c r="G3425" i="1"/>
  <c r="F3425" i="1"/>
  <c r="E3425" i="1"/>
  <c r="H3454" i="1" s="1"/>
  <c r="I3424" i="1"/>
  <c r="G3424" i="1"/>
  <c r="L3424" i="1" s="1"/>
  <c r="F3424" i="1"/>
  <c r="E3424" i="1"/>
  <c r="I3423" i="1"/>
  <c r="G3423" i="1"/>
  <c r="F3423" i="1"/>
  <c r="E3423" i="1"/>
  <c r="L3422" i="1"/>
  <c r="I3422" i="1"/>
  <c r="G3422" i="1"/>
  <c r="F3422" i="1"/>
  <c r="E3422" i="1"/>
  <c r="I3421" i="1"/>
  <c r="G3421" i="1"/>
  <c r="F3421" i="1"/>
  <c r="E3421" i="1"/>
  <c r="H3450" i="1" s="1"/>
  <c r="I3420" i="1"/>
  <c r="G3420" i="1"/>
  <c r="L3420" i="1" s="1"/>
  <c r="F3420" i="1"/>
  <c r="E3420" i="1"/>
  <c r="I3419" i="1"/>
  <c r="G3419" i="1"/>
  <c r="F3419" i="1"/>
  <c r="E3419" i="1"/>
  <c r="L3418" i="1"/>
  <c r="I3418" i="1"/>
  <c r="G3418" i="1"/>
  <c r="F3418" i="1"/>
  <c r="E3418" i="1"/>
  <c r="I3417" i="1"/>
  <c r="G3417" i="1"/>
  <c r="F3417" i="1"/>
  <c r="E3417" i="1"/>
  <c r="H3446" i="1" s="1"/>
  <c r="I3416" i="1"/>
  <c r="G3416" i="1"/>
  <c r="L3416" i="1" s="1"/>
  <c r="F3416" i="1"/>
  <c r="E3416" i="1"/>
  <c r="I3415" i="1"/>
  <c r="G3415" i="1"/>
  <c r="F3415" i="1"/>
  <c r="E3415" i="1"/>
  <c r="L3414" i="1"/>
  <c r="I3414" i="1"/>
  <c r="G3414" i="1"/>
  <c r="F3414" i="1"/>
  <c r="E3414" i="1"/>
  <c r="I3413" i="1"/>
  <c r="G3413" i="1"/>
  <c r="F3413" i="1"/>
  <c r="E3413" i="1"/>
  <c r="H3442" i="1" s="1"/>
  <c r="I3412" i="1"/>
  <c r="G3412" i="1"/>
  <c r="L3412" i="1" s="1"/>
  <c r="F3412" i="1"/>
  <c r="E3412" i="1"/>
  <c r="I3411" i="1"/>
  <c r="G3411" i="1"/>
  <c r="F3411" i="1"/>
  <c r="E3411" i="1"/>
  <c r="L3410" i="1"/>
  <c r="I3410" i="1"/>
  <c r="G3410" i="1"/>
  <c r="F3410" i="1"/>
  <c r="E3410" i="1"/>
  <c r="I3409" i="1"/>
  <c r="G3409" i="1"/>
  <c r="F3409" i="1"/>
  <c r="E3409" i="1"/>
  <c r="H3438" i="1" s="1"/>
  <c r="I3408" i="1"/>
  <c r="G3408" i="1"/>
  <c r="L3408" i="1" s="1"/>
  <c r="F3408" i="1"/>
  <c r="E3408" i="1"/>
  <c r="I3407" i="1"/>
  <c r="G3407" i="1"/>
  <c r="F3407" i="1"/>
  <c r="E3407" i="1"/>
  <c r="L3406" i="1"/>
  <c r="I3406" i="1"/>
  <c r="G3406" i="1"/>
  <c r="F3406" i="1"/>
  <c r="E3406" i="1"/>
  <c r="I3405" i="1"/>
  <c r="G3405" i="1"/>
  <c r="F3405" i="1"/>
  <c r="E3405" i="1"/>
  <c r="H3434" i="1" s="1"/>
  <c r="I3404" i="1"/>
  <c r="G3404" i="1"/>
  <c r="L3404" i="1" s="1"/>
  <c r="F3404" i="1"/>
  <c r="E3404" i="1"/>
  <c r="I3403" i="1"/>
  <c r="G3403" i="1"/>
  <c r="F3403" i="1"/>
  <c r="E3403" i="1"/>
  <c r="L3402" i="1"/>
  <c r="I3402" i="1"/>
  <c r="G3402" i="1"/>
  <c r="F3402" i="1"/>
  <c r="E3402" i="1"/>
  <c r="I3401" i="1"/>
  <c r="G3401" i="1"/>
  <c r="F3401" i="1"/>
  <c r="E3401" i="1"/>
  <c r="H3430" i="1" s="1"/>
  <c r="I3400" i="1"/>
  <c r="G3400" i="1"/>
  <c r="L3400" i="1" s="1"/>
  <c r="F3400" i="1"/>
  <c r="E3400" i="1"/>
  <c r="I3399" i="1"/>
  <c r="G3399" i="1"/>
  <c r="F3399" i="1"/>
  <c r="E3399" i="1"/>
  <c r="L3398" i="1"/>
  <c r="I3398" i="1"/>
  <c r="G3398" i="1"/>
  <c r="F3398" i="1"/>
  <c r="E3398" i="1"/>
  <c r="I3397" i="1"/>
  <c r="G3397" i="1"/>
  <c r="F3397" i="1"/>
  <c r="E3397" i="1"/>
  <c r="H3426" i="1" s="1"/>
  <c r="I3396" i="1"/>
  <c r="G3396" i="1"/>
  <c r="L3396" i="1" s="1"/>
  <c r="F3396" i="1"/>
  <c r="E3396" i="1"/>
  <c r="I3395" i="1"/>
  <c r="G3395" i="1"/>
  <c r="F3395" i="1"/>
  <c r="E3395" i="1"/>
  <c r="L3394" i="1"/>
  <c r="I3394" i="1"/>
  <c r="G3394" i="1"/>
  <c r="F3394" i="1"/>
  <c r="E3394" i="1"/>
  <c r="I3393" i="1"/>
  <c r="G3393" i="1"/>
  <c r="F3393" i="1"/>
  <c r="E3393" i="1"/>
  <c r="H3422" i="1" s="1"/>
  <c r="I3392" i="1"/>
  <c r="G3392" i="1"/>
  <c r="L3392" i="1" s="1"/>
  <c r="F3392" i="1"/>
  <c r="E3392" i="1"/>
  <c r="I3391" i="1"/>
  <c r="G3391" i="1"/>
  <c r="F3391" i="1"/>
  <c r="E3391" i="1"/>
  <c r="L3390" i="1"/>
  <c r="I3390" i="1"/>
  <c r="G3390" i="1"/>
  <c r="F3390" i="1"/>
  <c r="E3390" i="1"/>
  <c r="I3389" i="1"/>
  <c r="G3389" i="1"/>
  <c r="F3389" i="1"/>
  <c r="E3389" i="1"/>
  <c r="H3418" i="1" s="1"/>
  <c r="I3388" i="1"/>
  <c r="G3388" i="1"/>
  <c r="L3388" i="1" s="1"/>
  <c r="F3388" i="1"/>
  <c r="E3388" i="1"/>
  <c r="I3387" i="1"/>
  <c r="G3387" i="1"/>
  <c r="F3387" i="1"/>
  <c r="E3387" i="1"/>
  <c r="L3386" i="1"/>
  <c r="I3386" i="1"/>
  <c r="G3386" i="1"/>
  <c r="F3386" i="1"/>
  <c r="E3386" i="1"/>
  <c r="I3385" i="1"/>
  <c r="G3385" i="1"/>
  <c r="F3385" i="1"/>
  <c r="E3385" i="1"/>
  <c r="H3414" i="1" s="1"/>
  <c r="I3384" i="1"/>
  <c r="G3384" i="1"/>
  <c r="L3384" i="1" s="1"/>
  <c r="F3384" i="1"/>
  <c r="E3384" i="1"/>
  <c r="I3383" i="1"/>
  <c r="G3383" i="1"/>
  <c r="F3383" i="1"/>
  <c r="E3383" i="1"/>
  <c r="L3382" i="1"/>
  <c r="I3382" i="1"/>
  <c r="G3382" i="1"/>
  <c r="F3382" i="1"/>
  <c r="E3382" i="1"/>
  <c r="I3381" i="1"/>
  <c r="G3381" i="1"/>
  <c r="F3381" i="1"/>
  <c r="E3381" i="1"/>
  <c r="H3410" i="1" s="1"/>
  <c r="I3380" i="1"/>
  <c r="H3380" i="1"/>
  <c r="G3380" i="1"/>
  <c r="L3380" i="1" s="1"/>
  <c r="F3380" i="1"/>
  <c r="E3380" i="1"/>
  <c r="I3379" i="1"/>
  <c r="G3379" i="1"/>
  <c r="F3379" i="1"/>
  <c r="E3379" i="1"/>
  <c r="I3378" i="1"/>
  <c r="G3378" i="1"/>
  <c r="F3378" i="1"/>
  <c r="E3378" i="1"/>
  <c r="I3377" i="1"/>
  <c r="G3377" i="1"/>
  <c r="F3377" i="1"/>
  <c r="E3377" i="1"/>
  <c r="H3406" i="1" s="1"/>
  <c r="I3376" i="1"/>
  <c r="G3376" i="1"/>
  <c r="F3376" i="1"/>
  <c r="E3376" i="1"/>
  <c r="I3375" i="1"/>
  <c r="G3375" i="1"/>
  <c r="F3375" i="1"/>
  <c r="E3375" i="1"/>
  <c r="I3374" i="1"/>
  <c r="G3374" i="1"/>
  <c r="F3374" i="1"/>
  <c r="E3374" i="1"/>
  <c r="I3373" i="1"/>
  <c r="G3373" i="1"/>
  <c r="F3373" i="1"/>
  <c r="E3373" i="1"/>
  <c r="H3402" i="1" s="1"/>
  <c r="I3372" i="1"/>
  <c r="G3372" i="1"/>
  <c r="F3372" i="1"/>
  <c r="E3372" i="1"/>
  <c r="I3371" i="1"/>
  <c r="G3371" i="1"/>
  <c r="F3371" i="1"/>
  <c r="E3371" i="1"/>
  <c r="I3370" i="1"/>
  <c r="G3370" i="1"/>
  <c r="F3370" i="1"/>
  <c r="E3370" i="1"/>
  <c r="I3369" i="1"/>
  <c r="G3369" i="1"/>
  <c r="F3369" i="1"/>
  <c r="E3369" i="1"/>
  <c r="H3398" i="1" s="1"/>
  <c r="I3368" i="1"/>
  <c r="G3368" i="1"/>
  <c r="F3368" i="1"/>
  <c r="E3368" i="1"/>
  <c r="I3367" i="1"/>
  <c r="G3367" i="1"/>
  <c r="F3367" i="1"/>
  <c r="E3367" i="1"/>
  <c r="I3366" i="1"/>
  <c r="G3366" i="1"/>
  <c r="F3366" i="1"/>
  <c r="E3366" i="1"/>
  <c r="I3365" i="1"/>
  <c r="G3365" i="1"/>
  <c r="F3365" i="1"/>
  <c r="E3365" i="1"/>
  <c r="H3394" i="1" s="1"/>
  <c r="I3364" i="1"/>
  <c r="G3364" i="1"/>
  <c r="F3364" i="1"/>
  <c r="E3364" i="1"/>
  <c r="I3363" i="1"/>
  <c r="G3363" i="1"/>
  <c r="F3363" i="1"/>
  <c r="E3363" i="1"/>
  <c r="I3362" i="1"/>
  <c r="G3362" i="1"/>
  <c r="F3362" i="1"/>
  <c r="E3362" i="1"/>
  <c r="I3361" i="1"/>
  <c r="G3361" i="1"/>
  <c r="F3361" i="1"/>
  <c r="E3361" i="1"/>
  <c r="H3390" i="1" s="1"/>
  <c r="I3360" i="1"/>
  <c r="G3360" i="1"/>
  <c r="F3360" i="1"/>
  <c r="E3360" i="1"/>
  <c r="I3359" i="1"/>
  <c r="G3359" i="1"/>
  <c r="F3359" i="1"/>
  <c r="E3359" i="1"/>
  <c r="I3358" i="1"/>
  <c r="G3358" i="1"/>
  <c r="F3358" i="1"/>
  <c r="E3358" i="1"/>
  <c r="I3357" i="1"/>
  <c r="G3357" i="1"/>
  <c r="F3357" i="1"/>
  <c r="E3357" i="1"/>
  <c r="H3386" i="1" s="1"/>
  <c r="I3356" i="1"/>
  <c r="G3356" i="1"/>
  <c r="F3356" i="1"/>
  <c r="E3356" i="1"/>
  <c r="I3355" i="1"/>
  <c r="G3355" i="1"/>
  <c r="F3355" i="1"/>
  <c r="E3355" i="1"/>
  <c r="I3354" i="1"/>
  <c r="G3354" i="1"/>
  <c r="F3354" i="1"/>
  <c r="E3354" i="1"/>
  <c r="I3353" i="1"/>
  <c r="G3353" i="1"/>
  <c r="F3353" i="1"/>
  <c r="E3353" i="1"/>
  <c r="H3382" i="1" s="1"/>
  <c r="I3352" i="1"/>
  <c r="G3352" i="1"/>
  <c r="F3352" i="1"/>
  <c r="E3352" i="1"/>
  <c r="I3351" i="1"/>
  <c r="G3351" i="1"/>
  <c r="F3351" i="1"/>
  <c r="E3351" i="1"/>
  <c r="I3350" i="1"/>
  <c r="G3350" i="1"/>
  <c r="F3350" i="1"/>
  <c r="E3350" i="1"/>
  <c r="H3379" i="1" s="1"/>
  <c r="I3349" i="1"/>
  <c r="G3349" i="1"/>
  <c r="F3349" i="1"/>
  <c r="E3349" i="1"/>
  <c r="H3378" i="1" s="1"/>
  <c r="I3348" i="1"/>
  <c r="G3348" i="1"/>
  <c r="F3348" i="1"/>
  <c r="E3348" i="1"/>
  <c r="H3377" i="1" s="1"/>
  <c r="I3347" i="1"/>
  <c r="G3347" i="1"/>
  <c r="F3347" i="1"/>
  <c r="E3347" i="1"/>
  <c r="H3376" i="1" s="1"/>
  <c r="I3346" i="1"/>
  <c r="G3346" i="1"/>
  <c r="F3346" i="1"/>
  <c r="E3346" i="1"/>
  <c r="H3375" i="1" s="1"/>
  <c r="I3345" i="1"/>
  <c r="G3345" i="1"/>
  <c r="F3345" i="1"/>
  <c r="E3345" i="1"/>
  <c r="H3374" i="1" s="1"/>
  <c r="I3344" i="1"/>
  <c r="G3344" i="1"/>
  <c r="F3344" i="1"/>
  <c r="E3344" i="1"/>
  <c r="H3373" i="1" s="1"/>
  <c r="I3343" i="1"/>
  <c r="G3343" i="1"/>
  <c r="F3343" i="1"/>
  <c r="E3343" i="1"/>
  <c r="H3372" i="1" s="1"/>
  <c r="I3342" i="1"/>
  <c r="G3342" i="1"/>
  <c r="F3342" i="1"/>
  <c r="E3342" i="1"/>
  <c r="H3371" i="1" s="1"/>
  <c r="I3341" i="1"/>
  <c r="G3341" i="1"/>
  <c r="F3341" i="1"/>
  <c r="E3341" i="1"/>
  <c r="H3370" i="1" s="1"/>
  <c r="I3340" i="1"/>
  <c r="G3340" i="1"/>
  <c r="F3340" i="1"/>
  <c r="E3340" i="1"/>
  <c r="H3369" i="1" s="1"/>
  <c r="I3339" i="1"/>
  <c r="G3339" i="1"/>
  <c r="F3339" i="1"/>
  <c r="E3339" i="1"/>
  <c r="H3368" i="1" s="1"/>
  <c r="I3338" i="1"/>
  <c r="G3338" i="1"/>
  <c r="F3338" i="1"/>
  <c r="E3338" i="1"/>
  <c r="H3367" i="1" s="1"/>
  <c r="I3337" i="1"/>
  <c r="G3337" i="1"/>
  <c r="F3337" i="1"/>
  <c r="E3337" i="1"/>
  <c r="H3366" i="1" s="1"/>
  <c r="I3336" i="1"/>
  <c r="G3336" i="1"/>
  <c r="F3336" i="1"/>
  <c r="E3336" i="1"/>
  <c r="H3365" i="1" s="1"/>
  <c r="I3335" i="1"/>
  <c r="G3335" i="1"/>
  <c r="F3335" i="1"/>
  <c r="E3335" i="1"/>
  <c r="H3364" i="1" s="1"/>
  <c r="I3334" i="1"/>
  <c r="G3334" i="1"/>
  <c r="F3334" i="1"/>
  <c r="E3334" i="1"/>
  <c r="H3363" i="1" s="1"/>
  <c r="I3333" i="1"/>
  <c r="G3333" i="1"/>
  <c r="F3333" i="1"/>
  <c r="E3333" i="1"/>
  <c r="H3362" i="1" s="1"/>
  <c r="I3332" i="1"/>
  <c r="G3332" i="1"/>
  <c r="F3332" i="1"/>
  <c r="E3332" i="1"/>
  <c r="H3361" i="1" s="1"/>
  <c r="I3331" i="1"/>
  <c r="G3331" i="1"/>
  <c r="F3331" i="1"/>
  <c r="E3331" i="1"/>
  <c r="H3360" i="1" s="1"/>
  <c r="I3330" i="1"/>
  <c r="G3330" i="1"/>
  <c r="F3330" i="1"/>
  <c r="E3330" i="1"/>
  <c r="H3359" i="1" s="1"/>
  <c r="I3329" i="1"/>
  <c r="G3329" i="1"/>
  <c r="F3329" i="1"/>
  <c r="E3329" i="1"/>
  <c r="H3358" i="1" s="1"/>
  <c r="I3328" i="1"/>
  <c r="G3328" i="1"/>
  <c r="F3328" i="1"/>
  <c r="E3328" i="1"/>
  <c r="H3357" i="1" s="1"/>
  <c r="I3327" i="1"/>
  <c r="G3327" i="1"/>
  <c r="F3327" i="1"/>
  <c r="E3327" i="1"/>
  <c r="H3356" i="1" s="1"/>
  <c r="I3326" i="1"/>
  <c r="G3326" i="1"/>
  <c r="F3326" i="1"/>
  <c r="E3326" i="1"/>
  <c r="H3355" i="1" s="1"/>
  <c r="I3325" i="1"/>
  <c r="G3325" i="1"/>
  <c r="F3325" i="1"/>
  <c r="E3325" i="1"/>
  <c r="H3354" i="1" s="1"/>
  <c r="I3324" i="1"/>
  <c r="G3324" i="1"/>
  <c r="F3324" i="1"/>
  <c r="E3324" i="1"/>
  <c r="H3353" i="1" s="1"/>
  <c r="I3323" i="1"/>
  <c r="G3323" i="1"/>
  <c r="F3323" i="1"/>
  <c r="E3323" i="1"/>
  <c r="H3352" i="1" s="1"/>
  <c r="I3322" i="1"/>
  <c r="G3322" i="1"/>
  <c r="F3322" i="1"/>
  <c r="E3322" i="1"/>
  <c r="H3351" i="1" s="1"/>
  <c r="I3321" i="1"/>
  <c r="G3321" i="1"/>
  <c r="F3321" i="1"/>
  <c r="E3321" i="1"/>
  <c r="H3350" i="1" s="1"/>
  <c r="I3320" i="1"/>
  <c r="G3320" i="1"/>
  <c r="F3320" i="1"/>
  <c r="E3320" i="1"/>
  <c r="H3349" i="1" s="1"/>
  <c r="I3319" i="1"/>
  <c r="G3319" i="1"/>
  <c r="F3319" i="1"/>
  <c r="E3319" i="1"/>
  <c r="H3348" i="1" s="1"/>
  <c r="I3318" i="1"/>
  <c r="G3318" i="1"/>
  <c r="F3318" i="1"/>
  <c r="E3318" i="1"/>
  <c r="H3347" i="1" s="1"/>
  <c r="I3317" i="1"/>
  <c r="G3317" i="1"/>
  <c r="F3317" i="1"/>
  <c r="E3317" i="1"/>
  <c r="H3346" i="1" s="1"/>
  <c r="I3316" i="1"/>
  <c r="G3316" i="1"/>
  <c r="F3316" i="1"/>
  <c r="E3316" i="1"/>
  <c r="H3345" i="1" s="1"/>
  <c r="I3315" i="1"/>
  <c r="G3315" i="1"/>
  <c r="F3315" i="1"/>
  <c r="E3315" i="1"/>
  <c r="H3344" i="1" s="1"/>
  <c r="I3314" i="1"/>
  <c r="G3314" i="1"/>
  <c r="F3314" i="1"/>
  <c r="E3314" i="1"/>
  <c r="H3343" i="1" s="1"/>
  <c r="I3313" i="1"/>
  <c r="G3313" i="1"/>
  <c r="F3313" i="1"/>
  <c r="E3313" i="1"/>
  <c r="H3342" i="1" s="1"/>
  <c r="I3312" i="1"/>
  <c r="G3312" i="1"/>
  <c r="F3312" i="1"/>
  <c r="E3312" i="1"/>
  <c r="H3341" i="1" s="1"/>
  <c r="I3311" i="1"/>
  <c r="G3311" i="1"/>
  <c r="F3311" i="1"/>
  <c r="E3311" i="1"/>
  <c r="H3340" i="1" s="1"/>
  <c r="I3310" i="1"/>
  <c r="G3310" i="1"/>
  <c r="F3310" i="1"/>
  <c r="E3310" i="1"/>
  <c r="H3339" i="1" s="1"/>
  <c r="I3309" i="1"/>
  <c r="G3309" i="1"/>
  <c r="F3309" i="1"/>
  <c r="E3309" i="1"/>
  <c r="H3338" i="1" s="1"/>
  <c r="I3308" i="1"/>
  <c r="G3308" i="1"/>
  <c r="F3308" i="1"/>
  <c r="E3308" i="1"/>
  <c r="H3337" i="1" s="1"/>
  <c r="I3307" i="1"/>
  <c r="G3307" i="1"/>
  <c r="F3307" i="1"/>
  <c r="E3307" i="1"/>
  <c r="H3336" i="1" s="1"/>
  <c r="I3306" i="1"/>
  <c r="G3306" i="1"/>
  <c r="F3306" i="1"/>
  <c r="E3306" i="1"/>
  <c r="H3335" i="1" s="1"/>
  <c r="I3305" i="1"/>
  <c r="G3305" i="1"/>
  <c r="F3305" i="1"/>
  <c r="E3305" i="1"/>
  <c r="H3334" i="1" s="1"/>
  <c r="I3304" i="1"/>
  <c r="G3304" i="1"/>
  <c r="F3304" i="1"/>
  <c r="E3304" i="1"/>
  <c r="H3333" i="1" s="1"/>
  <c r="I3303" i="1"/>
  <c r="G3303" i="1"/>
  <c r="F3303" i="1"/>
  <c r="E3303" i="1"/>
  <c r="H3332" i="1" s="1"/>
  <c r="I3302" i="1"/>
  <c r="G3302" i="1"/>
  <c r="F3302" i="1"/>
  <c r="E3302" i="1"/>
  <c r="H3331" i="1" s="1"/>
  <c r="I3301" i="1"/>
  <c r="G3301" i="1"/>
  <c r="F3301" i="1"/>
  <c r="E3301" i="1"/>
  <c r="H3330" i="1" s="1"/>
  <c r="I3300" i="1"/>
  <c r="G3300" i="1"/>
  <c r="F3300" i="1"/>
  <c r="E3300" i="1"/>
  <c r="H3329" i="1" s="1"/>
  <c r="I3299" i="1"/>
  <c r="G3299" i="1"/>
  <c r="F3299" i="1"/>
  <c r="E3299" i="1"/>
  <c r="H3328" i="1" s="1"/>
  <c r="I3298" i="1"/>
  <c r="G3298" i="1"/>
  <c r="F3298" i="1"/>
  <c r="E3298" i="1"/>
  <c r="H3327" i="1" s="1"/>
  <c r="I3297" i="1"/>
  <c r="G3297" i="1"/>
  <c r="F3297" i="1"/>
  <c r="E3297" i="1"/>
  <c r="H3326" i="1" s="1"/>
  <c r="I3296" i="1"/>
  <c r="G3296" i="1"/>
  <c r="F3296" i="1"/>
  <c r="E3296" i="1"/>
  <c r="H3325" i="1" s="1"/>
  <c r="I3295" i="1"/>
  <c r="G3295" i="1"/>
  <c r="F3295" i="1"/>
  <c r="E3295" i="1"/>
  <c r="H3324" i="1" s="1"/>
  <c r="I3294" i="1"/>
  <c r="G3294" i="1"/>
  <c r="F3294" i="1"/>
  <c r="E3294" i="1"/>
  <c r="H3323" i="1" s="1"/>
  <c r="I3293" i="1"/>
  <c r="G3293" i="1"/>
  <c r="F3293" i="1"/>
  <c r="E3293" i="1"/>
  <c r="H3322" i="1" s="1"/>
  <c r="I3292" i="1"/>
  <c r="G3292" i="1"/>
  <c r="F3292" i="1"/>
  <c r="E3292" i="1"/>
  <c r="H3321" i="1" s="1"/>
  <c r="I3291" i="1"/>
  <c r="G3291" i="1"/>
  <c r="F3291" i="1"/>
  <c r="E3291" i="1"/>
  <c r="H3320" i="1" s="1"/>
  <c r="I3290" i="1"/>
  <c r="G3290" i="1"/>
  <c r="F3290" i="1"/>
  <c r="E3290" i="1"/>
  <c r="H3319" i="1" s="1"/>
  <c r="I3289" i="1"/>
  <c r="G3289" i="1"/>
  <c r="F3289" i="1"/>
  <c r="E3289" i="1"/>
  <c r="H3318" i="1" s="1"/>
  <c r="I3288" i="1"/>
  <c r="G3288" i="1"/>
  <c r="F3288" i="1"/>
  <c r="E3288" i="1"/>
  <c r="H3317" i="1" s="1"/>
  <c r="I3287" i="1"/>
  <c r="G3287" i="1"/>
  <c r="F3287" i="1"/>
  <c r="E3287" i="1"/>
  <c r="H3316" i="1" s="1"/>
  <c r="I3286" i="1"/>
  <c r="G3286" i="1"/>
  <c r="F3286" i="1"/>
  <c r="E3286" i="1"/>
  <c r="H3315" i="1" s="1"/>
  <c r="I3285" i="1"/>
  <c r="G3285" i="1"/>
  <c r="F3285" i="1"/>
  <c r="E3285" i="1"/>
  <c r="H3314" i="1" s="1"/>
  <c r="I3284" i="1"/>
  <c r="G3284" i="1"/>
  <c r="F3284" i="1"/>
  <c r="E3284" i="1"/>
  <c r="H3313" i="1" s="1"/>
  <c r="I3283" i="1"/>
  <c r="G3283" i="1"/>
  <c r="F3283" i="1"/>
  <c r="E3283" i="1"/>
  <c r="H3312" i="1" s="1"/>
  <c r="I3282" i="1"/>
  <c r="G3282" i="1"/>
  <c r="F3282" i="1"/>
  <c r="E3282" i="1"/>
  <c r="H3311" i="1" s="1"/>
  <c r="I3281" i="1"/>
  <c r="G3281" i="1"/>
  <c r="F3281" i="1"/>
  <c r="E3281" i="1"/>
  <c r="H3310" i="1" s="1"/>
  <c r="I3280" i="1"/>
  <c r="G3280" i="1"/>
  <c r="F3280" i="1"/>
  <c r="E3280" i="1"/>
  <c r="H3309" i="1" s="1"/>
  <c r="I3279" i="1"/>
  <c r="G3279" i="1"/>
  <c r="F3279" i="1"/>
  <c r="E3279" i="1"/>
  <c r="H3308" i="1" s="1"/>
  <c r="I3278" i="1"/>
  <c r="G3278" i="1"/>
  <c r="F3278" i="1"/>
  <c r="E3278" i="1"/>
  <c r="H3307" i="1" s="1"/>
  <c r="I3277" i="1"/>
  <c r="G3277" i="1"/>
  <c r="F3277" i="1"/>
  <c r="E3277" i="1"/>
  <c r="H3306" i="1" s="1"/>
  <c r="I3276" i="1"/>
  <c r="G3276" i="1"/>
  <c r="F3276" i="1"/>
  <c r="E3276" i="1"/>
  <c r="H3305" i="1" s="1"/>
  <c r="I3275" i="1"/>
  <c r="G3275" i="1"/>
  <c r="F3275" i="1"/>
  <c r="E3275" i="1"/>
  <c r="H3304" i="1" s="1"/>
  <c r="I3274" i="1"/>
  <c r="G3274" i="1"/>
  <c r="F3274" i="1"/>
  <c r="E3274" i="1"/>
  <c r="H3303" i="1" s="1"/>
  <c r="I3273" i="1"/>
  <c r="G3273" i="1"/>
  <c r="F3273" i="1"/>
  <c r="E3273" i="1"/>
  <c r="H3302" i="1" s="1"/>
  <c r="I3272" i="1"/>
  <c r="G3272" i="1"/>
  <c r="F3272" i="1"/>
  <c r="E3272" i="1"/>
  <c r="H3301" i="1" s="1"/>
  <c r="I3271" i="1"/>
  <c r="G3271" i="1"/>
  <c r="F3271" i="1"/>
  <c r="E3271" i="1"/>
  <c r="H3300" i="1" s="1"/>
  <c r="I3270" i="1"/>
  <c r="G3270" i="1"/>
  <c r="F3270" i="1"/>
  <c r="E3270" i="1"/>
  <c r="H3299" i="1" s="1"/>
  <c r="I3269" i="1"/>
  <c r="G3269" i="1"/>
  <c r="F3269" i="1"/>
  <c r="E3269" i="1"/>
  <c r="H3298" i="1" s="1"/>
  <c r="I3268" i="1"/>
  <c r="G3268" i="1"/>
  <c r="F3268" i="1"/>
  <c r="E3268" i="1"/>
  <c r="H3297" i="1" s="1"/>
  <c r="I3267" i="1"/>
  <c r="G3267" i="1"/>
  <c r="F3267" i="1"/>
  <c r="E3267" i="1"/>
  <c r="H3296" i="1" s="1"/>
  <c r="I3266" i="1"/>
  <c r="G3266" i="1"/>
  <c r="F3266" i="1"/>
  <c r="E3266" i="1"/>
  <c r="H3295" i="1" s="1"/>
  <c r="I3265" i="1"/>
  <c r="G3265" i="1"/>
  <c r="F3265" i="1"/>
  <c r="E3265" i="1"/>
  <c r="H3294" i="1" s="1"/>
  <c r="I3264" i="1"/>
  <c r="G3264" i="1"/>
  <c r="F3264" i="1"/>
  <c r="E3264" i="1"/>
  <c r="H3293" i="1" s="1"/>
  <c r="I3263" i="1"/>
  <c r="G3263" i="1"/>
  <c r="F3263" i="1"/>
  <c r="E3263" i="1"/>
  <c r="H3292" i="1" s="1"/>
  <c r="I3262" i="1"/>
  <c r="G3262" i="1"/>
  <c r="F3262" i="1"/>
  <c r="E3262" i="1"/>
  <c r="H3291" i="1" s="1"/>
  <c r="I3261" i="1"/>
  <c r="G3261" i="1"/>
  <c r="F3261" i="1"/>
  <c r="E3261" i="1"/>
  <c r="H3290" i="1" s="1"/>
  <c r="I3260" i="1"/>
  <c r="G3260" i="1"/>
  <c r="F3260" i="1"/>
  <c r="E3260" i="1"/>
  <c r="H3289" i="1" s="1"/>
  <c r="I3259" i="1"/>
  <c r="G3259" i="1"/>
  <c r="F3259" i="1"/>
  <c r="E3259" i="1"/>
  <c r="H3288" i="1" s="1"/>
  <c r="I3258" i="1"/>
  <c r="G3258" i="1"/>
  <c r="F3258" i="1"/>
  <c r="E3258" i="1"/>
  <c r="H3287" i="1" s="1"/>
  <c r="I3257" i="1"/>
  <c r="G3257" i="1"/>
  <c r="F3257" i="1"/>
  <c r="E3257" i="1"/>
  <c r="H3286" i="1" s="1"/>
  <c r="I3256" i="1"/>
  <c r="G3256" i="1"/>
  <c r="F3256" i="1"/>
  <c r="E3256" i="1"/>
  <c r="H3285" i="1" s="1"/>
  <c r="I3255" i="1"/>
  <c r="G3255" i="1"/>
  <c r="F3255" i="1"/>
  <c r="E3255" i="1"/>
  <c r="H3284" i="1" s="1"/>
  <c r="I3254" i="1"/>
  <c r="G3254" i="1"/>
  <c r="F3254" i="1"/>
  <c r="E3254" i="1"/>
  <c r="H3283" i="1" s="1"/>
  <c r="I3253" i="1"/>
  <c r="G3253" i="1"/>
  <c r="F3253" i="1"/>
  <c r="E3253" i="1"/>
  <c r="H3282" i="1" s="1"/>
  <c r="I3252" i="1"/>
  <c r="G3252" i="1"/>
  <c r="F3252" i="1"/>
  <c r="E3252" i="1"/>
  <c r="H3281" i="1" s="1"/>
  <c r="I3251" i="1"/>
  <c r="G3251" i="1"/>
  <c r="F3251" i="1"/>
  <c r="E3251" i="1"/>
  <c r="H3280" i="1" s="1"/>
  <c r="I3250" i="1"/>
  <c r="G3250" i="1"/>
  <c r="F3250" i="1"/>
  <c r="E3250" i="1"/>
  <c r="H3279" i="1" s="1"/>
  <c r="I3249" i="1"/>
  <c r="G3249" i="1"/>
  <c r="F3249" i="1"/>
  <c r="E3249" i="1"/>
  <c r="I3248" i="1"/>
  <c r="G3248" i="1"/>
  <c r="F3248" i="1"/>
  <c r="E3248" i="1"/>
  <c r="H3277" i="1" s="1"/>
  <c r="I3247" i="1"/>
  <c r="G3247" i="1"/>
  <c r="F3247" i="1"/>
  <c r="E3247" i="1"/>
  <c r="I3246" i="1"/>
  <c r="G3246" i="1"/>
  <c r="F3246" i="1"/>
  <c r="E3246" i="1"/>
  <c r="I3245" i="1"/>
  <c r="G3245" i="1"/>
  <c r="F3245" i="1"/>
  <c r="E3245" i="1"/>
  <c r="I3244" i="1"/>
  <c r="G3244" i="1"/>
  <c r="F3244" i="1"/>
  <c r="E3244" i="1"/>
  <c r="H3273" i="1" s="1"/>
  <c r="I3243" i="1"/>
  <c r="G3243" i="1"/>
  <c r="F3243" i="1"/>
  <c r="E3243" i="1"/>
  <c r="I3242" i="1"/>
  <c r="G3242" i="1"/>
  <c r="F3242" i="1"/>
  <c r="E3242" i="1"/>
  <c r="I3241" i="1"/>
  <c r="G3241" i="1"/>
  <c r="F3241" i="1"/>
  <c r="E3241" i="1"/>
  <c r="I3240" i="1"/>
  <c r="G3240" i="1"/>
  <c r="F3240" i="1"/>
  <c r="E3240" i="1"/>
  <c r="I3239" i="1"/>
  <c r="G3239" i="1"/>
  <c r="L3238" i="1" s="1"/>
  <c r="F3239" i="1"/>
  <c r="E3239" i="1"/>
  <c r="I3238" i="1"/>
  <c r="G3238" i="1"/>
  <c r="F3238" i="1"/>
  <c r="E3238" i="1"/>
  <c r="I3237" i="1"/>
  <c r="G3237" i="1"/>
  <c r="F3237" i="1"/>
  <c r="E3237" i="1"/>
  <c r="I3236" i="1"/>
  <c r="G3236" i="1"/>
  <c r="F3236" i="1"/>
  <c r="E3236" i="1"/>
  <c r="H3265" i="1" s="1"/>
  <c r="I3235" i="1"/>
  <c r="G3235" i="1"/>
  <c r="L3234" i="1" s="1"/>
  <c r="F3235" i="1"/>
  <c r="E3235" i="1"/>
  <c r="I3234" i="1"/>
  <c r="G3234" i="1"/>
  <c r="F3234" i="1"/>
  <c r="E3234" i="1"/>
  <c r="I3233" i="1"/>
  <c r="G3233" i="1"/>
  <c r="F3233" i="1"/>
  <c r="E3233" i="1"/>
  <c r="I3232" i="1"/>
  <c r="G3232" i="1"/>
  <c r="F3232" i="1"/>
  <c r="E3232" i="1"/>
  <c r="I3231" i="1"/>
  <c r="G3231" i="1"/>
  <c r="L3230" i="1" s="1"/>
  <c r="F3231" i="1"/>
  <c r="E3231" i="1"/>
  <c r="I3230" i="1"/>
  <c r="G3230" i="1"/>
  <c r="F3230" i="1"/>
  <c r="E3230" i="1"/>
  <c r="I3229" i="1"/>
  <c r="G3229" i="1"/>
  <c r="F3229" i="1"/>
  <c r="E3229" i="1"/>
  <c r="I3228" i="1"/>
  <c r="G3228" i="1"/>
  <c r="F3228" i="1"/>
  <c r="E3228" i="1"/>
  <c r="I3227" i="1"/>
  <c r="G3227" i="1"/>
  <c r="L3226" i="1" s="1"/>
  <c r="F3227" i="1"/>
  <c r="E3227" i="1"/>
  <c r="I3226" i="1"/>
  <c r="G3226" i="1"/>
  <c r="F3226" i="1"/>
  <c r="E3226" i="1"/>
  <c r="I3225" i="1"/>
  <c r="G3225" i="1"/>
  <c r="F3225" i="1"/>
  <c r="E3225" i="1"/>
  <c r="I3224" i="1"/>
  <c r="G3224" i="1"/>
  <c r="F3224" i="1"/>
  <c r="E3224" i="1"/>
  <c r="I3223" i="1"/>
  <c r="G3223" i="1"/>
  <c r="L3222" i="1" s="1"/>
  <c r="F3223" i="1"/>
  <c r="E3223" i="1"/>
  <c r="I3222" i="1"/>
  <c r="G3222" i="1"/>
  <c r="F3222" i="1"/>
  <c r="E3222" i="1"/>
  <c r="I3221" i="1"/>
  <c r="G3221" i="1"/>
  <c r="F3221" i="1"/>
  <c r="E3221" i="1"/>
  <c r="I3220" i="1"/>
  <c r="G3220" i="1"/>
  <c r="F3220" i="1"/>
  <c r="E3220" i="1"/>
  <c r="I3219" i="1"/>
  <c r="G3219" i="1"/>
  <c r="L3218" i="1" s="1"/>
  <c r="F3219" i="1"/>
  <c r="E3219" i="1"/>
  <c r="I3218" i="1"/>
  <c r="G3218" i="1"/>
  <c r="F3218" i="1"/>
  <c r="E3218" i="1"/>
  <c r="I3217" i="1"/>
  <c r="G3217" i="1"/>
  <c r="F3217" i="1"/>
  <c r="E3217" i="1"/>
  <c r="I3216" i="1"/>
  <c r="G3216" i="1"/>
  <c r="F3216" i="1"/>
  <c r="E3216" i="1"/>
  <c r="I3215" i="1"/>
  <c r="G3215" i="1"/>
  <c r="L3214" i="1" s="1"/>
  <c r="F3215" i="1"/>
  <c r="E3215" i="1"/>
  <c r="I3214" i="1"/>
  <c r="G3214" i="1"/>
  <c r="F3214" i="1"/>
  <c r="E3214" i="1"/>
  <c r="I3213" i="1"/>
  <c r="G3213" i="1"/>
  <c r="F3213" i="1"/>
  <c r="E3213" i="1"/>
  <c r="I3212" i="1"/>
  <c r="G3212" i="1"/>
  <c r="F3212" i="1"/>
  <c r="E3212" i="1"/>
  <c r="I3211" i="1"/>
  <c r="G3211" i="1"/>
  <c r="L3210" i="1" s="1"/>
  <c r="F3211" i="1"/>
  <c r="E3211" i="1"/>
  <c r="I3210" i="1"/>
  <c r="G3210" i="1"/>
  <c r="F3210" i="1"/>
  <c r="E3210" i="1"/>
  <c r="I3209" i="1"/>
  <c r="G3209" i="1"/>
  <c r="F3209" i="1"/>
  <c r="E3209" i="1"/>
  <c r="I3208" i="1"/>
  <c r="G3208" i="1"/>
  <c r="F3208" i="1"/>
  <c r="E3208" i="1"/>
  <c r="I3207" i="1"/>
  <c r="G3207" i="1"/>
  <c r="L3206" i="1" s="1"/>
  <c r="F3207" i="1"/>
  <c r="E3207" i="1"/>
  <c r="I3206" i="1"/>
  <c r="G3206" i="1"/>
  <c r="F3206" i="1"/>
  <c r="E3206" i="1"/>
  <c r="I3205" i="1"/>
  <c r="G3205" i="1"/>
  <c r="F3205" i="1"/>
  <c r="E3205" i="1"/>
  <c r="I3204" i="1"/>
  <c r="G3204" i="1"/>
  <c r="F3204" i="1"/>
  <c r="E3204" i="1"/>
  <c r="H3233" i="1" s="1"/>
  <c r="I3203" i="1"/>
  <c r="G3203" i="1"/>
  <c r="L3202" i="1" s="1"/>
  <c r="F3203" i="1"/>
  <c r="E3203" i="1"/>
  <c r="I3202" i="1"/>
  <c r="G3202" i="1"/>
  <c r="F3202" i="1"/>
  <c r="E3202" i="1"/>
  <c r="I3201" i="1"/>
  <c r="G3201" i="1"/>
  <c r="F3201" i="1"/>
  <c r="E3201" i="1"/>
  <c r="I3200" i="1"/>
  <c r="G3200" i="1"/>
  <c r="F3200" i="1"/>
  <c r="E3200" i="1"/>
  <c r="I3199" i="1"/>
  <c r="G3199" i="1"/>
  <c r="L3198" i="1" s="1"/>
  <c r="F3199" i="1"/>
  <c r="E3199" i="1"/>
  <c r="I3198" i="1"/>
  <c r="G3198" i="1"/>
  <c r="F3198" i="1"/>
  <c r="E3198" i="1"/>
  <c r="I3197" i="1"/>
  <c r="G3197" i="1"/>
  <c r="F3197" i="1"/>
  <c r="E3197" i="1"/>
  <c r="I3196" i="1"/>
  <c r="G3196" i="1"/>
  <c r="F3196" i="1"/>
  <c r="E3196" i="1"/>
  <c r="I3195" i="1"/>
  <c r="G3195" i="1"/>
  <c r="L3194" i="1" s="1"/>
  <c r="F3195" i="1"/>
  <c r="E3195" i="1"/>
  <c r="I3194" i="1"/>
  <c r="G3194" i="1"/>
  <c r="F3194" i="1"/>
  <c r="E3194" i="1"/>
  <c r="I3193" i="1"/>
  <c r="G3193" i="1"/>
  <c r="F3193" i="1"/>
  <c r="E3193" i="1"/>
  <c r="I3192" i="1"/>
  <c r="G3192" i="1"/>
  <c r="F3192" i="1"/>
  <c r="E3192" i="1"/>
  <c r="I3191" i="1"/>
  <c r="G3191" i="1"/>
  <c r="L3190" i="1" s="1"/>
  <c r="F3191" i="1"/>
  <c r="E3191" i="1"/>
  <c r="I3190" i="1"/>
  <c r="G3190" i="1"/>
  <c r="F3190" i="1"/>
  <c r="E3190" i="1"/>
  <c r="I3189" i="1"/>
  <c r="G3189" i="1"/>
  <c r="F3189" i="1"/>
  <c r="E3189" i="1"/>
  <c r="I3188" i="1"/>
  <c r="G3188" i="1"/>
  <c r="F3188" i="1"/>
  <c r="E3188" i="1"/>
  <c r="H3217" i="1" s="1"/>
  <c r="I3187" i="1"/>
  <c r="G3187" i="1"/>
  <c r="L3186" i="1" s="1"/>
  <c r="F3187" i="1"/>
  <c r="E3187" i="1"/>
  <c r="I3186" i="1"/>
  <c r="G3186" i="1"/>
  <c r="F3186" i="1"/>
  <c r="E3186" i="1"/>
  <c r="I3185" i="1"/>
  <c r="G3185" i="1"/>
  <c r="F3185" i="1"/>
  <c r="E3185" i="1"/>
  <c r="I3184" i="1"/>
  <c r="G3184" i="1"/>
  <c r="F3184" i="1"/>
  <c r="E3184" i="1"/>
  <c r="I3183" i="1"/>
  <c r="G3183" i="1"/>
  <c r="L3182" i="1" s="1"/>
  <c r="F3183" i="1"/>
  <c r="E3183" i="1"/>
  <c r="I3182" i="1"/>
  <c r="G3182" i="1"/>
  <c r="F3182" i="1"/>
  <c r="E3182" i="1"/>
  <c r="I3181" i="1"/>
  <c r="G3181" i="1"/>
  <c r="F3181" i="1"/>
  <c r="E3181" i="1"/>
  <c r="I3180" i="1"/>
  <c r="G3180" i="1"/>
  <c r="F3180" i="1"/>
  <c r="E3180" i="1"/>
  <c r="I3179" i="1"/>
  <c r="G3179" i="1"/>
  <c r="L3178" i="1" s="1"/>
  <c r="F3179" i="1"/>
  <c r="E3179" i="1"/>
  <c r="I3178" i="1"/>
  <c r="G3178" i="1"/>
  <c r="F3178" i="1"/>
  <c r="E3178" i="1"/>
  <c r="I3177" i="1"/>
  <c r="G3177" i="1"/>
  <c r="F3177" i="1"/>
  <c r="E3177" i="1"/>
  <c r="I3176" i="1"/>
  <c r="G3176" i="1"/>
  <c r="F3176" i="1"/>
  <c r="E3176" i="1"/>
  <c r="I3175" i="1"/>
  <c r="G3175" i="1"/>
  <c r="L3174" i="1" s="1"/>
  <c r="F3175" i="1"/>
  <c r="E3175" i="1"/>
  <c r="I3174" i="1"/>
  <c r="G3174" i="1"/>
  <c r="F3174" i="1"/>
  <c r="E3174" i="1"/>
  <c r="I3173" i="1"/>
  <c r="G3173" i="1"/>
  <c r="F3173" i="1"/>
  <c r="E3173" i="1"/>
  <c r="I3172" i="1"/>
  <c r="G3172" i="1"/>
  <c r="F3172" i="1"/>
  <c r="E3172" i="1"/>
  <c r="H3201" i="1" s="1"/>
  <c r="I3171" i="1"/>
  <c r="G3171" i="1"/>
  <c r="L3170" i="1" s="1"/>
  <c r="F3171" i="1"/>
  <c r="E3171" i="1"/>
  <c r="I3170" i="1"/>
  <c r="G3170" i="1"/>
  <c r="F3170" i="1"/>
  <c r="E3170" i="1"/>
  <c r="I3169" i="1"/>
  <c r="G3169" i="1"/>
  <c r="F3169" i="1"/>
  <c r="E3169" i="1"/>
  <c r="I3168" i="1"/>
  <c r="G3168" i="1"/>
  <c r="F3168" i="1"/>
  <c r="E3168" i="1"/>
  <c r="I3167" i="1"/>
  <c r="G3167" i="1"/>
  <c r="L3166" i="1" s="1"/>
  <c r="F3167" i="1"/>
  <c r="E3167" i="1"/>
  <c r="I3166" i="1"/>
  <c r="G3166" i="1"/>
  <c r="F3166" i="1"/>
  <c r="E3166" i="1"/>
  <c r="I3165" i="1"/>
  <c r="G3165" i="1"/>
  <c r="F3165" i="1"/>
  <c r="E3165" i="1"/>
  <c r="I3164" i="1"/>
  <c r="G3164" i="1"/>
  <c r="F3164" i="1"/>
  <c r="E3164" i="1"/>
  <c r="I3163" i="1"/>
  <c r="G3163" i="1"/>
  <c r="L3162" i="1" s="1"/>
  <c r="F3163" i="1"/>
  <c r="E3163" i="1"/>
  <c r="I3162" i="1"/>
  <c r="G3162" i="1"/>
  <c r="F3162" i="1"/>
  <c r="E3162" i="1"/>
  <c r="I3161" i="1"/>
  <c r="G3161" i="1"/>
  <c r="F3161" i="1"/>
  <c r="E3161" i="1"/>
  <c r="I3160" i="1"/>
  <c r="G3160" i="1"/>
  <c r="F3160" i="1"/>
  <c r="E3160" i="1"/>
  <c r="I3159" i="1"/>
  <c r="G3159" i="1"/>
  <c r="L3158" i="1" s="1"/>
  <c r="F3159" i="1"/>
  <c r="E3159" i="1"/>
  <c r="I3158" i="1"/>
  <c r="G3158" i="1"/>
  <c r="F3158" i="1"/>
  <c r="E3158" i="1"/>
  <c r="I3157" i="1"/>
  <c r="G3157" i="1"/>
  <c r="F3157" i="1"/>
  <c r="E3157" i="1"/>
  <c r="I3156" i="1"/>
  <c r="G3156" i="1"/>
  <c r="F3156" i="1"/>
  <c r="E3156" i="1"/>
  <c r="I3155" i="1"/>
  <c r="G3155" i="1"/>
  <c r="L3154" i="1" s="1"/>
  <c r="F3155" i="1"/>
  <c r="E3155" i="1"/>
  <c r="I3154" i="1"/>
  <c r="G3154" i="1"/>
  <c r="F3154" i="1"/>
  <c r="E3154" i="1"/>
  <c r="I3153" i="1"/>
  <c r="G3153" i="1"/>
  <c r="F3153" i="1"/>
  <c r="E3153" i="1"/>
  <c r="I3152" i="1"/>
  <c r="G3152" i="1"/>
  <c r="F3152" i="1"/>
  <c r="E3152" i="1"/>
  <c r="I3151" i="1"/>
  <c r="G3151" i="1"/>
  <c r="L3150" i="1" s="1"/>
  <c r="F3151" i="1"/>
  <c r="E3151" i="1"/>
  <c r="I3150" i="1"/>
  <c r="G3150" i="1"/>
  <c r="F3150" i="1"/>
  <c r="E3150" i="1"/>
  <c r="I3149" i="1"/>
  <c r="G3149" i="1"/>
  <c r="F3149" i="1"/>
  <c r="E3149" i="1"/>
  <c r="I3148" i="1"/>
  <c r="G3148" i="1"/>
  <c r="F3148" i="1"/>
  <c r="E3148" i="1"/>
  <c r="I3147" i="1"/>
  <c r="G3147" i="1"/>
  <c r="L3146" i="1" s="1"/>
  <c r="F3147" i="1"/>
  <c r="E3147" i="1"/>
  <c r="I3146" i="1"/>
  <c r="G3146" i="1"/>
  <c r="F3146" i="1"/>
  <c r="E3146" i="1"/>
  <c r="I3145" i="1"/>
  <c r="G3145" i="1"/>
  <c r="F3145" i="1"/>
  <c r="E3145" i="1"/>
  <c r="I3144" i="1"/>
  <c r="G3144" i="1"/>
  <c r="F3144" i="1"/>
  <c r="E3144" i="1"/>
  <c r="I3143" i="1"/>
  <c r="G3143" i="1"/>
  <c r="L3142" i="1" s="1"/>
  <c r="F3143" i="1"/>
  <c r="E3143" i="1"/>
  <c r="I3142" i="1"/>
  <c r="G3142" i="1"/>
  <c r="F3142" i="1"/>
  <c r="E3142" i="1"/>
  <c r="I3141" i="1"/>
  <c r="G3141" i="1"/>
  <c r="F3141" i="1"/>
  <c r="E3141" i="1"/>
  <c r="I3140" i="1"/>
  <c r="G3140" i="1"/>
  <c r="F3140" i="1"/>
  <c r="E3140" i="1"/>
  <c r="I3139" i="1"/>
  <c r="G3139" i="1"/>
  <c r="L3138" i="1" s="1"/>
  <c r="F3139" i="1"/>
  <c r="E3139" i="1"/>
  <c r="I3138" i="1"/>
  <c r="G3138" i="1"/>
  <c r="F3138" i="1"/>
  <c r="E3138" i="1"/>
  <c r="I3137" i="1"/>
  <c r="G3137" i="1"/>
  <c r="F3137" i="1"/>
  <c r="E3137" i="1"/>
  <c r="I3136" i="1"/>
  <c r="G3136" i="1"/>
  <c r="F3136" i="1"/>
  <c r="E3136" i="1"/>
  <c r="I3135" i="1"/>
  <c r="G3135" i="1"/>
  <c r="L3134" i="1" s="1"/>
  <c r="F3135" i="1"/>
  <c r="E3135" i="1"/>
  <c r="I3134" i="1"/>
  <c r="G3134" i="1"/>
  <c r="F3134" i="1"/>
  <c r="E3134" i="1"/>
  <c r="I3133" i="1"/>
  <c r="G3133" i="1"/>
  <c r="F3133" i="1"/>
  <c r="E3133" i="1"/>
  <c r="I3132" i="1"/>
  <c r="G3132" i="1"/>
  <c r="F3132" i="1"/>
  <c r="E3132" i="1"/>
  <c r="I3131" i="1"/>
  <c r="G3131" i="1"/>
  <c r="L3130" i="1" s="1"/>
  <c r="F3131" i="1"/>
  <c r="E3131" i="1"/>
  <c r="I3130" i="1"/>
  <c r="G3130" i="1"/>
  <c r="F3130" i="1"/>
  <c r="E3130" i="1"/>
  <c r="I3129" i="1"/>
  <c r="G3129" i="1"/>
  <c r="F3129" i="1"/>
  <c r="E3129" i="1"/>
  <c r="I3128" i="1"/>
  <c r="G3128" i="1"/>
  <c r="F3128" i="1"/>
  <c r="E3128" i="1"/>
  <c r="I3127" i="1"/>
  <c r="G3127" i="1"/>
  <c r="L3126" i="1" s="1"/>
  <c r="F3127" i="1"/>
  <c r="E3127" i="1"/>
  <c r="I3126" i="1"/>
  <c r="G3126" i="1"/>
  <c r="F3126" i="1"/>
  <c r="E3126" i="1"/>
  <c r="I3125" i="1"/>
  <c r="G3125" i="1"/>
  <c r="F3125" i="1"/>
  <c r="E3125" i="1"/>
  <c r="I3124" i="1"/>
  <c r="G3124" i="1"/>
  <c r="F3124" i="1"/>
  <c r="E3124" i="1"/>
  <c r="H3153" i="1" s="1"/>
  <c r="I3123" i="1"/>
  <c r="G3123" i="1"/>
  <c r="L3122" i="1" s="1"/>
  <c r="F3123" i="1"/>
  <c r="E3123" i="1"/>
  <c r="I3122" i="1"/>
  <c r="G3122" i="1"/>
  <c r="F3122" i="1"/>
  <c r="E3122" i="1"/>
  <c r="I3121" i="1"/>
  <c r="G3121" i="1"/>
  <c r="F3121" i="1"/>
  <c r="E3121" i="1"/>
  <c r="I3120" i="1"/>
  <c r="G3120" i="1"/>
  <c r="F3120" i="1"/>
  <c r="E3120" i="1"/>
  <c r="I3119" i="1"/>
  <c r="G3119" i="1"/>
  <c r="L3118" i="1" s="1"/>
  <c r="F3119" i="1"/>
  <c r="E3119" i="1"/>
  <c r="I3118" i="1"/>
  <c r="G3118" i="1"/>
  <c r="F3118" i="1"/>
  <c r="E3118" i="1"/>
  <c r="I3117" i="1"/>
  <c r="G3117" i="1"/>
  <c r="F3117" i="1"/>
  <c r="E3117" i="1"/>
  <c r="I3116" i="1"/>
  <c r="G3116" i="1"/>
  <c r="F3116" i="1"/>
  <c r="E3116" i="1"/>
  <c r="I3115" i="1"/>
  <c r="G3115" i="1"/>
  <c r="L3114" i="1" s="1"/>
  <c r="F3115" i="1"/>
  <c r="E3115" i="1"/>
  <c r="I3114" i="1"/>
  <c r="G3114" i="1"/>
  <c r="F3114" i="1"/>
  <c r="E3114" i="1"/>
  <c r="I3113" i="1"/>
  <c r="G3113" i="1"/>
  <c r="F3113" i="1"/>
  <c r="E3113" i="1"/>
  <c r="I3112" i="1"/>
  <c r="G3112" i="1"/>
  <c r="F3112" i="1"/>
  <c r="E3112" i="1"/>
  <c r="I3111" i="1"/>
  <c r="G3111" i="1"/>
  <c r="L3110" i="1" s="1"/>
  <c r="F3111" i="1"/>
  <c r="E3111" i="1"/>
  <c r="I3110" i="1"/>
  <c r="G3110" i="1"/>
  <c r="F3110" i="1"/>
  <c r="E3110" i="1"/>
  <c r="I3109" i="1"/>
  <c r="G3109" i="1"/>
  <c r="F3109" i="1"/>
  <c r="E3109" i="1"/>
  <c r="I3108" i="1"/>
  <c r="G3108" i="1"/>
  <c r="F3108" i="1"/>
  <c r="E3108" i="1"/>
  <c r="H3137" i="1" s="1"/>
  <c r="I3107" i="1"/>
  <c r="G3107" i="1"/>
  <c r="L3106" i="1" s="1"/>
  <c r="F3107" i="1"/>
  <c r="E3107" i="1"/>
  <c r="I3106" i="1"/>
  <c r="G3106" i="1"/>
  <c r="F3106" i="1"/>
  <c r="E3106" i="1"/>
  <c r="I3105" i="1"/>
  <c r="G3105" i="1"/>
  <c r="F3105" i="1"/>
  <c r="E3105" i="1"/>
  <c r="I3104" i="1"/>
  <c r="G3104" i="1"/>
  <c r="F3104" i="1"/>
  <c r="E3104" i="1"/>
  <c r="I3103" i="1"/>
  <c r="G3103" i="1"/>
  <c r="L3102" i="1" s="1"/>
  <c r="F3103" i="1"/>
  <c r="E3103" i="1"/>
  <c r="I3102" i="1"/>
  <c r="G3102" i="1"/>
  <c r="F3102" i="1"/>
  <c r="E3102" i="1"/>
  <c r="I3101" i="1"/>
  <c r="G3101" i="1"/>
  <c r="F3101" i="1"/>
  <c r="E3101" i="1"/>
  <c r="I3100" i="1"/>
  <c r="G3100" i="1"/>
  <c r="F3100" i="1"/>
  <c r="E3100" i="1"/>
  <c r="I3099" i="1"/>
  <c r="G3099" i="1"/>
  <c r="L3098" i="1" s="1"/>
  <c r="F3099" i="1"/>
  <c r="E3099" i="1"/>
  <c r="I3098" i="1"/>
  <c r="G3098" i="1"/>
  <c r="F3098" i="1"/>
  <c r="E3098" i="1"/>
  <c r="I3097" i="1"/>
  <c r="G3097" i="1"/>
  <c r="F3097" i="1"/>
  <c r="E3097" i="1"/>
  <c r="I3096" i="1"/>
  <c r="G3096" i="1"/>
  <c r="F3096" i="1"/>
  <c r="E3096" i="1"/>
  <c r="I3095" i="1"/>
  <c r="G3095" i="1"/>
  <c r="L3094" i="1" s="1"/>
  <c r="F3095" i="1"/>
  <c r="E3095" i="1"/>
  <c r="I3094" i="1"/>
  <c r="G3094" i="1"/>
  <c r="F3094" i="1"/>
  <c r="E3094" i="1"/>
  <c r="I3093" i="1"/>
  <c r="G3093" i="1"/>
  <c r="F3093" i="1"/>
  <c r="E3093" i="1"/>
  <c r="I3092" i="1"/>
  <c r="G3092" i="1"/>
  <c r="F3092" i="1"/>
  <c r="E3092" i="1"/>
  <c r="I3091" i="1"/>
  <c r="G3091" i="1"/>
  <c r="L3090" i="1" s="1"/>
  <c r="F3091" i="1"/>
  <c r="E3091" i="1"/>
  <c r="I3090" i="1"/>
  <c r="G3090" i="1"/>
  <c r="F3090" i="1"/>
  <c r="E3090" i="1"/>
  <c r="I3089" i="1"/>
  <c r="G3089" i="1"/>
  <c r="L3088" i="1" s="1"/>
  <c r="F3089" i="1"/>
  <c r="E3089" i="1"/>
  <c r="I3088" i="1"/>
  <c r="G3088" i="1"/>
  <c r="F3088" i="1"/>
  <c r="E3088" i="1"/>
  <c r="I3087" i="1"/>
  <c r="G3087" i="1"/>
  <c r="L3086" i="1" s="1"/>
  <c r="F3087" i="1"/>
  <c r="E3087" i="1"/>
  <c r="I3086" i="1"/>
  <c r="G3086" i="1"/>
  <c r="F3086" i="1"/>
  <c r="E3086" i="1"/>
  <c r="I3085" i="1"/>
  <c r="G3085" i="1"/>
  <c r="L3084" i="1" s="1"/>
  <c r="F3085" i="1"/>
  <c r="E3085" i="1"/>
  <c r="I3084" i="1"/>
  <c r="G3084" i="1"/>
  <c r="F3084" i="1"/>
  <c r="E3084" i="1"/>
  <c r="I3083" i="1"/>
  <c r="G3083" i="1"/>
  <c r="L3082" i="1" s="1"/>
  <c r="F3083" i="1"/>
  <c r="E3083" i="1"/>
  <c r="I3082" i="1"/>
  <c r="G3082" i="1"/>
  <c r="F3082" i="1"/>
  <c r="E3082" i="1"/>
  <c r="I3081" i="1"/>
  <c r="G3081" i="1"/>
  <c r="L3080" i="1" s="1"/>
  <c r="F3081" i="1"/>
  <c r="E3081" i="1"/>
  <c r="I3080" i="1"/>
  <c r="G3080" i="1"/>
  <c r="F3080" i="1"/>
  <c r="E3080" i="1"/>
  <c r="I3079" i="1"/>
  <c r="G3079" i="1"/>
  <c r="L3078" i="1" s="1"/>
  <c r="F3079" i="1"/>
  <c r="E3079" i="1"/>
  <c r="I3078" i="1"/>
  <c r="G3078" i="1"/>
  <c r="F3078" i="1"/>
  <c r="E3078" i="1"/>
  <c r="I3077" i="1"/>
  <c r="G3077" i="1"/>
  <c r="L3076" i="1" s="1"/>
  <c r="F3077" i="1"/>
  <c r="E3077" i="1"/>
  <c r="I3076" i="1"/>
  <c r="G3076" i="1"/>
  <c r="F3076" i="1"/>
  <c r="E3076" i="1"/>
  <c r="I3075" i="1"/>
  <c r="G3075" i="1"/>
  <c r="L3074" i="1" s="1"/>
  <c r="F3075" i="1"/>
  <c r="E3075" i="1"/>
  <c r="I3074" i="1"/>
  <c r="G3074" i="1"/>
  <c r="F3074" i="1"/>
  <c r="E3074" i="1"/>
  <c r="I3073" i="1"/>
  <c r="G3073" i="1"/>
  <c r="L3072" i="1" s="1"/>
  <c r="F3073" i="1"/>
  <c r="E3073" i="1"/>
  <c r="I3072" i="1"/>
  <c r="G3072" i="1"/>
  <c r="F3072" i="1"/>
  <c r="E3072" i="1"/>
  <c r="I3071" i="1"/>
  <c r="G3071" i="1"/>
  <c r="L3070" i="1" s="1"/>
  <c r="F3071" i="1"/>
  <c r="E3071" i="1"/>
  <c r="I3070" i="1"/>
  <c r="G3070" i="1"/>
  <c r="F3070" i="1"/>
  <c r="E3070" i="1"/>
  <c r="I3069" i="1"/>
  <c r="G3069" i="1"/>
  <c r="L3068" i="1" s="1"/>
  <c r="F3069" i="1"/>
  <c r="E3069" i="1"/>
  <c r="I3068" i="1"/>
  <c r="G3068" i="1"/>
  <c r="F3068" i="1"/>
  <c r="E3068" i="1"/>
  <c r="I3067" i="1"/>
  <c r="G3067" i="1"/>
  <c r="L3066" i="1" s="1"/>
  <c r="F3067" i="1"/>
  <c r="E3067" i="1"/>
  <c r="I3066" i="1"/>
  <c r="G3066" i="1"/>
  <c r="F3066" i="1"/>
  <c r="E3066" i="1"/>
  <c r="I3065" i="1"/>
  <c r="G3065" i="1"/>
  <c r="L3064" i="1" s="1"/>
  <c r="F3065" i="1"/>
  <c r="E3065" i="1"/>
  <c r="I3064" i="1"/>
  <c r="G3064" i="1"/>
  <c r="F3064" i="1"/>
  <c r="E3064" i="1"/>
  <c r="I3063" i="1"/>
  <c r="G3063" i="1"/>
  <c r="L3062" i="1" s="1"/>
  <c r="F3063" i="1"/>
  <c r="E3063" i="1"/>
  <c r="I3062" i="1"/>
  <c r="G3062" i="1"/>
  <c r="F3062" i="1"/>
  <c r="E3062" i="1"/>
  <c r="H3091" i="1" s="1"/>
  <c r="I3061" i="1"/>
  <c r="G3061" i="1"/>
  <c r="L3060" i="1" s="1"/>
  <c r="F3061" i="1"/>
  <c r="E3061" i="1"/>
  <c r="I3060" i="1"/>
  <c r="G3060" i="1"/>
  <c r="F3060" i="1"/>
  <c r="E3060" i="1"/>
  <c r="H3089" i="1" s="1"/>
  <c r="I3059" i="1"/>
  <c r="G3059" i="1"/>
  <c r="L3058" i="1" s="1"/>
  <c r="F3059" i="1"/>
  <c r="E3059" i="1"/>
  <c r="I3058" i="1"/>
  <c r="G3058" i="1"/>
  <c r="F3058" i="1"/>
  <c r="E3058" i="1"/>
  <c r="H3087" i="1" s="1"/>
  <c r="I3057" i="1"/>
  <c r="G3057" i="1"/>
  <c r="L3056" i="1" s="1"/>
  <c r="F3057" i="1"/>
  <c r="E3057" i="1"/>
  <c r="I3056" i="1"/>
  <c r="G3056" i="1"/>
  <c r="F3056" i="1"/>
  <c r="E3056" i="1"/>
  <c r="H3085" i="1" s="1"/>
  <c r="I3055" i="1"/>
  <c r="G3055" i="1"/>
  <c r="L3054" i="1" s="1"/>
  <c r="F3055" i="1"/>
  <c r="E3055" i="1"/>
  <c r="I3054" i="1"/>
  <c r="G3054" i="1"/>
  <c r="F3054" i="1"/>
  <c r="E3054" i="1"/>
  <c r="H3083" i="1" s="1"/>
  <c r="I3053" i="1"/>
  <c r="G3053" i="1"/>
  <c r="L3052" i="1" s="1"/>
  <c r="F3053" i="1"/>
  <c r="E3053" i="1"/>
  <c r="I3052" i="1"/>
  <c r="G3052" i="1"/>
  <c r="F3052" i="1"/>
  <c r="E3052" i="1"/>
  <c r="H3081" i="1" s="1"/>
  <c r="I3051" i="1"/>
  <c r="G3051" i="1"/>
  <c r="L3050" i="1" s="1"/>
  <c r="F3051" i="1"/>
  <c r="E3051" i="1"/>
  <c r="I3050" i="1"/>
  <c r="G3050" i="1"/>
  <c r="F3050" i="1"/>
  <c r="E3050" i="1"/>
  <c r="H3079" i="1" s="1"/>
  <c r="I3049" i="1"/>
  <c r="G3049" i="1"/>
  <c r="L3048" i="1" s="1"/>
  <c r="F3049" i="1"/>
  <c r="E3049" i="1"/>
  <c r="I3048" i="1"/>
  <c r="G3048" i="1"/>
  <c r="F3048" i="1"/>
  <c r="E3048" i="1"/>
  <c r="H3077" i="1" s="1"/>
  <c r="I3047" i="1"/>
  <c r="G3047" i="1"/>
  <c r="L3046" i="1" s="1"/>
  <c r="F3047" i="1"/>
  <c r="E3047" i="1"/>
  <c r="I3046" i="1"/>
  <c r="G3046" i="1"/>
  <c r="F3046" i="1"/>
  <c r="E3046" i="1"/>
  <c r="H3075" i="1" s="1"/>
  <c r="I3045" i="1"/>
  <c r="G3045" i="1"/>
  <c r="L3044" i="1" s="1"/>
  <c r="F3045" i="1"/>
  <c r="E3045" i="1"/>
  <c r="I3044" i="1"/>
  <c r="G3044" i="1"/>
  <c r="F3044" i="1"/>
  <c r="E3044" i="1"/>
  <c r="H3073" i="1" s="1"/>
  <c r="I3043" i="1"/>
  <c r="G3043" i="1"/>
  <c r="L3042" i="1" s="1"/>
  <c r="F3043" i="1"/>
  <c r="E3043" i="1"/>
  <c r="I3042" i="1"/>
  <c r="G3042" i="1"/>
  <c r="F3042" i="1"/>
  <c r="E3042" i="1"/>
  <c r="H3071" i="1" s="1"/>
  <c r="I3041" i="1"/>
  <c r="G3041" i="1"/>
  <c r="L3040" i="1" s="1"/>
  <c r="F3041" i="1"/>
  <c r="E3041" i="1"/>
  <c r="I3040" i="1"/>
  <c r="G3040" i="1"/>
  <c r="F3040" i="1"/>
  <c r="E3040" i="1"/>
  <c r="H3069" i="1" s="1"/>
  <c r="I3039" i="1"/>
  <c r="G3039" i="1"/>
  <c r="L3038" i="1" s="1"/>
  <c r="F3039" i="1"/>
  <c r="E3039" i="1"/>
  <c r="I3038" i="1"/>
  <c r="G3038" i="1"/>
  <c r="F3038" i="1"/>
  <c r="E3038" i="1"/>
  <c r="H3067" i="1" s="1"/>
  <c r="I3037" i="1"/>
  <c r="G3037" i="1"/>
  <c r="L3036" i="1" s="1"/>
  <c r="F3037" i="1"/>
  <c r="E3037" i="1"/>
  <c r="I3036" i="1"/>
  <c r="G3036" i="1"/>
  <c r="F3036" i="1"/>
  <c r="E3036" i="1"/>
  <c r="H3065" i="1" s="1"/>
  <c r="I3035" i="1"/>
  <c r="G3035" i="1"/>
  <c r="L3034" i="1" s="1"/>
  <c r="F3035" i="1"/>
  <c r="E3035" i="1"/>
  <c r="I3034" i="1"/>
  <c r="G3034" i="1"/>
  <c r="F3034" i="1"/>
  <c r="E3034" i="1"/>
  <c r="H3063" i="1" s="1"/>
  <c r="I3033" i="1"/>
  <c r="G3033" i="1"/>
  <c r="L3032" i="1" s="1"/>
  <c r="F3033" i="1"/>
  <c r="E3033" i="1"/>
  <c r="I3032" i="1"/>
  <c r="G3032" i="1"/>
  <c r="F3032" i="1"/>
  <c r="E3032" i="1"/>
  <c r="H3061" i="1" s="1"/>
  <c r="I3031" i="1"/>
  <c r="G3031" i="1"/>
  <c r="L3030" i="1" s="1"/>
  <c r="F3031" i="1"/>
  <c r="E3031" i="1"/>
  <c r="I3030" i="1"/>
  <c r="G3030" i="1"/>
  <c r="F3030" i="1"/>
  <c r="E3030" i="1"/>
  <c r="H3059" i="1" s="1"/>
  <c r="I3029" i="1"/>
  <c r="G3029" i="1"/>
  <c r="L3028" i="1" s="1"/>
  <c r="F3029" i="1"/>
  <c r="E3029" i="1"/>
  <c r="I3028" i="1"/>
  <c r="G3028" i="1"/>
  <c r="F3028" i="1"/>
  <c r="E3028" i="1"/>
  <c r="H3057" i="1" s="1"/>
  <c r="I3027" i="1"/>
  <c r="G3027" i="1"/>
  <c r="L3026" i="1" s="1"/>
  <c r="F3027" i="1"/>
  <c r="E3027" i="1"/>
  <c r="I3026" i="1"/>
  <c r="G3026" i="1"/>
  <c r="F3026" i="1"/>
  <c r="E3026" i="1"/>
  <c r="H3055" i="1" s="1"/>
  <c r="I3025" i="1"/>
  <c r="G3025" i="1"/>
  <c r="L3024" i="1" s="1"/>
  <c r="F3025" i="1"/>
  <c r="E3025" i="1"/>
  <c r="I3024" i="1"/>
  <c r="G3024" i="1"/>
  <c r="F3024" i="1"/>
  <c r="E3024" i="1"/>
  <c r="H3053" i="1" s="1"/>
  <c r="I3023" i="1"/>
  <c r="G3023" i="1"/>
  <c r="L3022" i="1" s="1"/>
  <c r="F3023" i="1"/>
  <c r="E3023" i="1"/>
  <c r="I3022" i="1"/>
  <c r="G3022" i="1"/>
  <c r="F3022" i="1"/>
  <c r="E3022" i="1"/>
  <c r="H3051" i="1" s="1"/>
  <c r="I3021" i="1"/>
  <c r="G3021" i="1"/>
  <c r="L3020" i="1" s="1"/>
  <c r="F3021" i="1"/>
  <c r="E3021" i="1"/>
  <c r="I3020" i="1"/>
  <c r="G3020" i="1"/>
  <c r="F3020" i="1"/>
  <c r="E3020" i="1"/>
  <c r="H3049" i="1" s="1"/>
  <c r="I3019" i="1"/>
  <c r="G3019" i="1"/>
  <c r="L3018" i="1" s="1"/>
  <c r="F3019" i="1"/>
  <c r="E3019" i="1"/>
  <c r="I3018" i="1"/>
  <c r="G3018" i="1"/>
  <c r="F3018" i="1"/>
  <c r="E3018" i="1"/>
  <c r="H3047" i="1" s="1"/>
  <c r="I3017" i="1"/>
  <c r="G3017" i="1"/>
  <c r="L3016" i="1" s="1"/>
  <c r="F3017" i="1"/>
  <c r="E3017" i="1"/>
  <c r="I3016" i="1"/>
  <c r="G3016" i="1"/>
  <c r="F3016" i="1"/>
  <c r="E3016" i="1"/>
  <c r="H3045" i="1" s="1"/>
  <c r="I3015" i="1"/>
  <c r="G3015" i="1"/>
  <c r="L3014" i="1" s="1"/>
  <c r="F3015" i="1"/>
  <c r="E3015" i="1"/>
  <c r="I3014" i="1"/>
  <c r="G3014" i="1"/>
  <c r="F3014" i="1"/>
  <c r="E3014" i="1"/>
  <c r="H3043" i="1" s="1"/>
  <c r="I3013" i="1"/>
  <c r="G3013" i="1"/>
  <c r="L3012" i="1" s="1"/>
  <c r="F3013" i="1"/>
  <c r="E3013" i="1"/>
  <c r="I3012" i="1"/>
  <c r="G3012" i="1"/>
  <c r="F3012" i="1"/>
  <c r="E3012" i="1"/>
  <c r="H3041" i="1" s="1"/>
  <c r="I3011" i="1"/>
  <c r="G3011" i="1"/>
  <c r="L3010" i="1" s="1"/>
  <c r="F3011" i="1"/>
  <c r="E3011" i="1"/>
  <c r="I3010" i="1"/>
  <c r="G3010" i="1"/>
  <c r="F3010" i="1"/>
  <c r="E3010" i="1"/>
  <c r="H3039" i="1" s="1"/>
  <c r="I3009" i="1"/>
  <c r="G3009" i="1"/>
  <c r="L3008" i="1" s="1"/>
  <c r="F3009" i="1"/>
  <c r="E3009" i="1"/>
  <c r="I3008" i="1"/>
  <c r="G3008" i="1"/>
  <c r="F3008" i="1"/>
  <c r="E3008" i="1"/>
  <c r="H3037" i="1" s="1"/>
  <c r="I3007" i="1"/>
  <c r="G3007" i="1"/>
  <c r="L3006" i="1" s="1"/>
  <c r="F3007" i="1"/>
  <c r="E3007" i="1"/>
  <c r="I3006" i="1"/>
  <c r="G3006" i="1"/>
  <c r="F3006" i="1"/>
  <c r="E3006" i="1"/>
  <c r="H3035" i="1" s="1"/>
  <c r="I3005" i="1"/>
  <c r="G3005" i="1"/>
  <c r="L3004" i="1" s="1"/>
  <c r="F3005" i="1"/>
  <c r="E3005" i="1"/>
  <c r="I3004" i="1"/>
  <c r="G3004" i="1"/>
  <c r="F3004" i="1"/>
  <c r="E3004" i="1"/>
  <c r="H3033" i="1" s="1"/>
  <c r="I3003" i="1"/>
  <c r="G3003" i="1"/>
  <c r="L3002" i="1" s="1"/>
  <c r="F3003" i="1"/>
  <c r="E3003" i="1"/>
  <c r="I3002" i="1"/>
  <c r="G3002" i="1"/>
  <c r="F3002" i="1"/>
  <c r="E3002" i="1"/>
  <c r="H3031" i="1" s="1"/>
  <c r="I3001" i="1"/>
  <c r="G3001" i="1"/>
  <c r="L3000" i="1" s="1"/>
  <c r="F3001" i="1"/>
  <c r="E3001" i="1"/>
  <c r="I3000" i="1"/>
  <c r="G3000" i="1"/>
  <c r="F3000" i="1"/>
  <c r="E3000" i="1"/>
  <c r="H3029" i="1" s="1"/>
  <c r="I2999" i="1"/>
  <c r="G2999" i="1"/>
  <c r="L2998" i="1" s="1"/>
  <c r="F2999" i="1"/>
  <c r="E2999" i="1"/>
  <c r="I2998" i="1"/>
  <c r="G2998" i="1"/>
  <c r="F2998" i="1"/>
  <c r="E2998" i="1"/>
  <c r="H3027" i="1" s="1"/>
  <c r="I2997" i="1"/>
  <c r="G2997" i="1"/>
  <c r="L2996" i="1" s="1"/>
  <c r="F2997" i="1"/>
  <c r="E2997" i="1"/>
  <c r="I2996" i="1"/>
  <c r="G2996" i="1"/>
  <c r="F2996" i="1"/>
  <c r="E2996" i="1"/>
  <c r="H3025" i="1" s="1"/>
  <c r="I2995" i="1"/>
  <c r="G2995" i="1"/>
  <c r="L2994" i="1" s="1"/>
  <c r="F2995" i="1"/>
  <c r="E2995" i="1"/>
  <c r="I2994" i="1"/>
  <c r="G2994" i="1"/>
  <c r="F2994" i="1"/>
  <c r="E2994" i="1"/>
  <c r="H3023" i="1" s="1"/>
  <c r="I2993" i="1"/>
  <c r="G2993" i="1"/>
  <c r="L2992" i="1" s="1"/>
  <c r="F2993" i="1"/>
  <c r="E2993" i="1"/>
  <c r="I2992" i="1"/>
  <c r="G2992" i="1"/>
  <c r="F2992" i="1"/>
  <c r="E2992" i="1"/>
  <c r="H3021" i="1" s="1"/>
  <c r="I2991" i="1"/>
  <c r="G2991" i="1"/>
  <c r="L2990" i="1" s="1"/>
  <c r="F2991" i="1"/>
  <c r="E2991" i="1"/>
  <c r="I2990" i="1"/>
  <c r="G2990" i="1"/>
  <c r="F2990" i="1"/>
  <c r="E2990" i="1"/>
  <c r="H3019" i="1" s="1"/>
  <c r="I2989" i="1"/>
  <c r="G2989" i="1"/>
  <c r="L2988" i="1" s="1"/>
  <c r="F2989" i="1"/>
  <c r="E2989" i="1"/>
  <c r="I2988" i="1"/>
  <c r="G2988" i="1"/>
  <c r="F2988" i="1"/>
  <c r="E2988" i="1"/>
  <c r="H3017" i="1" s="1"/>
  <c r="I2987" i="1"/>
  <c r="G2987" i="1"/>
  <c r="L2986" i="1" s="1"/>
  <c r="F2987" i="1"/>
  <c r="E2987" i="1"/>
  <c r="I2986" i="1"/>
  <c r="G2986" i="1"/>
  <c r="F2986" i="1"/>
  <c r="E2986" i="1"/>
  <c r="H3015" i="1" s="1"/>
  <c r="I2985" i="1"/>
  <c r="G2985" i="1"/>
  <c r="L2984" i="1" s="1"/>
  <c r="F2985" i="1"/>
  <c r="E2985" i="1"/>
  <c r="I2984" i="1"/>
  <c r="G2984" i="1"/>
  <c r="F2984" i="1"/>
  <c r="E2984" i="1"/>
  <c r="H3013" i="1" s="1"/>
  <c r="I2983" i="1"/>
  <c r="G2983" i="1"/>
  <c r="L2982" i="1" s="1"/>
  <c r="F2983" i="1"/>
  <c r="E2983" i="1"/>
  <c r="I2982" i="1"/>
  <c r="G2982" i="1"/>
  <c r="F2982" i="1"/>
  <c r="E2982" i="1"/>
  <c r="H3011" i="1" s="1"/>
  <c r="I2981" i="1"/>
  <c r="G2981" i="1"/>
  <c r="L2980" i="1" s="1"/>
  <c r="F2981" i="1"/>
  <c r="E2981" i="1"/>
  <c r="I2980" i="1"/>
  <c r="G2980" i="1"/>
  <c r="F2980" i="1"/>
  <c r="E2980" i="1"/>
  <c r="H3009" i="1" s="1"/>
  <c r="I2979" i="1"/>
  <c r="G2979" i="1"/>
  <c r="L2978" i="1" s="1"/>
  <c r="F2979" i="1"/>
  <c r="E2979" i="1"/>
  <c r="I2978" i="1"/>
  <c r="G2978" i="1"/>
  <c r="F2978" i="1"/>
  <c r="E2978" i="1"/>
  <c r="H3007" i="1" s="1"/>
  <c r="I2977" i="1"/>
  <c r="G2977" i="1"/>
  <c r="L2976" i="1" s="1"/>
  <c r="F2977" i="1"/>
  <c r="E2977" i="1"/>
  <c r="I2976" i="1"/>
  <c r="G2976" i="1"/>
  <c r="F2976" i="1"/>
  <c r="E2976" i="1"/>
  <c r="H3005" i="1" s="1"/>
  <c r="I2975" i="1"/>
  <c r="G2975" i="1"/>
  <c r="L2974" i="1" s="1"/>
  <c r="F2975" i="1"/>
  <c r="E2975" i="1"/>
  <c r="I2974" i="1"/>
  <c r="G2974" i="1"/>
  <c r="F2974" i="1"/>
  <c r="E2974" i="1"/>
  <c r="H3003" i="1" s="1"/>
  <c r="I2973" i="1"/>
  <c r="G2973" i="1"/>
  <c r="L2972" i="1" s="1"/>
  <c r="F2973" i="1"/>
  <c r="E2973" i="1"/>
  <c r="I2972" i="1"/>
  <c r="G2972" i="1"/>
  <c r="F2972" i="1"/>
  <c r="E2972" i="1"/>
  <c r="H3001" i="1" s="1"/>
  <c r="I2971" i="1"/>
  <c r="G2971" i="1"/>
  <c r="L2970" i="1" s="1"/>
  <c r="F2971" i="1"/>
  <c r="E2971" i="1"/>
  <c r="I2970" i="1"/>
  <c r="G2970" i="1"/>
  <c r="F2970" i="1"/>
  <c r="E2970" i="1"/>
  <c r="H2999" i="1" s="1"/>
  <c r="I2969" i="1"/>
  <c r="G2969" i="1"/>
  <c r="L2968" i="1" s="1"/>
  <c r="F2969" i="1"/>
  <c r="E2969" i="1"/>
  <c r="I2968" i="1"/>
  <c r="G2968" i="1"/>
  <c r="F2968" i="1"/>
  <c r="E2968" i="1"/>
  <c r="H2997" i="1" s="1"/>
  <c r="I2967" i="1"/>
  <c r="G2967" i="1"/>
  <c r="L2966" i="1" s="1"/>
  <c r="F2967" i="1"/>
  <c r="E2967" i="1"/>
  <c r="I2966" i="1"/>
  <c r="G2966" i="1"/>
  <c r="F2966" i="1"/>
  <c r="E2966" i="1"/>
  <c r="H2995" i="1" s="1"/>
  <c r="I2965" i="1"/>
  <c r="G2965" i="1"/>
  <c r="L2964" i="1" s="1"/>
  <c r="F2965" i="1"/>
  <c r="E2965" i="1"/>
  <c r="I2964" i="1"/>
  <c r="G2964" i="1"/>
  <c r="F2964" i="1"/>
  <c r="E2964" i="1"/>
  <c r="H2993" i="1" s="1"/>
  <c r="I2963" i="1"/>
  <c r="G2963" i="1"/>
  <c r="L2962" i="1" s="1"/>
  <c r="F2963" i="1"/>
  <c r="E2963" i="1"/>
  <c r="I2962" i="1"/>
  <c r="G2962" i="1"/>
  <c r="F2962" i="1"/>
  <c r="E2962" i="1"/>
  <c r="H2991" i="1" s="1"/>
  <c r="I2961" i="1"/>
  <c r="G2961" i="1"/>
  <c r="L2960" i="1" s="1"/>
  <c r="F2961" i="1"/>
  <c r="E2961" i="1"/>
  <c r="I2960" i="1"/>
  <c r="G2960" i="1"/>
  <c r="F2960" i="1"/>
  <c r="E2960" i="1"/>
  <c r="H2989" i="1" s="1"/>
  <c r="I2959" i="1"/>
  <c r="G2959" i="1"/>
  <c r="L2958" i="1" s="1"/>
  <c r="F2959" i="1"/>
  <c r="E2959" i="1"/>
  <c r="I2958" i="1"/>
  <c r="G2958" i="1"/>
  <c r="F2958" i="1"/>
  <c r="E2958" i="1"/>
  <c r="H2987" i="1" s="1"/>
  <c r="I2957" i="1"/>
  <c r="G2957" i="1"/>
  <c r="L2956" i="1" s="1"/>
  <c r="F2957" i="1"/>
  <c r="E2957" i="1"/>
  <c r="I2956" i="1"/>
  <c r="G2956" i="1"/>
  <c r="F2956" i="1"/>
  <c r="E2956" i="1"/>
  <c r="H2985" i="1" s="1"/>
  <c r="I2955" i="1"/>
  <c r="G2955" i="1"/>
  <c r="L2954" i="1" s="1"/>
  <c r="F2955" i="1"/>
  <c r="E2955" i="1"/>
  <c r="I2954" i="1"/>
  <c r="G2954" i="1"/>
  <c r="F2954" i="1"/>
  <c r="E2954" i="1"/>
  <c r="H2983" i="1" s="1"/>
  <c r="I2953" i="1"/>
  <c r="G2953" i="1"/>
  <c r="L2952" i="1" s="1"/>
  <c r="F2953" i="1"/>
  <c r="E2953" i="1"/>
  <c r="I2952" i="1"/>
  <c r="G2952" i="1"/>
  <c r="F2952" i="1"/>
  <c r="E2952" i="1"/>
  <c r="H2981" i="1" s="1"/>
  <c r="I2951" i="1"/>
  <c r="G2951" i="1"/>
  <c r="L2950" i="1" s="1"/>
  <c r="F2951" i="1"/>
  <c r="E2951" i="1"/>
  <c r="I2950" i="1"/>
  <c r="G2950" i="1"/>
  <c r="F2950" i="1"/>
  <c r="E2950" i="1"/>
  <c r="H2979" i="1" s="1"/>
  <c r="I2949" i="1"/>
  <c r="G2949" i="1"/>
  <c r="L2948" i="1" s="1"/>
  <c r="F2949" i="1"/>
  <c r="E2949" i="1"/>
  <c r="I2948" i="1"/>
  <c r="G2948" i="1"/>
  <c r="F2948" i="1"/>
  <c r="E2948" i="1"/>
  <c r="H2977" i="1" s="1"/>
  <c r="I2947" i="1"/>
  <c r="G2947" i="1"/>
  <c r="L2946" i="1" s="1"/>
  <c r="F2947" i="1"/>
  <c r="E2947" i="1"/>
  <c r="I2946" i="1"/>
  <c r="G2946" i="1"/>
  <c r="F2946" i="1"/>
  <c r="E2946" i="1"/>
  <c r="H2975" i="1" s="1"/>
  <c r="I2945" i="1"/>
  <c r="G2945" i="1"/>
  <c r="L2944" i="1" s="1"/>
  <c r="F2945" i="1"/>
  <c r="E2945" i="1"/>
  <c r="I2944" i="1"/>
  <c r="G2944" i="1"/>
  <c r="F2944" i="1"/>
  <c r="E2944" i="1"/>
  <c r="H2973" i="1" s="1"/>
  <c r="I2943" i="1"/>
  <c r="G2943" i="1"/>
  <c r="L2942" i="1" s="1"/>
  <c r="F2943" i="1"/>
  <c r="E2943" i="1"/>
  <c r="I2942" i="1"/>
  <c r="G2942" i="1"/>
  <c r="F2942" i="1"/>
  <c r="E2942" i="1"/>
  <c r="H2971" i="1" s="1"/>
  <c r="I2941" i="1"/>
  <c r="G2941" i="1"/>
  <c r="L2940" i="1" s="1"/>
  <c r="F2941" i="1"/>
  <c r="E2941" i="1"/>
  <c r="I2940" i="1"/>
  <c r="G2940" i="1"/>
  <c r="F2940" i="1"/>
  <c r="E2940" i="1"/>
  <c r="H2969" i="1" s="1"/>
  <c r="I2939" i="1"/>
  <c r="G2939" i="1"/>
  <c r="L2938" i="1" s="1"/>
  <c r="F2939" i="1"/>
  <c r="E2939" i="1"/>
  <c r="I2938" i="1"/>
  <c r="G2938" i="1"/>
  <c r="F2938" i="1"/>
  <c r="E2938" i="1"/>
  <c r="H2967" i="1" s="1"/>
  <c r="I2937" i="1"/>
  <c r="G2937" i="1"/>
  <c r="L2936" i="1" s="1"/>
  <c r="F2937" i="1"/>
  <c r="E2937" i="1"/>
  <c r="I2936" i="1"/>
  <c r="G2936" i="1"/>
  <c r="F2936" i="1"/>
  <c r="E2936" i="1"/>
  <c r="H2965" i="1" s="1"/>
  <c r="I2935" i="1"/>
  <c r="G2935" i="1"/>
  <c r="L2934" i="1" s="1"/>
  <c r="F2935" i="1"/>
  <c r="E2935" i="1"/>
  <c r="I2934" i="1"/>
  <c r="G2934" i="1"/>
  <c r="F2934" i="1"/>
  <c r="E2934" i="1"/>
  <c r="H2963" i="1" s="1"/>
  <c r="I2933" i="1"/>
  <c r="G2933" i="1"/>
  <c r="L2932" i="1" s="1"/>
  <c r="F2933" i="1"/>
  <c r="E2933" i="1"/>
  <c r="I2932" i="1"/>
  <c r="G2932" i="1"/>
  <c r="F2932" i="1"/>
  <c r="E2932" i="1"/>
  <c r="H2961" i="1" s="1"/>
  <c r="I2931" i="1"/>
  <c r="G2931" i="1"/>
  <c r="L2930" i="1" s="1"/>
  <c r="F2931" i="1"/>
  <c r="E2931" i="1"/>
  <c r="I2930" i="1"/>
  <c r="G2930" i="1"/>
  <c r="F2930" i="1"/>
  <c r="E2930" i="1"/>
  <c r="H2959" i="1" s="1"/>
  <c r="I2929" i="1"/>
  <c r="G2929" i="1"/>
  <c r="L2928" i="1" s="1"/>
  <c r="F2929" i="1"/>
  <c r="E2929" i="1"/>
  <c r="I2928" i="1"/>
  <c r="G2928" i="1"/>
  <c r="F2928" i="1"/>
  <c r="E2928" i="1"/>
  <c r="H2957" i="1" s="1"/>
  <c r="I2927" i="1"/>
  <c r="G2927" i="1"/>
  <c r="L2926" i="1" s="1"/>
  <c r="F2927" i="1"/>
  <c r="E2927" i="1"/>
  <c r="I2926" i="1"/>
  <c r="G2926" i="1"/>
  <c r="F2926" i="1"/>
  <c r="E2926" i="1"/>
  <c r="H2955" i="1" s="1"/>
  <c r="I2925" i="1"/>
  <c r="G2925" i="1"/>
  <c r="L2924" i="1" s="1"/>
  <c r="F2925" i="1"/>
  <c r="E2925" i="1"/>
  <c r="I2924" i="1"/>
  <c r="G2924" i="1"/>
  <c r="F2924" i="1"/>
  <c r="E2924" i="1"/>
  <c r="H2953" i="1" s="1"/>
  <c r="I2923" i="1"/>
  <c r="G2923" i="1"/>
  <c r="L2922" i="1" s="1"/>
  <c r="F2923" i="1"/>
  <c r="E2923" i="1"/>
  <c r="I2922" i="1"/>
  <c r="G2922" i="1"/>
  <c r="F2922" i="1"/>
  <c r="E2922" i="1"/>
  <c r="H2951" i="1" s="1"/>
  <c r="I2921" i="1"/>
  <c r="G2921" i="1"/>
  <c r="L2920" i="1" s="1"/>
  <c r="F2921" i="1"/>
  <c r="E2921" i="1"/>
  <c r="I2920" i="1"/>
  <c r="G2920" i="1"/>
  <c r="F2920" i="1"/>
  <c r="E2920" i="1"/>
  <c r="H2949" i="1" s="1"/>
  <c r="I2919" i="1"/>
  <c r="G2919" i="1"/>
  <c r="L2918" i="1" s="1"/>
  <c r="F2919" i="1"/>
  <c r="E2919" i="1"/>
  <c r="I2918" i="1"/>
  <c r="G2918" i="1"/>
  <c r="F2918" i="1"/>
  <c r="E2918" i="1"/>
  <c r="H2947" i="1" s="1"/>
  <c r="I2917" i="1"/>
  <c r="G2917" i="1"/>
  <c r="L2916" i="1" s="1"/>
  <c r="F2917" i="1"/>
  <c r="E2917" i="1"/>
  <c r="I2916" i="1"/>
  <c r="G2916" i="1"/>
  <c r="F2916" i="1"/>
  <c r="E2916" i="1"/>
  <c r="H2945" i="1" s="1"/>
  <c r="I2915" i="1"/>
  <c r="G2915" i="1"/>
  <c r="L2914" i="1" s="1"/>
  <c r="F2915" i="1"/>
  <c r="E2915" i="1"/>
  <c r="I2914" i="1"/>
  <c r="G2914" i="1"/>
  <c r="F2914" i="1"/>
  <c r="E2914" i="1"/>
  <c r="H2943" i="1" s="1"/>
  <c r="I2913" i="1"/>
  <c r="G2913" i="1"/>
  <c r="L2912" i="1" s="1"/>
  <c r="F2913" i="1"/>
  <c r="E2913" i="1"/>
  <c r="I2912" i="1"/>
  <c r="G2912" i="1"/>
  <c r="F2912" i="1"/>
  <c r="E2912" i="1"/>
  <c r="H2941" i="1" s="1"/>
  <c r="I2911" i="1"/>
  <c r="G2911" i="1"/>
  <c r="L2910" i="1" s="1"/>
  <c r="F2911" i="1"/>
  <c r="E2911" i="1"/>
  <c r="I2910" i="1"/>
  <c r="G2910" i="1"/>
  <c r="F2910" i="1"/>
  <c r="E2910" i="1"/>
  <c r="H2939" i="1" s="1"/>
  <c r="I2909" i="1"/>
  <c r="G2909" i="1"/>
  <c r="L2908" i="1" s="1"/>
  <c r="F2909" i="1"/>
  <c r="E2909" i="1"/>
  <c r="I2908" i="1"/>
  <c r="G2908" i="1"/>
  <c r="F2908" i="1"/>
  <c r="E2908" i="1"/>
  <c r="H2937" i="1" s="1"/>
  <c r="I2907" i="1"/>
  <c r="G2907" i="1"/>
  <c r="L2906" i="1" s="1"/>
  <c r="F2907" i="1"/>
  <c r="E2907" i="1"/>
  <c r="I2906" i="1"/>
  <c r="G2906" i="1"/>
  <c r="F2906" i="1"/>
  <c r="E2906" i="1"/>
  <c r="H2935" i="1" s="1"/>
  <c r="I2905" i="1"/>
  <c r="G2905" i="1"/>
  <c r="L2904" i="1" s="1"/>
  <c r="F2905" i="1"/>
  <c r="E2905" i="1"/>
  <c r="I2904" i="1"/>
  <c r="G2904" i="1"/>
  <c r="F2904" i="1"/>
  <c r="E2904" i="1"/>
  <c r="H2933" i="1" s="1"/>
  <c r="I2903" i="1"/>
  <c r="G2903" i="1"/>
  <c r="L2902" i="1" s="1"/>
  <c r="F2903" i="1"/>
  <c r="E2903" i="1"/>
  <c r="I2902" i="1"/>
  <c r="G2902" i="1"/>
  <c r="F2902" i="1"/>
  <c r="E2902" i="1"/>
  <c r="H2931" i="1" s="1"/>
  <c r="I2901" i="1"/>
  <c r="G2901" i="1"/>
  <c r="L2900" i="1" s="1"/>
  <c r="F2901" i="1"/>
  <c r="E2901" i="1"/>
  <c r="I2900" i="1"/>
  <c r="G2900" i="1"/>
  <c r="F2900" i="1"/>
  <c r="E2900" i="1"/>
  <c r="H2929" i="1" s="1"/>
  <c r="I2899" i="1"/>
  <c r="G2899" i="1"/>
  <c r="L2898" i="1" s="1"/>
  <c r="F2899" i="1"/>
  <c r="E2899" i="1"/>
  <c r="I2898" i="1"/>
  <c r="G2898" i="1"/>
  <c r="F2898" i="1"/>
  <c r="E2898" i="1"/>
  <c r="H2927" i="1" s="1"/>
  <c r="I2897" i="1"/>
  <c r="G2897" i="1"/>
  <c r="L2896" i="1" s="1"/>
  <c r="F2897" i="1"/>
  <c r="E2897" i="1"/>
  <c r="I2896" i="1"/>
  <c r="G2896" i="1"/>
  <c r="F2896" i="1"/>
  <c r="E2896" i="1"/>
  <c r="H2925" i="1" s="1"/>
  <c r="I2895" i="1"/>
  <c r="G2895" i="1"/>
  <c r="L2894" i="1" s="1"/>
  <c r="F2895" i="1"/>
  <c r="E2895" i="1"/>
  <c r="I2894" i="1"/>
  <c r="G2894" i="1"/>
  <c r="F2894" i="1"/>
  <c r="E2894" i="1"/>
  <c r="H2923" i="1" s="1"/>
  <c r="I2893" i="1"/>
  <c r="G2893" i="1"/>
  <c r="L2892" i="1" s="1"/>
  <c r="F2893" i="1"/>
  <c r="E2893" i="1"/>
  <c r="I2892" i="1"/>
  <c r="G2892" i="1"/>
  <c r="F2892" i="1"/>
  <c r="E2892" i="1"/>
  <c r="H2921" i="1" s="1"/>
  <c r="I2891" i="1"/>
  <c r="G2891" i="1"/>
  <c r="L2890" i="1" s="1"/>
  <c r="F2891" i="1"/>
  <c r="E2891" i="1"/>
  <c r="I2890" i="1"/>
  <c r="G2890" i="1"/>
  <c r="F2890" i="1"/>
  <c r="E2890" i="1"/>
  <c r="H2919" i="1" s="1"/>
  <c r="I2889" i="1"/>
  <c r="G2889" i="1"/>
  <c r="L2888" i="1" s="1"/>
  <c r="F2889" i="1"/>
  <c r="E2889" i="1"/>
  <c r="I2888" i="1"/>
  <c r="G2888" i="1"/>
  <c r="F2888" i="1"/>
  <c r="E2888" i="1"/>
  <c r="H2917" i="1" s="1"/>
  <c r="I2887" i="1"/>
  <c r="G2887" i="1"/>
  <c r="L2886" i="1" s="1"/>
  <c r="F2887" i="1"/>
  <c r="E2887" i="1"/>
  <c r="I2886" i="1"/>
  <c r="G2886" i="1"/>
  <c r="F2886" i="1"/>
  <c r="E2886" i="1"/>
  <c r="H2915" i="1" s="1"/>
  <c r="I2885" i="1"/>
  <c r="G2885" i="1"/>
  <c r="L2884" i="1" s="1"/>
  <c r="F2885" i="1"/>
  <c r="E2885" i="1"/>
  <c r="I2884" i="1"/>
  <c r="G2884" i="1"/>
  <c r="F2884" i="1"/>
  <c r="E2884" i="1"/>
  <c r="H2913" i="1" s="1"/>
  <c r="I2883" i="1"/>
  <c r="G2883" i="1"/>
  <c r="L2882" i="1" s="1"/>
  <c r="F2883" i="1"/>
  <c r="E2883" i="1"/>
  <c r="I2882" i="1"/>
  <c r="G2882" i="1"/>
  <c r="F2882" i="1"/>
  <c r="E2882" i="1"/>
  <c r="H2911" i="1" s="1"/>
  <c r="I2881" i="1"/>
  <c r="G2881" i="1"/>
  <c r="L2880" i="1" s="1"/>
  <c r="F2881" i="1"/>
  <c r="E2881" i="1"/>
  <c r="I2880" i="1"/>
  <c r="G2880" i="1"/>
  <c r="F2880" i="1"/>
  <c r="E2880" i="1"/>
  <c r="H2909" i="1" s="1"/>
  <c r="I2879" i="1"/>
  <c r="G2879" i="1"/>
  <c r="L2878" i="1" s="1"/>
  <c r="F2879" i="1"/>
  <c r="E2879" i="1"/>
  <c r="I2878" i="1"/>
  <c r="G2878" i="1"/>
  <c r="F2878" i="1"/>
  <c r="E2878" i="1"/>
  <c r="H2907" i="1" s="1"/>
  <c r="I2877" i="1"/>
  <c r="G2877" i="1"/>
  <c r="L2876" i="1" s="1"/>
  <c r="F2877" i="1"/>
  <c r="E2877" i="1"/>
  <c r="I2876" i="1"/>
  <c r="G2876" i="1"/>
  <c r="F2876" i="1"/>
  <c r="E2876" i="1"/>
  <c r="H2905" i="1" s="1"/>
  <c r="I2875" i="1"/>
  <c r="G2875" i="1"/>
  <c r="L2874" i="1" s="1"/>
  <c r="F2875" i="1"/>
  <c r="E2875" i="1"/>
  <c r="I2874" i="1"/>
  <c r="G2874" i="1"/>
  <c r="F2874" i="1"/>
  <c r="E2874" i="1"/>
  <c r="H2903" i="1" s="1"/>
  <c r="I2873" i="1"/>
  <c r="G2873" i="1"/>
  <c r="L2872" i="1" s="1"/>
  <c r="F2873" i="1"/>
  <c r="E2873" i="1"/>
  <c r="I2872" i="1"/>
  <c r="G2872" i="1"/>
  <c r="F2872" i="1"/>
  <c r="E2872" i="1"/>
  <c r="H2901" i="1" s="1"/>
  <c r="I2871" i="1"/>
  <c r="G2871" i="1"/>
  <c r="L2870" i="1" s="1"/>
  <c r="F2871" i="1"/>
  <c r="E2871" i="1"/>
  <c r="I2870" i="1"/>
  <c r="G2870" i="1"/>
  <c r="F2870" i="1"/>
  <c r="E2870" i="1"/>
  <c r="H2899" i="1" s="1"/>
  <c r="I2869" i="1"/>
  <c r="G2869" i="1"/>
  <c r="L2868" i="1" s="1"/>
  <c r="F2869" i="1"/>
  <c r="E2869" i="1"/>
  <c r="I2868" i="1"/>
  <c r="G2868" i="1"/>
  <c r="F2868" i="1"/>
  <c r="E2868" i="1"/>
  <c r="H2897" i="1" s="1"/>
  <c r="I2867" i="1"/>
  <c r="G2867" i="1"/>
  <c r="L2866" i="1" s="1"/>
  <c r="F2867" i="1"/>
  <c r="E2867" i="1"/>
  <c r="I2866" i="1"/>
  <c r="G2866" i="1"/>
  <c r="F2866" i="1"/>
  <c r="E2866" i="1"/>
  <c r="H2895" i="1" s="1"/>
  <c r="I2865" i="1"/>
  <c r="G2865" i="1"/>
  <c r="L2864" i="1" s="1"/>
  <c r="F2865" i="1"/>
  <c r="E2865" i="1"/>
  <c r="I2864" i="1"/>
  <c r="G2864" i="1"/>
  <c r="F2864" i="1"/>
  <c r="E2864" i="1"/>
  <c r="H2893" i="1" s="1"/>
  <c r="I2863" i="1"/>
  <c r="G2863" i="1"/>
  <c r="L2862" i="1" s="1"/>
  <c r="F2863" i="1"/>
  <c r="E2863" i="1"/>
  <c r="I2862" i="1"/>
  <c r="G2862" i="1"/>
  <c r="F2862" i="1"/>
  <c r="E2862" i="1"/>
  <c r="H2891" i="1" s="1"/>
  <c r="I2861" i="1"/>
  <c r="G2861" i="1"/>
  <c r="L2860" i="1" s="1"/>
  <c r="F2861" i="1"/>
  <c r="E2861" i="1"/>
  <c r="I2860" i="1"/>
  <c r="G2860" i="1"/>
  <c r="F2860" i="1"/>
  <c r="E2860" i="1"/>
  <c r="H2889" i="1" s="1"/>
  <c r="I2859" i="1"/>
  <c r="G2859" i="1"/>
  <c r="L2858" i="1" s="1"/>
  <c r="F2859" i="1"/>
  <c r="E2859" i="1"/>
  <c r="I2858" i="1"/>
  <c r="G2858" i="1"/>
  <c r="F2858" i="1"/>
  <c r="E2858" i="1"/>
  <c r="H2887" i="1" s="1"/>
  <c r="I2857" i="1"/>
  <c r="G2857" i="1"/>
  <c r="L2856" i="1" s="1"/>
  <c r="F2857" i="1"/>
  <c r="E2857" i="1"/>
  <c r="I2856" i="1"/>
  <c r="G2856" i="1"/>
  <c r="F2856" i="1"/>
  <c r="E2856" i="1"/>
  <c r="H2885" i="1" s="1"/>
  <c r="I2855" i="1"/>
  <c r="G2855" i="1"/>
  <c r="L2854" i="1" s="1"/>
  <c r="F2855" i="1"/>
  <c r="E2855" i="1"/>
  <c r="I2854" i="1"/>
  <c r="G2854" i="1"/>
  <c r="F2854" i="1"/>
  <c r="E2854" i="1"/>
  <c r="H2883" i="1" s="1"/>
  <c r="I2853" i="1"/>
  <c r="G2853" i="1"/>
  <c r="L2852" i="1" s="1"/>
  <c r="F2853" i="1"/>
  <c r="E2853" i="1"/>
  <c r="I2852" i="1"/>
  <c r="G2852" i="1"/>
  <c r="F2852" i="1"/>
  <c r="E2852" i="1"/>
  <c r="H2881" i="1" s="1"/>
  <c r="I2851" i="1"/>
  <c r="G2851" i="1"/>
  <c r="L2850" i="1" s="1"/>
  <c r="F2851" i="1"/>
  <c r="E2851" i="1"/>
  <c r="I2850" i="1"/>
  <c r="G2850" i="1"/>
  <c r="F2850" i="1"/>
  <c r="E2850" i="1"/>
  <c r="H2879" i="1" s="1"/>
  <c r="I2849" i="1"/>
  <c r="G2849" i="1"/>
  <c r="L2848" i="1" s="1"/>
  <c r="F2849" i="1"/>
  <c r="E2849" i="1"/>
  <c r="I2848" i="1"/>
  <c r="G2848" i="1"/>
  <c r="F2848" i="1"/>
  <c r="E2848" i="1"/>
  <c r="H2877" i="1" s="1"/>
  <c r="I2847" i="1"/>
  <c r="G2847" i="1"/>
  <c r="L2846" i="1" s="1"/>
  <c r="F2847" i="1"/>
  <c r="E2847" i="1"/>
  <c r="I2846" i="1"/>
  <c r="G2846" i="1"/>
  <c r="F2846" i="1"/>
  <c r="E2846" i="1"/>
  <c r="H2875" i="1" s="1"/>
  <c r="I2845" i="1"/>
  <c r="G2845" i="1"/>
  <c r="L2844" i="1" s="1"/>
  <c r="F2845" i="1"/>
  <c r="E2845" i="1"/>
  <c r="I2844" i="1"/>
  <c r="G2844" i="1"/>
  <c r="F2844" i="1"/>
  <c r="E2844" i="1"/>
  <c r="H2873" i="1" s="1"/>
  <c r="I2843" i="1"/>
  <c r="G2843" i="1"/>
  <c r="L2842" i="1" s="1"/>
  <c r="F2843" i="1"/>
  <c r="E2843" i="1"/>
  <c r="I2842" i="1"/>
  <c r="G2842" i="1"/>
  <c r="F2842" i="1"/>
  <c r="E2842" i="1"/>
  <c r="H2871" i="1" s="1"/>
  <c r="I2841" i="1"/>
  <c r="G2841" i="1"/>
  <c r="L2840" i="1" s="1"/>
  <c r="F2841" i="1"/>
  <c r="E2841" i="1"/>
  <c r="I2840" i="1"/>
  <c r="G2840" i="1"/>
  <c r="F2840" i="1"/>
  <c r="E2840" i="1"/>
  <c r="H2869" i="1" s="1"/>
  <c r="I2839" i="1"/>
  <c r="G2839" i="1"/>
  <c r="L2838" i="1" s="1"/>
  <c r="F2839" i="1"/>
  <c r="E2839" i="1"/>
  <c r="I2838" i="1"/>
  <c r="G2838" i="1"/>
  <c r="F2838" i="1"/>
  <c r="E2838" i="1"/>
  <c r="H2867" i="1" s="1"/>
  <c r="I2837" i="1"/>
  <c r="G2837" i="1"/>
  <c r="L2836" i="1" s="1"/>
  <c r="F2837" i="1"/>
  <c r="E2837" i="1"/>
  <c r="I2836" i="1"/>
  <c r="G2836" i="1"/>
  <c r="F2836" i="1"/>
  <c r="E2836" i="1"/>
  <c r="H2865" i="1" s="1"/>
  <c r="I2835" i="1"/>
  <c r="G2835" i="1"/>
  <c r="L2834" i="1" s="1"/>
  <c r="F2835" i="1"/>
  <c r="E2835" i="1"/>
  <c r="I2834" i="1"/>
  <c r="G2834" i="1"/>
  <c r="F2834" i="1"/>
  <c r="E2834" i="1"/>
  <c r="H2863" i="1" s="1"/>
  <c r="I2833" i="1"/>
  <c r="G2833" i="1"/>
  <c r="L2832" i="1" s="1"/>
  <c r="F2833" i="1"/>
  <c r="E2833" i="1"/>
  <c r="I2832" i="1"/>
  <c r="G2832" i="1"/>
  <c r="F2832" i="1"/>
  <c r="E2832" i="1"/>
  <c r="H2861" i="1" s="1"/>
  <c r="I2831" i="1"/>
  <c r="G2831" i="1"/>
  <c r="L2830" i="1" s="1"/>
  <c r="F2831" i="1"/>
  <c r="E2831" i="1"/>
  <c r="I2830" i="1"/>
  <c r="G2830" i="1"/>
  <c r="F2830" i="1"/>
  <c r="E2830" i="1"/>
  <c r="H2859" i="1" s="1"/>
  <c r="I2829" i="1"/>
  <c r="G2829" i="1"/>
  <c r="L2828" i="1" s="1"/>
  <c r="F2829" i="1"/>
  <c r="E2829" i="1"/>
  <c r="I2828" i="1"/>
  <c r="G2828" i="1"/>
  <c r="F2828" i="1"/>
  <c r="E2828" i="1"/>
  <c r="H2857" i="1" s="1"/>
  <c r="I2827" i="1"/>
  <c r="G2827" i="1"/>
  <c r="L2826" i="1" s="1"/>
  <c r="F2827" i="1"/>
  <c r="E2827" i="1"/>
  <c r="I2826" i="1"/>
  <c r="G2826" i="1"/>
  <c r="F2826" i="1"/>
  <c r="E2826" i="1"/>
  <c r="H2855" i="1" s="1"/>
  <c r="I2825" i="1"/>
  <c r="G2825" i="1"/>
  <c r="L2824" i="1" s="1"/>
  <c r="F2825" i="1"/>
  <c r="E2825" i="1"/>
  <c r="I2824" i="1"/>
  <c r="G2824" i="1"/>
  <c r="F2824" i="1"/>
  <c r="E2824" i="1"/>
  <c r="H2853" i="1" s="1"/>
  <c r="I2823" i="1"/>
  <c r="G2823" i="1"/>
  <c r="L2822" i="1" s="1"/>
  <c r="F2823" i="1"/>
  <c r="E2823" i="1"/>
  <c r="I2822" i="1"/>
  <c r="G2822" i="1"/>
  <c r="F2822" i="1"/>
  <c r="E2822" i="1"/>
  <c r="H2851" i="1" s="1"/>
  <c r="I2821" i="1"/>
  <c r="G2821" i="1"/>
  <c r="L2820" i="1" s="1"/>
  <c r="F2821" i="1"/>
  <c r="E2821" i="1"/>
  <c r="I2820" i="1"/>
  <c r="G2820" i="1"/>
  <c r="F2820" i="1"/>
  <c r="E2820" i="1"/>
  <c r="H2849" i="1" s="1"/>
  <c r="I2819" i="1"/>
  <c r="G2819" i="1"/>
  <c r="L2818" i="1" s="1"/>
  <c r="F2819" i="1"/>
  <c r="E2819" i="1"/>
  <c r="I2818" i="1"/>
  <c r="G2818" i="1"/>
  <c r="F2818" i="1"/>
  <c r="E2818" i="1"/>
  <c r="H2847" i="1" s="1"/>
  <c r="I2817" i="1"/>
  <c r="G2817" i="1"/>
  <c r="L2816" i="1" s="1"/>
  <c r="F2817" i="1"/>
  <c r="E2817" i="1"/>
  <c r="I2816" i="1"/>
  <c r="G2816" i="1"/>
  <c r="F2816" i="1"/>
  <c r="E2816" i="1"/>
  <c r="H2845" i="1" s="1"/>
  <c r="I2815" i="1"/>
  <c r="G2815" i="1"/>
  <c r="L2814" i="1" s="1"/>
  <c r="F2815" i="1"/>
  <c r="E2815" i="1"/>
  <c r="I2814" i="1"/>
  <c r="G2814" i="1"/>
  <c r="F2814" i="1"/>
  <c r="E2814" i="1"/>
  <c r="H2843" i="1" s="1"/>
  <c r="I2813" i="1"/>
  <c r="G2813" i="1"/>
  <c r="L2812" i="1" s="1"/>
  <c r="F2813" i="1"/>
  <c r="E2813" i="1"/>
  <c r="I2812" i="1"/>
  <c r="G2812" i="1"/>
  <c r="F2812" i="1"/>
  <c r="E2812" i="1"/>
  <c r="H2841" i="1" s="1"/>
  <c r="I2811" i="1"/>
  <c r="G2811" i="1"/>
  <c r="L2810" i="1" s="1"/>
  <c r="F2811" i="1"/>
  <c r="E2811" i="1"/>
  <c r="I2810" i="1"/>
  <c r="G2810" i="1"/>
  <c r="F2810" i="1"/>
  <c r="E2810" i="1"/>
  <c r="H2839" i="1" s="1"/>
  <c r="I2809" i="1"/>
  <c r="G2809" i="1"/>
  <c r="L2808" i="1" s="1"/>
  <c r="F2809" i="1"/>
  <c r="E2809" i="1"/>
  <c r="I2808" i="1"/>
  <c r="G2808" i="1"/>
  <c r="F2808" i="1"/>
  <c r="E2808" i="1"/>
  <c r="H2837" i="1" s="1"/>
  <c r="I2807" i="1"/>
  <c r="G2807" i="1"/>
  <c r="L2806" i="1" s="1"/>
  <c r="F2807" i="1"/>
  <c r="E2807" i="1"/>
  <c r="I2806" i="1"/>
  <c r="G2806" i="1"/>
  <c r="F2806" i="1"/>
  <c r="E2806" i="1"/>
  <c r="H2835" i="1" s="1"/>
  <c r="I2805" i="1"/>
  <c r="G2805" i="1"/>
  <c r="L2804" i="1" s="1"/>
  <c r="F2805" i="1"/>
  <c r="E2805" i="1"/>
  <c r="I2804" i="1"/>
  <c r="G2804" i="1"/>
  <c r="F2804" i="1"/>
  <c r="E2804" i="1"/>
  <c r="H2833" i="1" s="1"/>
  <c r="I2803" i="1"/>
  <c r="G2803" i="1"/>
  <c r="L2802" i="1" s="1"/>
  <c r="F2803" i="1"/>
  <c r="E2803" i="1"/>
  <c r="I2802" i="1"/>
  <c r="G2802" i="1"/>
  <c r="F2802" i="1"/>
  <c r="E2802" i="1"/>
  <c r="H2831" i="1" s="1"/>
  <c r="I2801" i="1"/>
  <c r="G2801" i="1"/>
  <c r="L2800" i="1" s="1"/>
  <c r="F2801" i="1"/>
  <c r="E2801" i="1"/>
  <c r="I2800" i="1"/>
  <c r="G2800" i="1"/>
  <c r="F2800" i="1"/>
  <c r="E2800" i="1"/>
  <c r="H2829" i="1" s="1"/>
  <c r="I2799" i="1"/>
  <c r="G2799" i="1"/>
  <c r="L2798" i="1" s="1"/>
  <c r="F2799" i="1"/>
  <c r="E2799" i="1"/>
  <c r="I2798" i="1"/>
  <c r="G2798" i="1"/>
  <c r="F2798" i="1"/>
  <c r="E2798" i="1"/>
  <c r="H2827" i="1" s="1"/>
  <c r="I2797" i="1"/>
  <c r="G2797" i="1"/>
  <c r="L2796" i="1" s="1"/>
  <c r="F2797" i="1"/>
  <c r="E2797" i="1"/>
  <c r="I2796" i="1"/>
  <c r="G2796" i="1"/>
  <c r="F2796" i="1"/>
  <c r="E2796" i="1"/>
  <c r="H2825" i="1" s="1"/>
  <c r="I2795" i="1"/>
  <c r="H2795" i="1"/>
  <c r="G2795" i="1"/>
  <c r="L2795" i="1" s="1"/>
  <c r="F2795" i="1"/>
  <c r="E2795" i="1"/>
  <c r="H2824" i="1" s="1"/>
  <c r="I2794" i="1"/>
  <c r="G2794" i="1"/>
  <c r="L2794" i="1" s="1"/>
  <c r="F2794" i="1"/>
  <c r="E2794" i="1"/>
  <c r="L2793" i="1"/>
  <c r="I2793" i="1"/>
  <c r="H2793" i="1"/>
  <c r="G2793" i="1"/>
  <c r="F2793" i="1"/>
  <c r="E2793" i="1"/>
  <c r="H2822" i="1" s="1"/>
  <c r="I2792" i="1"/>
  <c r="G2792" i="1"/>
  <c r="L2792" i="1" s="1"/>
  <c r="F2792" i="1"/>
  <c r="E2792" i="1"/>
  <c r="L2791" i="1"/>
  <c r="I2791" i="1"/>
  <c r="H2791" i="1"/>
  <c r="G2791" i="1"/>
  <c r="F2791" i="1"/>
  <c r="E2791" i="1"/>
  <c r="H2820" i="1" s="1"/>
  <c r="I2790" i="1"/>
  <c r="G2790" i="1"/>
  <c r="L2790" i="1" s="1"/>
  <c r="F2790" i="1"/>
  <c r="E2790" i="1"/>
  <c r="L2789" i="1"/>
  <c r="I2789" i="1"/>
  <c r="H2789" i="1"/>
  <c r="G2789" i="1"/>
  <c r="F2789" i="1"/>
  <c r="E2789" i="1"/>
  <c r="H2818" i="1" s="1"/>
  <c r="I2788" i="1"/>
  <c r="G2788" i="1"/>
  <c r="L2788" i="1" s="1"/>
  <c r="F2788" i="1"/>
  <c r="E2788" i="1"/>
  <c r="L2787" i="1"/>
  <c r="I2787" i="1"/>
  <c r="H2787" i="1"/>
  <c r="G2787" i="1"/>
  <c r="F2787" i="1"/>
  <c r="E2787" i="1"/>
  <c r="H2816" i="1" s="1"/>
  <c r="I2786" i="1"/>
  <c r="G2786" i="1"/>
  <c r="L2786" i="1" s="1"/>
  <c r="F2786" i="1"/>
  <c r="E2786" i="1"/>
  <c r="L2785" i="1"/>
  <c r="I2785" i="1"/>
  <c r="H2785" i="1"/>
  <c r="G2785" i="1"/>
  <c r="F2785" i="1"/>
  <c r="E2785" i="1"/>
  <c r="H2814" i="1" s="1"/>
  <c r="I2784" i="1"/>
  <c r="G2784" i="1"/>
  <c r="L2784" i="1" s="1"/>
  <c r="F2784" i="1"/>
  <c r="E2784" i="1"/>
  <c r="L2783" i="1"/>
  <c r="I2783" i="1"/>
  <c r="H2783" i="1"/>
  <c r="G2783" i="1"/>
  <c r="F2783" i="1"/>
  <c r="E2783" i="1"/>
  <c r="H2812" i="1" s="1"/>
  <c r="I2782" i="1"/>
  <c r="G2782" i="1"/>
  <c r="L2782" i="1" s="1"/>
  <c r="F2782" i="1"/>
  <c r="E2782" i="1"/>
  <c r="L2781" i="1"/>
  <c r="I2781" i="1"/>
  <c r="H2781" i="1"/>
  <c r="G2781" i="1"/>
  <c r="F2781" i="1"/>
  <c r="E2781" i="1"/>
  <c r="H2810" i="1" s="1"/>
  <c r="I2780" i="1"/>
  <c r="G2780" i="1"/>
  <c r="L2780" i="1" s="1"/>
  <c r="F2780" i="1"/>
  <c r="E2780" i="1"/>
  <c r="L2779" i="1"/>
  <c r="I2779" i="1"/>
  <c r="H2779" i="1"/>
  <c r="G2779" i="1"/>
  <c r="F2779" i="1"/>
  <c r="E2779" i="1"/>
  <c r="H2808" i="1" s="1"/>
  <c r="I2778" i="1"/>
  <c r="G2778" i="1"/>
  <c r="L2778" i="1" s="1"/>
  <c r="F2778" i="1"/>
  <c r="E2778" i="1"/>
  <c r="L2777" i="1"/>
  <c r="I2777" i="1"/>
  <c r="H2777" i="1"/>
  <c r="G2777" i="1"/>
  <c r="F2777" i="1"/>
  <c r="E2777" i="1"/>
  <c r="H2806" i="1" s="1"/>
  <c r="I2776" i="1"/>
  <c r="G2776" i="1"/>
  <c r="L2776" i="1" s="1"/>
  <c r="F2776" i="1"/>
  <c r="E2776" i="1"/>
  <c r="L2775" i="1"/>
  <c r="I2775" i="1"/>
  <c r="H2775" i="1"/>
  <c r="G2775" i="1"/>
  <c r="F2775" i="1"/>
  <c r="E2775" i="1"/>
  <c r="H2804" i="1" s="1"/>
  <c r="I2774" i="1"/>
  <c r="G2774" i="1"/>
  <c r="L2774" i="1" s="1"/>
  <c r="F2774" i="1"/>
  <c r="E2774" i="1"/>
  <c r="L2773" i="1"/>
  <c r="I2773" i="1"/>
  <c r="H2773" i="1"/>
  <c r="G2773" i="1"/>
  <c r="F2773" i="1"/>
  <c r="E2773" i="1"/>
  <c r="H2802" i="1" s="1"/>
  <c r="I2772" i="1"/>
  <c r="G2772" i="1"/>
  <c r="L2772" i="1" s="1"/>
  <c r="F2772" i="1"/>
  <c r="E2772" i="1"/>
  <c r="L2771" i="1"/>
  <c r="I2771" i="1"/>
  <c r="H2771" i="1"/>
  <c r="G2771" i="1"/>
  <c r="F2771" i="1"/>
  <c r="E2771" i="1"/>
  <c r="H2800" i="1" s="1"/>
  <c r="I2770" i="1"/>
  <c r="G2770" i="1"/>
  <c r="L2770" i="1" s="1"/>
  <c r="F2770" i="1"/>
  <c r="E2770" i="1"/>
  <c r="L2769" i="1"/>
  <c r="I2769" i="1"/>
  <c r="H2769" i="1"/>
  <c r="G2769" i="1"/>
  <c r="F2769" i="1"/>
  <c r="E2769" i="1"/>
  <c r="H2798" i="1" s="1"/>
  <c r="I2768" i="1"/>
  <c r="G2768" i="1"/>
  <c r="L2768" i="1" s="1"/>
  <c r="F2768" i="1"/>
  <c r="E2768" i="1"/>
  <c r="L2767" i="1"/>
  <c r="I2767" i="1"/>
  <c r="H2767" i="1"/>
  <c r="G2767" i="1"/>
  <c r="F2767" i="1"/>
  <c r="E2767" i="1"/>
  <c r="H2796" i="1" s="1"/>
  <c r="I2766" i="1"/>
  <c r="G2766" i="1"/>
  <c r="L2766" i="1" s="1"/>
  <c r="F2766" i="1"/>
  <c r="E2766" i="1"/>
  <c r="L2765" i="1"/>
  <c r="I2765" i="1"/>
  <c r="H2765" i="1"/>
  <c r="G2765" i="1"/>
  <c r="F2765" i="1"/>
  <c r="E2765" i="1"/>
  <c r="H2794" i="1" s="1"/>
  <c r="I2764" i="1"/>
  <c r="G2764" i="1"/>
  <c r="L2764" i="1" s="1"/>
  <c r="F2764" i="1"/>
  <c r="E2764" i="1"/>
  <c r="L2763" i="1"/>
  <c r="I2763" i="1"/>
  <c r="H2763" i="1"/>
  <c r="G2763" i="1"/>
  <c r="F2763" i="1"/>
  <c r="E2763" i="1"/>
  <c r="H2792" i="1" s="1"/>
  <c r="I2762" i="1"/>
  <c r="G2762" i="1"/>
  <c r="L2762" i="1" s="1"/>
  <c r="F2762" i="1"/>
  <c r="E2762" i="1"/>
  <c r="L2761" i="1"/>
  <c r="I2761" i="1"/>
  <c r="H2761" i="1"/>
  <c r="G2761" i="1"/>
  <c r="F2761" i="1"/>
  <c r="E2761" i="1"/>
  <c r="H2790" i="1" s="1"/>
  <c r="I2760" i="1"/>
  <c r="G2760" i="1"/>
  <c r="L2760" i="1" s="1"/>
  <c r="F2760" i="1"/>
  <c r="E2760" i="1"/>
  <c r="L2759" i="1"/>
  <c r="I2759" i="1"/>
  <c r="H2759" i="1"/>
  <c r="G2759" i="1"/>
  <c r="F2759" i="1"/>
  <c r="E2759" i="1"/>
  <c r="H2788" i="1" s="1"/>
  <c r="I2758" i="1"/>
  <c r="G2758" i="1"/>
  <c r="L2758" i="1" s="1"/>
  <c r="F2758" i="1"/>
  <c r="E2758" i="1"/>
  <c r="L2757" i="1"/>
  <c r="I2757" i="1"/>
  <c r="H2757" i="1"/>
  <c r="G2757" i="1"/>
  <c r="F2757" i="1"/>
  <c r="E2757" i="1"/>
  <c r="H2786" i="1" s="1"/>
  <c r="I2756" i="1"/>
  <c r="G2756" i="1"/>
  <c r="L2756" i="1" s="1"/>
  <c r="F2756" i="1"/>
  <c r="E2756" i="1"/>
  <c r="L2755" i="1"/>
  <c r="I2755" i="1"/>
  <c r="H2755" i="1"/>
  <c r="G2755" i="1"/>
  <c r="F2755" i="1"/>
  <c r="E2755" i="1"/>
  <c r="H2784" i="1" s="1"/>
  <c r="I2754" i="1"/>
  <c r="G2754" i="1"/>
  <c r="L2754" i="1" s="1"/>
  <c r="F2754" i="1"/>
  <c r="E2754" i="1"/>
  <c r="L2753" i="1"/>
  <c r="I2753" i="1"/>
  <c r="H2753" i="1"/>
  <c r="G2753" i="1"/>
  <c r="F2753" i="1"/>
  <c r="E2753" i="1"/>
  <c r="H2782" i="1" s="1"/>
  <c r="I2752" i="1"/>
  <c r="G2752" i="1"/>
  <c r="L2752" i="1" s="1"/>
  <c r="F2752" i="1"/>
  <c r="E2752" i="1"/>
  <c r="L2751" i="1"/>
  <c r="I2751" i="1"/>
  <c r="H2751" i="1"/>
  <c r="G2751" i="1"/>
  <c r="F2751" i="1"/>
  <c r="E2751" i="1"/>
  <c r="H2780" i="1" s="1"/>
  <c r="I2750" i="1"/>
  <c r="G2750" i="1"/>
  <c r="L2750" i="1" s="1"/>
  <c r="F2750" i="1"/>
  <c r="E2750" i="1"/>
  <c r="L2749" i="1"/>
  <c r="I2749" i="1"/>
  <c r="H2749" i="1"/>
  <c r="G2749" i="1"/>
  <c r="F2749" i="1"/>
  <c r="E2749" i="1"/>
  <c r="H2778" i="1" s="1"/>
  <c r="I2748" i="1"/>
  <c r="G2748" i="1"/>
  <c r="L2748" i="1" s="1"/>
  <c r="F2748" i="1"/>
  <c r="E2748" i="1"/>
  <c r="L2747" i="1"/>
  <c r="I2747" i="1"/>
  <c r="H2747" i="1"/>
  <c r="G2747" i="1"/>
  <c r="F2747" i="1"/>
  <c r="E2747" i="1"/>
  <c r="H2776" i="1" s="1"/>
  <c r="I2746" i="1"/>
  <c r="G2746" i="1"/>
  <c r="L2746" i="1" s="1"/>
  <c r="F2746" i="1"/>
  <c r="E2746" i="1"/>
  <c r="L2745" i="1"/>
  <c r="I2745" i="1"/>
  <c r="H2745" i="1"/>
  <c r="G2745" i="1"/>
  <c r="F2745" i="1"/>
  <c r="E2745" i="1"/>
  <c r="H2774" i="1" s="1"/>
  <c r="I2744" i="1"/>
  <c r="G2744" i="1"/>
  <c r="L2744" i="1" s="1"/>
  <c r="F2744" i="1"/>
  <c r="E2744" i="1"/>
  <c r="L2743" i="1"/>
  <c r="I2743" i="1"/>
  <c r="H2743" i="1"/>
  <c r="G2743" i="1"/>
  <c r="F2743" i="1"/>
  <c r="E2743" i="1"/>
  <c r="H2772" i="1" s="1"/>
  <c r="I2742" i="1"/>
  <c r="G2742" i="1"/>
  <c r="L2742" i="1" s="1"/>
  <c r="F2742" i="1"/>
  <c r="E2742" i="1"/>
  <c r="L2741" i="1"/>
  <c r="I2741" i="1"/>
  <c r="H2741" i="1"/>
  <c r="G2741" i="1"/>
  <c r="F2741" i="1"/>
  <c r="E2741" i="1"/>
  <c r="H2770" i="1" s="1"/>
  <c r="I2740" i="1"/>
  <c r="G2740" i="1"/>
  <c r="L2740" i="1" s="1"/>
  <c r="F2740" i="1"/>
  <c r="E2740" i="1"/>
  <c r="L2739" i="1"/>
  <c r="I2739" i="1"/>
  <c r="H2739" i="1"/>
  <c r="G2739" i="1"/>
  <c r="F2739" i="1"/>
  <c r="E2739" i="1"/>
  <c r="H2768" i="1" s="1"/>
  <c r="I2738" i="1"/>
  <c r="G2738" i="1"/>
  <c r="L2738" i="1" s="1"/>
  <c r="F2738" i="1"/>
  <c r="E2738" i="1"/>
  <c r="L2737" i="1"/>
  <c r="I2737" i="1"/>
  <c r="H2737" i="1"/>
  <c r="G2737" i="1"/>
  <c r="F2737" i="1"/>
  <c r="E2737" i="1"/>
  <c r="H2766" i="1" s="1"/>
  <c r="I2736" i="1"/>
  <c r="G2736" i="1"/>
  <c r="L2736" i="1" s="1"/>
  <c r="F2736" i="1"/>
  <c r="E2736" i="1"/>
  <c r="L2735" i="1"/>
  <c r="I2735" i="1"/>
  <c r="H2735" i="1"/>
  <c r="G2735" i="1"/>
  <c r="F2735" i="1"/>
  <c r="E2735" i="1"/>
  <c r="H2764" i="1" s="1"/>
  <c r="I2734" i="1"/>
  <c r="G2734" i="1"/>
  <c r="L2734" i="1" s="1"/>
  <c r="F2734" i="1"/>
  <c r="E2734" i="1"/>
  <c r="L2733" i="1"/>
  <c r="I2733" i="1"/>
  <c r="H2733" i="1"/>
  <c r="G2733" i="1"/>
  <c r="F2733" i="1"/>
  <c r="E2733" i="1"/>
  <c r="H2762" i="1" s="1"/>
  <c r="I2732" i="1"/>
  <c r="G2732" i="1"/>
  <c r="L2732" i="1" s="1"/>
  <c r="F2732" i="1"/>
  <c r="E2732" i="1"/>
  <c r="L2731" i="1"/>
  <c r="I2731" i="1"/>
  <c r="H2731" i="1"/>
  <c r="G2731" i="1"/>
  <c r="F2731" i="1"/>
  <c r="E2731" i="1"/>
  <c r="H2760" i="1" s="1"/>
  <c r="I2730" i="1"/>
  <c r="G2730" i="1"/>
  <c r="L2730" i="1" s="1"/>
  <c r="F2730" i="1"/>
  <c r="E2730" i="1"/>
  <c r="L2729" i="1"/>
  <c r="I2729" i="1"/>
  <c r="H2729" i="1"/>
  <c r="G2729" i="1"/>
  <c r="F2729" i="1"/>
  <c r="E2729" i="1"/>
  <c r="H2758" i="1" s="1"/>
  <c r="I2728" i="1"/>
  <c r="G2728" i="1"/>
  <c r="L2728" i="1" s="1"/>
  <c r="F2728" i="1"/>
  <c r="E2728" i="1"/>
  <c r="L2727" i="1"/>
  <c r="I2727" i="1"/>
  <c r="H2727" i="1"/>
  <c r="G2727" i="1"/>
  <c r="F2727" i="1"/>
  <c r="E2727" i="1"/>
  <c r="H2756" i="1" s="1"/>
  <c r="I2726" i="1"/>
  <c r="G2726" i="1"/>
  <c r="L2726" i="1" s="1"/>
  <c r="F2726" i="1"/>
  <c r="E2726" i="1"/>
  <c r="L2725" i="1"/>
  <c r="I2725" i="1"/>
  <c r="H2725" i="1"/>
  <c r="G2725" i="1"/>
  <c r="F2725" i="1"/>
  <c r="E2725" i="1"/>
  <c r="H2754" i="1" s="1"/>
  <c r="I2724" i="1"/>
  <c r="G2724" i="1"/>
  <c r="L2724" i="1" s="1"/>
  <c r="F2724" i="1"/>
  <c r="E2724" i="1"/>
  <c r="L2723" i="1"/>
  <c r="I2723" i="1"/>
  <c r="H2723" i="1"/>
  <c r="G2723" i="1"/>
  <c r="F2723" i="1"/>
  <c r="E2723" i="1"/>
  <c r="H2752" i="1" s="1"/>
  <c r="I2722" i="1"/>
  <c r="G2722" i="1"/>
  <c r="L2722" i="1" s="1"/>
  <c r="F2722" i="1"/>
  <c r="E2722" i="1"/>
  <c r="L2721" i="1"/>
  <c r="I2721" i="1"/>
  <c r="H2721" i="1"/>
  <c r="G2721" i="1"/>
  <c r="F2721" i="1"/>
  <c r="E2721" i="1"/>
  <c r="H2750" i="1" s="1"/>
  <c r="I2720" i="1"/>
  <c r="G2720" i="1"/>
  <c r="L2720" i="1" s="1"/>
  <c r="F2720" i="1"/>
  <c r="E2720" i="1"/>
  <c r="L2719" i="1"/>
  <c r="I2719" i="1"/>
  <c r="H2719" i="1"/>
  <c r="G2719" i="1"/>
  <c r="F2719" i="1"/>
  <c r="E2719" i="1"/>
  <c r="H2748" i="1" s="1"/>
  <c r="I2718" i="1"/>
  <c r="G2718" i="1"/>
  <c r="L2718" i="1" s="1"/>
  <c r="F2718" i="1"/>
  <c r="E2718" i="1"/>
  <c r="L2717" i="1"/>
  <c r="I2717" i="1"/>
  <c r="H2717" i="1"/>
  <c r="G2717" i="1"/>
  <c r="F2717" i="1"/>
  <c r="E2717" i="1"/>
  <c r="H2746" i="1" s="1"/>
  <c r="I2716" i="1"/>
  <c r="G2716" i="1"/>
  <c r="L2716" i="1" s="1"/>
  <c r="F2716" i="1"/>
  <c r="E2716" i="1"/>
  <c r="L2715" i="1"/>
  <c r="I2715" i="1"/>
  <c r="H2715" i="1"/>
  <c r="G2715" i="1"/>
  <c r="F2715" i="1"/>
  <c r="E2715" i="1"/>
  <c r="H2744" i="1" s="1"/>
  <c r="I2714" i="1"/>
  <c r="G2714" i="1"/>
  <c r="L2714" i="1" s="1"/>
  <c r="F2714" i="1"/>
  <c r="E2714" i="1"/>
  <c r="L2713" i="1"/>
  <c r="I2713" i="1"/>
  <c r="H2713" i="1"/>
  <c r="G2713" i="1"/>
  <c r="F2713" i="1"/>
  <c r="E2713" i="1"/>
  <c r="H2742" i="1" s="1"/>
  <c r="I2712" i="1"/>
  <c r="G2712" i="1"/>
  <c r="L2712" i="1" s="1"/>
  <c r="F2712" i="1"/>
  <c r="E2712" i="1"/>
  <c r="L2711" i="1"/>
  <c r="I2711" i="1"/>
  <c r="H2711" i="1"/>
  <c r="G2711" i="1"/>
  <c r="F2711" i="1"/>
  <c r="E2711" i="1"/>
  <c r="H2740" i="1" s="1"/>
  <c r="I2710" i="1"/>
  <c r="G2710" i="1"/>
  <c r="L2710" i="1" s="1"/>
  <c r="F2710" i="1"/>
  <c r="E2710" i="1"/>
  <c r="L2709" i="1"/>
  <c r="I2709" i="1"/>
  <c r="H2709" i="1"/>
  <c r="G2709" i="1"/>
  <c r="F2709" i="1"/>
  <c r="E2709" i="1"/>
  <c r="H2738" i="1" s="1"/>
  <c r="I2708" i="1"/>
  <c r="G2708" i="1"/>
  <c r="L2708" i="1" s="1"/>
  <c r="F2708" i="1"/>
  <c r="E2708" i="1"/>
  <c r="L2707" i="1"/>
  <c r="I2707" i="1"/>
  <c r="H2707" i="1"/>
  <c r="G2707" i="1"/>
  <c r="F2707" i="1"/>
  <c r="E2707" i="1"/>
  <c r="H2736" i="1" s="1"/>
  <c r="I2706" i="1"/>
  <c r="G2706" i="1"/>
  <c r="L2706" i="1" s="1"/>
  <c r="F2706" i="1"/>
  <c r="E2706" i="1"/>
  <c r="L2705" i="1"/>
  <c r="I2705" i="1"/>
  <c r="H2705" i="1"/>
  <c r="G2705" i="1"/>
  <c r="F2705" i="1"/>
  <c r="E2705" i="1"/>
  <c r="H2734" i="1" s="1"/>
  <c r="I2704" i="1"/>
  <c r="G2704" i="1"/>
  <c r="L2704" i="1" s="1"/>
  <c r="F2704" i="1"/>
  <c r="E2704" i="1"/>
  <c r="L2703" i="1"/>
  <c r="I2703" i="1"/>
  <c r="H2703" i="1"/>
  <c r="G2703" i="1"/>
  <c r="F2703" i="1"/>
  <c r="E2703" i="1"/>
  <c r="H2732" i="1" s="1"/>
  <c r="I2702" i="1"/>
  <c r="G2702" i="1"/>
  <c r="L2702" i="1" s="1"/>
  <c r="F2702" i="1"/>
  <c r="E2702" i="1"/>
  <c r="L2701" i="1"/>
  <c r="I2701" i="1"/>
  <c r="H2701" i="1"/>
  <c r="G2701" i="1"/>
  <c r="F2701" i="1"/>
  <c r="E2701" i="1"/>
  <c r="H2730" i="1" s="1"/>
  <c r="I2700" i="1"/>
  <c r="G2700" i="1"/>
  <c r="L2700" i="1" s="1"/>
  <c r="F2700" i="1"/>
  <c r="E2700" i="1"/>
  <c r="L2699" i="1"/>
  <c r="I2699" i="1"/>
  <c r="H2699" i="1"/>
  <c r="G2699" i="1"/>
  <c r="F2699" i="1"/>
  <c r="E2699" i="1"/>
  <c r="H2728" i="1" s="1"/>
  <c r="I2698" i="1"/>
  <c r="G2698" i="1"/>
  <c r="L2698" i="1" s="1"/>
  <c r="F2698" i="1"/>
  <c r="E2698" i="1"/>
  <c r="L2697" i="1"/>
  <c r="I2697" i="1"/>
  <c r="H2697" i="1"/>
  <c r="G2697" i="1"/>
  <c r="F2697" i="1"/>
  <c r="E2697" i="1"/>
  <c r="H2726" i="1" s="1"/>
  <c r="I2696" i="1"/>
  <c r="G2696" i="1"/>
  <c r="L2696" i="1" s="1"/>
  <c r="F2696" i="1"/>
  <c r="E2696" i="1"/>
  <c r="L2695" i="1"/>
  <c r="I2695" i="1"/>
  <c r="H2695" i="1"/>
  <c r="G2695" i="1"/>
  <c r="F2695" i="1"/>
  <c r="E2695" i="1"/>
  <c r="H2724" i="1" s="1"/>
  <c r="I2694" i="1"/>
  <c r="G2694" i="1"/>
  <c r="L2694" i="1" s="1"/>
  <c r="F2694" i="1"/>
  <c r="E2694" i="1"/>
  <c r="L2693" i="1"/>
  <c r="I2693" i="1"/>
  <c r="H2693" i="1"/>
  <c r="G2693" i="1"/>
  <c r="F2693" i="1"/>
  <c r="E2693" i="1"/>
  <c r="H2722" i="1" s="1"/>
  <c r="I2692" i="1"/>
  <c r="G2692" i="1"/>
  <c r="L2692" i="1" s="1"/>
  <c r="F2692" i="1"/>
  <c r="E2692" i="1"/>
  <c r="L2691" i="1"/>
  <c r="I2691" i="1"/>
  <c r="H2691" i="1"/>
  <c r="G2691" i="1"/>
  <c r="F2691" i="1"/>
  <c r="E2691" i="1"/>
  <c r="H2720" i="1" s="1"/>
  <c r="I2690" i="1"/>
  <c r="G2690" i="1"/>
  <c r="L2690" i="1" s="1"/>
  <c r="F2690" i="1"/>
  <c r="E2690" i="1"/>
  <c r="L2689" i="1"/>
  <c r="I2689" i="1"/>
  <c r="H2689" i="1"/>
  <c r="G2689" i="1"/>
  <c r="F2689" i="1"/>
  <c r="E2689" i="1"/>
  <c r="H2718" i="1" s="1"/>
  <c r="I2688" i="1"/>
  <c r="G2688" i="1"/>
  <c r="L2688" i="1" s="1"/>
  <c r="F2688" i="1"/>
  <c r="E2688" i="1"/>
  <c r="L2687" i="1"/>
  <c r="I2687" i="1"/>
  <c r="H2687" i="1"/>
  <c r="G2687" i="1"/>
  <c r="F2687" i="1"/>
  <c r="E2687" i="1"/>
  <c r="H2716" i="1" s="1"/>
  <c r="I2686" i="1"/>
  <c r="G2686" i="1"/>
  <c r="L2686" i="1" s="1"/>
  <c r="F2686" i="1"/>
  <c r="E2686" i="1"/>
  <c r="L2685" i="1"/>
  <c r="I2685" i="1"/>
  <c r="H2685" i="1"/>
  <c r="G2685" i="1"/>
  <c r="F2685" i="1"/>
  <c r="E2685" i="1"/>
  <c r="H2714" i="1" s="1"/>
  <c r="I2684" i="1"/>
  <c r="G2684" i="1"/>
  <c r="L2684" i="1" s="1"/>
  <c r="F2684" i="1"/>
  <c r="E2684" i="1"/>
  <c r="L2683" i="1"/>
  <c r="I2683" i="1"/>
  <c r="H2683" i="1"/>
  <c r="G2683" i="1"/>
  <c r="F2683" i="1"/>
  <c r="E2683" i="1"/>
  <c r="H2712" i="1" s="1"/>
  <c r="I2682" i="1"/>
  <c r="G2682" i="1"/>
  <c r="L2682" i="1" s="1"/>
  <c r="F2682" i="1"/>
  <c r="E2682" i="1"/>
  <c r="L2681" i="1"/>
  <c r="I2681" i="1"/>
  <c r="H2681" i="1"/>
  <c r="G2681" i="1"/>
  <c r="F2681" i="1"/>
  <c r="E2681" i="1"/>
  <c r="H2710" i="1" s="1"/>
  <c r="I2680" i="1"/>
  <c r="G2680" i="1"/>
  <c r="L2680" i="1" s="1"/>
  <c r="F2680" i="1"/>
  <c r="E2680" i="1"/>
  <c r="L2679" i="1"/>
  <c r="I2679" i="1"/>
  <c r="H2679" i="1"/>
  <c r="G2679" i="1"/>
  <c r="F2679" i="1"/>
  <c r="E2679" i="1"/>
  <c r="H2708" i="1" s="1"/>
  <c r="I2678" i="1"/>
  <c r="G2678" i="1"/>
  <c r="L2678" i="1" s="1"/>
  <c r="F2678" i="1"/>
  <c r="E2678" i="1"/>
  <c r="L2677" i="1"/>
  <c r="I2677" i="1"/>
  <c r="H2677" i="1"/>
  <c r="G2677" i="1"/>
  <c r="F2677" i="1"/>
  <c r="E2677" i="1"/>
  <c r="H2706" i="1" s="1"/>
  <c r="I2676" i="1"/>
  <c r="G2676" i="1"/>
  <c r="L2676" i="1" s="1"/>
  <c r="F2676" i="1"/>
  <c r="E2676" i="1"/>
  <c r="L2675" i="1"/>
  <c r="I2675" i="1"/>
  <c r="H2675" i="1"/>
  <c r="G2675" i="1"/>
  <c r="F2675" i="1"/>
  <c r="E2675" i="1"/>
  <c r="H2704" i="1" s="1"/>
  <c r="I2674" i="1"/>
  <c r="G2674" i="1"/>
  <c r="L2674" i="1" s="1"/>
  <c r="F2674" i="1"/>
  <c r="E2674" i="1"/>
  <c r="L2673" i="1"/>
  <c r="I2673" i="1"/>
  <c r="H2673" i="1"/>
  <c r="G2673" i="1"/>
  <c r="F2673" i="1"/>
  <c r="E2673" i="1"/>
  <c r="H2702" i="1" s="1"/>
  <c r="I2672" i="1"/>
  <c r="G2672" i="1"/>
  <c r="L2672" i="1" s="1"/>
  <c r="F2672" i="1"/>
  <c r="E2672" i="1"/>
  <c r="L2671" i="1"/>
  <c r="I2671" i="1"/>
  <c r="H2671" i="1"/>
  <c r="G2671" i="1"/>
  <c r="F2671" i="1"/>
  <c r="E2671" i="1"/>
  <c r="H2700" i="1" s="1"/>
  <c r="I2670" i="1"/>
  <c r="G2670" i="1"/>
  <c r="L2670" i="1" s="1"/>
  <c r="F2670" i="1"/>
  <c r="E2670" i="1"/>
  <c r="L2669" i="1"/>
  <c r="I2669" i="1"/>
  <c r="H2669" i="1"/>
  <c r="G2669" i="1"/>
  <c r="F2669" i="1"/>
  <c r="E2669" i="1"/>
  <c r="H2698" i="1" s="1"/>
  <c r="I2668" i="1"/>
  <c r="G2668" i="1"/>
  <c r="L2668" i="1" s="1"/>
  <c r="F2668" i="1"/>
  <c r="E2668" i="1"/>
  <c r="L2667" i="1"/>
  <c r="I2667" i="1"/>
  <c r="H2667" i="1"/>
  <c r="G2667" i="1"/>
  <c r="F2667" i="1"/>
  <c r="E2667" i="1"/>
  <c r="H2696" i="1" s="1"/>
  <c r="I2666" i="1"/>
  <c r="G2666" i="1"/>
  <c r="L2666" i="1" s="1"/>
  <c r="F2666" i="1"/>
  <c r="E2666" i="1"/>
  <c r="L2665" i="1"/>
  <c r="I2665" i="1"/>
  <c r="H2665" i="1"/>
  <c r="G2665" i="1"/>
  <c r="F2665" i="1"/>
  <c r="E2665" i="1"/>
  <c r="H2694" i="1" s="1"/>
  <c r="I2664" i="1"/>
  <c r="G2664" i="1"/>
  <c r="L2664" i="1" s="1"/>
  <c r="F2664" i="1"/>
  <c r="E2664" i="1"/>
  <c r="L2663" i="1"/>
  <c r="I2663" i="1"/>
  <c r="H2663" i="1"/>
  <c r="G2663" i="1"/>
  <c r="F2663" i="1"/>
  <c r="E2663" i="1"/>
  <c r="H2692" i="1" s="1"/>
  <c r="I2662" i="1"/>
  <c r="G2662" i="1"/>
  <c r="L2662" i="1" s="1"/>
  <c r="F2662" i="1"/>
  <c r="E2662" i="1"/>
  <c r="L2661" i="1"/>
  <c r="I2661" i="1"/>
  <c r="H2661" i="1"/>
  <c r="G2661" i="1"/>
  <c r="F2661" i="1"/>
  <c r="E2661" i="1"/>
  <c r="H2690" i="1" s="1"/>
  <c r="I2660" i="1"/>
  <c r="G2660" i="1"/>
  <c r="L2660" i="1" s="1"/>
  <c r="F2660" i="1"/>
  <c r="E2660" i="1"/>
  <c r="L2659" i="1"/>
  <c r="I2659" i="1"/>
  <c r="H2659" i="1"/>
  <c r="G2659" i="1"/>
  <c r="F2659" i="1"/>
  <c r="E2659" i="1"/>
  <c r="H2688" i="1" s="1"/>
  <c r="I2658" i="1"/>
  <c r="G2658" i="1"/>
  <c r="L2658" i="1" s="1"/>
  <c r="F2658" i="1"/>
  <c r="E2658" i="1"/>
  <c r="L2657" i="1"/>
  <c r="I2657" i="1"/>
  <c r="H2657" i="1"/>
  <c r="G2657" i="1"/>
  <c r="F2657" i="1"/>
  <c r="E2657" i="1"/>
  <c r="H2686" i="1" s="1"/>
  <c r="I2656" i="1"/>
  <c r="G2656" i="1"/>
  <c r="L2656" i="1" s="1"/>
  <c r="F2656" i="1"/>
  <c r="E2656" i="1"/>
  <c r="L2655" i="1"/>
  <c r="I2655" i="1"/>
  <c r="H2655" i="1"/>
  <c r="G2655" i="1"/>
  <c r="F2655" i="1"/>
  <c r="E2655" i="1"/>
  <c r="H2684" i="1" s="1"/>
  <c r="I2654" i="1"/>
  <c r="G2654" i="1"/>
  <c r="L2654" i="1" s="1"/>
  <c r="F2654" i="1"/>
  <c r="E2654" i="1"/>
  <c r="L2653" i="1"/>
  <c r="I2653" i="1"/>
  <c r="H2653" i="1"/>
  <c r="G2653" i="1"/>
  <c r="F2653" i="1"/>
  <c r="E2653" i="1"/>
  <c r="H2682" i="1" s="1"/>
  <c r="I2652" i="1"/>
  <c r="G2652" i="1"/>
  <c r="L2652" i="1" s="1"/>
  <c r="F2652" i="1"/>
  <c r="E2652" i="1"/>
  <c r="L2651" i="1"/>
  <c r="I2651" i="1"/>
  <c r="H2651" i="1"/>
  <c r="G2651" i="1"/>
  <c r="F2651" i="1"/>
  <c r="E2651" i="1"/>
  <c r="H2680" i="1" s="1"/>
  <c r="I2650" i="1"/>
  <c r="G2650" i="1"/>
  <c r="L2650" i="1" s="1"/>
  <c r="F2650" i="1"/>
  <c r="E2650" i="1"/>
  <c r="L2649" i="1"/>
  <c r="I2649" i="1"/>
  <c r="H2649" i="1"/>
  <c r="G2649" i="1"/>
  <c r="F2649" i="1"/>
  <c r="E2649" i="1"/>
  <c r="H2678" i="1" s="1"/>
  <c r="I2648" i="1"/>
  <c r="G2648" i="1"/>
  <c r="L2648" i="1" s="1"/>
  <c r="F2648" i="1"/>
  <c r="E2648" i="1"/>
  <c r="L2647" i="1"/>
  <c r="I2647" i="1"/>
  <c r="H2647" i="1"/>
  <c r="G2647" i="1"/>
  <c r="F2647" i="1"/>
  <c r="E2647" i="1"/>
  <c r="H2676" i="1" s="1"/>
  <c r="I2646" i="1"/>
  <c r="G2646" i="1"/>
  <c r="L2646" i="1" s="1"/>
  <c r="F2646" i="1"/>
  <c r="E2646" i="1"/>
  <c r="L2645" i="1"/>
  <c r="I2645" i="1"/>
  <c r="H2645" i="1"/>
  <c r="G2645" i="1"/>
  <c r="F2645" i="1"/>
  <c r="E2645" i="1"/>
  <c r="H2674" i="1" s="1"/>
  <c r="I2644" i="1"/>
  <c r="G2644" i="1"/>
  <c r="L2644" i="1" s="1"/>
  <c r="F2644" i="1"/>
  <c r="E2644" i="1"/>
  <c r="L2643" i="1"/>
  <c r="I2643" i="1"/>
  <c r="H2643" i="1"/>
  <c r="G2643" i="1"/>
  <c r="F2643" i="1"/>
  <c r="E2643" i="1"/>
  <c r="H2672" i="1" s="1"/>
  <c r="I2642" i="1"/>
  <c r="G2642" i="1"/>
  <c r="L2642" i="1" s="1"/>
  <c r="F2642" i="1"/>
  <c r="E2642" i="1"/>
  <c r="L2641" i="1"/>
  <c r="I2641" i="1"/>
  <c r="H2641" i="1"/>
  <c r="G2641" i="1"/>
  <c r="F2641" i="1"/>
  <c r="E2641" i="1"/>
  <c r="H2670" i="1" s="1"/>
  <c r="I2640" i="1"/>
  <c r="G2640" i="1"/>
  <c r="L2640" i="1" s="1"/>
  <c r="F2640" i="1"/>
  <c r="E2640" i="1"/>
  <c r="L2639" i="1"/>
  <c r="I2639" i="1"/>
  <c r="H2639" i="1"/>
  <c r="G2639" i="1"/>
  <c r="F2639" i="1"/>
  <c r="E2639" i="1"/>
  <c r="H2668" i="1" s="1"/>
  <c r="I2638" i="1"/>
  <c r="G2638" i="1"/>
  <c r="L2638" i="1" s="1"/>
  <c r="F2638" i="1"/>
  <c r="E2638" i="1"/>
  <c r="L2637" i="1"/>
  <c r="I2637" i="1"/>
  <c r="H2637" i="1"/>
  <c r="G2637" i="1"/>
  <c r="F2637" i="1"/>
  <c r="E2637" i="1"/>
  <c r="H2666" i="1" s="1"/>
  <c r="I2636" i="1"/>
  <c r="G2636" i="1"/>
  <c r="L2636" i="1" s="1"/>
  <c r="F2636" i="1"/>
  <c r="E2636" i="1"/>
  <c r="L2635" i="1"/>
  <c r="I2635" i="1"/>
  <c r="H2635" i="1"/>
  <c r="G2635" i="1"/>
  <c r="F2635" i="1"/>
  <c r="E2635" i="1"/>
  <c r="H2664" i="1" s="1"/>
  <c r="I2634" i="1"/>
  <c r="G2634" i="1"/>
  <c r="L2634" i="1" s="1"/>
  <c r="F2634" i="1"/>
  <c r="E2634" i="1"/>
  <c r="L2633" i="1"/>
  <c r="I2633" i="1"/>
  <c r="H2633" i="1"/>
  <c r="G2633" i="1"/>
  <c r="F2633" i="1"/>
  <c r="E2633" i="1"/>
  <c r="H2662" i="1" s="1"/>
  <c r="I2632" i="1"/>
  <c r="G2632" i="1"/>
  <c r="L2632" i="1" s="1"/>
  <c r="F2632" i="1"/>
  <c r="E2632" i="1"/>
  <c r="L2631" i="1"/>
  <c r="I2631" i="1"/>
  <c r="H2631" i="1"/>
  <c r="G2631" i="1"/>
  <c r="F2631" i="1"/>
  <c r="E2631" i="1"/>
  <c r="H2660" i="1" s="1"/>
  <c r="I2630" i="1"/>
  <c r="G2630" i="1"/>
  <c r="L2630" i="1" s="1"/>
  <c r="F2630" i="1"/>
  <c r="E2630" i="1"/>
  <c r="L2629" i="1"/>
  <c r="I2629" i="1"/>
  <c r="H2629" i="1"/>
  <c r="G2629" i="1"/>
  <c r="F2629" i="1"/>
  <c r="E2629" i="1"/>
  <c r="H2658" i="1" s="1"/>
  <c r="I2628" i="1"/>
  <c r="G2628" i="1"/>
  <c r="L2628" i="1" s="1"/>
  <c r="F2628" i="1"/>
  <c r="E2628" i="1"/>
  <c r="L2627" i="1"/>
  <c r="I2627" i="1"/>
  <c r="H2627" i="1"/>
  <c r="G2627" i="1"/>
  <c r="F2627" i="1"/>
  <c r="E2627" i="1"/>
  <c r="H2656" i="1" s="1"/>
  <c r="I2626" i="1"/>
  <c r="G2626" i="1"/>
  <c r="L2626" i="1" s="1"/>
  <c r="F2626" i="1"/>
  <c r="E2626" i="1"/>
  <c r="L2625" i="1"/>
  <c r="I2625" i="1"/>
  <c r="H2625" i="1"/>
  <c r="G2625" i="1"/>
  <c r="F2625" i="1"/>
  <c r="E2625" i="1"/>
  <c r="H2654" i="1" s="1"/>
  <c r="I2624" i="1"/>
  <c r="G2624" i="1"/>
  <c r="L2624" i="1" s="1"/>
  <c r="F2624" i="1"/>
  <c r="E2624" i="1"/>
  <c r="L2623" i="1"/>
  <c r="I2623" i="1"/>
  <c r="H2623" i="1"/>
  <c r="G2623" i="1"/>
  <c r="F2623" i="1"/>
  <c r="E2623" i="1"/>
  <c r="H2652" i="1" s="1"/>
  <c r="I2622" i="1"/>
  <c r="G2622" i="1"/>
  <c r="L2622" i="1" s="1"/>
  <c r="F2622" i="1"/>
  <c r="E2622" i="1"/>
  <c r="L2621" i="1"/>
  <c r="I2621" i="1"/>
  <c r="H2621" i="1"/>
  <c r="G2621" i="1"/>
  <c r="F2621" i="1"/>
  <c r="E2621" i="1"/>
  <c r="H2650" i="1" s="1"/>
  <c r="I2620" i="1"/>
  <c r="G2620" i="1"/>
  <c r="L2620" i="1" s="1"/>
  <c r="F2620" i="1"/>
  <c r="E2620" i="1"/>
  <c r="L2619" i="1"/>
  <c r="I2619" i="1"/>
  <c r="H2619" i="1"/>
  <c r="G2619" i="1"/>
  <c r="F2619" i="1"/>
  <c r="E2619" i="1"/>
  <c r="H2648" i="1" s="1"/>
  <c r="I2618" i="1"/>
  <c r="G2618" i="1"/>
  <c r="F2618" i="1"/>
  <c r="E2618" i="1"/>
  <c r="L2617" i="1"/>
  <c r="I2617" i="1"/>
  <c r="H2617" i="1"/>
  <c r="G2617" i="1"/>
  <c r="F2617" i="1"/>
  <c r="E2617" i="1"/>
  <c r="H2646" i="1" s="1"/>
  <c r="I2616" i="1"/>
  <c r="G2616" i="1"/>
  <c r="F2616" i="1"/>
  <c r="E2616" i="1"/>
  <c r="L2615" i="1"/>
  <c r="I2615" i="1"/>
  <c r="H2615" i="1"/>
  <c r="G2615" i="1"/>
  <c r="F2615" i="1"/>
  <c r="E2615" i="1"/>
  <c r="H2644" i="1" s="1"/>
  <c r="I2614" i="1"/>
  <c r="G2614" i="1"/>
  <c r="F2614" i="1"/>
  <c r="E2614" i="1"/>
  <c r="L2613" i="1"/>
  <c r="I2613" i="1"/>
  <c r="H2613" i="1"/>
  <c r="G2613" i="1"/>
  <c r="F2613" i="1"/>
  <c r="E2613" i="1"/>
  <c r="H2642" i="1" s="1"/>
  <c r="I2612" i="1"/>
  <c r="G2612" i="1"/>
  <c r="F2612" i="1"/>
  <c r="E2612" i="1"/>
  <c r="L2611" i="1"/>
  <c r="I2611" i="1"/>
  <c r="H2611" i="1"/>
  <c r="G2611" i="1"/>
  <c r="F2611" i="1"/>
  <c r="E2611" i="1"/>
  <c r="H2640" i="1" s="1"/>
  <c r="I2610" i="1"/>
  <c r="G2610" i="1"/>
  <c r="F2610" i="1"/>
  <c r="E2610" i="1"/>
  <c r="L2609" i="1"/>
  <c r="I2609" i="1"/>
  <c r="H2609" i="1"/>
  <c r="G2609" i="1"/>
  <c r="F2609" i="1"/>
  <c r="E2609" i="1"/>
  <c r="H2638" i="1" s="1"/>
  <c r="I2608" i="1"/>
  <c r="G2608" i="1"/>
  <c r="F2608" i="1"/>
  <c r="E2608" i="1"/>
  <c r="L2607" i="1"/>
  <c r="I2607" i="1"/>
  <c r="H2607" i="1"/>
  <c r="G2607" i="1"/>
  <c r="F2607" i="1"/>
  <c r="E2607" i="1"/>
  <c r="H2636" i="1" s="1"/>
  <c r="I2606" i="1"/>
  <c r="G2606" i="1"/>
  <c r="F2606" i="1"/>
  <c r="E2606" i="1"/>
  <c r="L2605" i="1"/>
  <c r="I2605" i="1"/>
  <c r="H2605" i="1"/>
  <c r="G2605" i="1"/>
  <c r="F2605" i="1"/>
  <c r="E2605" i="1"/>
  <c r="H2634" i="1" s="1"/>
  <c r="I2604" i="1"/>
  <c r="G2604" i="1"/>
  <c r="F2604" i="1"/>
  <c r="E2604" i="1"/>
  <c r="L2603" i="1"/>
  <c r="I2603" i="1"/>
  <c r="H2603" i="1"/>
  <c r="G2603" i="1"/>
  <c r="F2603" i="1"/>
  <c r="E2603" i="1"/>
  <c r="H2632" i="1" s="1"/>
  <c r="I2602" i="1"/>
  <c r="G2602" i="1"/>
  <c r="F2602" i="1"/>
  <c r="E2602" i="1"/>
  <c r="L2601" i="1"/>
  <c r="I2601" i="1"/>
  <c r="H2601" i="1"/>
  <c r="G2601" i="1"/>
  <c r="F2601" i="1"/>
  <c r="E2601" i="1"/>
  <c r="H2630" i="1" s="1"/>
  <c r="I2600" i="1"/>
  <c r="G2600" i="1"/>
  <c r="F2600" i="1"/>
  <c r="E2600" i="1"/>
  <c r="L2599" i="1"/>
  <c r="I2599" i="1"/>
  <c r="H2599" i="1"/>
  <c r="G2599" i="1"/>
  <c r="F2599" i="1"/>
  <c r="E2599" i="1"/>
  <c r="H2628" i="1" s="1"/>
  <c r="I2598" i="1"/>
  <c r="G2598" i="1"/>
  <c r="F2598" i="1"/>
  <c r="E2598" i="1"/>
  <c r="L2597" i="1"/>
  <c r="I2597" i="1"/>
  <c r="H2597" i="1"/>
  <c r="G2597" i="1"/>
  <c r="F2597" i="1"/>
  <c r="E2597" i="1"/>
  <c r="H2626" i="1" s="1"/>
  <c r="I2596" i="1"/>
  <c r="G2596" i="1"/>
  <c r="F2596" i="1"/>
  <c r="E2596" i="1"/>
  <c r="L2595" i="1"/>
  <c r="I2595" i="1"/>
  <c r="H2595" i="1"/>
  <c r="G2595" i="1"/>
  <c r="F2595" i="1"/>
  <c r="E2595" i="1"/>
  <c r="H2624" i="1" s="1"/>
  <c r="I2594" i="1"/>
  <c r="G2594" i="1"/>
  <c r="F2594" i="1"/>
  <c r="E2594" i="1"/>
  <c r="L2593" i="1"/>
  <c r="I2593" i="1"/>
  <c r="H2593" i="1"/>
  <c r="G2593" i="1"/>
  <c r="F2593" i="1"/>
  <c r="E2593" i="1"/>
  <c r="H2622" i="1" s="1"/>
  <c r="I2592" i="1"/>
  <c r="G2592" i="1"/>
  <c r="F2592" i="1"/>
  <c r="E2592" i="1"/>
  <c r="L2591" i="1"/>
  <c r="I2591" i="1"/>
  <c r="H2591" i="1"/>
  <c r="G2591" i="1"/>
  <c r="F2591" i="1"/>
  <c r="E2591" i="1"/>
  <c r="H2620" i="1" s="1"/>
  <c r="I2590" i="1"/>
  <c r="G2590" i="1"/>
  <c r="F2590" i="1"/>
  <c r="E2590" i="1"/>
  <c r="L2589" i="1"/>
  <c r="I2589" i="1"/>
  <c r="H2589" i="1"/>
  <c r="G2589" i="1"/>
  <c r="F2589" i="1"/>
  <c r="E2589" i="1"/>
  <c r="H2618" i="1" s="1"/>
  <c r="I2588" i="1"/>
  <c r="G2588" i="1"/>
  <c r="F2588" i="1"/>
  <c r="E2588" i="1"/>
  <c r="L2587" i="1"/>
  <c r="I2587" i="1"/>
  <c r="H2587" i="1"/>
  <c r="G2587" i="1"/>
  <c r="F2587" i="1"/>
  <c r="E2587" i="1"/>
  <c r="H2616" i="1" s="1"/>
  <c r="I2586" i="1"/>
  <c r="G2586" i="1"/>
  <c r="F2586" i="1"/>
  <c r="E2586" i="1"/>
  <c r="L2585" i="1"/>
  <c r="I2585" i="1"/>
  <c r="H2585" i="1"/>
  <c r="G2585" i="1"/>
  <c r="F2585" i="1"/>
  <c r="E2585" i="1"/>
  <c r="H2614" i="1" s="1"/>
  <c r="I2584" i="1"/>
  <c r="G2584" i="1"/>
  <c r="F2584" i="1"/>
  <c r="E2584" i="1"/>
  <c r="L2583" i="1"/>
  <c r="I2583" i="1"/>
  <c r="H2583" i="1"/>
  <c r="G2583" i="1"/>
  <c r="F2583" i="1"/>
  <c r="E2583" i="1"/>
  <c r="H2612" i="1" s="1"/>
  <c r="I2582" i="1"/>
  <c r="G2582" i="1"/>
  <c r="F2582" i="1"/>
  <c r="E2582" i="1"/>
  <c r="L2581" i="1"/>
  <c r="I2581" i="1"/>
  <c r="H2581" i="1"/>
  <c r="G2581" i="1"/>
  <c r="F2581" i="1"/>
  <c r="E2581" i="1"/>
  <c r="H2610" i="1" s="1"/>
  <c r="I2580" i="1"/>
  <c r="G2580" i="1"/>
  <c r="F2580" i="1"/>
  <c r="E2580" i="1"/>
  <c r="L2579" i="1"/>
  <c r="I2579" i="1"/>
  <c r="H2579" i="1"/>
  <c r="G2579" i="1"/>
  <c r="F2579" i="1"/>
  <c r="E2579" i="1"/>
  <c r="H2608" i="1" s="1"/>
  <c r="I2578" i="1"/>
  <c r="G2578" i="1"/>
  <c r="F2578" i="1"/>
  <c r="E2578" i="1"/>
  <c r="L2577" i="1"/>
  <c r="I2577" i="1"/>
  <c r="H2577" i="1"/>
  <c r="G2577" i="1"/>
  <c r="F2577" i="1"/>
  <c r="E2577" i="1"/>
  <c r="H2606" i="1" s="1"/>
  <c r="I2576" i="1"/>
  <c r="G2576" i="1"/>
  <c r="F2576" i="1"/>
  <c r="E2576" i="1"/>
  <c r="L2575" i="1"/>
  <c r="I2575" i="1"/>
  <c r="H2575" i="1"/>
  <c r="G2575" i="1"/>
  <c r="F2575" i="1"/>
  <c r="E2575" i="1"/>
  <c r="H2604" i="1" s="1"/>
  <c r="I2574" i="1"/>
  <c r="G2574" i="1"/>
  <c r="F2574" i="1"/>
  <c r="E2574" i="1"/>
  <c r="L2573" i="1"/>
  <c r="I2573" i="1"/>
  <c r="H2573" i="1"/>
  <c r="G2573" i="1"/>
  <c r="F2573" i="1"/>
  <c r="E2573" i="1"/>
  <c r="H2602" i="1" s="1"/>
  <c r="I2572" i="1"/>
  <c r="G2572" i="1"/>
  <c r="F2572" i="1"/>
  <c r="E2572" i="1"/>
  <c r="L2571" i="1"/>
  <c r="I2571" i="1"/>
  <c r="H2571" i="1"/>
  <c r="G2571" i="1"/>
  <c r="F2571" i="1"/>
  <c r="E2571" i="1"/>
  <c r="H2600" i="1" s="1"/>
  <c r="I2570" i="1"/>
  <c r="G2570" i="1"/>
  <c r="F2570" i="1"/>
  <c r="E2570" i="1"/>
  <c r="L2569" i="1"/>
  <c r="I2569" i="1"/>
  <c r="H2569" i="1"/>
  <c r="G2569" i="1"/>
  <c r="F2569" i="1"/>
  <c r="E2569" i="1"/>
  <c r="H2598" i="1" s="1"/>
  <c r="I2568" i="1"/>
  <c r="G2568" i="1"/>
  <c r="F2568" i="1"/>
  <c r="E2568" i="1"/>
  <c r="L2567" i="1"/>
  <c r="I2567" i="1"/>
  <c r="H2567" i="1"/>
  <c r="G2567" i="1"/>
  <c r="F2567" i="1"/>
  <c r="E2567" i="1"/>
  <c r="H2596" i="1" s="1"/>
  <c r="I2566" i="1"/>
  <c r="G2566" i="1"/>
  <c r="F2566" i="1"/>
  <c r="E2566" i="1"/>
  <c r="L2565" i="1"/>
  <c r="I2565" i="1"/>
  <c r="H2565" i="1"/>
  <c r="G2565" i="1"/>
  <c r="F2565" i="1"/>
  <c r="E2565" i="1"/>
  <c r="H2594" i="1" s="1"/>
  <c r="I2564" i="1"/>
  <c r="G2564" i="1"/>
  <c r="F2564" i="1"/>
  <c r="E2564" i="1"/>
  <c r="L2563" i="1"/>
  <c r="I2563" i="1"/>
  <c r="H2563" i="1"/>
  <c r="G2563" i="1"/>
  <c r="F2563" i="1"/>
  <c r="E2563" i="1"/>
  <c r="H2592" i="1" s="1"/>
  <c r="I2562" i="1"/>
  <c r="G2562" i="1"/>
  <c r="F2562" i="1"/>
  <c r="E2562" i="1"/>
  <c r="L2561" i="1"/>
  <c r="I2561" i="1"/>
  <c r="H2561" i="1"/>
  <c r="G2561" i="1"/>
  <c r="F2561" i="1"/>
  <c r="E2561" i="1"/>
  <c r="H2590" i="1" s="1"/>
  <c r="I2560" i="1"/>
  <c r="G2560" i="1"/>
  <c r="F2560" i="1"/>
  <c r="E2560" i="1"/>
  <c r="L2559" i="1"/>
  <c r="I2559" i="1"/>
  <c r="H2559" i="1"/>
  <c r="G2559" i="1"/>
  <c r="F2559" i="1"/>
  <c r="E2559" i="1"/>
  <c r="H2588" i="1" s="1"/>
  <c r="I2558" i="1"/>
  <c r="G2558" i="1"/>
  <c r="F2558" i="1"/>
  <c r="E2558" i="1"/>
  <c r="L2557" i="1"/>
  <c r="I2557" i="1"/>
  <c r="H2557" i="1"/>
  <c r="G2557" i="1"/>
  <c r="F2557" i="1"/>
  <c r="E2557" i="1"/>
  <c r="H2586" i="1" s="1"/>
  <c r="I2556" i="1"/>
  <c r="G2556" i="1"/>
  <c r="F2556" i="1"/>
  <c r="E2556" i="1"/>
  <c r="L2555" i="1"/>
  <c r="I2555" i="1"/>
  <c r="H2555" i="1"/>
  <c r="G2555" i="1"/>
  <c r="F2555" i="1"/>
  <c r="E2555" i="1"/>
  <c r="H2584" i="1" s="1"/>
  <c r="I2554" i="1"/>
  <c r="G2554" i="1"/>
  <c r="F2554" i="1"/>
  <c r="E2554" i="1"/>
  <c r="L2553" i="1"/>
  <c r="I2553" i="1"/>
  <c r="H2553" i="1"/>
  <c r="G2553" i="1"/>
  <c r="F2553" i="1"/>
  <c r="E2553" i="1"/>
  <c r="H2582" i="1" s="1"/>
  <c r="I2552" i="1"/>
  <c r="G2552" i="1"/>
  <c r="F2552" i="1"/>
  <c r="E2552" i="1"/>
  <c r="L2551" i="1"/>
  <c r="I2551" i="1"/>
  <c r="H2551" i="1"/>
  <c r="G2551" i="1"/>
  <c r="F2551" i="1"/>
  <c r="E2551" i="1"/>
  <c r="H2580" i="1" s="1"/>
  <c r="I2550" i="1"/>
  <c r="G2550" i="1"/>
  <c r="F2550" i="1"/>
  <c r="E2550" i="1"/>
  <c r="L2549" i="1"/>
  <c r="I2549" i="1"/>
  <c r="H2549" i="1"/>
  <c r="G2549" i="1"/>
  <c r="F2549" i="1"/>
  <c r="E2549" i="1"/>
  <c r="H2578" i="1" s="1"/>
  <c r="I2548" i="1"/>
  <c r="G2548" i="1"/>
  <c r="F2548" i="1"/>
  <c r="E2548" i="1"/>
  <c r="L2547" i="1"/>
  <c r="I2547" i="1"/>
  <c r="H2547" i="1"/>
  <c r="G2547" i="1"/>
  <c r="F2547" i="1"/>
  <c r="E2547" i="1"/>
  <c r="H2576" i="1" s="1"/>
  <c r="I2546" i="1"/>
  <c r="G2546" i="1"/>
  <c r="F2546" i="1"/>
  <c r="E2546" i="1"/>
  <c r="L2545" i="1"/>
  <c r="I2545" i="1"/>
  <c r="H2545" i="1"/>
  <c r="G2545" i="1"/>
  <c r="F2545" i="1"/>
  <c r="E2545" i="1"/>
  <c r="H2574" i="1" s="1"/>
  <c r="I2544" i="1"/>
  <c r="G2544" i="1"/>
  <c r="F2544" i="1"/>
  <c r="E2544" i="1"/>
  <c r="L2543" i="1"/>
  <c r="I2543" i="1"/>
  <c r="H2543" i="1"/>
  <c r="G2543" i="1"/>
  <c r="F2543" i="1"/>
  <c r="E2543" i="1"/>
  <c r="H2572" i="1" s="1"/>
  <c r="I2542" i="1"/>
  <c r="G2542" i="1"/>
  <c r="F2542" i="1"/>
  <c r="E2542" i="1"/>
  <c r="L2541" i="1"/>
  <c r="I2541" i="1"/>
  <c r="H2541" i="1"/>
  <c r="G2541" i="1"/>
  <c r="F2541" i="1"/>
  <c r="E2541" i="1"/>
  <c r="H2570" i="1" s="1"/>
  <c r="I2540" i="1"/>
  <c r="G2540" i="1"/>
  <c r="F2540" i="1"/>
  <c r="E2540" i="1"/>
  <c r="L2539" i="1"/>
  <c r="I2539" i="1"/>
  <c r="H2539" i="1"/>
  <c r="G2539" i="1"/>
  <c r="F2539" i="1"/>
  <c r="E2539" i="1"/>
  <c r="H2568" i="1" s="1"/>
  <c r="I2538" i="1"/>
  <c r="G2538" i="1"/>
  <c r="F2538" i="1"/>
  <c r="E2538" i="1"/>
  <c r="L2537" i="1"/>
  <c r="I2537" i="1"/>
  <c r="H2537" i="1"/>
  <c r="G2537" i="1"/>
  <c r="F2537" i="1"/>
  <c r="E2537" i="1"/>
  <c r="H2566" i="1" s="1"/>
  <c r="I2536" i="1"/>
  <c r="G2536" i="1"/>
  <c r="F2536" i="1"/>
  <c r="E2536" i="1"/>
  <c r="L2535" i="1"/>
  <c r="I2535" i="1"/>
  <c r="H2535" i="1"/>
  <c r="G2535" i="1"/>
  <c r="F2535" i="1"/>
  <c r="E2535" i="1"/>
  <c r="H2564" i="1" s="1"/>
  <c r="I2534" i="1"/>
  <c r="G2534" i="1"/>
  <c r="F2534" i="1"/>
  <c r="E2534" i="1"/>
  <c r="L2533" i="1"/>
  <c r="I2533" i="1"/>
  <c r="H2533" i="1"/>
  <c r="G2533" i="1"/>
  <c r="F2533" i="1"/>
  <c r="E2533" i="1"/>
  <c r="H2562" i="1" s="1"/>
  <c r="I2532" i="1"/>
  <c r="G2532" i="1"/>
  <c r="F2532" i="1"/>
  <c r="E2532" i="1"/>
  <c r="L2531" i="1"/>
  <c r="I2531" i="1"/>
  <c r="H2531" i="1"/>
  <c r="G2531" i="1"/>
  <c r="F2531" i="1"/>
  <c r="E2531" i="1"/>
  <c r="H2560" i="1" s="1"/>
  <c r="I2530" i="1"/>
  <c r="G2530" i="1"/>
  <c r="F2530" i="1"/>
  <c r="E2530" i="1"/>
  <c r="L2529" i="1"/>
  <c r="I2529" i="1"/>
  <c r="H2529" i="1"/>
  <c r="G2529" i="1"/>
  <c r="F2529" i="1"/>
  <c r="E2529" i="1"/>
  <c r="H2558" i="1" s="1"/>
  <c r="I2528" i="1"/>
  <c r="G2528" i="1"/>
  <c r="F2528" i="1"/>
  <c r="E2528" i="1"/>
  <c r="L2527" i="1"/>
  <c r="I2527" i="1"/>
  <c r="H2527" i="1"/>
  <c r="G2527" i="1"/>
  <c r="F2527" i="1"/>
  <c r="E2527" i="1"/>
  <c r="H2556" i="1" s="1"/>
  <c r="I2526" i="1"/>
  <c r="G2526" i="1"/>
  <c r="F2526" i="1"/>
  <c r="E2526" i="1"/>
  <c r="L2525" i="1"/>
  <c r="I2525" i="1"/>
  <c r="H2525" i="1"/>
  <c r="G2525" i="1"/>
  <c r="F2525" i="1"/>
  <c r="E2525" i="1"/>
  <c r="H2554" i="1" s="1"/>
  <c r="I2524" i="1"/>
  <c r="G2524" i="1"/>
  <c r="F2524" i="1"/>
  <c r="E2524" i="1"/>
  <c r="L2523" i="1"/>
  <c r="I2523" i="1"/>
  <c r="H2523" i="1"/>
  <c r="G2523" i="1"/>
  <c r="F2523" i="1"/>
  <c r="E2523" i="1"/>
  <c r="H2552" i="1" s="1"/>
  <c r="I2522" i="1"/>
  <c r="G2522" i="1"/>
  <c r="F2522" i="1"/>
  <c r="E2522" i="1"/>
  <c r="L2521" i="1"/>
  <c r="I2521" i="1"/>
  <c r="H2521" i="1"/>
  <c r="G2521" i="1"/>
  <c r="F2521" i="1"/>
  <c r="E2521" i="1"/>
  <c r="H2550" i="1" s="1"/>
  <c r="I2520" i="1"/>
  <c r="G2520" i="1"/>
  <c r="F2520" i="1"/>
  <c r="E2520" i="1"/>
  <c r="L2519" i="1"/>
  <c r="I2519" i="1"/>
  <c r="H2519" i="1"/>
  <c r="G2519" i="1"/>
  <c r="F2519" i="1"/>
  <c r="E2519" i="1"/>
  <c r="H2548" i="1" s="1"/>
  <c r="I2518" i="1"/>
  <c r="G2518" i="1"/>
  <c r="F2518" i="1"/>
  <c r="E2518" i="1"/>
  <c r="L2517" i="1"/>
  <c r="I2517" i="1"/>
  <c r="H2517" i="1"/>
  <c r="G2517" i="1"/>
  <c r="F2517" i="1"/>
  <c r="E2517" i="1"/>
  <c r="H2546" i="1" s="1"/>
  <c r="I2516" i="1"/>
  <c r="G2516" i="1"/>
  <c r="F2516" i="1"/>
  <c r="E2516" i="1"/>
  <c r="L2515" i="1"/>
  <c r="I2515" i="1"/>
  <c r="H2515" i="1"/>
  <c r="G2515" i="1"/>
  <c r="F2515" i="1"/>
  <c r="E2515" i="1"/>
  <c r="H2544" i="1" s="1"/>
  <c r="I2514" i="1"/>
  <c r="G2514" i="1"/>
  <c r="F2514" i="1"/>
  <c r="E2514" i="1"/>
  <c r="L2513" i="1"/>
  <c r="I2513" i="1"/>
  <c r="H2513" i="1"/>
  <c r="G2513" i="1"/>
  <c r="F2513" i="1"/>
  <c r="E2513" i="1"/>
  <c r="H2542" i="1" s="1"/>
  <c r="I2512" i="1"/>
  <c r="G2512" i="1"/>
  <c r="F2512" i="1"/>
  <c r="E2512" i="1"/>
  <c r="L2511" i="1"/>
  <c r="I2511" i="1"/>
  <c r="H2511" i="1"/>
  <c r="G2511" i="1"/>
  <c r="F2511" i="1"/>
  <c r="E2511" i="1"/>
  <c r="H2540" i="1" s="1"/>
  <c r="I2510" i="1"/>
  <c r="G2510" i="1"/>
  <c r="F2510" i="1"/>
  <c r="E2510" i="1"/>
  <c r="L2509" i="1"/>
  <c r="I2509" i="1"/>
  <c r="H2509" i="1"/>
  <c r="G2509" i="1"/>
  <c r="F2509" i="1"/>
  <c r="E2509" i="1"/>
  <c r="H2538" i="1" s="1"/>
  <c r="I2508" i="1"/>
  <c r="G2508" i="1"/>
  <c r="F2508" i="1"/>
  <c r="E2508" i="1"/>
  <c r="L2507" i="1"/>
  <c r="I2507" i="1"/>
  <c r="H2507" i="1"/>
  <c r="G2507" i="1"/>
  <c r="F2507" i="1"/>
  <c r="E2507" i="1"/>
  <c r="H2536" i="1" s="1"/>
  <c r="I2506" i="1"/>
  <c r="G2506" i="1"/>
  <c r="F2506" i="1"/>
  <c r="E2506" i="1"/>
  <c r="L2505" i="1"/>
  <c r="I2505" i="1"/>
  <c r="H2505" i="1"/>
  <c r="G2505" i="1"/>
  <c r="F2505" i="1"/>
  <c r="E2505" i="1"/>
  <c r="H2534" i="1" s="1"/>
  <c r="I2504" i="1"/>
  <c r="G2504" i="1"/>
  <c r="F2504" i="1"/>
  <c r="E2504" i="1"/>
  <c r="L2503" i="1"/>
  <c r="I2503" i="1"/>
  <c r="H2503" i="1"/>
  <c r="G2503" i="1"/>
  <c r="F2503" i="1"/>
  <c r="E2503" i="1"/>
  <c r="H2532" i="1" s="1"/>
  <c r="I2502" i="1"/>
  <c r="G2502" i="1"/>
  <c r="F2502" i="1"/>
  <c r="E2502" i="1"/>
  <c r="L2501" i="1"/>
  <c r="I2501" i="1"/>
  <c r="H2501" i="1"/>
  <c r="G2501" i="1"/>
  <c r="F2501" i="1"/>
  <c r="E2501" i="1"/>
  <c r="H2530" i="1" s="1"/>
  <c r="I2500" i="1"/>
  <c r="G2500" i="1"/>
  <c r="F2500" i="1"/>
  <c r="E2500" i="1"/>
  <c r="L2499" i="1"/>
  <c r="I2499" i="1"/>
  <c r="H2499" i="1"/>
  <c r="G2499" i="1"/>
  <c r="F2499" i="1"/>
  <c r="E2499" i="1"/>
  <c r="H2528" i="1" s="1"/>
  <c r="I2498" i="1"/>
  <c r="G2498" i="1"/>
  <c r="F2498" i="1"/>
  <c r="E2498" i="1"/>
  <c r="L2497" i="1"/>
  <c r="I2497" i="1"/>
  <c r="H2497" i="1"/>
  <c r="G2497" i="1"/>
  <c r="F2497" i="1"/>
  <c r="E2497" i="1"/>
  <c r="H2526" i="1" s="1"/>
  <c r="I2496" i="1"/>
  <c r="G2496" i="1"/>
  <c r="F2496" i="1"/>
  <c r="E2496" i="1"/>
  <c r="L2495" i="1"/>
  <c r="I2495" i="1"/>
  <c r="H2495" i="1"/>
  <c r="G2495" i="1"/>
  <c r="F2495" i="1"/>
  <c r="E2495" i="1"/>
  <c r="H2524" i="1" s="1"/>
  <c r="I2494" i="1"/>
  <c r="G2494" i="1"/>
  <c r="F2494" i="1"/>
  <c r="E2494" i="1"/>
  <c r="L2493" i="1"/>
  <c r="I2493" i="1"/>
  <c r="H2493" i="1"/>
  <c r="G2493" i="1"/>
  <c r="F2493" i="1"/>
  <c r="E2493" i="1"/>
  <c r="H2522" i="1" s="1"/>
  <c r="I2492" i="1"/>
  <c r="G2492" i="1"/>
  <c r="F2492" i="1"/>
  <c r="E2492" i="1"/>
  <c r="L2491" i="1"/>
  <c r="I2491" i="1"/>
  <c r="H2491" i="1"/>
  <c r="G2491" i="1"/>
  <c r="F2491" i="1"/>
  <c r="E2491" i="1"/>
  <c r="H2520" i="1" s="1"/>
  <c r="I2490" i="1"/>
  <c r="G2490" i="1"/>
  <c r="F2490" i="1"/>
  <c r="E2490" i="1"/>
  <c r="L2489" i="1"/>
  <c r="I2489" i="1"/>
  <c r="H2489" i="1"/>
  <c r="G2489" i="1"/>
  <c r="F2489" i="1"/>
  <c r="E2489" i="1"/>
  <c r="H2518" i="1" s="1"/>
  <c r="I2488" i="1"/>
  <c r="G2488" i="1"/>
  <c r="F2488" i="1"/>
  <c r="E2488" i="1"/>
  <c r="L2487" i="1"/>
  <c r="I2487" i="1"/>
  <c r="H2487" i="1"/>
  <c r="G2487" i="1"/>
  <c r="F2487" i="1"/>
  <c r="E2487" i="1"/>
  <c r="H2516" i="1" s="1"/>
  <c r="I2486" i="1"/>
  <c r="G2486" i="1"/>
  <c r="F2486" i="1"/>
  <c r="E2486" i="1"/>
  <c r="L2485" i="1"/>
  <c r="I2485" i="1"/>
  <c r="H2485" i="1"/>
  <c r="G2485" i="1"/>
  <c r="F2485" i="1"/>
  <c r="E2485" i="1"/>
  <c r="H2514" i="1" s="1"/>
  <c r="I2484" i="1"/>
  <c r="G2484" i="1"/>
  <c r="F2484" i="1"/>
  <c r="E2484" i="1"/>
  <c r="L2483" i="1"/>
  <c r="I2483" i="1"/>
  <c r="H2483" i="1"/>
  <c r="G2483" i="1"/>
  <c r="F2483" i="1"/>
  <c r="E2483" i="1"/>
  <c r="H2512" i="1" s="1"/>
  <c r="I2482" i="1"/>
  <c r="G2482" i="1"/>
  <c r="F2482" i="1"/>
  <c r="E2482" i="1"/>
  <c r="L2481" i="1"/>
  <c r="I2481" i="1"/>
  <c r="H2481" i="1"/>
  <c r="G2481" i="1"/>
  <c r="F2481" i="1"/>
  <c r="E2481" i="1"/>
  <c r="H2510" i="1" s="1"/>
  <c r="I2480" i="1"/>
  <c r="G2480" i="1"/>
  <c r="F2480" i="1"/>
  <c r="E2480" i="1"/>
  <c r="L2479" i="1"/>
  <c r="I2479" i="1"/>
  <c r="H2479" i="1"/>
  <c r="G2479" i="1"/>
  <c r="F2479" i="1"/>
  <c r="E2479" i="1"/>
  <c r="H2508" i="1" s="1"/>
  <c r="I2478" i="1"/>
  <c r="G2478" i="1"/>
  <c r="F2478" i="1"/>
  <c r="E2478" i="1"/>
  <c r="L2477" i="1"/>
  <c r="I2477" i="1"/>
  <c r="H2477" i="1"/>
  <c r="G2477" i="1"/>
  <c r="F2477" i="1"/>
  <c r="E2477" i="1"/>
  <c r="H2506" i="1" s="1"/>
  <c r="I2476" i="1"/>
  <c r="G2476" i="1"/>
  <c r="F2476" i="1"/>
  <c r="E2476" i="1"/>
  <c r="L2475" i="1"/>
  <c r="I2475" i="1"/>
  <c r="H2475" i="1"/>
  <c r="G2475" i="1"/>
  <c r="F2475" i="1"/>
  <c r="E2475" i="1"/>
  <c r="H2504" i="1" s="1"/>
  <c r="I2474" i="1"/>
  <c r="G2474" i="1"/>
  <c r="F2474" i="1"/>
  <c r="E2474" i="1"/>
  <c r="L2473" i="1"/>
  <c r="I2473" i="1"/>
  <c r="H2473" i="1"/>
  <c r="G2473" i="1"/>
  <c r="F2473" i="1"/>
  <c r="E2473" i="1"/>
  <c r="H2502" i="1" s="1"/>
  <c r="I2472" i="1"/>
  <c r="G2472" i="1"/>
  <c r="F2472" i="1"/>
  <c r="E2472" i="1"/>
  <c r="L2471" i="1"/>
  <c r="I2471" i="1"/>
  <c r="H2471" i="1"/>
  <c r="G2471" i="1"/>
  <c r="F2471" i="1"/>
  <c r="E2471" i="1"/>
  <c r="H2500" i="1" s="1"/>
  <c r="I2470" i="1"/>
  <c r="G2470" i="1"/>
  <c r="F2470" i="1"/>
  <c r="E2470" i="1"/>
  <c r="L2469" i="1"/>
  <c r="I2469" i="1"/>
  <c r="H2469" i="1"/>
  <c r="G2469" i="1"/>
  <c r="F2469" i="1"/>
  <c r="E2469" i="1"/>
  <c r="H2498" i="1" s="1"/>
  <c r="I2468" i="1"/>
  <c r="G2468" i="1"/>
  <c r="F2468" i="1"/>
  <c r="E2468" i="1"/>
  <c r="L2467" i="1"/>
  <c r="I2467" i="1"/>
  <c r="H2467" i="1"/>
  <c r="G2467" i="1"/>
  <c r="F2467" i="1"/>
  <c r="E2467" i="1"/>
  <c r="H2496" i="1" s="1"/>
  <c r="I2466" i="1"/>
  <c r="G2466" i="1"/>
  <c r="F2466" i="1"/>
  <c r="E2466" i="1"/>
  <c r="L2465" i="1"/>
  <c r="I2465" i="1"/>
  <c r="H2465" i="1"/>
  <c r="G2465" i="1"/>
  <c r="F2465" i="1"/>
  <c r="E2465" i="1"/>
  <c r="H2494" i="1" s="1"/>
  <c r="I2464" i="1"/>
  <c r="G2464" i="1"/>
  <c r="F2464" i="1"/>
  <c r="E2464" i="1"/>
  <c r="L2463" i="1"/>
  <c r="I2463" i="1"/>
  <c r="H2463" i="1"/>
  <c r="G2463" i="1"/>
  <c r="F2463" i="1"/>
  <c r="E2463" i="1"/>
  <c r="H2492" i="1" s="1"/>
  <c r="I2462" i="1"/>
  <c r="G2462" i="1"/>
  <c r="F2462" i="1"/>
  <c r="E2462" i="1"/>
  <c r="L2461" i="1"/>
  <c r="I2461" i="1"/>
  <c r="H2461" i="1"/>
  <c r="G2461" i="1"/>
  <c r="F2461" i="1"/>
  <c r="E2461" i="1"/>
  <c r="H2490" i="1" s="1"/>
  <c r="I2460" i="1"/>
  <c r="G2460" i="1"/>
  <c r="F2460" i="1"/>
  <c r="E2460" i="1"/>
  <c r="L2459" i="1"/>
  <c r="I2459" i="1"/>
  <c r="H2459" i="1"/>
  <c r="G2459" i="1"/>
  <c r="F2459" i="1"/>
  <c r="E2459" i="1"/>
  <c r="H2488" i="1" s="1"/>
  <c r="I2458" i="1"/>
  <c r="G2458" i="1"/>
  <c r="F2458" i="1"/>
  <c r="E2458" i="1"/>
  <c r="L2457" i="1"/>
  <c r="I2457" i="1"/>
  <c r="H2457" i="1"/>
  <c r="G2457" i="1"/>
  <c r="F2457" i="1"/>
  <c r="E2457" i="1"/>
  <c r="H2486" i="1" s="1"/>
  <c r="I2456" i="1"/>
  <c r="G2456" i="1"/>
  <c r="F2456" i="1"/>
  <c r="E2456" i="1"/>
  <c r="L2455" i="1"/>
  <c r="I2455" i="1"/>
  <c r="H2455" i="1"/>
  <c r="G2455" i="1"/>
  <c r="F2455" i="1"/>
  <c r="E2455" i="1"/>
  <c r="H2484" i="1" s="1"/>
  <c r="I2454" i="1"/>
  <c r="G2454" i="1"/>
  <c r="F2454" i="1"/>
  <c r="E2454" i="1"/>
  <c r="L2453" i="1"/>
  <c r="I2453" i="1"/>
  <c r="H2453" i="1"/>
  <c r="G2453" i="1"/>
  <c r="F2453" i="1"/>
  <c r="E2453" i="1"/>
  <c r="H2482" i="1" s="1"/>
  <c r="I2452" i="1"/>
  <c r="G2452" i="1"/>
  <c r="F2452" i="1"/>
  <c r="E2452" i="1"/>
  <c r="L2451" i="1"/>
  <c r="I2451" i="1"/>
  <c r="H2451" i="1"/>
  <c r="G2451" i="1"/>
  <c r="F2451" i="1"/>
  <c r="E2451" i="1"/>
  <c r="H2480" i="1" s="1"/>
  <c r="I2450" i="1"/>
  <c r="G2450" i="1"/>
  <c r="F2450" i="1"/>
  <c r="E2450" i="1"/>
  <c r="L2449" i="1"/>
  <c r="I2449" i="1"/>
  <c r="H2449" i="1"/>
  <c r="G2449" i="1"/>
  <c r="F2449" i="1"/>
  <c r="E2449" i="1"/>
  <c r="H2478" i="1" s="1"/>
  <c r="I2448" i="1"/>
  <c r="G2448" i="1"/>
  <c r="F2448" i="1"/>
  <c r="E2448" i="1"/>
  <c r="L2447" i="1"/>
  <c r="I2447" i="1"/>
  <c r="H2447" i="1"/>
  <c r="G2447" i="1"/>
  <c r="F2447" i="1"/>
  <c r="E2447" i="1"/>
  <c r="H2476" i="1" s="1"/>
  <c r="I2446" i="1"/>
  <c r="G2446" i="1"/>
  <c r="F2446" i="1"/>
  <c r="E2446" i="1"/>
  <c r="L2445" i="1"/>
  <c r="I2445" i="1"/>
  <c r="H2445" i="1"/>
  <c r="G2445" i="1"/>
  <c r="F2445" i="1"/>
  <c r="E2445" i="1"/>
  <c r="H2474" i="1" s="1"/>
  <c r="I2444" i="1"/>
  <c r="G2444" i="1"/>
  <c r="F2444" i="1"/>
  <c r="E2444" i="1"/>
  <c r="L2443" i="1"/>
  <c r="I2443" i="1"/>
  <c r="H2443" i="1"/>
  <c r="G2443" i="1"/>
  <c r="F2443" i="1"/>
  <c r="E2443" i="1"/>
  <c r="H2472" i="1" s="1"/>
  <c r="I2442" i="1"/>
  <c r="G2442" i="1"/>
  <c r="F2442" i="1"/>
  <c r="E2442" i="1"/>
  <c r="L2441" i="1"/>
  <c r="I2441" i="1"/>
  <c r="G2441" i="1"/>
  <c r="F2441" i="1"/>
  <c r="E2441" i="1"/>
  <c r="H2470" i="1" s="1"/>
  <c r="I2440" i="1"/>
  <c r="G2440" i="1"/>
  <c r="F2440" i="1"/>
  <c r="E2440" i="1"/>
  <c r="L2439" i="1"/>
  <c r="I2439" i="1"/>
  <c r="G2439" i="1"/>
  <c r="F2439" i="1"/>
  <c r="E2439" i="1"/>
  <c r="H2468" i="1" s="1"/>
  <c r="I2438" i="1"/>
  <c r="G2438" i="1"/>
  <c r="F2438" i="1"/>
  <c r="E2438" i="1"/>
  <c r="L2437" i="1"/>
  <c r="I2437" i="1"/>
  <c r="G2437" i="1"/>
  <c r="F2437" i="1"/>
  <c r="E2437" i="1"/>
  <c r="H2466" i="1" s="1"/>
  <c r="I2436" i="1"/>
  <c r="G2436" i="1"/>
  <c r="F2436" i="1"/>
  <c r="E2436" i="1"/>
  <c r="L2435" i="1"/>
  <c r="I2435" i="1"/>
  <c r="G2435" i="1"/>
  <c r="F2435" i="1"/>
  <c r="E2435" i="1"/>
  <c r="H2464" i="1" s="1"/>
  <c r="I2434" i="1"/>
  <c r="G2434" i="1"/>
  <c r="F2434" i="1"/>
  <c r="E2434" i="1"/>
  <c r="L2433" i="1"/>
  <c r="I2433" i="1"/>
  <c r="G2433" i="1"/>
  <c r="F2433" i="1"/>
  <c r="E2433" i="1"/>
  <c r="H2462" i="1" s="1"/>
  <c r="I2432" i="1"/>
  <c r="G2432" i="1"/>
  <c r="F2432" i="1"/>
  <c r="E2432" i="1"/>
  <c r="L2431" i="1"/>
  <c r="I2431" i="1"/>
  <c r="G2431" i="1"/>
  <c r="F2431" i="1"/>
  <c r="E2431" i="1"/>
  <c r="H2460" i="1" s="1"/>
  <c r="I2430" i="1"/>
  <c r="G2430" i="1"/>
  <c r="F2430" i="1"/>
  <c r="E2430" i="1"/>
  <c r="L2429" i="1"/>
  <c r="I2429" i="1"/>
  <c r="G2429" i="1"/>
  <c r="F2429" i="1"/>
  <c r="E2429" i="1"/>
  <c r="H2458" i="1" s="1"/>
  <c r="I2428" i="1"/>
  <c r="G2428" i="1"/>
  <c r="F2428" i="1"/>
  <c r="E2428" i="1"/>
  <c r="L2427" i="1"/>
  <c r="I2427" i="1"/>
  <c r="G2427" i="1"/>
  <c r="F2427" i="1"/>
  <c r="E2427" i="1"/>
  <c r="H2456" i="1" s="1"/>
  <c r="I2426" i="1"/>
  <c r="G2426" i="1"/>
  <c r="F2426" i="1"/>
  <c r="E2426" i="1"/>
  <c r="L2425" i="1"/>
  <c r="I2425" i="1"/>
  <c r="G2425" i="1"/>
  <c r="F2425" i="1"/>
  <c r="E2425" i="1"/>
  <c r="H2454" i="1" s="1"/>
  <c r="I2424" i="1"/>
  <c r="G2424" i="1"/>
  <c r="F2424" i="1"/>
  <c r="E2424" i="1"/>
  <c r="L2423" i="1"/>
  <c r="I2423" i="1"/>
  <c r="G2423" i="1"/>
  <c r="F2423" i="1"/>
  <c r="E2423" i="1"/>
  <c r="H2452" i="1" s="1"/>
  <c r="I2422" i="1"/>
  <c r="G2422" i="1"/>
  <c r="F2422" i="1"/>
  <c r="E2422" i="1"/>
  <c r="L2421" i="1"/>
  <c r="I2421" i="1"/>
  <c r="G2421" i="1"/>
  <c r="F2421" i="1"/>
  <c r="E2421" i="1"/>
  <c r="H2450" i="1" s="1"/>
  <c r="I2420" i="1"/>
  <c r="G2420" i="1"/>
  <c r="F2420" i="1"/>
  <c r="E2420" i="1"/>
  <c r="L2419" i="1"/>
  <c r="I2419" i="1"/>
  <c r="G2419" i="1"/>
  <c r="F2419" i="1"/>
  <c r="E2419" i="1"/>
  <c r="H2448" i="1" s="1"/>
  <c r="I2418" i="1"/>
  <c r="G2418" i="1"/>
  <c r="F2418" i="1"/>
  <c r="E2418" i="1"/>
  <c r="L2417" i="1"/>
  <c r="I2417" i="1"/>
  <c r="G2417" i="1"/>
  <c r="F2417" i="1"/>
  <c r="E2417" i="1"/>
  <c r="H2446" i="1" s="1"/>
  <c r="I2416" i="1"/>
  <c r="G2416" i="1"/>
  <c r="F2416" i="1"/>
  <c r="E2416" i="1"/>
  <c r="L2415" i="1"/>
  <c r="I2415" i="1"/>
  <c r="G2415" i="1"/>
  <c r="F2415" i="1"/>
  <c r="E2415" i="1"/>
  <c r="H2444" i="1" s="1"/>
  <c r="I2414" i="1"/>
  <c r="G2414" i="1"/>
  <c r="F2414" i="1"/>
  <c r="E2414" i="1"/>
  <c r="L2413" i="1"/>
  <c r="I2413" i="1"/>
  <c r="G2413" i="1"/>
  <c r="F2413" i="1"/>
  <c r="E2413" i="1"/>
  <c r="H2442" i="1" s="1"/>
  <c r="I2412" i="1"/>
  <c r="G2412" i="1"/>
  <c r="F2412" i="1"/>
  <c r="E2412" i="1"/>
  <c r="L2411" i="1"/>
  <c r="I2411" i="1"/>
  <c r="H2411" i="1"/>
  <c r="G2411" i="1"/>
  <c r="F2411" i="1"/>
  <c r="E2411" i="1"/>
  <c r="I2410" i="1"/>
  <c r="G2410" i="1"/>
  <c r="F2410" i="1"/>
  <c r="E2410" i="1"/>
  <c r="I2409" i="1"/>
  <c r="G2409" i="1"/>
  <c r="F2409" i="1"/>
  <c r="E2409" i="1"/>
  <c r="H2438" i="1" s="1"/>
  <c r="I2408" i="1"/>
  <c r="G2408" i="1"/>
  <c r="F2408" i="1"/>
  <c r="E2408" i="1"/>
  <c r="I2407" i="1"/>
  <c r="H2407" i="1"/>
  <c r="G2407" i="1"/>
  <c r="F2407" i="1"/>
  <c r="E2407" i="1"/>
  <c r="I2406" i="1"/>
  <c r="G2406" i="1"/>
  <c r="F2406" i="1"/>
  <c r="E2406" i="1"/>
  <c r="I2405" i="1"/>
  <c r="G2405" i="1"/>
  <c r="F2405" i="1"/>
  <c r="E2405" i="1"/>
  <c r="H2434" i="1" s="1"/>
  <c r="I2404" i="1"/>
  <c r="G2404" i="1"/>
  <c r="F2404" i="1"/>
  <c r="E2404" i="1"/>
  <c r="I2403" i="1"/>
  <c r="H2403" i="1"/>
  <c r="G2403" i="1"/>
  <c r="F2403" i="1"/>
  <c r="E2403" i="1"/>
  <c r="I2402" i="1"/>
  <c r="G2402" i="1"/>
  <c r="F2402" i="1"/>
  <c r="E2402" i="1"/>
  <c r="I2401" i="1"/>
  <c r="G2401" i="1"/>
  <c r="F2401" i="1"/>
  <c r="E2401" i="1"/>
  <c r="H2430" i="1" s="1"/>
  <c r="I2400" i="1"/>
  <c r="G2400" i="1"/>
  <c r="F2400" i="1"/>
  <c r="E2400" i="1"/>
  <c r="I2399" i="1"/>
  <c r="H2399" i="1"/>
  <c r="G2399" i="1"/>
  <c r="F2399" i="1"/>
  <c r="E2399" i="1"/>
  <c r="I2398" i="1"/>
  <c r="G2398" i="1"/>
  <c r="F2398" i="1"/>
  <c r="E2398" i="1"/>
  <c r="I2397" i="1"/>
  <c r="G2397" i="1"/>
  <c r="F2397" i="1"/>
  <c r="E2397" i="1"/>
  <c r="H2426" i="1" s="1"/>
  <c r="I2396" i="1"/>
  <c r="G2396" i="1"/>
  <c r="F2396" i="1"/>
  <c r="E2396" i="1"/>
  <c r="I2395" i="1"/>
  <c r="H2395" i="1"/>
  <c r="G2395" i="1"/>
  <c r="F2395" i="1"/>
  <c r="E2395" i="1"/>
  <c r="I2394" i="1"/>
  <c r="G2394" i="1"/>
  <c r="F2394" i="1"/>
  <c r="E2394" i="1"/>
  <c r="I2393" i="1"/>
  <c r="G2393" i="1"/>
  <c r="F2393" i="1"/>
  <c r="E2393" i="1"/>
  <c r="H2422" i="1" s="1"/>
  <c r="I2392" i="1"/>
  <c r="G2392" i="1"/>
  <c r="F2392" i="1"/>
  <c r="E2392" i="1"/>
  <c r="I2391" i="1"/>
  <c r="H2391" i="1"/>
  <c r="G2391" i="1"/>
  <c r="F2391" i="1"/>
  <c r="E2391" i="1"/>
  <c r="I2390" i="1"/>
  <c r="G2390" i="1"/>
  <c r="F2390" i="1"/>
  <c r="E2390" i="1"/>
  <c r="I2389" i="1"/>
  <c r="G2389" i="1"/>
  <c r="F2389" i="1"/>
  <c r="E2389" i="1"/>
  <c r="H2418" i="1" s="1"/>
  <c r="I2388" i="1"/>
  <c r="G2388" i="1"/>
  <c r="F2388" i="1"/>
  <c r="E2388" i="1"/>
  <c r="I2387" i="1"/>
  <c r="H2387" i="1"/>
  <c r="G2387" i="1"/>
  <c r="F2387" i="1"/>
  <c r="E2387" i="1"/>
  <c r="I2386" i="1"/>
  <c r="G2386" i="1"/>
  <c r="F2386" i="1"/>
  <c r="E2386" i="1"/>
  <c r="I2385" i="1"/>
  <c r="G2385" i="1"/>
  <c r="F2385" i="1"/>
  <c r="E2385" i="1"/>
  <c r="H2414" i="1" s="1"/>
  <c r="I2384" i="1"/>
  <c r="G2384" i="1"/>
  <c r="F2384" i="1"/>
  <c r="E2384" i="1"/>
  <c r="I2383" i="1"/>
  <c r="H2383" i="1"/>
  <c r="G2383" i="1"/>
  <c r="F2383" i="1"/>
  <c r="E2383" i="1"/>
  <c r="I2382" i="1"/>
  <c r="G2382" i="1"/>
  <c r="F2382" i="1"/>
  <c r="E2382" i="1"/>
  <c r="I2381" i="1"/>
  <c r="G2381" i="1"/>
  <c r="F2381" i="1"/>
  <c r="E2381" i="1"/>
  <c r="H2410" i="1" s="1"/>
  <c r="I2380" i="1"/>
  <c r="G2380" i="1"/>
  <c r="F2380" i="1"/>
  <c r="E2380" i="1"/>
  <c r="I2379" i="1"/>
  <c r="H2379" i="1"/>
  <c r="G2379" i="1"/>
  <c r="F2379" i="1"/>
  <c r="E2379" i="1"/>
  <c r="I2378" i="1"/>
  <c r="G2378" i="1"/>
  <c r="F2378" i="1"/>
  <c r="E2378" i="1"/>
  <c r="I2377" i="1"/>
  <c r="G2377" i="1"/>
  <c r="F2377" i="1"/>
  <c r="E2377" i="1"/>
  <c r="H2406" i="1" s="1"/>
  <c r="I2376" i="1"/>
  <c r="G2376" i="1"/>
  <c r="F2376" i="1"/>
  <c r="E2376" i="1"/>
  <c r="I2375" i="1"/>
  <c r="H2375" i="1"/>
  <c r="G2375" i="1"/>
  <c r="F2375" i="1"/>
  <c r="E2375" i="1"/>
  <c r="I2374" i="1"/>
  <c r="G2374" i="1"/>
  <c r="F2374" i="1"/>
  <c r="E2374" i="1"/>
  <c r="I2373" i="1"/>
  <c r="G2373" i="1"/>
  <c r="F2373" i="1"/>
  <c r="E2373" i="1"/>
  <c r="H2402" i="1" s="1"/>
  <c r="I2372" i="1"/>
  <c r="G2372" i="1"/>
  <c r="F2372" i="1"/>
  <c r="E2372" i="1"/>
  <c r="I2371" i="1"/>
  <c r="H2371" i="1"/>
  <c r="G2371" i="1"/>
  <c r="F2371" i="1"/>
  <c r="E2371" i="1"/>
  <c r="I2370" i="1"/>
  <c r="G2370" i="1"/>
  <c r="F2370" i="1"/>
  <c r="E2370" i="1"/>
  <c r="I2369" i="1"/>
  <c r="G2369" i="1"/>
  <c r="F2369" i="1"/>
  <c r="E2369" i="1"/>
  <c r="H2398" i="1" s="1"/>
  <c r="I2368" i="1"/>
  <c r="G2368" i="1"/>
  <c r="F2368" i="1"/>
  <c r="E2368" i="1"/>
  <c r="I2367" i="1"/>
  <c r="H2367" i="1"/>
  <c r="G2367" i="1"/>
  <c r="F2367" i="1"/>
  <c r="E2367" i="1"/>
  <c r="I2366" i="1"/>
  <c r="G2366" i="1"/>
  <c r="F2366" i="1"/>
  <c r="E2366" i="1"/>
  <c r="I2365" i="1"/>
  <c r="G2365" i="1"/>
  <c r="F2365" i="1"/>
  <c r="E2365" i="1"/>
  <c r="H2394" i="1" s="1"/>
  <c r="I2364" i="1"/>
  <c r="G2364" i="1"/>
  <c r="F2364" i="1"/>
  <c r="E2364" i="1"/>
  <c r="I2363" i="1"/>
  <c r="H2363" i="1"/>
  <c r="G2363" i="1"/>
  <c r="F2363" i="1"/>
  <c r="E2363" i="1"/>
  <c r="I2362" i="1"/>
  <c r="G2362" i="1"/>
  <c r="F2362" i="1"/>
  <c r="E2362" i="1"/>
  <c r="I2361" i="1"/>
  <c r="G2361" i="1"/>
  <c r="F2361" i="1"/>
  <c r="E2361" i="1"/>
  <c r="H2390" i="1" s="1"/>
  <c r="I2360" i="1"/>
  <c r="G2360" i="1"/>
  <c r="F2360" i="1"/>
  <c r="E2360" i="1"/>
  <c r="I2359" i="1"/>
  <c r="H2359" i="1"/>
  <c r="G2359" i="1"/>
  <c r="F2359" i="1"/>
  <c r="E2359" i="1"/>
  <c r="I2358" i="1"/>
  <c r="G2358" i="1"/>
  <c r="F2358" i="1"/>
  <c r="E2358" i="1"/>
  <c r="I2357" i="1"/>
  <c r="G2357" i="1"/>
  <c r="F2357" i="1"/>
  <c r="E2357" i="1"/>
  <c r="H2386" i="1" s="1"/>
  <c r="I2356" i="1"/>
  <c r="G2356" i="1"/>
  <c r="F2356" i="1"/>
  <c r="E2356" i="1"/>
  <c r="I2355" i="1"/>
  <c r="H2355" i="1"/>
  <c r="G2355" i="1"/>
  <c r="F2355" i="1"/>
  <c r="E2355" i="1"/>
  <c r="I2354" i="1"/>
  <c r="G2354" i="1"/>
  <c r="F2354" i="1"/>
  <c r="E2354" i="1"/>
  <c r="I2353" i="1"/>
  <c r="G2353" i="1"/>
  <c r="F2353" i="1"/>
  <c r="E2353" i="1"/>
  <c r="H2382" i="1" s="1"/>
  <c r="I2352" i="1"/>
  <c r="G2352" i="1"/>
  <c r="F2352" i="1"/>
  <c r="E2352" i="1"/>
  <c r="I2351" i="1"/>
  <c r="H2351" i="1"/>
  <c r="G2351" i="1"/>
  <c r="F2351" i="1"/>
  <c r="E2351" i="1"/>
  <c r="I2350" i="1"/>
  <c r="G2350" i="1"/>
  <c r="F2350" i="1"/>
  <c r="E2350" i="1"/>
  <c r="I2349" i="1"/>
  <c r="G2349" i="1"/>
  <c r="F2349" i="1"/>
  <c r="E2349" i="1"/>
  <c r="H2378" i="1" s="1"/>
  <c r="I2348" i="1"/>
  <c r="G2348" i="1"/>
  <c r="F2348" i="1"/>
  <c r="E2348" i="1"/>
  <c r="I2347" i="1"/>
  <c r="H2347" i="1"/>
  <c r="G2347" i="1"/>
  <c r="F2347" i="1"/>
  <c r="E2347" i="1"/>
  <c r="I2346" i="1"/>
  <c r="G2346" i="1"/>
  <c r="F2346" i="1"/>
  <c r="E2346" i="1"/>
  <c r="I2345" i="1"/>
  <c r="G2345" i="1"/>
  <c r="F2345" i="1"/>
  <c r="E2345" i="1"/>
  <c r="H2374" i="1" s="1"/>
  <c r="I2344" i="1"/>
  <c r="G2344" i="1"/>
  <c r="F2344" i="1"/>
  <c r="E2344" i="1"/>
  <c r="I2343" i="1"/>
  <c r="H2343" i="1"/>
  <c r="G2343" i="1"/>
  <c r="F2343" i="1"/>
  <c r="E2343" i="1"/>
  <c r="I2342" i="1"/>
  <c r="G2342" i="1"/>
  <c r="F2342" i="1"/>
  <c r="E2342" i="1"/>
  <c r="I2341" i="1"/>
  <c r="G2341" i="1"/>
  <c r="F2341" i="1"/>
  <c r="E2341" i="1"/>
  <c r="H2370" i="1" s="1"/>
  <c r="I2340" i="1"/>
  <c r="G2340" i="1"/>
  <c r="F2340" i="1"/>
  <c r="E2340" i="1"/>
  <c r="I2339" i="1"/>
  <c r="H2339" i="1"/>
  <c r="G2339" i="1"/>
  <c r="F2339" i="1"/>
  <c r="E2339" i="1"/>
  <c r="I2338" i="1"/>
  <c r="G2338" i="1"/>
  <c r="F2338" i="1"/>
  <c r="E2338" i="1"/>
  <c r="I2337" i="1"/>
  <c r="G2337" i="1"/>
  <c r="F2337" i="1"/>
  <c r="E2337" i="1"/>
  <c r="H2366" i="1" s="1"/>
  <c r="I2336" i="1"/>
  <c r="G2336" i="1"/>
  <c r="F2336" i="1"/>
  <c r="E2336" i="1"/>
  <c r="I2335" i="1"/>
  <c r="H2335" i="1"/>
  <c r="G2335" i="1"/>
  <c r="F2335" i="1"/>
  <c r="E2335" i="1"/>
  <c r="I2334" i="1"/>
  <c r="G2334" i="1"/>
  <c r="F2334" i="1"/>
  <c r="E2334" i="1"/>
  <c r="I2333" i="1"/>
  <c r="G2333" i="1"/>
  <c r="F2333" i="1"/>
  <c r="E2333" i="1"/>
  <c r="H2362" i="1" s="1"/>
  <c r="I2332" i="1"/>
  <c r="G2332" i="1"/>
  <c r="F2332" i="1"/>
  <c r="E2332" i="1"/>
  <c r="I2331" i="1"/>
  <c r="H2331" i="1"/>
  <c r="G2331" i="1"/>
  <c r="F2331" i="1"/>
  <c r="E2331" i="1"/>
  <c r="I2330" i="1"/>
  <c r="G2330" i="1"/>
  <c r="F2330" i="1"/>
  <c r="E2330" i="1"/>
  <c r="I2329" i="1"/>
  <c r="G2329" i="1"/>
  <c r="F2329" i="1"/>
  <c r="E2329" i="1"/>
  <c r="H2358" i="1" s="1"/>
  <c r="I2328" i="1"/>
  <c r="G2328" i="1"/>
  <c r="F2328" i="1"/>
  <c r="E2328" i="1"/>
  <c r="I2327" i="1"/>
  <c r="H2327" i="1"/>
  <c r="G2327" i="1"/>
  <c r="F2327" i="1"/>
  <c r="E2327" i="1"/>
  <c r="I2326" i="1"/>
  <c r="G2326" i="1"/>
  <c r="F2326" i="1"/>
  <c r="E2326" i="1"/>
  <c r="I2325" i="1"/>
  <c r="G2325" i="1"/>
  <c r="F2325" i="1"/>
  <c r="E2325" i="1"/>
  <c r="H2354" i="1" s="1"/>
  <c r="I2324" i="1"/>
  <c r="G2324" i="1"/>
  <c r="F2324" i="1"/>
  <c r="E2324" i="1"/>
  <c r="I2323" i="1"/>
  <c r="H2323" i="1"/>
  <c r="G2323" i="1"/>
  <c r="F2323" i="1"/>
  <c r="E2323" i="1"/>
  <c r="I2322" i="1"/>
  <c r="G2322" i="1"/>
  <c r="F2322" i="1"/>
  <c r="E2322" i="1"/>
  <c r="I2321" i="1"/>
  <c r="G2321" i="1"/>
  <c r="F2321" i="1"/>
  <c r="E2321" i="1"/>
  <c r="H2350" i="1" s="1"/>
  <c r="I2320" i="1"/>
  <c r="G2320" i="1"/>
  <c r="F2320" i="1"/>
  <c r="E2320" i="1"/>
  <c r="I2319" i="1"/>
  <c r="H2319" i="1"/>
  <c r="G2319" i="1"/>
  <c r="F2319" i="1"/>
  <c r="E2319" i="1"/>
  <c r="I2318" i="1"/>
  <c r="G2318" i="1"/>
  <c r="F2318" i="1"/>
  <c r="E2318" i="1"/>
  <c r="I2317" i="1"/>
  <c r="G2317" i="1"/>
  <c r="F2317" i="1"/>
  <c r="E2317" i="1"/>
  <c r="H2346" i="1" s="1"/>
  <c r="I2316" i="1"/>
  <c r="G2316" i="1"/>
  <c r="F2316" i="1"/>
  <c r="E2316" i="1"/>
  <c r="I2315" i="1"/>
  <c r="H2315" i="1"/>
  <c r="G2315" i="1"/>
  <c r="F2315" i="1"/>
  <c r="E2315" i="1"/>
  <c r="I2314" i="1"/>
  <c r="G2314" i="1"/>
  <c r="F2314" i="1"/>
  <c r="E2314" i="1"/>
  <c r="I2313" i="1"/>
  <c r="G2313" i="1"/>
  <c r="F2313" i="1"/>
  <c r="E2313" i="1"/>
  <c r="H2342" i="1" s="1"/>
  <c r="I2312" i="1"/>
  <c r="G2312" i="1"/>
  <c r="F2312" i="1"/>
  <c r="E2312" i="1"/>
  <c r="I2311" i="1"/>
  <c r="H2311" i="1"/>
  <c r="G2311" i="1"/>
  <c r="F2311" i="1"/>
  <c r="E2311" i="1"/>
  <c r="I2310" i="1"/>
  <c r="G2310" i="1"/>
  <c r="F2310" i="1"/>
  <c r="E2310" i="1"/>
  <c r="I2309" i="1"/>
  <c r="G2309" i="1"/>
  <c r="F2309" i="1"/>
  <c r="E2309" i="1"/>
  <c r="H2338" i="1" s="1"/>
  <c r="I2308" i="1"/>
  <c r="G2308" i="1"/>
  <c r="F2308" i="1"/>
  <c r="E2308" i="1"/>
  <c r="I2307" i="1"/>
  <c r="H2307" i="1"/>
  <c r="G2307" i="1"/>
  <c r="F2307" i="1"/>
  <c r="E2307" i="1"/>
  <c r="I2306" i="1"/>
  <c r="G2306" i="1"/>
  <c r="F2306" i="1"/>
  <c r="E2306" i="1"/>
  <c r="I2305" i="1"/>
  <c r="G2305" i="1"/>
  <c r="F2305" i="1"/>
  <c r="E2305" i="1"/>
  <c r="H2334" i="1" s="1"/>
  <c r="I2304" i="1"/>
  <c r="G2304" i="1"/>
  <c r="F2304" i="1"/>
  <c r="E2304" i="1"/>
  <c r="I2303" i="1"/>
  <c r="H2303" i="1"/>
  <c r="G2303" i="1"/>
  <c r="F2303" i="1"/>
  <c r="E2303" i="1"/>
  <c r="I2302" i="1"/>
  <c r="G2302" i="1"/>
  <c r="F2302" i="1"/>
  <c r="E2302" i="1"/>
  <c r="I2301" i="1"/>
  <c r="G2301" i="1"/>
  <c r="F2301" i="1"/>
  <c r="E2301" i="1"/>
  <c r="H2330" i="1" s="1"/>
  <c r="I2300" i="1"/>
  <c r="G2300" i="1"/>
  <c r="F2300" i="1"/>
  <c r="E2300" i="1"/>
  <c r="I2299" i="1"/>
  <c r="H2299" i="1"/>
  <c r="G2299" i="1"/>
  <c r="F2299" i="1"/>
  <c r="E2299" i="1"/>
  <c r="I2298" i="1"/>
  <c r="G2298" i="1"/>
  <c r="F2298" i="1"/>
  <c r="E2298" i="1"/>
  <c r="I2297" i="1"/>
  <c r="G2297" i="1"/>
  <c r="F2297" i="1"/>
  <c r="E2297" i="1"/>
  <c r="H2326" i="1" s="1"/>
  <c r="I2296" i="1"/>
  <c r="G2296" i="1"/>
  <c r="F2296" i="1"/>
  <c r="E2296" i="1"/>
  <c r="I2295" i="1"/>
  <c r="H2295" i="1"/>
  <c r="G2295" i="1"/>
  <c r="F2295" i="1"/>
  <c r="E2295" i="1"/>
  <c r="I2294" i="1"/>
  <c r="G2294" i="1"/>
  <c r="F2294" i="1"/>
  <c r="E2294" i="1"/>
  <c r="I2293" i="1"/>
  <c r="G2293" i="1"/>
  <c r="F2293" i="1"/>
  <c r="E2293" i="1"/>
  <c r="H2322" i="1" s="1"/>
  <c r="I2292" i="1"/>
  <c r="G2292" i="1"/>
  <c r="F2292" i="1"/>
  <c r="E2292" i="1"/>
  <c r="I2291" i="1"/>
  <c r="H2291" i="1"/>
  <c r="G2291" i="1"/>
  <c r="F2291" i="1"/>
  <c r="E2291" i="1"/>
  <c r="I2290" i="1"/>
  <c r="G2290" i="1"/>
  <c r="F2290" i="1"/>
  <c r="E2290" i="1"/>
  <c r="I2289" i="1"/>
  <c r="G2289" i="1"/>
  <c r="F2289" i="1"/>
  <c r="E2289" i="1"/>
  <c r="H2318" i="1" s="1"/>
  <c r="I2288" i="1"/>
  <c r="G2288" i="1"/>
  <c r="F2288" i="1"/>
  <c r="E2288" i="1"/>
  <c r="I2287" i="1"/>
  <c r="H2287" i="1"/>
  <c r="G2287" i="1"/>
  <c r="F2287" i="1"/>
  <c r="E2287" i="1"/>
  <c r="I2286" i="1"/>
  <c r="G2286" i="1"/>
  <c r="F2286" i="1"/>
  <c r="E2286" i="1"/>
  <c r="I2285" i="1"/>
  <c r="G2285" i="1"/>
  <c r="F2285" i="1"/>
  <c r="E2285" i="1"/>
  <c r="H2314" i="1" s="1"/>
  <c r="I2284" i="1"/>
  <c r="G2284" i="1"/>
  <c r="F2284" i="1"/>
  <c r="E2284" i="1"/>
  <c r="I2283" i="1"/>
  <c r="H2283" i="1"/>
  <c r="G2283" i="1"/>
  <c r="F2283" i="1"/>
  <c r="E2283" i="1"/>
  <c r="I2282" i="1"/>
  <c r="G2282" i="1"/>
  <c r="F2282" i="1"/>
  <c r="E2282" i="1"/>
  <c r="I2281" i="1"/>
  <c r="G2281" i="1"/>
  <c r="F2281" i="1"/>
  <c r="E2281" i="1"/>
  <c r="H2310" i="1" s="1"/>
  <c r="I2280" i="1"/>
  <c r="G2280" i="1"/>
  <c r="F2280" i="1"/>
  <c r="E2280" i="1"/>
  <c r="I2279" i="1"/>
  <c r="H2279" i="1"/>
  <c r="G2279" i="1"/>
  <c r="F2279" i="1"/>
  <c r="E2279" i="1"/>
  <c r="I2278" i="1"/>
  <c r="G2278" i="1"/>
  <c r="F2278" i="1"/>
  <c r="E2278" i="1"/>
  <c r="I2277" i="1"/>
  <c r="G2277" i="1"/>
  <c r="F2277" i="1"/>
  <c r="E2277" i="1"/>
  <c r="H2306" i="1" s="1"/>
  <c r="I2276" i="1"/>
  <c r="G2276" i="1"/>
  <c r="F2276" i="1"/>
  <c r="E2276" i="1"/>
  <c r="I2275" i="1"/>
  <c r="H2275" i="1"/>
  <c r="G2275" i="1"/>
  <c r="F2275" i="1"/>
  <c r="E2275" i="1"/>
  <c r="I2274" i="1"/>
  <c r="G2274" i="1"/>
  <c r="F2274" i="1"/>
  <c r="E2274" i="1"/>
  <c r="I2273" i="1"/>
  <c r="G2273" i="1"/>
  <c r="F2273" i="1"/>
  <c r="E2273" i="1"/>
  <c r="H2302" i="1" s="1"/>
  <c r="I2272" i="1"/>
  <c r="G2272" i="1"/>
  <c r="F2272" i="1"/>
  <c r="E2272" i="1"/>
  <c r="I2271" i="1"/>
  <c r="H2271" i="1"/>
  <c r="G2271" i="1"/>
  <c r="F2271" i="1"/>
  <c r="E2271" i="1"/>
  <c r="I2270" i="1"/>
  <c r="G2270" i="1"/>
  <c r="F2270" i="1"/>
  <c r="E2270" i="1"/>
  <c r="I2269" i="1"/>
  <c r="G2269" i="1"/>
  <c r="F2269" i="1"/>
  <c r="E2269" i="1"/>
  <c r="H2298" i="1" s="1"/>
  <c r="I2268" i="1"/>
  <c r="G2268" i="1"/>
  <c r="F2268" i="1"/>
  <c r="E2268" i="1"/>
  <c r="I2267" i="1"/>
  <c r="H2267" i="1"/>
  <c r="G2267" i="1"/>
  <c r="F2267" i="1"/>
  <c r="E2267" i="1"/>
  <c r="I2266" i="1"/>
  <c r="G2266" i="1"/>
  <c r="F2266" i="1"/>
  <c r="E2266" i="1"/>
  <c r="I2265" i="1"/>
  <c r="G2265" i="1"/>
  <c r="F2265" i="1"/>
  <c r="E2265" i="1"/>
  <c r="H2294" i="1" s="1"/>
  <c r="I2264" i="1"/>
  <c r="G2264" i="1"/>
  <c r="F2264" i="1"/>
  <c r="E2264" i="1"/>
  <c r="I2263" i="1"/>
  <c r="H2263" i="1"/>
  <c r="G2263" i="1"/>
  <c r="F2263" i="1"/>
  <c r="E2263" i="1"/>
  <c r="I2262" i="1"/>
  <c r="G2262" i="1"/>
  <c r="F2262" i="1"/>
  <c r="E2262" i="1"/>
  <c r="I2261" i="1"/>
  <c r="G2261" i="1"/>
  <c r="F2261" i="1"/>
  <c r="E2261" i="1"/>
  <c r="H2290" i="1" s="1"/>
  <c r="I2260" i="1"/>
  <c r="G2260" i="1"/>
  <c r="F2260" i="1"/>
  <c r="E2260" i="1"/>
  <c r="I2259" i="1"/>
  <c r="H2259" i="1"/>
  <c r="G2259" i="1"/>
  <c r="F2259" i="1"/>
  <c r="E2259" i="1"/>
  <c r="I2258" i="1"/>
  <c r="G2258" i="1"/>
  <c r="F2258" i="1"/>
  <c r="E2258" i="1"/>
  <c r="I2257" i="1"/>
  <c r="G2257" i="1"/>
  <c r="F2257" i="1"/>
  <c r="E2257" i="1"/>
  <c r="H2286" i="1" s="1"/>
  <c r="I2256" i="1"/>
  <c r="G2256" i="1"/>
  <c r="F2256" i="1"/>
  <c r="E2256" i="1"/>
  <c r="I2255" i="1"/>
  <c r="H2255" i="1"/>
  <c r="G2255" i="1"/>
  <c r="F2255" i="1"/>
  <c r="E2255" i="1"/>
  <c r="I2254" i="1"/>
  <c r="G2254" i="1"/>
  <c r="F2254" i="1"/>
  <c r="E2254" i="1"/>
  <c r="I2253" i="1"/>
  <c r="G2253" i="1"/>
  <c r="F2253" i="1"/>
  <c r="E2253" i="1"/>
  <c r="H2282" i="1" s="1"/>
  <c r="I2252" i="1"/>
  <c r="G2252" i="1"/>
  <c r="F2252" i="1"/>
  <c r="E2252" i="1"/>
  <c r="I2251" i="1"/>
  <c r="H2251" i="1"/>
  <c r="G2251" i="1"/>
  <c r="F2251" i="1"/>
  <c r="E2251" i="1"/>
  <c r="I2250" i="1"/>
  <c r="G2250" i="1"/>
  <c r="F2250" i="1"/>
  <c r="E2250" i="1"/>
  <c r="I2249" i="1"/>
  <c r="G2249" i="1"/>
  <c r="F2249" i="1"/>
  <c r="E2249" i="1"/>
  <c r="H2278" i="1" s="1"/>
  <c r="I2248" i="1"/>
  <c r="G2248" i="1"/>
  <c r="F2248" i="1"/>
  <c r="E2248" i="1"/>
  <c r="I2247" i="1"/>
  <c r="H2247" i="1"/>
  <c r="G2247" i="1"/>
  <c r="F2247" i="1"/>
  <c r="E2247" i="1"/>
  <c r="I2246" i="1"/>
  <c r="G2246" i="1"/>
  <c r="F2246" i="1"/>
  <c r="E2246" i="1"/>
  <c r="I2245" i="1"/>
  <c r="G2245" i="1"/>
  <c r="F2245" i="1"/>
  <c r="E2245" i="1"/>
  <c r="H2274" i="1" s="1"/>
  <c r="I2244" i="1"/>
  <c r="G2244" i="1"/>
  <c r="F2244" i="1"/>
  <c r="E2244" i="1"/>
  <c r="I2243" i="1"/>
  <c r="H2243" i="1"/>
  <c r="G2243" i="1"/>
  <c r="F2243" i="1"/>
  <c r="E2243" i="1"/>
  <c r="I2242" i="1"/>
  <c r="G2242" i="1"/>
  <c r="F2242" i="1"/>
  <c r="E2242" i="1"/>
  <c r="I2241" i="1"/>
  <c r="G2241" i="1"/>
  <c r="F2241" i="1"/>
  <c r="E2241" i="1"/>
  <c r="H2270" i="1" s="1"/>
  <c r="I2240" i="1"/>
  <c r="G2240" i="1"/>
  <c r="F2240" i="1"/>
  <c r="E2240" i="1"/>
  <c r="I2239" i="1"/>
  <c r="H2239" i="1"/>
  <c r="G2239" i="1"/>
  <c r="F2239" i="1"/>
  <c r="E2239" i="1"/>
  <c r="I2238" i="1"/>
  <c r="G2238" i="1"/>
  <c r="F2238" i="1"/>
  <c r="E2238" i="1"/>
  <c r="I2237" i="1"/>
  <c r="G2237" i="1"/>
  <c r="F2237" i="1"/>
  <c r="E2237" i="1"/>
  <c r="H2266" i="1" s="1"/>
  <c r="I2236" i="1"/>
  <c r="G2236" i="1"/>
  <c r="F2236" i="1"/>
  <c r="E2236" i="1"/>
  <c r="I2235" i="1"/>
  <c r="H2235" i="1"/>
  <c r="G2235" i="1"/>
  <c r="F2235" i="1"/>
  <c r="E2235" i="1"/>
  <c r="I2234" i="1"/>
  <c r="G2234" i="1"/>
  <c r="F2234" i="1"/>
  <c r="E2234" i="1"/>
  <c r="I2233" i="1"/>
  <c r="G2233" i="1"/>
  <c r="F2233" i="1"/>
  <c r="E2233" i="1"/>
  <c r="H2262" i="1" s="1"/>
  <c r="I2232" i="1"/>
  <c r="G2232" i="1"/>
  <c r="F2232" i="1"/>
  <c r="E2232" i="1"/>
  <c r="I2231" i="1"/>
  <c r="H2231" i="1"/>
  <c r="G2231" i="1"/>
  <c r="F2231" i="1"/>
  <c r="E2231" i="1"/>
  <c r="I2230" i="1"/>
  <c r="G2230" i="1"/>
  <c r="F2230" i="1"/>
  <c r="E2230" i="1"/>
  <c r="I2229" i="1"/>
  <c r="G2229" i="1"/>
  <c r="F2229" i="1"/>
  <c r="E2229" i="1"/>
  <c r="H2258" i="1" s="1"/>
  <c r="I2228" i="1"/>
  <c r="G2228" i="1"/>
  <c r="F2228" i="1"/>
  <c r="E2228" i="1"/>
  <c r="I2227" i="1"/>
  <c r="H2227" i="1"/>
  <c r="G2227" i="1"/>
  <c r="F2227" i="1"/>
  <c r="E2227" i="1"/>
  <c r="I2226" i="1"/>
  <c r="G2226" i="1"/>
  <c r="F2226" i="1"/>
  <c r="E2226" i="1"/>
  <c r="I2225" i="1"/>
  <c r="G2225" i="1"/>
  <c r="F2225" i="1"/>
  <c r="E2225" i="1"/>
  <c r="H2254" i="1" s="1"/>
  <c r="I2224" i="1"/>
  <c r="G2224" i="1"/>
  <c r="F2224" i="1"/>
  <c r="E2224" i="1"/>
  <c r="I2223" i="1"/>
  <c r="H2223" i="1"/>
  <c r="G2223" i="1"/>
  <c r="F2223" i="1"/>
  <c r="E2223" i="1"/>
  <c r="I2222" i="1"/>
  <c r="G2222" i="1"/>
  <c r="F2222" i="1"/>
  <c r="E2222" i="1"/>
  <c r="I2221" i="1"/>
  <c r="G2221" i="1"/>
  <c r="F2221" i="1"/>
  <c r="E2221" i="1"/>
  <c r="H2250" i="1" s="1"/>
  <c r="I2220" i="1"/>
  <c r="G2220" i="1"/>
  <c r="F2220" i="1"/>
  <c r="E2220" i="1"/>
  <c r="I2219" i="1"/>
  <c r="H2219" i="1"/>
  <c r="G2219" i="1"/>
  <c r="F2219" i="1"/>
  <c r="E2219" i="1"/>
  <c r="I2218" i="1"/>
  <c r="G2218" i="1"/>
  <c r="F2218" i="1"/>
  <c r="E2218" i="1"/>
  <c r="I2217" i="1"/>
  <c r="G2217" i="1"/>
  <c r="F2217" i="1"/>
  <c r="E2217" i="1"/>
  <c r="H2246" i="1" s="1"/>
  <c r="I2216" i="1"/>
  <c r="G2216" i="1"/>
  <c r="F2216" i="1"/>
  <c r="E2216" i="1"/>
  <c r="I2215" i="1"/>
  <c r="H2215" i="1"/>
  <c r="G2215" i="1"/>
  <c r="F2215" i="1"/>
  <c r="E2215" i="1"/>
  <c r="I2214" i="1"/>
  <c r="G2214" i="1"/>
  <c r="F2214" i="1"/>
  <c r="E2214" i="1"/>
  <c r="I2213" i="1"/>
  <c r="G2213" i="1"/>
  <c r="F2213" i="1"/>
  <c r="E2213" i="1"/>
  <c r="H2242" i="1" s="1"/>
  <c r="I2212" i="1"/>
  <c r="G2212" i="1"/>
  <c r="F2212" i="1"/>
  <c r="E2212" i="1"/>
  <c r="I2211" i="1"/>
  <c r="H2211" i="1"/>
  <c r="G2211" i="1"/>
  <c r="F2211" i="1"/>
  <c r="E2211" i="1"/>
  <c r="I2210" i="1"/>
  <c r="G2210" i="1"/>
  <c r="F2210" i="1"/>
  <c r="E2210" i="1"/>
  <c r="I2209" i="1"/>
  <c r="G2209" i="1"/>
  <c r="F2209" i="1"/>
  <c r="E2209" i="1"/>
  <c r="H2238" i="1" s="1"/>
  <c r="I2208" i="1"/>
  <c r="G2208" i="1"/>
  <c r="F2208" i="1"/>
  <c r="E2208" i="1"/>
  <c r="I2207" i="1"/>
  <c r="H2207" i="1"/>
  <c r="G2207" i="1"/>
  <c r="F2207" i="1"/>
  <c r="E2207" i="1"/>
  <c r="I2206" i="1"/>
  <c r="G2206" i="1"/>
  <c r="F2206" i="1"/>
  <c r="E2206" i="1"/>
  <c r="I2205" i="1"/>
  <c r="G2205" i="1"/>
  <c r="F2205" i="1"/>
  <c r="E2205" i="1"/>
  <c r="H2234" i="1" s="1"/>
  <c r="I2204" i="1"/>
  <c r="G2204" i="1"/>
  <c r="F2204" i="1"/>
  <c r="E2204" i="1"/>
  <c r="I2203" i="1"/>
  <c r="H2203" i="1"/>
  <c r="G2203" i="1"/>
  <c r="F2203" i="1"/>
  <c r="E2203" i="1"/>
  <c r="I2202" i="1"/>
  <c r="G2202" i="1"/>
  <c r="F2202" i="1"/>
  <c r="E2202" i="1"/>
  <c r="I2201" i="1"/>
  <c r="G2201" i="1"/>
  <c r="F2201" i="1"/>
  <c r="E2201" i="1"/>
  <c r="H2230" i="1" s="1"/>
  <c r="I2200" i="1"/>
  <c r="G2200" i="1"/>
  <c r="F2200" i="1"/>
  <c r="E2200" i="1"/>
  <c r="I2199" i="1"/>
  <c r="H2199" i="1"/>
  <c r="G2199" i="1"/>
  <c r="F2199" i="1"/>
  <c r="E2199" i="1"/>
  <c r="I2198" i="1"/>
  <c r="G2198" i="1"/>
  <c r="F2198" i="1"/>
  <c r="E2198" i="1"/>
  <c r="I2197" i="1"/>
  <c r="G2197" i="1"/>
  <c r="F2197" i="1"/>
  <c r="E2197" i="1"/>
  <c r="H2226" i="1" s="1"/>
  <c r="I2196" i="1"/>
  <c r="G2196" i="1"/>
  <c r="F2196" i="1"/>
  <c r="E2196" i="1"/>
  <c r="I2195" i="1"/>
  <c r="H2195" i="1"/>
  <c r="G2195" i="1"/>
  <c r="F2195" i="1"/>
  <c r="E2195" i="1"/>
  <c r="I2194" i="1"/>
  <c r="G2194" i="1"/>
  <c r="F2194" i="1"/>
  <c r="E2194" i="1"/>
  <c r="I2193" i="1"/>
  <c r="G2193" i="1"/>
  <c r="F2193" i="1"/>
  <c r="E2193" i="1"/>
  <c r="H2222" i="1" s="1"/>
  <c r="I2192" i="1"/>
  <c r="G2192" i="1"/>
  <c r="F2192" i="1"/>
  <c r="E2192" i="1"/>
  <c r="I2191" i="1"/>
  <c r="H2191" i="1"/>
  <c r="G2191" i="1"/>
  <c r="F2191" i="1"/>
  <c r="E2191" i="1"/>
  <c r="I2190" i="1"/>
  <c r="G2190" i="1"/>
  <c r="F2190" i="1"/>
  <c r="E2190" i="1"/>
  <c r="I2189" i="1"/>
  <c r="G2189" i="1"/>
  <c r="F2189" i="1"/>
  <c r="E2189" i="1"/>
  <c r="H2218" i="1" s="1"/>
  <c r="I2188" i="1"/>
  <c r="G2188" i="1"/>
  <c r="F2188" i="1"/>
  <c r="E2188" i="1"/>
  <c r="I2187" i="1"/>
  <c r="H2187" i="1"/>
  <c r="G2187" i="1"/>
  <c r="F2187" i="1"/>
  <c r="E2187" i="1"/>
  <c r="I2186" i="1"/>
  <c r="G2186" i="1"/>
  <c r="F2186" i="1"/>
  <c r="E2186" i="1"/>
  <c r="I2185" i="1"/>
  <c r="G2185" i="1"/>
  <c r="F2185" i="1"/>
  <c r="E2185" i="1"/>
  <c r="H2214" i="1" s="1"/>
  <c r="I2184" i="1"/>
  <c r="G2184" i="1"/>
  <c r="F2184" i="1"/>
  <c r="E2184" i="1"/>
  <c r="I2183" i="1"/>
  <c r="H2183" i="1"/>
  <c r="G2183" i="1"/>
  <c r="F2183" i="1"/>
  <c r="E2183" i="1"/>
  <c r="I2182" i="1"/>
  <c r="G2182" i="1"/>
  <c r="F2182" i="1"/>
  <c r="E2182" i="1"/>
  <c r="I2181" i="1"/>
  <c r="G2181" i="1"/>
  <c r="F2181" i="1"/>
  <c r="E2181" i="1"/>
  <c r="H2210" i="1" s="1"/>
  <c r="I2180" i="1"/>
  <c r="G2180" i="1"/>
  <c r="F2180" i="1"/>
  <c r="E2180" i="1"/>
  <c r="I2179" i="1"/>
  <c r="H2179" i="1"/>
  <c r="G2179" i="1"/>
  <c r="F2179" i="1"/>
  <c r="E2179" i="1"/>
  <c r="I2178" i="1"/>
  <c r="G2178" i="1"/>
  <c r="F2178" i="1"/>
  <c r="E2178" i="1"/>
  <c r="I2177" i="1"/>
  <c r="G2177" i="1"/>
  <c r="F2177" i="1"/>
  <c r="E2177" i="1"/>
  <c r="H2206" i="1" s="1"/>
  <c r="I2176" i="1"/>
  <c r="G2176" i="1"/>
  <c r="F2176" i="1"/>
  <c r="E2176" i="1"/>
  <c r="I2175" i="1"/>
  <c r="H2175" i="1"/>
  <c r="G2175" i="1"/>
  <c r="F2175" i="1"/>
  <c r="E2175" i="1"/>
  <c r="I2174" i="1"/>
  <c r="G2174" i="1"/>
  <c r="F2174" i="1"/>
  <c r="E2174" i="1"/>
  <c r="I2173" i="1"/>
  <c r="G2173" i="1"/>
  <c r="F2173" i="1"/>
  <c r="E2173" i="1"/>
  <c r="H2202" i="1" s="1"/>
  <c r="I2172" i="1"/>
  <c r="G2172" i="1"/>
  <c r="F2172" i="1"/>
  <c r="E2172" i="1"/>
  <c r="I2171" i="1"/>
  <c r="H2171" i="1"/>
  <c r="G2171" i="1"/>
  <c r="F2171" i="1"/>
  <c r="E2171" i="1"/>
  <c r="I2170" i="1"/>
  <c r="G2170" i="1"/>
  <c r="F2170" i="1"/>
  <c r="E2170" i="1"/>
  <c r="I2169" i="1"/>
  <c r="G2169" i="1"/>
  <c r="F2169" i="1"/>
  <c r="E2169" i="1"/>
  <c r="H2198" i="1" s="1"/>
  <c r="I2168" i="1"/>
  <c r="G2168" i="1"/>
  <c r="F2168" i="1"/>
  <c r="E2168" i="1"/>
  <c r="I2167" i="1"/>
  <c r="H2167" i="1"/>
  <c r="G2167" i="1"/>
  <c r="F2167" i="1"/>
  <c r="E2167" i="1"/>
  <c r="I2166" i="1"/>
  <c r="G2166" i="1"/>
  <c r="F2166" i="1"/>
  <c r="E2166" i="1"/>
  <c r="I2165" i="1"/>
  <c r="G2165" i="1"/>
  <c r="F2165" i="1"/>
  <c r="E2165" i="1"/>
  <c r="H2194" i="1" s="1"/>
  <c r="I2164" i="1"/>
  <c r="G2164" i="1"/>
  <c r="F2164" i="1"/>
  <c r="E2164" i="1"/>
  <c r="I2163" i="1"/>
  <c r="H2163" i="1"/>
  <c r="G2163" i="1"/>
  <c r="F2163" i="1"/>
  <c r="E2163" i="1"/>
  <c r="I2162" i="1"/>
  <c r="G2162" i="1"/>
  <c r="F2162" i="1"/>
  <c r="E2162" i="1"/>
  <c r="I2161" i="1"/>
  <c r="G2161" i="1"/>
  <c r="F2161" i="1"/>
  <c r="E2161" i="1"/>
  <c r="H2190" i="1" s="1"/>
  <c r="I2160" i="1"/>
  <c r="G2160" i="1"/>
  <c r="F2160" i="1"/>
  <c r="E2160" i="1"/>
  <c r="I2159" i="1"/>
  <c r="H2159" i="1"/>
  <c r="G2159" i="1"/>
  <c r="F2159" i="1"/>
  <c r="E2159" i="1"/>
  <c r="I2158" i="1"/>
  <c r="G2158" i="1"/>
  <c r="F2158" i="1"/>
  <c r="E2158" i="1"/>
  <c r="I2157" i="1"/>
  <c r="G2157" i="1"/>
  <c r="F2157" i="1"/>
  <c r="E2157" i="1"/>
  <c r="H2186" i="1" s="1"/>
  <c r="I2156" i="1"/>
  <c r="G2156" i="1"/>
  <c r="F2156" i="1"/>
  <c r="E2156" i="1"/>
  <c r="I2155" i="1"/>
  <c r="H2155" i="1"/>
  <c r="G2155" i="1"/>
  <c r="F2155" i="1"/>
  <c r="E2155" i="1"/>
  <c r="I2154" i="1"/>
  <c r="G2154" i="1"/>
  <c r="F2154" i="1"/>
  <c r="E2154" i="1"/>
  <c r="I2153" i="1"/>
  <c r="G2153" i="1"/>
  <c r="F2153" i="1"/>
  <c r="E2153" i="1"/>
  <c r="H2182" i="1" s="1"/>
  <c r="I2152" i="1"/>
  <c r="G2152" i="1"/>
  <c r="F2152" i="1"/>
  <c r="E2152" i="1"/>
  <c r="I2151" i="1"/>
  <c r="H2151" i="1"/>
  <c r="G2151" i="1"/>
  <c r="F2151" i="1"/>
  <c r="E2151" i="1"/>
  <c r="I2150" i="1"/>
  <c r="G2150" i="1"/>
  <c r="F2150" i="1"/>
  <c r="E2150" i="1"/>
  <c r="I2149" i="1"/>
  <c r="G2149" i="1"/>
  <c r="F2149" i="1"/>
  <c r="E2149" i="1"/>
  <c r="H2178" i="1" s="1"/>
  <c r="I2148" i="1"/>
  <c r="G2148" i="1"/>
  <c r="F2148" i="1"/>
  <c r="E2148" i="1"/>
  <c r="I2147" i="1"/>
  <c r="H2147" i="1"/>
  <c r="G2147" i="1"/>
  <c r="F2147" i="1"/>
  <c r="E2147" i="1"/>
  <c r="I2146" i="1"/>
  <c r="G2146" i="1"/>
  <c r="F2146" i="1"/>
  <c r="E2146" i="1"/>
  <c r="I2145" i="1"/>
  <c r="G2145" i="1"/>
  <c r="F2145" i="1"/>
  <c r="E2145" i="1"/>
  <c r="H2174" i="1" s="1"/>
  <c r="I2144" i="1"/>
  <c r="G2144" i="1"/>
  <c r="F2144" i="1"/>
  <c r="E2144" i="1"/>
  <c r="I2143" i="1"/>
  <c r="H2143" i="1"/>
  <c r="G2143" i="1"/>
  <c r="F2143" i="1"/>
  <c r="E2143" i="1"/>
  <c r="I2142" i="1"/>
  <c r="G2142" i="1"/>
  <c r="F2142" i="1"/>
  <c r="E2142" i="1"/>
  <c r="I2141" i="1"/>
  <c r="G2141" i="1"/>
  <c r="F2141" i="1"/>
  <c r="E2141" i="1"/>
  <c r="H2170" i="1" s="1"/>
  <c r="I2140" i="1"/>
  <c r="G2140" i="1"/>
  <c r="F2140" i="1"/>
  <c r="E2140" i="1"/>
  <c r="I2139" i="1"/>
  <c r="H2139" i="1"/>
  <c r="G2139" i="1"/>
  <c r="F2139" i="1"/>
  <c r="E2139" i="1"/>
  <c r="I2138" i="1"/>
  <c r="G2138" i="1"/>
  <c r="F2138" i="1"/>
  <c r="E2138" i="1"/>
  <c r="I2137" i="1"/>
  <c r="G2137" i="1"/>
  <c r="F2137" i="1"/>
  <c r="E2137" i="1"/>
  <c r="H2166" i="1" s="1"/>
  <c r="I2136" i="1"/>
  <c r="G2136" i="1"/>
  <c r="F2136" i="1"/>
  <c r="E2136" i="1"/>
  <c r="I2135" i="1"/>
  <c r="H2135" i="1"/>
  <c r="G2135" i="1"/>
  <c r="F2135" i="1"/>
  <c r="E2135" i="1"/>
  <c r="I2134" i="1"/>
  <c r="G2134" i="1"/>
  <c r="F2134" i="1"/>
  <c r="E2134" i="1"/>
  <c r="I2133" i="1"/>
  <c r="G2133" i="1"/>
  <c r="F2133" i="1"/>
  <c r="E2133" i="1"/>
  <c r="H2162" i="1" s="1"/>
  <c r="I2132" i="1"/>
  <c r="G2132" i="1"/>
  <c r="F2132" i="1"/>
  <c r="E2132" i="1"/>
  <c r="I2131" i="1"/>
  <c r="H2131" i="1"/>
  <c r="G2131" i="1"/>
  <c r="F2131" i="1"/>
  <c r="E2131" i="1"/>
  <c r="I2130" i="1"/>
  <c r="G2130" i="1"/>
  <c r="F2130" i="1"/>
  <c r="E2130" i="1"/>
  <c r="I2129" i="1"/>
  <c r="G2129" i="1"/>
  <c r="F2129" i="1"/>
  <c r="E2129" i="1"/>
  <c r="H2158" i="1" s="1"/>
  <c r="I2128" i="1"/>
  <c r="G2128" i="1"/>
  <c r="F2128" i="1"/>
  <c r="E2128" i="1"/>
  <c r="I2127" i="1"/>
  <c r="H2127" i="1"/>
  <c r="G2127" i="1"/>
  <c r="F2127" i="1"/>
  <c r="E2127" i="1"/>
  <c r="I2126" i="1"/>
  <c r="G2126" i="1"/>
  <c r="F2126" i="1"/>
  <c r="E2126" i="1"/>
  <c r="I2125" i="1"/>
  <c r="G2125" i="1"/>
  <c r="F2125" i="1"/>
  <c r="E2125" i="1"/>
  <c r="H2154" i="1" s="1"/>
  <c r="I2124" i="1"/>
  <c r="G2124" i="1"/>
  <c r="F2124" i="1"/>
  <c r="E2124" i="1"/>
  <c r="I2123" i="1"/>
  <c r="H2123" i="1"/>
  <c r="G2123" i="1"/>
  <c r="F2123" i="1"/>
  <c r="E2123" i="1"/>
  <c r="I2122" i="1"/>
  <c r="G2122" i="1"/>
  <c r="F2122" i="1"/>
  <c r="E2122" i="1"/>
  <c r="I2121" i="1"/>
  <c r="G2121" i="1"/>
  <c r="F2121" i="1"/>
  <c r="E2121" i="1"/>
  <c r="H2150" i="1" s="1"/>
  <c r="I2120" i="1"/>
  <c r="G2120" i="1"/>
  <c r="F2120" i="1"/>
  <c r="E2120" i="1"/>
  <c r="I2119" i="1"/>
  <c r="H2119" i="1"/>
  <c r="G2119" i="1"/>
  <c r="F2119" i="1"/>
  <c r="E2119" i="1"/>
  <c r="I2118" i="1"/>
  <c r="G2118" i="1"/>
  <c r="F2118" i="1"/>
  <c r="E2118" i="1"/>
  <c r="I2117" i="1"/>
  <c r="G2117" i="1"/>
  <c r="F2117" i="1"/>
  <c r="E2117" i="1"/>
  <c r="H2146" i="1" s="1"/>
  <c r="I2116" i="1"/>
  <c r="G2116" i="1"/>
  <c r="F2116" i="1"/>
  <c r="E2116" i="1"/>
  <c r="I2115" i="1"/>
  <c r="H2115" i="1"/>
  <c r="G2115" i="1"/>
  <c r="F2115" i="1"/>
  <c r="E2115" i="1"/>
  <c r="I2114" i="1"/>
  <c r="G2114" i="1"/>
  <c r="F2114" i="1"/>
  <c r="E2114" i="1"/>
  <c r="I2113" i="1"/>
  <c r="G2113" i="1"/>
  <c r="F2113" i="1"/>
  <c r="E2113" i="1"/>
  <c r="H2142" i="1" s="1"/>
  <c r="I2112" i="1"/>
  <c r="G2112" i="1"/>
  <c r="F2112" i="1"/>
  <c r="E2112" i="1"/>
  <c r="I2111" i="1"/>
  <c r="H2111" i="1"/>
  <c r="G2111" i="1"/>
  <c r="F2111" i="1"/>
  <c r="E2111" i="1"/>
  <c r="I2110" i="1"/>
  <c r="G2110" i="1"/>
  <c r="F2110" i="1"/>
  <c r="E2110" i="1"/>
  <c r="I2109" i="1"/>
  <c r="G2109" i="1"/>
  <c r="F2109" i="1"/>
  <c r="E2109" i="1"/>
  <c r="H2138" i="1" s="1"/>
  <c r="I2108" i="1"/>
  <c r="G2108" i="1"/>
  <c r="F2108" i="1"/>
  <c r="E2108" i="1"/>
  <c r="I2107" i="1"/>
  <c r="H2107" i="1"/>
  <c r="G2107" i="1"/>
  <c r="F2107" i="1"/>
  <c r="E2107" i="1"/>
  <c r="I2106" i="1"/>
  <c r="G2106" i="1"/>
  <c r="F2106" i="1"/>
  <c r="E2106" i="1"/>
  <c r="I2105" i="1"/>
  <c r="G2105" i="1"/>
  <c r="F2105" i="1"/>
  <c r="E2105" i="1"/>
  <c r="H2134" i="1" s="1"/>
  <c r="I2104" i="1"/>
  <c r="G2104" i="1"/>
  <c r="F2104" i="1"/>
  <c r="E2104" i="1"/>
  <c r="I2103" i="1"/>
  <c r="H2103" i="1"/>
  <c r="G2103" i="1"/>
  <c r="F2103" i="1"/>
  <c r="E2103" i="1"/>
  <c r="I2102" i="1"/>
  <c r="G2102" i="1"/>
  <c r="F2102" i="1"/>
  <c r="E2102" i="1"/>
  <c r="I2101" i="1"/>
  <c r="G2101" i="1"/>
  <c r="F2101" i="1"/>
  <c r="E2101" i="1"/>
  <c r="H2130" i="1" s="1"/>
  <c r="I2100" i="1"/>
  <c r="G2100" i="1"/>
  <c r="F2100" i="1"/>
  <c r="E2100" i="1"/>
  <c r="I2099" i="1"/>
  <c r="H2099" i="1"/>
  <c r="G2099" i="1"/>
  <c r="F2099" i="1"/>
  <c r="E2099" i="1"/>
  <c r="I2098" i="1"/>
  <c r="G2098" i="1"/>
  <c r="F2098" i="1"/>
  <c r="E2098" i="1"/>
  <c r="I2097" i="1"/>
  <c r="G2097" i="1"/>
  <c r="F2097" i="1"/>
  <c r="E2097" i="1"/>
  <c r="H2126" i="1" s="1"/>
  <c r="I2096" i="1"/>
  <c r="G2096" i="1"/>
  <c r="F2096" i="1"/>
  <c r="E2096" i="1"/>
  <c r="I2095" i="1"/>
  <c r="H2095" i="1"/>
  <c r="G2095" i="1"/>
  <c r="F2095" i="1"/>
  <c r="E2095" i="1"/>
  <c r="I2094" i="1"/>
  <c r="G2094" i="1"/>
  <c r="F2094" i="1"/>
  <c r="E2094" i="1"/>
  <c r="I2093" i="1"/>
  <c r="G2093" i="1"/>
  <c r="F2093" i="1"/>
  <c r="E2093" i="1"/>
  <c r="H2122" i="1" s="1"/>
  <c r="I2092" i="1"/>
  <c r="G2092" i="1"/>
  <c r="F2092" i="1"/>
  <c r="E2092" i="1"/>
  <c r="I2091" i="1"/>
  <c r="H2091" i="1"/>
  <c r="G2091" i="1"/>
  <c r="F2091" i="1"/>
  <c r="E2091" i="1"/>
  <c r="I2090" i="1"/>
  <c r="G2090" i="1"/>
  <c r="F2090" i="1"/>
  <c r="E2090" i="1"/>
  <c r="I2089" i="1"/>
  <c r="G2089" i="1"/>
  <c r="F2089" i="1"/>
  <c r="E2089" i="1"/>
  <c r="H2118" i="1" s="1"/>
  <c r="I2088" i="1"/>
  <c r="G2088" i="1"/>
  <c r="F2088" i="1"/>
  <c r="E2088" i="1"/>
  <c r="I2087" i="1"/>
  <c r="G2087" i="1"/>
  <c r="F2087" i="1"/>
  <c r="E2087" i="1"/>
  <c r="I2086" i="1"/>
  <c r="G2086" i="1"/>
  <c r="F2086" i="1"/>
  <c r="E2086" i="1"/>
  <c r="I2085" i="1"/>
  <c r="G2085" i="1"/>
  <c r="F2085" i="1"/>
  <c r="E2085" i="1"/>
  <c r="H2114" i="1" s="1"/>
  <c r="I2084" i="1"/>
  <c r="G2084" i="1"/>
  <c r="F2084" i="1"/>
  <c r="E2084" i="1"/>
  <c r="I2083" i="1"/>
  <c r="G2083" i="1"/>
  <c r="F2083" i="1"/>
  <c r="E2083" i="1"/>
  <c r="I2082" i="1"/>
  <c r="G2082" i="1"/>
  <c r="F2082" i="1"/>
  <c r="E2082" i="1"/>
  <c r="I2081" i="1"/>
  <c r="G2081" i="1"/>
  <c r="F2081" i="1"/>
  <c r="E2081" i="1"/>
  <c r="H2110" i="1" s="1"/>
  <c r="I2080" i="1"/>
  <c r="G2080" i="1"/>
  <c r="F2080" i="1"/>
  <c r="E2080" i="1"/>
  <c r="I2079" i="1"/>
  <c r="G2079" i="1"/>
  <c r="F2079" i="1"/>
  <c r="E2079" i="1"/>
  <c r="I2078" i="1"/>
  <c r="G2078" i="1"/>
  <c r="F2078" i="1"/>
  <c r="E2078" i="1"/>
  <c r="I2077" i="1"/>
  <c r="G2077" i="1"/>
  <c r="F2077" i="1"/>
  <c r="E2077" i="1"/>
  <c r="H2106" i="1" s="1"/>
  <c r="I2076" i="1"/>
  <c r="G2076" i="1"/>
  <c r="F2076" i="1"/>
  <c r="E2076" i="1"/>
  <c r="I2075" i="1"/>
  <c r="G2075" i="1"/>
  <c r="F2075" i="1"/>
  <c r="E2075" i="1"/>
  <c r="I2074" i="1"/>
  <c r="G2074" i="1"/>
  <c r="F2074" i="1"/>
  <c r="E2074" i="1"/>
  <c r="I2073" i="1"/>
  <c r="G2073" i="1"/>
  <c r="F2073" i="1"/>
  <c r="E2073" i="1"/>
  <c r="H2102" i="1" s="1"/>
  <c r="I2072" i="1"/>
  <c r="G2072" i="1"/>
  <c r="F2072" i="1"/>
  <c r="E2072" i="1"/>
  <c r="I2071" i="1"/>
  <c r="G2071" i="1"/>
  <c r="F2071" i="1"/>
  <c r="E2071" i="1"/>
  <c r="I2070" i="1"/>
  <c r="G2070" i="1"/>
  <c r="F2070" i="1"/>
  <c r="E2070" i="1"/>
  <c r="I2069" i="1"/>
  <c r="G2069" i="1"/>
  <c r="F2069" i="1"/>
  <c r="E2069" i="1"/>
  <c r="H2098" i="1" s="1"/>
  <c r="I2068" i="1"/>
  <c r="G2068" i="1"/>
  <c r="F2068" i="1"/>
  <c r="E2068" i="1"/>
  <c r="I2067" i="1"/>
  <c r="G2067" i="1"/>
  <c r="F2067" i="1"/>
  <c r="E2067" i="1"/>
  <c r="I2066" i="1"/>
  <c r="G2066" i="1"/>
  <c r="F2066" i="1"/>
  <c r="E2066" i="1"/>
  <c r="I2065" i="1"/>
  <c r="G2065" i="1"/>
  <c r="F2065" i="1"/>
  <c r="E2065" i="1"/>
  <c r="H2094" i="1" s="1"/>
  <c r="I2064" i="1"/>
  <c r="G2064" i="1"/>
  <c r="F2064" i="1"/>
  <c r="E2064" i="1"/>
  <c r="I2063" i="1"/>
  <c r="G2063" i="1"/>
  <c r="F2063" i="1"/>
  <c r="E2063" i="1"/>
  <c r="I2062" i="1"/>
  <c r="G2062" i="1"/>
  <c r="F2062" i="1"/>
  <c r="E2062" i="1"/>
  <c r="I2061" i="1"/>
  <c r="G2061" i="1"/>
  <c r="F2061" i="1"/>
  <c r="E2061" i="1"/>
  <c r="H2090" i="1" s="1"/>
  <c r="I2060" i="1"/>
  <c r="G2060" i="1"/>
  <c r="F2060" i="1"/>
  <c r="E2060" i="1"/>
  <c r="H2089" i="1" s="1"/>
  <c r="I2059" i="1"/>
  <c r="G2059" i="1"/>
  <c r="F2059" i="1"/>
  <c r="E2059" i="1"/>
  <c r="I2058" i="1"/>
  <c r="G2058" i="1"/>
  <c r="F2058" i="1"/>
  <c r="E2058" i="1"/>
  <c r="I2057" i="1"/>
  <c r="G2057" i="1"/>
  <c r="F2057" i="1"/>
  <c r="E2057" i="1"/>
  <c r="I2056" i="1"/>
  <c r="G2056" i="1"/>
  <c r="F2056" i="1"/>
  <c r="E2056" i="1"/>
  <c r="I2055" i="1"/>
  <c r="G2055" i="1"/>
  <c r="F2055" i="1"/>
  <c r="E2055" i="1"/>
  <c r="I2054" i="1"/>
  <c r="G2054" i="1"/>
  <c r="F2054" i="1"/>
  <c r="E2054" i="1"/>
  <c r="I2053" i="1"/>
  <c r="G2053" i="1"/>
  <c r="F2053" i="1"/>
  <c r="E2053" i="1"/>
  <c r="I2052" i="1"/>
  <c r="G2052" i="1"/>
  <c r="F2052" i="1"/>
  <c r="E2052" i="1"/>
  <c r="I2051" i="1"/>
  <c r="G2051" i="1"/>
  <c r="F2051" i="1"/>
  <c r="E2051" i="1"/>
  <c r="I2050" i="1"/>
  <c r="G2050" i="1"/>
  <c r="F2050" i="1"/>
  <c r="E2050" i="1"/>
  <c r="I2049" i="1"/>
  <c r="G2049" i="1"/>
  <c r="F2049" i="1"/>
  <c r="E2049" i="1"/>
  <c r="I2048" i="1"/>
  <c r="G2048" i="1"/>
  <c r="F2048" i="1"/>
  <c r="E2048" i="1"/>
  <c r="I2047" i="1"/>
  <c r="G2047" i="1"/>
  <c r="F2047" i="1"/>
  <c r="E2047" i="1"/>
  <c r="I2046" i="1"/>
  <c r="G2046" i="1"/>
  <c r="F2046" i="1"/>
  <c r="E2046" i="1"/>
  <c r="I2045" i="1"/>
  <c r="G2045" i="1"/>
  <c r="F2045" i="1"/>
  <c r="E2045" i="1"/>
  <c r="I2044" i="1"/>
  <c r="G2044" i="1"/>
  <c r="F2044" i="1"/>
  <c r="E2044" i="1"/>
  <c r="I2043" i="1"/>
  <c r="G2043" i="1"/>
  <c r="F2043" i="1"/>
  <c r="E2043" i="1"/>
  <c r="I2042" i="1"/>
  <c r="G2042" i="1"/>
  <c r="F2042" i="1"/>
  <c r="E2042" i="1"/>
  <c r="I2041" i="1"/>
  <c r="G2041" i="1"/>
  <c r="F2041" i="1"/>
  <c r="E2041" i="1"/>
  <c r="I2040" i="1"/>
  <c r="G2040" i="1"/>
  <c r="F2040" i="1"/>
  <c r="E2040" i="1"/>
  <c r="I2039" i="1"/>
  <c r="G2039" i="1"/>
  <c r="F2039" i="1"/>
  <c r="E2039" i="1"/>
  <c r="I2038" i="1"/>
  <c r="G2038" i="1"/>
  <c r="F2038" i="1"/>
  <c r="E2038" i="1"/>
  <c r="I2037" i="1"/>
  <c r="G2037" i="1"/>
  <c r="F2037" i="1"/>
  <c r="E2037" i="1"/>
  <c r="I2036" i="1"/>
  <c r="G2036" i="1"/>
  <c r="F2036" i="1"/>
  <c r="E2036" i="1"/>
  <c r="I2035" i="1"/>
  <c r="G2035" i="1"/>
  <c r="F2035" i="1"/>
  <c r="E2035" i="1"/>
  <c r="I2034" i="1"/>
  <c r="G2034" i="1"/>
  <c r="F2034" i="1"/>
  <c r="E2034" i="1"/>
  <c r="I2033" i="1"/>
  <c r="G2033" i="1"/>
  <c r="F2033" i="1"/>
  <c r="E2033" i="1"/>
  <c r="I2032" i="1"/>
  <c r="G2032" i="1"/>
  <c r="F2032" i="1"/>
  <c r="E2032" i="1"/>
  <c r="I2031" i="1"/>
  <c r="G2031" i="1"/>
  <c r="F2031" i="1"/>
  <c r="E2031" i="1"/>
  <c r="I2030" i="1"/>
  <c r="G2030" i="1"/>
  <c r="F2030" i="1"/>
  <c r="E2030" i="1"/>
  <c r="I2029" i="1"/>
  <c r="G2029" i="1"/>
  <c r="F2029" i="1"/>
  <c r="E2029" i="1"/>
  <c r="I2028" i="1"/>
  <c r="G2028" i="1"/>
  <c r="F2028" i="1"/>
  <c r="E2028" i="1"/>
  <c r="H2057" i="1" s="1"/>
  <c r="I2027" i="1"/>
  <c r="G2027" i="1"/>
  <c r="F2027" i="1"/>
  <c r="E2027" i="1"/>
  <c r="H2056" i="1" s="1"/>
  <c r="I2026" i="1"/>
  <c r="G2026" i="1"/>
  <c r="F2026" i="1"/>
  <c r="E2026" i="1"/>
  <c r="I2025" i="1"/>
  <c r="G2025" i="1"/>
  <c r="F2025" i="1"/>
  <c r="E2025" i="1"/>
  <c r="I2024" i="1"/>
  <c r="G2024" i="1"/>
  <c r="F2024" i="1"/>
  <c r="E2024" i="1"/>
  <c r="I2023" i="1"/>
  <c r="G2023" i="1"/>
  <c r="F2023" i="1"/>
  <c r="E2023" i="1"/>
  <c r="I2022" i="1"/>
  <c r="G2022" i="1"/>
  <c r="F2022" i="1"/>
  <c r="E2022" i="1"/>
  <c r="I2021" i="1"/>
  <c r="G2021" i="1"/>
  <c r="F2021" i="1"/>
  <c r="E2021" i="1"/>
  <c r="I2020" i="1"/>
  <c r="G2020" i="1"/>
  <c r="F2020" i="1"/>
  <c r="E2020" i="1"/>
  <c r="I2019" i="1"/>
  <c r="G2019" i="1"/>
  <c r="F2019" i="1"/>
  <c r="E2019" i="1"/>
  <c r="I2018" i="1"/>
  <c r="G2018" i="1"/>
  <c r="F2018" i="1"/>
  <c r="E2018" i="1"/>
  <c r="I2017" i="1"/>
  <c r="G2017" i="1"/>
  <c r="F2017" i="1"/>
  <c r="E2017" i="1"/>
  <c r="I2016" i="1"/>
  <c r="G2016" i="1"/>
  <c r="F2016" i="1"/>
  <c r="E2016" i="1"/>
  <c r="I2015" i="1"/>
  <c r="G2015" i="1"/>
  <c r="F2015" i="1"/>
  <c r="E2015" i="1"/>
  <c r="I2014" i="1"/>
  <c r="G2014" i="1"/>
  <c r="F2014" i="1"/>
  <c r="E2014" i="1"/>
  <c r="I2013" i="1"/>
  <c r="G2013" i="1"/>
  <c r="F2013" i="1"/>
  <c r="E2013" i="1"/>
  <c r="I2012" i="1"/>
  <c r="G2012" i="1"/>
  <c r="F2012" i="1"/>
  <c r="E2012" i="1"/>
  <c r="I2011" i="1"/>
  <c r="G2011" i="1"/>
  <c r="F2011" i="1"/>
  <c r="E2011" i="1"/>
  <c r="I2010" i="1"/>
  <c r="G2010" i="1"/>
  <c r="F2010" i="1"/>
  <c r="E2010" i="1"/>
  <c r="I2009" i="1"/>
  <c r="G2009" i="1"/>
  <c r="F2009" i="1"/>
  <c r="E2009" i="1"/>
  <c r="I2008" i="1"/>
  <c r="G2008" i="1"/>
  <c r="F2008" i="1"/>
  <c r="E2008" i="1"/>
  <c r="I2007" i="1"/>
  <c r="G2007" i="1"/>
  <c r="F2007" i="1"/>
  <c r="E2007" i="1"/>
  <c r="I2006" i="1"/>
  <c r="G2006" i="1"/>
  <c r="F2006" i="1"/>
  <c r="E2006" i="1"/>
  <c r="I2005" i="1"/>
  <c r="G2005" i="1"/>
  <c r="F2005" i="1"/>
  <c r="E2005" i="1"/>
  <c r="I2004" i="1"/>
  <c r="G2004" i="1"/>
  <c r="F2004" i="1"/>
  <c r="E2004" i="1"/>
  <c r="I2003" i="1"/>
  <c r="G2003" i="1"/>
  <c r="F2003" i="1"/>
  <c r="E2003" i="1"/>
  <c r="I2002" i="1"/>
  <c r="G2002" i="1"/>
  <c r="F2002" i="1"/>
  <c r="E2002" i="1"/>
  <c r="I2001" i="1"/>
  <c r="G2001" i="1"/>
  <c r="F2001" i="1"/>
  <c r="E2001" i="1"/>
  <c r="I2000" i="1"/>
  <c r="G2000" i="1"/>
  <c r="F2000" i="1"/>
  <c r="E2000" i="1"/>
  <c r="I1999" i="1"/>
  <c r="G1999" i="1"/>
  <c r="F1999" i="1"/>
  <c r="E1999" i="1"/>
  <c r="I1998" i="1"/>
  <c r="G1998" i="1"/>
  <c r="F1998" i="1"/>
  <c r="E1998" i="1"/>
  <c r="I1997" i="1"/>
  <c r="G1997" i="1"/>
  <c r="F1997" i="1"/>
  <c r="E1997" i="1"/>
  <c r="I1996" i="1"/>
  <c r="G1996" i="1"/>
  <c r="F1996" i="1"/>
  <c r="E1996" i="1"/>
  <c r="H2025" i="1" s="1"/>
  <c r="I1995" i="1"/>
  <c r="G1995" i="1"/>
  <c r="F1995" i="1"/>
  <c r="E1995" i="1"/>
  <c r="H2024" i="1" s="1"/>
  <c r="I1994" i="1"/>
  <c r="G1994" i="1"/>
  <c r="F1994" i="1"/>
  <c r="E1994" i="1"/>
  <c r="I1993" i="1"/>
  <c r="G1993" i="1"/>
  <c r="F1993" i="1"/>
  <c r="E1993" i="1"/>
  <c r="I1992" i="1"/>
  <c r="G1992" i="1"/>
  <c r="F1992" i="1"/>
  <c r="E1992" i="1"/>
  <c r="I1991" i="1"/>
  <c r="G1991" i="1"/>
  <c r="F1991" i="1"/>
  <c r="E1991" i="1"/>
  <c r="I1990" i="1"/>
  <c r="G1990" i="1"/>
  <c r="F1990" i="1"/>
  <c r="E1990" i="1"/>
  <c r="I1989" i="1"/>
  <c r="G1989" i="1"/>
  <c r="F1989" i="1"/>
  <c r="E1989" i="1"/>
  <c r="I1988" i="1"/>
  <c r="G1988" i="1"/>
  <c r="F1988" i="1"/>
  <c r="E1988" i="1"/>
  <c r="I1987" i="1"/>
  <c r="G1987" i="1"/>
  <c r="F1987" i="1"/>
  <c r="E1987" i="1"/>
  <c r="I1986" i="1"/>
  <c r="G1986" i="1"/>
  <c r="F1986" i="1"/>
  <c r="E1986" i="1"/>
  <c r="I1985" i="1"/>
  <c r="G1985" i="1"/>
  <c r="F1985" i="1"/>
  <c r="E1985" i="1"/>
  <c r="I1984" i="1"/>
  <c r="G1984" i="1"/>
  <c r="F1984" i="1"/>
  <c r="E1984" i="1"/>
  <c r="I1983" i="1"/>
  <c r="G1983" i="1"/>
  <c r="F1983" i="1"/>
  <c r="E1983" i="1"/>
  <c r="I1982" i="1"/>
  <c r="G1982" i="1"/>
  <c r="F1982" i="1"/>
  <c r="E1982" i="1"/>
  <c r="I1981" i="1"/>
  <c r="G1981" i="1"/>
  <c r="F1981" i="1"/>
  <c r="E1981" i="1"/>
  <c r="I1980" i="1"/>
  <c r="G1980" i="1"/>
  <c r="F1980" i="1"/>
  <c r="E1980" i="1"/>
  <c r="I1979" i="1"/>
  <c r="G1979" i="1"/>
  <c r="F1979" i="1"/>
  <c r="E1979" i="1"/>
  <c r="I1978" i="1"/>
  <c r="G1978" i="1"/>
  <c r="F1978" i="1"/>
  <c r="E1978" i="1"/>
  <c r="I1977" i="1"/>
  <c r="G1977" i="1"/>
  <c r="F1977" i="1"/>
  <c r="E1977" i="1"/>
  <c r="I1976" i="1"/>
  <c r="G1976" i="1"/>
  <c r="F1976" i="1"/>
  <c r="E1976" i="1"/>
  <c r="I1975" i="1"/>
  <c r="G1975" i="1"/>
  <c r="F1975" i="1"/>
  <c r="E1975" i="1"/>
  <c r="I1974" i="1"/>
  <c r="G1974" i="1"/>
  <c r="F1974" i="1"/>
  <c r="E1974" i="1"/>
  <c r="I1973" i="1"/>
  <c r="G1973" i="1"/>
  <c r="F1973" i="1"/>
  <c r="E1973" i="1"/>
  <c r="I1972" i="1"/>
  <c r="G1972" i="1"/>
  <c r="F1972" i="1"/>
  <c r="E1972" i="1"/>
  <c r="I1971" i="1"/>
  <c r="G1971" i="1"/>
  <c r="F1971" i="1"/>
  <c r="E1971" i="1"/>
  <c r="I1970" i="1"/>
  <c r="G1970" i="1"/>
  <c r="F1970" i="1"/>
  <c r="E1970" i="1"/>
  <c r="I1969" i="1"/>
  <c r="G1969" i="1"/>
  <c r="F1969" i="1"/>
  <c r="E1969" i="1"/>
  <c r="I1968" i="1"/>
  <c r="G1968" i="1"/>
  <c r="F1968" i="1"/>
  <c r="E1968" i="1"/>
  <c r="I1967" i="1"/>
  <c r="G1967" i="1"/>
  <c r="F1967" i="1"/>
  <c r="E1967" i="1"/>
  <c r="I1966" i="1"/>
  <c r="G1966" i="1"/>
  <c r="F1966" i="1"/>
  <c r="E1966" i="1"/>
  <c r="I1965" i="1"/>
  <c r="G1965" i="1"/>
  <c r="F1965" i="1"/>
  <c r="E1965" i="1"/>
  <c r="I1964" i="1"/>
  <c r="G1964" i="1"/>
  <c r="F1964" i="1"/>
  <c r="E1964" i="1"/>
  <c r="H1993" i="1" s="1"/>
  <c r="I1963" i="1"/>
  <c r="G1963" i="1"/>
  <c r="F1963" i="1"/>
  <c r="E1963" i="1"/>
  <c r="H1992" i="1" s="1"/>
  <c r="I1962" i="1"/>
  <c r="G1962" i="1"/>
  <c r="F1962" i="1"/>
  <c r="E1962" i="1"/>
  <c r="I1961" i="1"/>
  <c r="G1961" i="1"/>
  <c r="F1961" i="1"/>
  <c r="E1961" i="1"/>
  <c r="I1960" i="1"/>
  <c r="G1960" i="1"/>
  <c r="F1960" i="1"/>
  <c r="E1960" i="1"/>
  <c r="I1959" i="1"/>
  <c r="G1959" i="1"/>
  <c r="F1959" i="1"/>
  <c r="E1959" i="1"/>
  <c r="I1958" i="1"/>
  <c r="G1958" i="1"/>
  <c r="F1958" i="1"/>
  <c r="E1958" i="1"/>
  <c r="I1957" i="1"/>
  <c r="G1957" i="1"/>
  <c r="F1957" i="1"/>
  <c r="E1957" i="1"/>
  <c r="I1956" i="1"/>
  <c r="G1956" i="1"/>
  <c r="F1956" i="1"/>
  <c r="E1956" i="1"/>
  <c r="I1955" i="1"/>
  <c r="G1955" i="1"/>
  <c r="F1955" i="1"/>
  <c r="E1955" i="1"/>
  <c r="I1954" i="1"/>
  <c r="G1954" i="1"/>
  <c r="F1954" i="1"/>
  <c r="E1954" i="1"/>
  <c r="I1953" i="1"/>
  <c r="G1953" i="1"/>
  <c r="F1953" i="1"/>
  <c r="E1953" i="1"/>
  <c r="I1952" i="1"/>
  <c r="G1952" i="1"/>
  <c r="F1952" i="1"/>
  <c r="E1952" i="1"/>
  <c r="I1951" i="1"/>
  <c r="G1951" i="1"/>
  <c r="F1951" i="1"/>
  <c r="E1951" i="1"/>
  <c r="I1950" i="1"/>
  <c r="G1950" i="1"/>
  <c r="F1950" i="1"/>
  <c r="E1950" i="1"/>
  <c r="I1949" i="1"/>
  <c r="G1949" i="1"/>
  <c r="F1949" i="1"/>
  <c r="E1949" i="1"/>
  <c r="I1948" i="1"/>
  <c r="G1948" i="1"/>
  <c r="F1948" i="1"/>
  <c r="E1948" i="1"/>
  <c r="I1947" i="1"/>
  <c r="G1947" i="1"/>
  <c r="F1947" i="1"/>
  <c r="E1947" i="1"/>
  <c r="I1946" i="1"/>
  <c r="G1946" i="1"/>
  <c r="F1946" i="1"/>
  <c r="E1946" i="1"/>
  <c r="I1945" i="1"/>
  <c r="G1945" i="1"/>
  <c r="F1945" i="1"/>
  <c r="E1945" i="1"/>
  <c r="I1944" i="1"/>
  <c r="G1944" i="1"/>
  <c r="F1944" i="1"/>
  <c r="E1944" i="1"/>
  <c r="I1943" i="1"/>
  <c r="G1943" i="1"/>
  <c r="F1943" i="1"/>
  <c r="E1943" i="1"/>
  <c r="I1942" i="1"/>
  <c r="G1942" i="1"/>
  <c r="F1942" i="1"/>
  <c r="E1942" i="1"/>
  <c r="I1941" i="1"/>
  <c r="G1941" i="1"/>
  <c r="F1941" i="1"/>
  <c r="E1941" i="1"/>
  <c r="I1940" i="1"/>
  <c r="G1940" i="1"/>
  <c r="F1940" i="1"/>
  <c r="E1940" i="1"/>
  <c r="I1939" i="1"/>
  <c r="G1939" i="1"/>
  <c r="F1939" i="1"/>
  <c r="E1939" i="1"/>
  <c r="I1938" i="1"/>
  <c r="G1938" i="1"/>
  <c r="F1938" i="1"/>
  <c r="E1938" i="1"/>
  <c r="I1937" i="1"/>
  <c r="G1937" i="1"/>
  <c r="F1937" i="1"/>
  <c r="E1937" i="1"/>
  <c r="I1936" i="1"/>
  <c r="G1936" i="1"/>
  <c r="F1936" i="1"/>
  <c r="E1936" i="1"/>
  <c r="I1935" i="1"/>
  <c r="G1935" i="1"/>
  <c r="F1935" i="1"/>
  <c r="E1935" i="1"/>
  <c r="I1934" i="1"/>
  <c r="G1934" i="1"/>
  <c r="F1934" i="1"/>
  <c r="E1934" i="1"/>
  <c r="I1933" i="1"/>
  <c r="G1933" i="1"/>
  <c r="F1933" i="1"/>
  <c r="E1933" i="1"/>
  <c r="I1932" i="1"/>
  <c r="G1932" i="1"/>
  <c r="F1932" i="1"/>
  <c r="E1932" i="1"/>
  <c r="H1961" i="1" s="1"/>
  <c r="I1931" i="1"/>
  <c r="G1931" i="1"/>
  <c r="F1931" i="1"/>
  <c r="E1931" i="1"/>
  <c r="H1960" i="1" s="1"/>
  <c r="I1930" i="1"/>
  <c r="G1930" i="1"/>
  <c r="F1930" i="1"/>
  <c r="E1930" i="1"/>
  <c r="I1929" i="1"/>
  <c r="G1929" i="1"/>
  <c r="F1929" i="1"/>
  <c r="E1929" i="1"/>
  <c r="I1928" i="1"/>
  <c r="G1928" i="1"/>
  <c r="F1928" i="1"/>
  <c r="E1928" i="1"/>
  <c r="I1927" i="1"/>
  <c r="G1927" i="1"/>
  <c r="F1927" i="1"/>
  <c r="E1927" i="1"/>
  <c r="I1926" i="1"/>
  <c r="G1926" i="1"/>
  <c r="F1926" i="1"/>
  <c r="E1926" i="1"/>
  <c r="I1925" i="1"/>
  <c r="G1925" i="1"/>
  <c r="F1925" i="1"/>
  <c r="E1925" i="1"/>
  <c r="I1924" i="1"/>
  <c r="G1924" i="1"/>
  <c r="F1924" i="1"/>
  <c r="E1924" i="1"/>
  <c r="I1923" i="1"/>
  <c r="G1923" i="1"/>
  <c r="F1923" i="1"/>
  <c r="E1923" i="1"/>
  <c r="I1922" i="1"/>
  <c r="G1922" i="1"/>
  <c r="F1922" i="1"/>
  <c r="E1922" i="1"/>
  <c r="I1921" i="1"/>
  <c r="G1921" i="1"/>
  <c r="F1921" i="1"/>
  <c r="E1921" i="1"/>
  <c r="I1920" i="1"/>
  <c r="G1920" i="1"/>
  <c r="F1920" i="1"/>
  <c r="E1920" i="1"/>
  <c r="I1919" i="1"/>
  <c r="G1919" i="1"/>
  <c r="F1919" i="1"/>
  <c r="E1919" i="1"/>
  <c r="I1918" i="1"/>
  <c r="G1918" i="1"/>
  <c r="F1918" i="1"/>
  <c r="E1918" i="1"/>
  <c r="I1917" i="1"/>
  <c r="G1917" i="1"/>
  <c r="F1917" i="1"/>
  <c r="E1917" i="1"/>
  <c r="I1916" i="1"/>
  <c r="G1916" i="1"/>
  <c r="F1916" i="1"/>
  <c r="E1916" i="1"/>
  <c r="I1915" i="1"/>
  <c r="G1915" i="1"/>
  <c r="F1915" i="1"/>
  <c r="E1915" i="1"/>
  <c r="I1914" i="1"/>
  <c r="G1914" i="1"/>
  <c r="F1914" i="1"/>
  <c r="E1914" i="1"/>
  <c r="I1913" i="1"/>
  <c r="G1913" i="1"/>
  <c r="F1913" i="1"/>
  <c r="E1913" i="1"/>
  <c r="I1912" i="1"/>
  <c r="G1912" i="1"/>
  <c r="F1912" i="1"/>
  <c r="E1912" i="1"/>
  <c r="I1911" i="1"/>
  <c r="G1911" i="1"/>
  <c r="F1911" i="1"/>
  <c r="E1911" i="1"/>
  <c r="I1910" i="1"/>
  <c r="G1910" i="1"/>
  <c r="F1910" i="1"/>
  <c r="E1910" i="1"/>
  <c r="I1909" i="1"/>
  <c r="G1909" i="1"/>
  <c r="F1909" i="1"/>
  <c r="E1909" i="1"/>
  <c r="I1908" i="1"/>
  <c r="G1908" i="1"/>
  <c r="F1908" i="1"/>
  <c r="E1908" i="1"/>
  <c r="I1907" i="1"/>
  <c r="G1907" i="1"/>
  <c r="F1907" i="1"/>
  <c r="E1907" i="1"/>
  <c r="I1906" i="1"/>
  <c r="G1906" i="1"/>
  <c r="F1906" i="1"/>
  <c r="E1906" i="1"/>
  <c r="I1905" i="1"/>
  <c r="G1905" i="1"/>
  <c r="F1905" i="1"/>
  <c r="E1905" i="1"/>
  <c r="I1904" i="1"/>
  <c r="G1904" i="1"/>
  <c r="F1904" i="1"/>
  <c r="E1904" i="1"/>
  <c r="I1903" i="1"/>
  <c r="G1903" i="1"/>
  <c r="F1903" i="1"/>
  <c r="E1903" i="1"/>
  <c r="I1902" i="1"/>
  <c r="G1902" i="1"/>
  <c r="F1902" i="1"/>
  <c r="E1902" i="1"/>
  <c r="I1901" i="1"/>
  <c r="G1901" i="1"/>
  <c r="F1901" i="1"/>
  <c r="E1901" i="1"/>
  <c r="I1900" i="1"/>
  <c r="G1900" i="1"/>
  <c r="F1900" i="1"/>
  <c r="E1900" i="1"/>
  <c r="H1929" i="1" s="1"/>
  <c r="I1899" i="1"/>
  <c r="G1899" i="1"/>
  <c r="F1899" i="1"/>
  <c r="E1899" i="1"/>
  <c r="H1928" i="1" s="1"/>
  <c r="I1898" i="1"/>
  <c r="G1898" i="1"/>
  <c r="F1898" i="1"/>
  <c r="E1898" i="1"/>
  <c r="I1897" i="1"/>
  <c r="G1897" i="1"/>
  <c r="F1897" i="1"/>
  <c r="E1897" i="1"/>
  <c r="I1896" i="1"/>
  <c r="G1896" i="1"/>
  <c r="F1896" i="1"/>
  <c r="E1896" i="1"/>
  <c r="I1895" i="1"/>
  <c r="G1895" i="1"/>
  <c r="F1895" i="1"/>
  <c r="E1895" i="1"/>
  <c r="I1894" i="1"/>
  <c r="G1894" i="1"/>
  <c r="F1894" i="1"/>
  <c r="E1894" i="1"/>
  <c r="I1893" i="1"/>
  <c r="G1893" i="1"/>
  <c r="F1893" i="1"/>
  <c r="E1893" i="1"/>
  <c r="I1892" i="1"/>
  <c r="G1892" i="1"/>
  <c r="F1892" i="1"/>
  <c r="E1892" i="1"/>
  <c r="I1891" i="1"/>
  <c r="G1891" i="1"/>
  <c r="F1891" i="1"/>
  <c r="E1891" i="1"/>
  <c r="I1890" i="1"/>
  <c r="G1890" i="1"/>
  <c r="F1890" i="1"/>
  <c r="E1890" i="1"/>
  <c r="I1889" i="1"/>
  <c r="G1889" i="1"/>
  <c r="F1889" i="1"/>
  <c r="E1889" i="1"/>
  <c r="I1888" i="1"/>
  <c r="G1888" i="1"/>
  <c r="F1888" i="1"/>
  <c r="E1888" i="1"/>
  <c r="I1887" i="1"/>
  <c r="G1887" i="1"/>
  <c r="F1887" i="1"/>
  <c r="E1887" i="1"/>
  <c r="I1886" i="1"/>
  <c r="G1886" i="1"/>
  <c r="F1886" i="1"/>
  <c r="E1886" i="1"/>
  <c r="I1885" i="1"/>
  <c r="G1885" i="1"/>
  <c r="F1885" i="1"/>
  <c r="E1885" i="1"/>
  <c r="I1884" i="1"/>
  <c r="G1884" i="1"/>
  <c r="F1884" i="1"/>
  <c r="E1884" i="1"/>
  <c r="I1883" i="1"/>
  <c r="G1883" i="1"/>
  <c r="F1883" i="1"/>
  <c r="E1883" i="1"/>
  <c r="I1882" i="1"/>
  <c r="G1882" i="1"/>
  <c r="F1882" i="1"/>
  <c r="E1882" i="1"/>
  <c r="I1881" i="1"/>
  <c r="G1881" i="1"/>
  <c r="F1881" i="1"/>
  <c r="E1881" i="1"/>
  <c r="I1880" i="1"/>
  <c r="G1880" i="1"/>
  <c r="F1880" i="1"/>
  <c r="E1880" i="1"/>
  <c r="I1879" i="1"/>
  <c r="G1879" i="1"/>
  <c r="F1879" i="1"/>
  <c r="E1879" i="1"/>
  <c r="I1878" i="1"/>
  <c r="G1878" i="1"/>
  <c r="F1878" i="1"/>
  <c r="E1878" i="1"/>
  <c r="I1877" i="1"/>
  <c r="G1877" i="1"/>
  <c r="F1877" i="1"/>
  <c r="E1877" i="1"/>
  <c r="I1876" i="1"/>
  <c r="G1876" i="1"/>
  <c r="F1876" i="1"/>
  <c r="E1876" i="1"/>
  <c r="I1875" i="1"/>
  <c r="G1875" i="1"/>
  <c r="F1875" i="1"/>
  <c r="E1875" i="1"/>
  <c r="I1874" i="1"/>
  <c r="G1874" i="1"/>
  <c r="F1874" i="1"/>
  <c r="E1874" i="1"/>
  <c r="I1873" i="1"/>
  <c r="G1873" i="1"/>
  <c r="F1873" i="1"/>
  <c r="E1873" i="1"/>
  <c r="I1872" i="1"/>
  <c r="G1872" i="1"/>
  <c r="F1872" i="1"/>
  <c r="E1872" i="1"/>
  <c r="I1871" i="1"/>
  <c r="G1871" i="1"/>
  <c r="F1871" i="1"/>
  <c r="E1871" i="1"/>
  <c r="I1870" i="1"/>
  <c r="G1870" i="1"/>
  <c r="F1870" i="1"/>
  <c r="E1870" i="1"/>
  <c r="I1869" i="1"/>
  <c r="G1869" i="1"/>
  <c r="F1869" i="1"/>
  <c r="E1869" i="1"/>
  <c r="I1868" i="1"/>
  <c r="G1868" i="1"/>
  <c r="F1868" i="1"/>
  <c r="E1868" i="1"/>
  <c r="H1897" i="1" s="1"/>
  <c r="I1867" i="1"/>
  <c r="G1867" i="1"/>
  <c r="F1867" i="1"/>
  <c r="E1867" i="1"/>
  <c r="H1896" i="1" s="1"/>
  <c r="I1866" i="1"/>
  <c r="G1866" i="1"/>
  <c r="F1866" i="1"/>
  <c r="E1866" i="1"/>
  <c r="I1865" i="1"/>
  <c r="G1865" i="1"/>
  <c r="F1865" i="1"/>
  <c r="E1865" i="1"/>
  <c r="I1864" i="1"/>
  <c r="G1864" i="1"/>
  <c r="F1864" i="1"/>
  <c r="E1864" i="1"/>
  <c r="I1863" i="1"/>
  <c r="G1863" i="1"/>
  <c r="F1863" i="1"/>
  <c r="E1863" i="1"/>
  <c r="I1862" i="1"/>
  <c r="G1862" i="1"/>
  <c r="F1862" i="1"/>
  <c r="E1862" i="1"/>
  <c r="I1861" i="1"/>
  <c r="G1861" i="1"/>
  <c r="F1861" i="1"/>
  <c r="E1861" i="1"/>
  <c r="I1860" i="1"/>
  <c r="G1860" i="1"/>
  <c r="F1860" i="1"/>
  <c r="E1860" i="1"/>
  <c r="I1859" i="1"/>
  <c r="G1859" i="1"/>
  <c r="F1859" i="1"/>
  <c r="E1859" i="1"/>
  <c r="I1858" i="1"/>
  <c r="G1858" i="1"/>
  <c r="F1858" i="1"/>
  <c r="E1858" i="1"/>
  <c r="I1857" i="1"/>
  <c r="G1857" i="1"/>
  <c r="F1857" i="1"/>
  <c r="E1857" i="1"/>
  <c r="I1856" i="1"/>
  <c r="G1856" i="1"/>
  <c r="F1856" i="1"/>
  <c r="E1856" i="1"/>
  <c r="I1855" i="1"/>
  <c r="G1855" i="1"/>
  <c r="F1855" i="1"/>
  <c r="E1855" i="1"/>
  <c r="I1854" i="1"/>
  <c r="G1854" i="1"/>
  <c r="F1854" i="1"/>
  <c r="E1854" i="1"/>
  <c r="I1853" i="1"/>
  <c r="G1853" i="1"/>
  <c r="F1853" i="1"/>
  <c r="E1853" i="1"/>
  <c r="I1852" i="1"/>
  <c r="G1852" i="1"/>
  <c r="F1852" i="1"/>
  <c r="E1852" i="1"/>
  <c r="I1851" i="1"/>
  <c r="G1851" i="1"/>
  <c r="F1851" i="1"/>
  <c r="E1851" i="1"/>
  <c r="I1850" i="1"/>
  <c r="G1850" i="1"/>
  <c r="F1850" i="1"/>
  <c r="E1850" i="1"/>
  <c r="I1849" i="1"/>
  <c r="G1849" i="1"/>
  <c r="F1849" i="1"/>
  <c r="E1849" i="1"/>
  <c r="I1848" i="1"/>
  <c r="G1848" i="1"/>
  <c r="F1848" i="1"/>
  <c r="E1848" i="1"/>
  <c r="I1847" i="1"/>
  <c r="G1847" i="1"/>
  <c r="F1847" i="1"/>
  <c r="E1847" i="1"/>
  <c r="I1846" i="1"/>
  <c r="G1846" i="1"/>
  <c r="F1846" i="1"/>
  <c r="E1846" i="1"/>
  <c r="I1845" i="1"/>
  <c r="G1845" i="1"/>
  <c r="F1845" i="1"/>
  <c r="E1845" i="1"/>
  <c r="I1844" i="1"/>
  <c r="G1844" i="1"/>
  <c r="F1844" i="1"/>
  <c r="E1844" i="1"/>
  <c r="I1843" i="1"/>
  <c r="G1843" i="1"/>
  <c r="F1843" i="1"/>
  <c r="E1843" i="1"/>
  <c r="I1842" i="1"/>
  <c r="G1842" i="1"/>
  <c r="F1842" i="1"/>
  <c r="E1842" i="1"/>
  <c r="I1841" i="1"/>
  <c r="G1841" i="1"/>
  <c r="F1841" i="1"/>
  <c r="E1841" i="1"/>
  <c r="I1840" i="1"/>
  <c r="G1840" i="1"/>
  <c r="F1840" i="1"/>
  <c r="E1840" i="1"/>
  <c r="I1839" i="1"/>
  <c r="G1839" i="1"/>
  <c r="F1839" i="1"/>
  <c r="E1839" i="1"/>
  <c r="I1838" i="1"/>
  <c r="G1838" i="1"/>
  <c r="F1838" i="1"/>
  <c r="E1838" i="1"/>
  <c r="I1837" i="1"/>
  <c r="G1837" i="1"/>
  <c r="F1837" i="1"/>
  <c r="E1837" i="1"/>
  <c r="I1836" i="1"/>
  <c r="G1836" i="1"/>
  <c r="F1836" i="1"/>
  <c r="E1836" i="1"/>
  <c r="H1865" i="1" s="1"/>
  <c r="I1835" i="1"/>
  <c r="G1835" i="1"/>
  <c r="F1835" i="1"/>
  <c r="E1835" i="1"/>
  <c r="H1864" i="1" s="1"/>
  <c r="I1834" i="1"/>
  <c r="G1834" i="1"/>
  <c r="F1834" i="1"/>
  <c r="E1834" i="1"/>
  <c r="I1833" i="1"/>
  <c r="G1833" i="1"/>
  <c r="F1833" i="1"/>
  <c r="E1833" i="1"/>
  <c r="I1832" i="1"/>
  <c r="G1832" i="1"/>
  <c r="F1832" i="1"/>
  <c r="E1832" i="1"/>
  <c r="I1831" i="1"/>
  <c r="G1831" i="1"/>
  <c r="F1831" i="1"/>
  <c r="E1831" i="1"/>
  <c r="I1830" i="1"/>
  <c r="G1830" i="1"/>
  <c r="F1830" i="1"/>
  <c r="E1830" i="1"/>
  <c r="I1829" i="1"/>
  <c r="G1829" i="1"/>
  <c r="F1829" i="1"/>
  <c r="E1829" i="1"/>
  <c r="I1828" i="1"/>
  <c r="G1828" i="1"/>
  <c r="F1828" i="1"/>
  <c r="E1828" i="1"/>
  <c r="I1827" i="1"/>
  <c r="G1827" i="1"/>
  <c r="F1827" i="1"/>
  <c r="E1827" i="1"/>
  <c r="I1826" i="1"/>
  <c r="G1826" i="1"/>
  <c r="F1826" i="1"/>
  <c r="E1826" i="1"/>
  <c r="I1825" i="1"/>
  <c r="G1825" i="1"/>
  <c r="F1825" i="1"/>
  <c r="E1825" i="1"/>
  <c r="I1824" i="1"/>
  <c r="G1824" i="1"/>
  <c r="F1824" i="1"/>
  <c r="E1824" i="1"/>
  <c r="I1823" i="1"/>
  <c r="G1823" i="1"/>
  <c r="F1823" i="1"/>
  <c r="E1823" i="1"/>
  <c r="I1822" i="1"/>
  <c r="G1822" i="1"/>
  <c r="F1822" i="1"/>
  <c r="E1822" i="1"/>
  <c r="I1821" i="1"/>
  <c r="G1821" i="1"/>
  <c r="F1821" i="1"/>
  <c r="E1821" i="1"/>
  <c r="I1820" i="1"/>
  <c r="G1820" i="1"/>
  <c r="F1820" i="1"/>
  <c r="E1820" i="1"/>
  <c r="I1819" i="1"/>
  <c r="G1819" i="1"/>
  <c r="F1819" i="1"/>
  <c r="E1819" i="1"/>
  <c r="I1818" i="1"/>
  <c r="G1818" i="1"/>
  <c r="F1818" i="1"/>
  <c r="E1818" i="1"/>
  <c r="I1817" i="1"/>
  <c r="G1817" i="1"/>
  <c r="F1817" i="1"/>
  <c r="E1817" i="1"/>
  <c r="I1816" i="1"/>
  <c r="G1816" i="1"/>
  <c r="F1816" i="1"/>
  <c r="E1816" i="1"/>
  <c r="I1815" i="1"/>
  <c r="G1815" i="1"/>
  <c r="F1815" i="1"/>
  <c r="E1815" i="1"/>
  <c r="I1814" i="1"/>
  <c r="G1814" i="1"/>
  <c r="F1814" i="1"/>
  <c r="E1814" i="1"/>
  <c r="I1813" i="1"/>
  <c r="G1813" i="1"/>
  <c r="F1813" i="1"/>
  <c r="E1813" i="1"/>
  <c r="I1812" i="1"/>
  <c r="G1812" i="1"/>
  <c r="F1812" i="1"/>
  <c r="E1812" i="1"/>
  <c r="I1811" i="1"/>
  <c r="G1811" i="1"/>
  <c r="F1811" i="1"/>
  <c r="E1811" i="1"/>
  <c r="I1810" i="1"/>
  <c r="G1810" i="1"/>
  <c r="F1810" i="1"/>
  <c r="E1810" i="1"/>
  <c r="I1809" i="1"/>
  <c r="G1809" i="1"/>
  <c r="F1809" i="1"/>
  <c r="E1809" i="1"/>
  <c r="I1808" i="1"/>
  <c r="G1808" i="1"/>
  <c r="F1808" i="1"/>
  <c r="E1808" i="1"/>
  <c r="I1807" i="1"/>
  <c r="G1807" i="1"/>
  <c r="F1807" i="1"/>
  <c r="E1807" i="1"/>
  <c r="I1806" i="1"/>
  <c r="G1806" i="1"/>
  <c r="F1806" i="1"/>
  <c r="E1806" i="1"/>
  <c r="I1805" i="1"/>
  <c r="G1805" i="1"/>
  <c r="F1805" i="1"/>
  <c r="E1805" i="1"/>
  <c r="I1804" i="1"/>
  <c r="G1804" i="1"/>
  <c r="F1804" i="1"/>
  <c r="E1804" i="1"/>
  <c r="H1833" i="1" s="1"/>
  <c r="I1803" i="1"/>
  <c r="G1803" i="1"/>
  <c r="F1803" i="1"/>
  <c r="E1803" i="1"/>
  <c r="H1832" i="1" s="1"/>
  <c r="I1802" i="1"/>
  <c r="G1802" i="1"/>
  <c r="F1802" i="1"/>
  <c r="E1802" i="1"/>
  <c r="I1801" i="1"/>
  <c r="G1801" i="1"/>
  <c r="F1801" i="1"/>
  <c r="E1801" i="1"/>
  <c r="I1800" i="1"/>
  <c r="G1800" i="1"/>
  <c r="F1800" i="1"/>
  <c r="E1800" i="1"/>
  <c r="I1799" i="1"/>
  <c r="G1799" i="1"/>
  <c r="F1799" i="1"/>
  <c r="E1799" i="1"/>
  <c r="I1798" i="1"/>
  <c r="G1798" i="1"/>
  <c r="F1798" i="1"/>
  <c r="E1798" i="1"/>
  <c r="I1797" i="1"/>
  <c r="G1797" i="1"/>
  <c r="F1797" i="1"/>
  <c r="E1797" i="1"/>
  <c r="I1796" i="1"/>
  <c r="G1796" i="1"/>
  <c r="F1796" i="1"/>
  <c r="E1796" i="1"/>
  <c r="I1795" i="1"/>
  <c r="G1795" i="1"/>
  <c r="F1795" i="1"/>
  <c r="E1795" i="1"/>
  <c r="I1794" i="1"/>
  <c r="G1794" i="1"/>
  <c r="F1794" i="1"/>
  <c r="E1794" i="1"/>
  <c r="I1793" i="1"/>
  <c r="G1793" i="1"/>
  <c r="F1793" i="1"/>
  <c r="E1793" i="1"/>
  <c r="I1792" i="1"/>
  <c r="G1792" i="1"/>
  <c r="F1792" i="1"/>
  <c r="E1792" i="1"/>
  <c r="I1791" i="1"/>
  <c r="G1791" i="1"/>
  <c r="F1791" i="1"/>
  <c r="E1791" i="1"/>
  <c r="I1790" i="1"/>
  <c r="G1790" i="1"/>
  <c r="F1790" i="1"/>
  <c r="E1790" i="1"/>
  <c r="I1789" i="1"/>
  <c r="G1789" i="1"/>
  <c r="F1789" i="1"/>
  <c r="E1789" i="1"/>
  <c r="I1788" i="1"/>
  <c r="G1788" i="1"/>
  <c r="F1788" i="1"/>
  <c r="E1788" i="1"/>
  <c r="I1787" i="1"/>
  <c r="G1787" i="1"/>
  <c r="F1787" i="1"/>
  <c r="E1787" i="1"/>
  <c r="I1786" i="1"/>
  <c r="G1786" i="1"/>
  <c r="F1786" i="1"/>
  <c r="E1786" i="1"/>
  <c r="I1785" i="1"/>
  <c r="G1785" i="1"/>
  <c r="F1785" i="1"/>
  <c r="E1785" i="1"/>
  <c r="I1784" i="1"/>
  <c r="G1784" i="1"/>
  <c r="F1784" i="1"/>
  <c r="E1784" i="1"/>
  <c r="I1783" i="1"/>
  <c r="G1783" i="1"/>
  <c r="F1783" i="1"/>
  <c r="E1783" i="1"/>
  <c r="I1782" i="1"/>
  <c r="G1782" i="1"/>
  <c r="F1782" i="1"/>
  <c r="E1782" i="1"/>
  <c r="I1781" i="1"/>
  <c r="G1781" i="1"/>
  <c r="F1781" i="1"/>
  <c r="E1781" i="1"/>
  <c r="I1780" i="1"/>
  <c r="G1780" i="1"/>
  <c r="F1780" i="1"/>
  <c r="E1780" i="1"/>
  <c r="I1779" i="1"/>
  <c r="G1779" i="1"/>
  <c r="F1779" i="1"/>
  <c r="E1779" i="1"/>
  <c r="I1778" i="1"/>
  <c r="G1778" i="1"/>
  <c r="F1778" i="1"/>
  <c r="E1778" i="1"/>
  <c r="I1777" i="1"/>
  <c r="G1777" i="1"/>
  <c r="F1777" i="1"/>
  <c r="E1777" i="1"/>
  <c r="I1776" i="1"/>
  <c r="G1776" i="1"/>
  <c r="F1776" i="1"/>
  <c r="E1776" i="1"/>
  <c r="I1775" i="1"/>
  <c r="G1775" i="1"/>
  <c r="F1775" i="1"/>
  <c r="E1775" i="1"/>
  <c r="I1774" i="1"/>
  <c r="G1774" i="1"/>
  <c r="F1774" i="1"/>
  <c r="E1774" i="1"/>
  <c r="I1773" i="1"/>
  <c r="G1773" i="1"/>
  <c r="F1773" i="1"/>
  <c r="E1773" i="1"/>
  <c r="I1772" i="1"/>
  <c r="G1772" i="1"/>
  <c r="F1772" i="1"/>
  <c r="E1772" i="1"/>
  <c r="H1801" i="1" s="1"/>
  <c r="I1771" i="1"/>
  <c r="G1771" i="1"/>
  <c r="F1771" i="1"/>
  <c r="E1771" i="1"/>
  <c r="H1800" i="1" s="1"/>
  <c r="I1770" i="1"/>
  <c r="G1770" i="1"/>
  <c r="F1770" i="1"/>
  <c r="E1770" i="1"/>
  <c r="I1769" i="1"/>
  <c r="G1769" i="1"/>
  <c r="F1769" i="1"/>
  <c r="E1769" i="1"/>
  <c r="I1768" i="1"/>
  <c r="G1768" i="1"/>
  <c r="F1768" i="1"/>
  <c r="E1768" i="1"/>
  <c r="I1767" i="1"/>
  <c r="G1767" i="1"/>
  <c r="F1767" i="1"/>
  <c r="E1767" i="1"/>
  <c r="I1766" i="1"/>
  <c r="G1766" i="1"/>
  <c r="F1766" i="1"/>
  <c r="E1766" i="1"/>
  <c r="I1765" i="1"/>
  <c r="G1765" i="1"/>
  <c r="F1765" i="1"/>
  <c r="E1765" i="1"/>
  <c r="I1764" i="1"/>
  <c r="G1764" i="1"/>
  <c r="F1764" i="1"/>
  <c r="E1764" i="1"/>
  <c r="I1763" i="1"/>
  <c r="G1763" i="1"/>
  <c r="F1763" i="1"/>
  <c r="E1763" i="1"/>
  <c r="I1762" i="1"/>
  <c r="G1762" i="1"/>
  <c r="F1762" i="1"/>
  <c r="E1762" i="1"/>
  <c r="I1761" i="1"/>
  <c r="G1761" i="1"/>
  <c r="F1761" i="1"/>
  <c r="E1761" i="1"/>
  <c r="I1760" i="1"/>
  <c r="G1760" i="1"/>
  <c r="F1760" i="1"/>
  <c r="E1760" i="1"/>
  <c r="I1759" i="1"/>
  <c r="G1759" i="1"/>
  <c r="F1759" i="1"/>
  <c r="E1759" i="1"/>
  <c r="I1758" i="1"/>
  <c r="G1758" i="1"/>
  <c r="F1758" i="1"/>
  <c r="E1758" i="1"/>
  <c r="I1757" i="1"/>
  <c r="G1757" i="1"/>
  <c r="F1757" i="1"/>
  <c r="E1757" i="1"/>
  <c r="I1756" i="1"/>
  <c r="G1756" i="1"/>
  <c r="F1756" i="1"/>
  <c r="E1756" i="1"/>
  <c r="I1755" i="1"/>
  <c r="G1755" i="1"/>
  <c r="F1755" i="1"/>
  <c r="E1755" i="1"/>
  <c r="I1754" i="1"/>
  <c r="G1754" i="1"/>
  <c r="F1754" i="1"/>
  <c r="E1754" i="1"/>
  <c r="I1753" i="1"/>
  <c r="G1753" i="1"/>
  <c r="F1753" i="1"/>
  <c r="E1753" i="1"/>
  <c r="I1752" i="1"/>
  <c r="G1752" i="1"/>
  <c r="F1752" i="1"/>
  <c r="E1752" i="1"/>
  <c r="I1751" i="1"/>
  <c r="G1751" i="1"/>
  <c r="F1751" i="1"/>
  <c r="E1751" i="1"/>
  <c r="I1750" i="1"/>
  <c r="G1750" i="1"/>
  <c r="F1750" i="1"/>
  <c r="E1750" i="1"/>
  <c r="I1749" i="1"/>
  <c r="G1749" i="1"/>
  <c r="F1749" i="1"/>
  <c r="E1749" i="1"/>
  <c r="I1748" i="1"/>
  <c r="G1748" i="1"/>
  <c r="F1748" i="1"/>
  <c r="E1748" i="1"/>
  <c r="I1747" i="1"/>
  <c r="G1747" i="1"/>
  <c r="F1747" i="1"/>
  <c r="E1747" i="1"/>
  <c r="I1746" i="1"/>
  <c r="G1746" i="1"/>
  <c r="F1746" i="1"/>
  <c r="E1746" i="1"/>
  <c r="I1745" i="1"/>
  <c r="G1745" i="1"/>
  <c r="F1745" i="1"/>
  <c r="E1745" i="1"/>
  <c r="I1744" i="1"/>
  <c r="G1744" i="1"/>
  <c r="F1744" i="1"/>
  <c r="E1744" i="1"/>
  <c r="I1743" i="1"/>
  <c r="G1743" i="1"/>
  <c r="F1743" i="1"/>
  <c r="E1743" i="1"/>
  <c r="I1742" i="1"/>
  <c r="G1742" i="1"/>
  <c r="F1742" i="1"/>
  <c r="E1742" i="1"/>
  <c r="I1741" i="1"/>
  <c r="G1741" i="1"/>
  <c r="F1741" i="1"/>
  <c r="E1741" i="1"/>
  <c r="I1740" i="1"/>
  <c r="G1740" i="1"/>
  <c r="F1740" i="1"/>
  <c r="E1740" i="1"/>
  <c r="H1769" i="1" s="1"/>
  <c r="I1739" i="1"/>
  <c r="G1739" i="1"/>
  <c r="F1739" i="1"/>
  <c r="E1739" i="1"/>
  <c r="H1768" i="1" s="1"/>
  <c r="I1738" i="1"/>
  <c r="G1738" i="1"/>
  <c r="F1738" i="1"/>
  <c r="E1738" i="1"/>
  <c r="I1737" i="1"/>
  <c r="G1737" i="1"/>
  <c r="F1737" i="1"/>
  <c r="E1737" i="1"/>
  <c r="I1736" i="1"/>
  <c r="G1736" i="1"/>
  <c r="F1736" i="1"/>
  <c r="E1736" i="1"/>
  <c r="I1735" i="1"/>
  <c r="G1735" i="1"/>
  <c r="F1735" i="1"/>
  <c r="E1735" i="1"/>
  <c r="I1734" i="1"/>
  <c r="G1734" i="1"/>
  <c r="F1734" i="1"/>
  <c r="E1734" i="1"/>
  <c r="I1733" i="1"/>
  <c r="G1733" i="1"/>
  <c r="F1733" i="1"/>
  <c r="E1733" i="1"/>
  <c r="I1732" i="1"/>
  <c r="G1732" i="1"/>
  <c r="F1732" i="1"/>
  <c r="E1732" i="1"/>
  <c r="I1731" i="1"/>
  <c r="G1731" i="1"/>
  <c r="F1731" i="1"/>
  <c r="E1731" i="1"/>
  <c r="I1730" i="1"/>
  <c r="G1730" i="1"/>
  <c r="F1730" i="1"/>
  <c r="E1730" i="1"/>
  <c r="I1729" i="1"/>
  <c r="G1729" i="1"/>
  <c r="F1729" i="1"/>
  <c r="E1729" i="1"/>
  <c r="I1728" i="1"/>
  <c r="G1728" i="1"/>
  <c r="F1728" i="1"/>
  <c r="E1728" i="1"/>
  <c r="I1727" i="1"/>
  <c r="G1727" i="1"/>
  <c r="F1727" i="1"/>
  <c r="E1727" i="1"/>
  <c r="I1726" i="1"/>
  <c r="G1726" i="1"/>
  <c r="F1726" i="1"/>
  <c r="E1726" i="1"/>
  <c r="I1725" i="1"/>
  <c r="G1725" i="1"/>
  <c r="F1725" i="1"/>
  <c r="E1725" i="1"/>
  <c r="I1724" i="1"/>
  <c r="G1724" i="1"/>
  <c r="F1724" i="1"/>
  <c r="E1724" i="1"/>
  <c r="I1723" i="1"/>
  <c r="G1723" i="1"/>
  <c r="F1723" i="1"/>
  <c r="E1723" i="1"/>
  <c r="I1722" i="1"/>
  <c r="G1722" i="1"/>
  <c r="F1722" i="1"/>
  <c r="E1722" i="1"/>
  <c r="I1721" i="1"/>
  <c r="G1721" i="1"/>
  <c r="F1721" i="1"/>
  <c r="E1721" i="1"/>
  <c r="I1720" i="1"/>
  <c r="G1720" i="1"/>
  <c r="F1720" i="1"/>
  <c r="E1720" i="1"/>
  <c r="I1719" i="1"/>
  <c r="G1719" i="1"/>
  <c r="F1719" i="1"/>
  <c r="E1719" i="1"/>
  <c r="I1718" i="1"/>
  <c r="G1718" i="1"/>
  <c r="F1718" i="1"/>
  <c r="E1718" i="1"/>
  <c r="I1717" i="1"/>
  <c r="G1717" i="1"/>
  <c r="F1717" i="1"/>
  <c r="E1717" i="1"/>
  <c r="I1716" i="1"/>
  <c r="G1716" i="1"/>
  <c r="F1716" i="1"/>
  <c r="E1716" i="1"/>
  <c r="I1715" i="1"/>
  <c r="G1715" i="1"/>
  <c r="F1715" i="1"/>
  <c r="E1715" i="1"/>
  <c r="I1714" i="1"/>
  <c r="G1714" i="1"/>
  <c r="F1714" i="1"/>
  <c r="E1714" i="1"/>
  <c r="I1713" i="1"/>
  <c r="G1713" i="1"/>
  <c r="F1713" i="1"/>
  <c r="E1713" i="1"/>
  <c r="I1712" i="1"/>
  <c r="G1712" i="1"/>
  <c r="F1712" i="1"/>
  <c r="E1712" i="1"/>
  <c r="I1711" i="1"/>
  <c r="G1711" i="1"/>
  <c r="F1711" i="1"/>
  <c r="E1711" i="1"/>
  <c r="I1710" i="1"/>
  <c r="G1710" i="1"/>
  <c r="F1710" i="1"/>
  <c r="E1710" i="1"/>
  <c r="I1709" i="1"/>
  <c r="G1709" i="1"/>
  <c r="F1709" i="1"/>
  <c r="E1709" i="1"/>
  <c r="I1708" i="1"/>
  <c r="G1708" i="1"/>
  <c r="F1708" i="1"/>
  <c r="E1708" i="1"/>
  <c r="H1737" i="1" s="1"/>
  <c r="I1707" i="1"/>
  <c r="G1707" i="1"/>
  <c r="F1707" i="1"/>
  <c r="E1707" i="1"/>
  <c r="H1736" i="1" s="1"/>
  <c r="I1706" i="1"/>
  <c r="G1706" i="1"/>
  <c r="F1706" i="1"/>
  <c r="E1706" i="1"/>
  <c r="I1705" i="1"/>
  <c r="G1705" i="1"/>
  <c r="F1705" i="1"/>
  <c r="E1705" i="1"/>
  <c r="I1704" i="1"/>
  <c r="G1704" i="1"/>
  <c r="F1704" i="1"/>
  <c r="E1704" i="1"/>
  <c r="I1703" i="1"/>
  <c r="G1703" i="1"/>
  <c r="F1703" i="1"/>
  <c r="E1703" i="1"/>
  <c r="I1702" i="1"/>
  <c r="G1702" i="1"/>
  <c r="F1702" i="1"/>
  <c r="E1702" i="1"/>
  <c r="I1701" i="1"/>
  <c r="G1701" i="1"/>
  <c r="F1701" i="1"/>
  <c r="E1701" i="1"/>
  <c r="I1700" i="1"/>
  <c r="G1700" i="1"/>
  <c r="F1700" i="1"/>
  <c r="E1700" i="1"/>
  <c r="I1699" i="1"/>
  <c r="G1699" i="1"/>
  <c r="F1699" i="1"/>
  <c r="E1699" i="1"/>
  <c r="I1698" i="1"/>
  <c r="G1698" i="1"/>
  <c r="F1698" i="1"/>
  <c r="E1698" i="1"/>
  <c r="I1697" i="1"/>
  <c r="G1697" i="1"/>
  <c r="F1697" i="1"/>
  <c r="E1697" i="1"/>
  <c r="I1696" i="1"/>
  <c r="G1696" i="1"/>
  <c r="F1696" i="1"/>
  <c r="E1696" i="1"/>
  <c r="I1695" i="1"/>
  <c r="G1695" i="1"/>
  <c r="F1695" i="1"/>
  <c r="E1695" i="1"/>
  <c r="I1694" i="1"/>
  <c r="G1694" i="1"/>
  <c r="F1694" i="1"/>
  <c r="E1694" i="1"/>
  <c r="I1693" i="1"/>
  <c r="G1693" i="1"/>
  <c r="F1693" i="1"/>
  <c r="E1693" i="1"/>
  <c r="I1692" i="1"/>
  <c r="G1692" i="1"/>
  <c r="F1692" i="1"/>
  <c r="E1692" i="1"/>
  <c r="I1691" i="1"/>
  <c r="G1691" i="1"/>
  <c r="F1691" i="1"/>
  <c r="E1691" i="1"/>
  <c r="I1690" i="1"/>
  <c r="G1690" i="1"/>
  <c r="F1690" i="1"/>
  <c r="E1690" i="1"/>
  <c r="I1689" i="1"/>
  <c r="G1689" i="1"/>
  <c r="F1689" i="1"/>
  <c r="E1689" i="1"/>
  <c r="I1688" i="1"/>
  <c r="G1688" i="1"/>
  <c r="F1688" i="1"/>
  <c r="E1688" i="1"/>
  <c r="I1687" i="1"/>
  <c r="G1687" i="1"/>
  <c r="F1687" i="1"/>
  <c r="E1687" i="1"/>
  <c r="I1686" i="1"/>
  <c r="G1686" i="1"/>
  <c r="F1686" i="1"/>
  <c r="E1686" i="1"/>
  <c r="I1685" i="1"/>
  <c r="G1685" i="1"/>
  <c r="F1685" i="1"/>
  <c r="E1685" i="1"/>
  <c r="I1684" i="1"/>
  <c r="G1684" i="1"/>
  <c r="F1684" i="1"/>
  <c r="E1684" i="1"/>
  <c r="I1683" i="1"/>
  <c r="G1683" i="1"/>
  <c r="F1683" i="1"/>
  <c r="E1683" i="1"/>
  <c r="I1682" i="1"/>
  <c r="G1682" i="1"/>
  <c r="F1682" i="1"/>
  <c r="E1682" i="1"/>
  <c r="I1681" i="1"/>
  <c r="G1681" i="1"/>
  <c r="F1681" i="1"/>
  <c r="E1681" i="1"/>
  <c r="I1680" i="1"/>
  <c r="G1680" i="1"/>
  <c r="F1680" i="1"/>
  <c r="E1680" i="1"/>
  <c r="I1679" i="1"/>
  <c r="G1679" i="1"/>
  <c r="F1679" i="1"/>
  <c r="E1679" i="1"/>
  <c r="I1678" i="1"/>
  <c r="G1678" i="1"/>
  <c r="F1678" i="1"/>
  <c r="E1678" i="1"/>
  <c r="I1677" i="1"/>
  <c r="G1677" i="1"/>
  <c r="F1677" i="1"/>
  <c r="E1677" i="1"/>
  <c r="I1676" i="1"/>
  <c r="G1676" i="1"/>
  <c r="F1676" i="1"/>
  <c r="E1676" i="1"/>
  <c r="H1705" i="1" s="1"/>
  <c r="I1675" i="1"/>
  <c r="G1675" i="1"/>
  <c r="F1675" i="1"/>
  <c r="E1675" i="1"/>
  <c r="H1704" i="1" s="1"/>
  <c r="I1674" i="1"/>
  <c r="G1674" i="1"/>
  <c r="F1674" i="1"/>
  <c r="E1674" i="1"/>
  <c r="I1673" i="1"/>
  <c r="G1673" i="1"/>
  <c r="F1673" i="1"/>
  <c r="E1673" i="1"/>
  <c r="I1672" i="1"/>
  <c r="G1672" i="1"/>
  <c r="F1672" i="1"/>
  <c r="E1672" i="1"/>
  <c r="I1671" i="1"/>
  <c r="G1671" i="1"/>
  <c r="F1671" i="1"/>
  <c r="E1671" i="1"/>
  <c r="I1670" i="1"/>
  <c r="G1670" i="1"/>
  <c r="F1670" i="1"/>
  <c r="E1670" i="1"/>
  <c r="I1669" i="1"/>
  <c r="G1669" i="1"/>
  <c r="F1669" i="1"/>
  <c r="E1669" i="1"/>
  <c r="I1668" i="1"/>
  <c r="G1668" i="1"/>
  <c r="F1668" i="1"/>
  <c r="E1668" i="1"/>
  <c r="I1667" i="1"/>
  <c r="G1667" i="1"/>
  <c r="F1667" i="1"/>
  <c r="E1667" i="1"/>
  <c r="I1666" i="1"/>
  <c r="G1666" i="1"/>
  <c r="F1666" i="1"/>
  <c r="E1666" i="1"/>
  <c r="I1665" i="1"/>
  <c r="G1665" i="1"/>
  <c r="F1665" i="1"/>
  <c r="E1665" i="1"/>
  <c r="I1664" i="1"/>
  <c r="G1664" i="1"/>
  <c r="F1664" i="1"/>
  <c r="E1664" i="1"/>
  <c r="I1663" i="1"/>
  <c r="G1663" i="1"/>
  <c r="F1663" i="1"/>
  <c r="E1663" i="1"/>
  <c r="I1662" i="1"/>
  <c r="G1662" i="1"/>
  <c r="F1662" i="1"/>
  <c r="E1662" i="1"/>
  <c r="I1661" i="1"/>
  <c r="G1661" i="1"/>
  <c r="F1661" i="1"/>
  <c r="E1661" i="1"/>
  <c r="I1660" i="1"/>
  <c r="G1660" i="1"/>
  <c r="F1660" i="1"/>
  <c r="E1660" i="1"/>
  <c r="I1659" i="1"/>
  <c r="G1659" i="1"/>
  <c r="F1659" i="1"/>
  <c r="E1659" i="1"/>
  <c r="I1658" i="1"/>
  <c r="G1658" i="1"/>
  <c r="F1658" i="1"/>
  <c r="E1658" i="1"/>
  <c r="I1657" i="1"/>
  <c r="G1657" i="1"/>
  <c r="F1657" i="1"/>
  <c r="E1657" i="1"/>
  <c r="I1656" i="1"/>
  <c r="G1656" i="1"/>
  <c r="F1656" i="1"/>
  <c r="E1656" i="1"/>
  <c r="I1655" i="1"/>
  <c r="G1655" i="1"/>
  <c r="F1655" i="1"/>
  <c r="E1655" i="1"/>
  <c r="I1654" i="1"/>
  <c r="G1654" i="1"/>
  <c r="F1654" i="1"/>
  <c r="E1654" i="1"/>
  <c r="I1653" i="1"/>
  <c r="G1653" i="1"/>
  <c r="F1653" i="1"/>
  <c r="E1653" i="1"/>
  <c r="I1652" i="1"/>
  <c r="G1652" i="1"/>
  <c r="F1652" i="1"/>
  <c r="E1652" i="1"/>
  <c r="I1651" i="1"/>
  <c r="G1651" i="1"/>
  <c r="F1651" i="1"/>
  <c r="E1651" i="1"/>
  <c r="I1650" i="1"/>
  <c r="G1650" i="1"/>
  <c r="F1650" i="1"/>
  <c r="E1650" i="1"/>
  <c r="I1649" i="1"/>
  <c r="G1649" i="1"/>
  <c r="L1648" i="1" s="1"/>
  <c r="F1649" i="1"/>
  <c r="E1649" i="1"/>
  <c r="I1648" i="1"/>
  <c r="G1648" i="1"/>
  <c r="F1648" i="1"/>
  <c r="E1648" i="1"/>
  <c r="L1647" i="1"/>
  <c r="I1647" i="1"/>
  <c r="H1647" i="1"/>
  <c r="G1647" i="1"/>
  <c r="F1647" i="1"/>
  <c r="E1647" i="1"/>
  <c r="I1646" i="1"/>
  <c r="G1646" i="1"/>
  <c r="F1646" i="1"/>
  <c r="E1646" i="1"/>
  <c r="L1645" i="1"/>
  <c r="I1645" i="1"/>
  <c r="H1645" i="1"/>
  <c r="G1645" i="1"/>
  <c r="F1645" i="1"/>
  <c r="E1645" i="1"/>
  <c r="I1644" i="1"/>
  <c r="G1644" i="1"/>
  <c r="F1644" i="1"/>
  <c r="E1644" i="1"/>
  <c r="L1643" i="1"/>
  <c r="I1643" i="1"/>
  <c r="H1643" i="1"/>
  <c r="G1643" i="1"/>
  <c r="F1643" i="1"/>
  <c r="E1643" i="1"/>
  <c r="I1642" i="1"/>
  <c r="G1642" i="1"/>
  <c r="F1642" i="1"/>
  <c r="E1642" i="1"/>
  <c r="L1641" i="1"/>
  <c r="I1641" i="1"/>
  <c r="H1641" i="1"/>
  <c r="G1641" i="1"/>
  <c r="F1641" i="1"/>
  <c r="E1641" i="1"/>
  <c r="I1640" i="1"/>
  <c r="G1640" i="1"/>
  <c r="F1640" i="1"/>
  <c r="E1640" i="1"/>
  <c r="L1639" i="1"/>
  <c r="I1639" i="1"/>
  <c r="H1639" i="1"/>
  <c r="G1639" i="1"/>
  <c r="F1639" i="1"/>
  <c r="E1639" i="1"/>
  <c r="I1638" i="1"/>
  <c r="G1638" i="1"/>
  <c r="F1638" i="1"/>
  <c r="E1638" i="1"/>
  <c r="L1637" i="1"/>
  <c r="I1637" i="1"/>
  <c r="H1637" i="1"/>
  <c r="G1637" i="1"/>
  <c r="F1637" i="1"/>
  <c r="E1637" i="1"/>
  <c r="I1636" i="1"/>
  <c r="G1636" i="1"/>
  <c r="F1636" i="1"/>
  <c r="E1636" i="1"/>
  <c r="L1635" i="1"/>
  <c r="I1635" i="1"/>
  <c r="H1635" i="1"/>
  <c r="G1635" i="1"/>
  <c r="F1635" i="1"/>
  <c r="E1635" i="1"/>
  <c r="I1634" i="1"/>
  <c r="G1634" i="1"/>
  <c r="F1634" i="1"/>
  <c r="E1634" i="1"/>
  <c r="L1633" i="1"/>
  <c r="I1633" i="1"/>
  <c r="H1633" i="1"/>
  <c r="G1633" i="1"/>
  <c r="F1633" i="1"/>
  <c r="E1633" i="1"/>
  <c r="I1632" i="1"/>
  <c r="G1632" i="1"/>
  <c r="F1632" i="1"/>
  <c r="E1632" i="1"/>
  <c r="L1631" i="1"/>
  <c r="I1631" i="1"/>
  <c r="H1631" i="1"/>
  <c r="G1631" i="1"/>
  <c r="F1631" i="1"/>
  <c r="E1631" i="1"/>
  <c r="I1630" i="1"/>
  <c r="G1630" i="1"/>
  <c r="F1630" i="1"/>
  <c r="E1630" i="1"/>
  <c r="L1629" i="1"/>
  <c r="I1629" i="1"/>
  <c r="H1629" i="1"/>
  <c r="G1629" i="1"/>
  <c r="F1629" i="1"/>
  <c r="E1629" i="1"/>
  <c r="I1628" i="1"/>
  <c r="G1628" i="1"/>
  <c r="F1628" i="1"/>
  <c r="E1628" i="1"/>
  <c r="L1627" i="1"/>
  <c r="I1627" i="1"/>
  <c r="H1627" i="1"/>
  <c r="G1627" i="1"/>
  <c r="F1627" i="1"/>
  <c r="E1627" i="1"/>
  <c r="I1626" i="1"/>
  <c r="G1626" i="1"/>
  <c r="F1626" i="1"/>
  <c r="E1626" i="1"/>
  <c r="L1625" i="1"/>
  <c r="I1625" i="1"/>
  <c r="H1625" i="1"/>
  <c r="G1625" i="1"/>
  <c r="F1625" i="1"/>
  <c r="E1625" i="1"/>
  <c r="I1624" i="1"/>
  <c r="G1624" i="1"/>
  <c r="F1624" i="1"/>
  <c r="E1624" i="1"/>
  <c r="L1623" i="1"/>
  <c r="I1623" i="1"/>
  <c r="H1623" i="1"/>
  <c r="G1623" i="1"/>
  <c r="F1623" i="1"/>
  <c r="E1623" i="1"/>
  <c r="I1622" i="1"/>
  <c r="G1622" i="1"/>
  <c r="F1622" i="1"/>
  <c r="E1622" i="1"/>
  <c r="L1621" i="1"/>
  <c r="I1621" i="1"/>
  <c r="H1621" i="1"/>
  <c r="G1621" i="1"/>
  <c r="F1621" i="1"/>
  <c r="E1621" i="1"/>
  <c r="I1620" i="1"/>
  <c r="G1620" i="1"/>
  <c r="F1620" i="1"/>
  <c r="E1620" i="1"/>
  <c r="H1649" i="1" s="1"/>
  <c r="L1619" i="1"/>
  <c r="I1619" i="1"/>
  <c r="H1619" i="1"/>
  <c r="G1619" i="1"/>
  <c r="F1619" i="1"/>
  <c r="E1619" i="1"/>
  <c r="I1618" i="1"/>
  <c r="G1618" i="1"/>
  <c r="F1618" i="1"/>
  <c r="E1618" i="1"/>
  <c r="H1646" i="1" s="1"/>
  <c r="L1617" i="1"/>
  <c r="I1617" i="1"/>
  <c r="H1617" i="1"/>
  <c r="G1617" i="1"/>
  <c r="F1617" i="1"/>
  <c r="E1617" i="1"/>
  <c r="I1616" i="1"/>
  <c r="G1616" i="1"/>
  <c r="F1616" i="1"/>
  <c r="E1616" i="1"/>
  <c r="H1644" i="1" s="1"/>
  <c r="L1615" i="1"/>
  <c r="I1615" i="1"/>
  <c r="H1615" i="1"/>
  <c r="G1615" i="1"/>
  <c r="F1615" i="1"/>
  <c r="E1615" i="1"/>
  <c r="I1614" i="1"/>
  <c r="G1614" i="1"/>
  <c r="F1614" i="1"/>
  <c r="E1614" i="1"/>
  <c r="H1642" i="1" s="1"/>
  <c r="L1613" i="1"/>
  <c r="I1613" i="1"/>
  <c r="H1613" i="1"/>
  <c r="G1613" i="1"/>
  <c r="F1613" i="1"/>
  <c r="E1613" i="1"/>
  <c r="I1612" i="1"/>
  <c r="G1612" i="1"/>
  <c r="F1612" i="1"/>
  <c r="E1612" i="1"/>
  <c r="H1640" i="1" s="1"/>
  <c r="L1611" i="1"/>
  <c r="I1611" i="1"/>
  <c r="H1611" i="1"/>
  <c r="G1611" i="1"/>
  <c r="F1611" i="1"/>
  <c r="E1611" i="1"/>
  <c r="I1610" i="1"/>
  <c r="G1610" i="1"/>
  <c r="F1610" i="1"/>
  <c r="E1610" i="1"/>
  <c r="H1638" i="1" s="1"/>
  <c r="L1609" i="1"/>
  <c r="I1609" i="1"/>
  <c r="H1609" i="1"/>
  <c r="G1609" i="1"/>
  <c r="F1609" i="1"/>
  <c r="E1609" i="1"/>
  <c r="I1608" i="1"/>
  <c r="G1608" i="1"/>
  <c r="F1608" i="1"/>
  <c r="E1608" i="1"/>
  <c r="H1636" i="1" s="1"/>
  <c r="L1607" i="1"/>
  <c r="I1607" i="1"/>
  <c r="H1607" i="1"/>
  <c r="G1607" i="1"/>
  <c r="F1607" i="1"/>
  <c r="E1607" i="1"/>
  <c r="I1606" i="1"/>
  <c r="G1606" i="1"/>
  <c r="F1606" i="1"/>
  <c r="E1606" i="1"/>
  <c r="H1634" i="1" s="1"/>
  <c r="L1605" i="1"/>
  <c r="I1605" i="1"/>
  <c r="H1605" i="1"/>
  <c r="G1605" i="1"/>
  <c r="F1605" i="1"/>
  <c r="E1605" i="1"/>
  <c r="I1604" i="1"/>
  <c r="G1604" i="1"/>
  <c r="F1604" i="1"/>
  <c r="E1604" i="1"/>
  <c r="H1632" i="1" s="1"/>
  <c r="L1603" i="1"/>
  <c r="I1603" i="1"/>
  <c r="H1603" i="1"/>
  <c r="G1603" i="1"/>
  <c r="F1603" i="1"/>
  <c r="E1603" i="1"/>
  <c r="I1602" i="1"/>
  <c r="G1602" i="1"/>
  <c r="F1602" i="1"/>
  <c r="E1602" i="1"/>
  <c r="H1630" i="1" s="1"/>
  <c r="L1601" i="1"/>
  <c r="I1601" i="1"/>
  <c r="H1601" i="1"/>
  <c r="G1601" i="1"/>
  <c r="F1601" i="1"/>
  <c r="E1601" i="1"/>
  <c r="I1600" i="1"/>
  <c r="G1600" i="1"/>
  <c r="F1600" i="1"/>
  <c r="E1600" i="1"/>
  <c r="H1628" i="1" s="1"/>
  <c r="L1599" i="1"/>
  <c r="I1599" i="1"/>
  <c r="H1599" i="1"/>
  <c r="G1599" i="1"/>
  <c r="F1599" i="1"/>
  <c r="E1599" i="1"/>
  <c r="I1598" i="1"/>
  <c r="G1598" i="1"/>
  <c r="F1598" i="1"/>
  <c r="E1598" i="1"/>
  <c r="H1626" i="1" s="1"/>
  <c r="L1597" i="1"/>
  <c r="I1597" i="1"/>
  <c r="H1597" i="1"/>
  <c r="G1597" i="1"/>
  <c r="F1597" i="1"/>
  <c r="E1597" i="1"/>
  <c r="I1596" i="1"/>
  <c r="G1596" i="1"/>
  <c r="F1596" i="1"/>
  <c r="E1596" i="1"/>
  <c r="H1624" i="1" s="1"/>
  <c r="L1595" i="1"/>
  <c r="I1595" i="1"/>
  <c r="H1595" i="1"/>
  <c r="G1595" i="1"/>
  <c r="F1595" i="1"/>
  <c r="E1595" i="1"/>
  <c r="I1594" i="1"/>
  <c r="G1594" i="1"/>
  <c r="F1594" i="1"/>
  <c r="E1594" i="1"/>
  <c r="H1622" i="1" s="1"/>
  <c r="L1593" i="1"/>
  <c r="I1593" i="1"/>
  <c r="H1593" i="1"/>
  <c r="G1593" i="1"/>
  <c r="F1593" i="1"/>
  <c r="E1593" i="1"/>
  <c r="I1592" i="1"/>
  <c r="G1592" i="1"/>
  <c r="F1592" i="1"/>
  <c r="E1592" i="1"/>
  <c r="H1620" i="1" s="1"/>
  <c r="L1591" i="1"/>
  <c r="I1591" i="1"/>
  <c r="H1591" i="1"/>
  <c r="G1591" i="1"/>
  <c r="F1591" i="1"/>
  <c r="E1591" i="1"/>
  <c r="I1590" i="1"/>
  <c r="G1590" i="1"/>
  <c r="F1590" i="1"/>
  <c r="E1590" i="1"/>
  <c r="H1618" i="1" s="1"/>
  <c r="L1589" i="1"/>
  <c r="I1589" i="1"/>
  <c r="H1589" i="1"/>
  <c r="G1589" i="1"/>
  <c r="F1589" i="1"/>
  <c r="E1589" i="1"/>
  <c r="I1588" i="1"/>
  <c r="G1588" i="1"/>
  <c r="F1588" i="1"/>
  <c r="E1588" i="1"/>
  <c r="H1616" i="1" s="1"/>
  <c r="L1587" i="1"/>
  <c r="I1587" i="1"/>
  <c r="H1587" i="1"/>
  <c r="G1587" i="1"/>
  <c r="F1587" i="1"/>
  <c r="E1587" i="1"/>
  <c r="I1586" i="1"/>
  <c r="G1586" i="1"/>
  <c r="F1586" i="1"/>
  <c r="E1586" i="1"/>
  <c r="H1614" i="1" s="1"/>
  <c r="L1585" i="1"/>
  <c r="I1585" i="1"/>
  <c r="H1585" i="1"/>
  <c r="G1585" i="1"/>
  <c r="F1585" i="1"/>
  <c r="E1585" i="1"/>
  <c r="I1584" i="1"/>
  <c r="G1584" i="1"/>
  <c r="F1584" i="1"/>
  <c r="E1584" i="1"/>
  <c r="H1612" i="1" s="1"/>
  <c r="L1583" i="1"/>
  <c r="I1583" i="1"/>
  <c r="H1583" i="1"/>
  <c r="G1583" i="1"/>
  <c r="F1583" i="1"/>
  <c r="E1583" i="1"/>
  <c r="I1582" i="1"/>
  <c r="G1582" i="1"/>
  <c r="F1582" i="1"/>
  <c r="E1582" i="1"/>
  <c r="H1610" i="1" s="1"/>
  <c r="L1581" i="1"/>
  <c r="I1581" i="1"/>
  <c r="H1581" i="1"/>
  <c r="G1581" i="1"/>
  <c r="F1581" i="1"/>
  <c r="E1581" i="1"/>
  <c r="I1580" i="1"/>
  <c r="G1580" i="1"/>
  <c r="F1580" i="1"/>
  <c r="E1580" i="1"/>
  <c r="H1608" i="1" s="1"/>
  <c r="L1579" i="1"/>
  <c r="I1579" i="1"/>
  <c r="H1579" i="1"/>
  <c r="G1579" i="1"/>
  <c r="F1579" i="1"/>
  <c r="E1579" i="1"/>
  <c r="I1578" i="1"/>
  <c r="G1578" i="1"/>
  <c r="F1578" i="1"/>
  <c r="E1578" i="1"/>
  <c r="H1606" i="1" s="1"/>
  <c r="L1577" i="1"/>
  <c r="I1577" i="1"/>
  <c r="H1577" i="1"/>
  <c r="G1577" i="1"/>
  <c r="F1577" i="1"/>
  <c r="E1577" i="1"/>
  <c r="I1576" i="1"/>
  <c r="G1576" i="1"/>
  <c r="F1576" i="1"/>
  <c r="E1576" i="1"/>
  <c r="H1604" i="1" s="1"/>
  <c r="L1575" i="1"/>
  <c r="I1575" i="1"/>
  <c r="H1575" i="1"/>
  <c r="G1575" i="1"/>
  <c r="F1575" i="1"/>
  <c r="E1575" i="1"/>
  <c r="I1574" i="1"/>
  <c r="G1574" i="1"/>
  <c r="F1574" i="1"/>
  <c r="E1574" i="1"/>
  <c r="H1602" i="1" s="1"/>
  <c r="L1573" i="1"/>
  <c r="I1573" i="1"/>
  <c r="H1573" i="1"/>
  <c r="G1573" i="1"/>
  <c r="F1573" i="1"/>
  <c r="E1573" i="1"/>
  <c r="I1572" i="1"/>
  <c r="G1572" i="1"/>
  <c r="F1572" i="1"/>
  <c r="E1572" i="1"/>
  <c r="H1600" i="1" s="1"/>
  <c r="L1571" i="1"/>
  <c r="I1571" i="1"/>
  <c r="H1571" i="1"/>
  <c r="G1571" i="1"/>
  <c r="F1571" i="1"/>
  <c r="E1571" i="1"/>
  <c r="I1570" i="1"/>
  <c r="G1570" i="1"/>
  <c r="F1570" i="1"/>
  <c r="E1570" i="1"/>
  <c r="H1598" i="1" s="1"/>
  <c r="L1569" i="1"/>
  <c r="I1569" i="1"/>
  <c r="H1569" i="1"/>
  <c r="G1569" i="1"/>
  <c r="F1569" i="1"/>
  <c r="E1569" i="1"/>
  <c r="I1568" i="1"/>
  <c r="G1568" i="1"/>
  <c r="F1568" i="1"/>
  <c r="E1568" i="1"/>
  <c r="H1596" i="1" s="1"/>
  <c r="L1567" i="1"/>
  <c r="I1567" i="1"/>
  <c r="H1567" i="1"/>
  <c r="G1567" i="1"/>
  <c r="F1567" i="1"/>
  <c r="E1567" i="1"/>
  <c r="I1566" i="1"/>
  <c r="G1566" i="1"/>
  <c r="F1566" i="1"/>
  <c r="E1566" i="1"/>
  <c r="H1594" i="1" s="1"/>
  <c r="L1565" i="1"/>
  <c r="I1565" i="1"/>
  <c r="H1565" i="1"/>
  <c r="G1565" i="1"/>
  <c r="F1565" i="1"/>
  <c r="E1565" i="1"/>
  <c r="I1564" i="1"/>
  <c r="G1564" i="1"/>
  <c r="F1564" i="1"/>
  <c r="E1564" i="1"/>
  <c r="H1592" i="1" s="1"/>
  <c r="L1563" i="1"/>
  <c r="I1563" i="1"/>
  <c r="H1563" i="1"/>
  <c r="G1563" i="1"/>
  <c r="F1563" i="1"/>
  <c r="E1563" i="1"/>
  <c r="I1562" i="1"/>
  <c r="G1562" i="1"/>
  <c r="F1562" i="1"/>
  <c r="E1562" i="1"/>
  <c r="H1590" i="1" s="1"/>
  <c r="L1561" i="1"/>
  <c r="I1561" i="1"/>
  <c r="H1561" i="1"/>
  <c r="G1561" i="1"/>
  <c r="F1561" i="1"/>
  <c r="E1561" i="1"/>
  <c r="I1560" i="1"/>
  <c r="G1560" i="1"/>
  <c r="F1560" i="1"/>
  <c r="E1560" i="1"/>
  <c r="H1588" i="1" s="1"/>
  <c r="L1559" i="1"/>
  <c r="I1559" i="1"/>
  <c r="H1559" i="1"/>
  <c r="G1559" i="1"/>
  <c r="F1559" i="1"/>
  <c r="E1559" i="1"/>
  <c r="I1558" i="1"/>
  <c r="G1558" i="1"/>
  <c r="F1558" i="1"/>
  <c r="E1558" i="1"/>
  <c r="H1586" i="1" s="1"/>
  <c r="L1557" i="1"/>
  <c r="I1557" i="1"/>
  <c r="H1557" i="1"/>
  <c r="G1557" i="1"/>
  <c r="F1557" i="1"/>
  <c r="E1557" i="1"/>
  <c r="I1556" i="1"/>
  <c r="G1556" i="1"/>
  <c r="F1556" i="1"/>
  <c r="E1556" i="1"/>
  <c r="H1584" i="1" s="1"/>
  <c r="L1555" i="1"/>
  <c r="I1555" i="1"/>
  <c r="H1555" i="1"/>
  <c r="G1555" i="1"/>
  <c r="F1555" i="1"/>
  <c r="E1555" i="1"/>
  <c r="I1554" i="1"/>
  <c r="G1554" i="1"/>
  <c r="F1554" i="1"/>
  <c r="E1554" i="1"/>
  <c r="H1582" i="1" s="1"/>
  <c r="L1553" i="1"/>
  <c r="I1553" i="1"/>
  <c r="H1553" i="1"/>
  <c r="G1553" i="1"/>
  <c r="F1553" i="1"/>
  <c r="E1553" i="1"/>
  <c r="I1552" i="1"/>
  <c r="G1552" i="1"/>
  <c r="F1552" i="1"/>
  <c r="E1552" i="1"/>
  <c r="H1580" i="1" s="1"/>
  <c r="L1551" i="1"/>
  <c r="I1551" i="1"/>
  <c r="H1551" i="1"/>
  <c r="G1551" i="1"/>
  <c r="F1551" i="1"/>
  <c r="E1551" i="1"/>
  <c r="I1550" i="1"/>
  <c r="G1550" i="1"/>
  <c r="F1550" i="1"/>
  <c r="E1550" i="1"/>
  <c r="H1578" i="1" s="1"/>
  <c r="L1549" i="1"/>
  <c r="I1549" i="1"/>
  <c r="H1549" i="1"/>
  <c r="G1549" i="1"/>
  <c r="F1549" i="1"/>
  <c r="E1549" i="1"/>
  <c r="I1548" i="1"/>
  <c r="G1548" i="1"/>
  <c r="F1548" i="1"/>
  <c r="E1548" i="1"/>
  <c r="H1576" i="1" s="1"/>
  <c r="L1547" i="1"/>
  <c r="I1547" i="1"/>
  <c r="H1547" i="1"/>
  <c r="G1547" i="1"/>
  <c r="F1547" i="1"/>
  <c r="E1547" i="1"/>
  <c r="I1546" i="1"/>
  <c r="G1546" i="1"/>
  <c r="F1546" i="1"/>
  <c r="E1546" i="1"/>
  <c r="H1574" i="1" s="1"/>
  <c r="L1545" i="1"/>
  <c r="I1545" i="1"/>
  <c r="H1545" i="1"/>
  <c r="G1545" i="1"/>
  <c r="F1545" i="1"/>
  <c r="E1545" i="1"/>
  <c r="I1544" i="1"/>
  <c r="G1544" i="1"/>
  <c r="F1544" i="1"/>
  <c r="E1544" i="1"/>
  <c r="H1572" i="1" s="1"/>
  <c r="L1543" i="1"/>
  <c r="I1543" i="1"/>
  <c r="H1543" i="1"/>
  <c r="G1543" i="1"/>
  <c r="F1543" i="1"/>
  <c r="E1543" i="1"/>
  <c r="I1542" i="1"/>
  <c r="G1542" i="1"/>
  <c r="F1542" i="1"/>
  <c r="E1542" i="1"/>
  <c r="H1570" i="1" s="1"/>
  <c r="L1541" i="1"/>
  <c r="I1541" i="1"/>
  <c r="H1541" i="1"/>
  <c r="G1541" i="1"/>
  <c r="F1541" i="1"/>
  <c r="E1541" i="1"/>
  <c r="I1540" i="1"/>
  <c r="G1540" i="1"/>
  <c r="F1540" i="1"/>
  <c r="E1540" i="1"/>
  <c r="H1568" i="1" s="1"/>
  <c r="L1539" i="1"/>
  <c r="I1539" i="1"/>
  <c r="H1539" i="1"/>
  <c r="G1539" i="1"/>
  <c r="F1539" i="1"/>
  <c r="E1539" i="1"/>
  <c r="I1538" i="1"/>
  <c r="G1538" i="1"/>
  <c r="F1538" i="1"/>
  <c r="E1538" i="1"/>
  <c r="H1566" i="1" s="1"/>
  <c r="L1537" i="1"/>
  <c r="I1537" i="1"/>
  <c r="H1537" i="1"/>
  <c r="G1537" i="1"/>
  <c r="F1537" i="1"/>
  <c r="E1537" i="1"/>
  <c r="I1536" i="1"/>
  <c r="G1536" i="1"/>
  <c r="F1536" i="1"/>
  <c r="E1536" i="1"/>
  <c r="H1564" i="1" s="1"/>
  <c r="L1535" i="1"/>
  <c r="I1535" i="1"/>
  <c r="H1535" i="1"/>
  <c r="G1535" i="1"/>
  <c r="F1535" i="1"/>
  <c r="E1535" i="1"/>
  <c r="I1534" i="1"/>
  <c r="G1534" i="1"/>
  <c r="F1534" i="1"/>
  <c r="E1534" i="1"/>
  <c r="H1562" i="1" s="1"/>
  <c r="L1533" i="1"/>
  <c r="I1533" i="1"/>
  <c r="H1533" i="1"/>
  <c r="G1533" i="1"/>
  <c r="F1533" i="1"/>
  <c r="E1533" i="1"/>
  <c r="I1532" i="1"/>
  <c r="G1532" i="1"/>
  <c r="F1532" i="1"/>
  <c r="E1532" i="1"/>
  <c r="H1560" i="1" s="1"/>
  <c r="L1531" i="1"/>
  <c r="I1531" i="1"/>
  <c r="H1531" i="1"/>
  <c r="G1531" i="1"/>
  <c r="F1531" i="1"/>
  <c r="E1531" i="1"/>
  <c r="I1530" i="1"/>
  <c r="G1530" i="1"/>
  <c r="F1530" i="1"/>
  <c r="E1530" i="1"/>
  <c r="H1558" i="1" s="1"/>
  <c r="L1529" i="1"/>
  <c r="I1529" i="1"/>
  <c r="H1529" i="1"/>
  <c r="G1529" i="1"/>
  <c r="F1529" i="1"/>
  <c r="E1529" i="1"/>
  <c r="I1528" i="1"/>
  <c r="G1528" i="1"/>
  <c r="F1528" i="1"/>
  <c r="E1528" i="1"/>
  <c r="H1556" i="1" s="1"/>
  <c r="L1527" i="1"/>
  <c r="I1527" i="1"/>
  <c r="H1527" i="1"/>
  <c r="G1527" i="1"/>
  <c r="F1527" i="1"/>
  <c r="E1527" i="1"/>
  <c r="I1526" i="1"/>
  <c r="G1526" i="1"/>
  <c r="F1526" i="1"/>
  <c r="E1526" i="1"/>
  <c r="H1554" i="1" s="1"/>
  <c r="L1525" i="1"/>
  <c r="I1525" i="1"/>
  <c r="H1525" i="1"/>
  <c r="G1525" i="1"/>
  <c r="F1525" i="1"/>
  <c r="E1525" i="1"/>
  <c r="I1524" i="1"/>
  <c r="G1524" i="1"/>
  <c r="F1524" i="1"/>
  <c r="E1524" i="1"/>
  <c r="H1552" i="1" s="1"/>
  <c r="L1523" i="1"/>
  <c r="I1523" i="1"/>
  <c r="H1523" i="1"/>
  <c r="G1523" i="1"/>
  <c r="F1523" i="1"/>
  <c r="E1523" i="1"/>
  <c r="I1522" i="1"/>
  <c r="G1522" i="1"/>
  <c r="F1522" i="1"/>
  <c r="E1522" i="1"/>
  <c r="H1550" i="1" s="1"/>
  <c r="L1521" i="1"/>
  <c r="I1521" i="1"/>
  <c r="H1521" i="1"/>
  <c r="G1521" i="1"/>
  <c r="F1521" i="1"/>
  <c r="E1521" i="1"/>
  <c r="I1520" i="1"/>
  <c r="G1520" i="1"/>
  <c r="F1520" i="1"/>
  <c r="E1520" i="1"/>
  <c r="H1548" i="1" s="1"/>
  <c r="L1519" i="1"/>
  <c r="I1519" i="1"/>
  <c r="H1519" i="1"/>
  <c r="G1519" i="1"/>
  <c r="F1519" i="1"/>
  <c r="E1519" i="1"/>
  <c r="I1518" i="1"/>
  <c r="G1518" i="1"/>
  <c r="F1518" i="1"/>
  <c r="E1518" i="1"/>
  <c r="H1546" i="1" s="1"/>
  <c r="L1517" i="1"/>
  <c r="I1517" i="1"/>
  <c r="H1517" i="1"/>
  <c r="G1517" i="1"/>
  <c r="F1517" i="1"/>
  <c r="E1517" i="1"/>
  <c r="I1516" i="1"/>
  <c r="G1516" i="1"/>
  <c r="F1516" i="1"/>
  <c r="E1516" i="1"/>
  <c r="H1544" i="1" s="1"/>
  <c r="L1515" i="1"/>
  <c r="I1515" i="1"/>
  <c r="H1515" i="1"/>
  <c r="G1515" i="1"/>
  <c r="F1515" i="1"/>
  <c r="E1515" i="1"/>
  <c r="I1514" i="1"/>
  <c r="G1514" i="1"/>
  <c r="F1514" i="1"/>
  <c r="E1514" i="1"/>
  <c r="H1542" i="1" s="1"/>
  <c r="L1513" i="1"/>
  <c r="I1513" i="1"/>
  <c r="H1513" i="1"/>
  <c r="G1513" i="1"/>
  <c r="F1513" i="1"/>
  <c r="E1513" i="1"/>
  <c r="I1512" i="1"/>
  <c r="G1512" i="1"/>
  <c r="F1512" i="1"/>
  <c r="E1512" i="1"/>
  <c r="H1540" i="1" s="1"/>
  <c r="L1511" i="1"/>
  <c r="I1511" i="1"/>
  <c r="H1511" i="1"/>
  <c r="G1511" i="1"/>
  <c r="F1511" i="1"/>
  <c r="E1511" i="1"/>
  <c r="I1510" i="1"/>
  <c r="G1510" i="1"/>
  <c r="F1510" i="1"/>
  <c r="E1510" i="1"/>
  <c r="H1538" i="1" s="1"/>
  <c r="L1509" i="1"/>
  <c r="I1509" i="1"/>
  <c r="H1509" i="1"/>
  <c r="G1509" i="1"/>
  <c r="F1509" i="1"/>
  <c r="E1509" i="1"/>
  <c r="I1508" i="1"/>
  <c r="G1508" i="1"/>
  <c r="F1508" i="1"/>
  <c r="E1508" i="1"/>
  <c r="H1536" i="1" s="1"/>
  <c r="L1507" i="1"/>
  <c r="I1507" i="1"/>
  <c r="H1507" i="1"/>
  <c r="G1507" i="1"/>
  <c r="F1507" i="1"/>
  <c r="E1507" i="1"/>
  <c r="I1506" i="1"/>
  <c r="G1506" i="1"/>
  <c r="F1506" i="1"/>
  <c r="E1506" i="1"/>
  <c r="H1534" i="1" s="1"/>
  <c r="L1505" i="1"/>
  <c r="I1505" i="1"/>
  <c r="H1505" i="1"/>
  <c r="G1505" i="1"/>
  <c r="F1505" i="1"/>
  <c r="E1505" i="1"/>
  <c r="I1504" i="1"/>
  <c r="G1504" i="1"/>
  <c r="F1504" i="1"/>
  <c r="E1504" i="1"/>
  <c r="H1532" i="1" s="1"/>
  <c r="L1503" i="1"/>
  <c r="I1503" i="1"/>
  <c r="H1503" i="1"/>
  <c r="G1503" i="1"/>
  <c r="F1503" i="1"/>
  <c r="E1503" i="1"/>
  <c r="I1502" i="1"/>
  <c r="G1502" i="1"/>
  <c r="F1502" i="1"/>
  <c r="E1502" i="1"/>
  <c r="H1530" i="1" s="1"/>
  <c r="L1501" i="1"/>
  <c r="I1501" i="1"/>
  <c r="H1501" i="1"/>
  <c r="G1501" i="1"/>
  <c r="F1501" i="1"/>
  <c r="E1501" i="1"/>
  <c r="I1500" i="1"/>
  <c r="G1500" i="1"/>
  <c r="F1500" i="1"/>
  <c r="E1500" i="1"/>
  <c r="H1528" i="1" s="1"/>
  <c r="L1499" i="1"/>
  <c r="I1499" i="1"/>
  <c r="H1499" i="1"/>
  <c r="G1499" i="1"/>
  <c r="F1499" i="1"/>
  <c r="E1499" i="1"/>
  <c r="I1498" i="1"/>
  <c r="G1498" i="1"/>
  <c r="F1498" i="1"/>
  <c r="E1498" i="1"/>
  <c r="H1526" i="1" s="1"/>
  <c r="L1497" i="1"/>
  <c r="I1497" i="1"/>
  <c r="H1497" i="1"/>
  <c r="G1497" i="1"/>
  <c r="F1497" i="1"/>
  <c r="E1497" i="1"/>
  <c r="I1496" i="1"/>
  <c r="G1496" i="1"/>
  <c r="F1496" i="1"/>
  <c r="E1496" i="1"/>
  <c r="H1524" i="1" s="1"/>
  <c r="L1495" i="1"/>
  <c r="I1495" i="1"/>
  <c r="H1495" i="1"/>
  <c r="G1495" i="1"/>
  <c r="F1495" i="1"/>
  <c r="E1495" i="1"/>
  <c r="I1494" i="1"/>
  <c r="G1494" i="1"/>
  <c r="F1494" i="1"/>
  <c r="E1494" i="1"/>
  <c r="H1522" i="1" s="1"/>
  <c r="L1493" i="1"/>
  <c r="I1493" i="1"/>
  <c r="H1493" i="1"/>
  <c r="G1493" i="1"/>
  <c r="F1493" i="1"/>
  <c r="E1493" i="1"/>
  <c r="I1492" i="1"/>
  <c r="G1492" i="1"/>
  <c r="F1492" i="1"/>
  <c r="E1492" i="1"/>
  <c r="H1520" i="1" s="1"/>
  <c r="L1491" i="1"/>
  <c r="I1491" i="1"/>
  <c r="H1491" i="1"/>
  <c r="G1491" i="1"/>
  <c r="F1491" i="1"/>
  <c r="E1491" i="1"/>
  <c r="I1490" i="1"/>
  <c r="G1490" i="1"/>
  <c r="F1490" i="1"/>
  <c r="E1490" i="1"/>
  <c r="H1518" i="1" s="1"/>
  <c r="L1489" i="1"/>
  <c r="I1489" i="1"/>
  <c r="H1489" i="1"/>
  <c r="G1489" i="1"/>
  <c r="F1489" i="1"/>
  <c r="E1489" i="1"/>
  <c r="I1488" i="1"/>
  <c r="G1488" i="1"/>
  <c r="F1488" i="1"/>
  <c r="E1488" i="1"/>
  <c r="H1516" i="1" s="1"/>
  <c r="L1487" i="1"/>
  <c r="I1487" i="1"/>
  <c r="H1487" i="1"/>
  <c r="G1487" i="1"/>
  <c r="F1487" i="1"/>
  <c r="E1487" i="1"/>
  <c r="I1486" i="1"/>
  <c r="G1486" i="1"/>
  <c r="F1486" i="1"/>
  <c r="E1486" i="1"/>
  <c r="H1514" i="1" s="1"/>
  <c r="L1485" i="1"/>
  <c r="I1485" i="1"/>
  <c r="H1485" i="1"/>
  <c r="G1485" i="1"/>
  <c r="F1485" i="1"/>
  <c r="E1485" i="1"/>
  <c r="I1484" i="1"/>
  <c r="G1484" i="1"/>
  <c r="F1484" i="1"/>
  <c r="E1484" i="1"/>
  <c r="H1512" i="1" s="1"/>
  <c r="L1483" i="1"/>
  <c r="I1483" i="1"/>
  <c r="H1483" i="1"/>
  <c r="G1483" i="1"/>
  <c r="F1483" i="1"/>
  <c r="E1483" i="1"/>
  <c r="I1482" i="1"/>
  <c r="G1482" i="1"/>
  <c r="F1482" i="1"/>
  <c r="E1482" i="1"/>
  <c r="H1510" i="1" s="1"/>
  <c r="L1481" i="1"/>
  <c r="I1481" i="1"/>
  <c r="H1481" i="1"/>
  <c r="G1481" i="1"/>
  <c r="F1481" i="1"/>
  <c r="E1481" i="1"/>
  <c r="I1480" i="1"/>
  <c r="G1480" i="1"/>
  <c r="F1480" i="1"/>
  <c r="E1480" i="1"/>
  <c r="H1508" i="1" s="1"/>
  <c r="L1479" i="1"/>
  <c r="I1479" i="1"/>
  <c r="H1479" i="1"/>
  <c r="G1479" i="1"/>
  <c r="F1479" i="1"/>
  <c r="E1479" i="1"/>
  <c r="I1478" i="1"/>
  <c r="G1478" i="1"/>
  <c r="F1478" i="1"/>
  <c r="E1478" i="1"/>
  <c r="H1506" i="1" s="1"/>
  <c r="L1477" i="1"/>
  <c r="I1477" i="1"/>
  <c r="H1477" i="1"/>
  <c r="G1477" i="1"/>
  <c r="F1477" i="1"/>
  <c r="E1477" i="1"/>
  <c r="I1476" i="1"/>
  <c r="G1476" i="1"/>
  <c r="F1476" i="1"/>
  <c r="E1476" i="1"/>
  <c r="H1504" i="1" s="1"/>
  <c r="L1475" i="1"/>
  <c r="I1475" i="1"/>
  <c r="H1475" i="1"/>
  <c r="G1475" i="1"/>
  <c r="F1475" i="1"/>
  <c r="E1475" i="1"/>
  <c r="I1474" i="1"/>
  <c r="G1474" i="1"/>
  <c r="F1474" i="1"/>
  <c r="E1474" i="1"/>
  <c r="H1502" i="1" s="1"/>
  <c r="L1473" i="1"/>
  <c r="I1473" i="1"/>
  <c r="H1473" i="1"/>
  <c r="G1473" i="1"/>
  <c r="F1473" i="1"/>
  <c r="E1473" i="1"/>
  <c r="I1472" i="1"/>
  <c r="G1472" i="1"/>
  <c r="F1472" i="1"/>
  <c r="E1472" i="1"/>
  <c r="H1500" i="1" s="1"/>
  <c r="L1471" i="1"/>
  <c r="I1471" i="1"/>
  <c r="H1471" i="1"/>
  <c r="G1471" i="1"/>
  <c r="F1471" i="1"/>
  <c r="E1471" i="1"/>
  <c r="I1470" i="1"/>
  <c r="G1470" i="1"/>
  <c r="F1470" i="1"/>
  <c r="E1470" i="1"/>
  <c r="H1498" i="1" s="1"/>
  <c r="L1469" i="1"/>
  <c r="I1469" i="1"/>
  <c r="H1469" i="1"/>
  <c r="G1469" i="1"/>
  <c r="F1469" i="1"/>
  <c r="E1469" i="1"/>
  <c r="I1468" i="1"/>
  <c r="G1468" i="1"/>
  <c r="F1468" i="1"/>
  <c r="E1468" i="1"/>
  <c r="H1496" i="1" s="1"/>
  <c r="L1467" i="1"/>
  <c r="I1467" i="1"/>
  <c r="H1467" i="1"/>
  <c r="G1467" i="1"/>
  <c r="F1467" i="1"/>
  <c r="E1467" i="1"/>
  <c r="I1466" i="1"/>
  <c r="G1466" i="1"/>
  <c r="F1466" i="1"/>
  <c r="E1466" i="1"/>
  <c r="H1494" i="1" s="1"/>
  <c r="L1465" i="1"/>
  <c r="I1465" i="1"/>
  <c r="H1465" i="1"/>
  <c r="G1465" i="1"/>
  <c r="F1465" i="1"/>
  <c r="E1465" i="1"/>
  <c r="I1464" i="1"/>
  <c r="G1464" i="1"/>
  <c r="F1464" i="1"/>
  <c r="E1464" i="1"/>
  <c r="H1492" i="1" s="1"/>
  <c r="L1463" i="1"/>
  <c r="I1463" i="1"/>
  <c r="H1463" i="1"/>
  <c r="G1463" i="1"/>
  <c r="F1463" i="1"/>
  <c r="E1463" i="1"/>
  <c r="I1462" i="1"/>
  <c r="G1462" i="1"/>
  <c r="F1462" i="1"/>
  <c r="E1462" i="1"/>
  <c r="H1490" i="1" s="1"/>
  <c r="L1461" i="1"/>
  <c r="I1461" i="1"/>
  <c r="H1461" i="1"/>
  <c r="G1461" i="1"/>
  <c r="F1461" i="1"/>
  <c r="E1461" i="1"/>
  <c r="I1460" i="1"/>
  <c r="G1460" i="1"/>
  <c r="F1460" i="1"/>
  <c r="E1460" i="1"/>
  <c r="H1488" i="1" s="1"/>
  <c r="L1459" i="1"/>
  <c r="I1459" i="1"/>
  <c r="H1459" i="1"/>
  <c r="G1459" i="1"/>
  <c r="F1459" i="1"/>
  <c r="E1459" i="1"/>
  <c r="I1458" i="1"/>
  <c r="G1458" i="1"/>
  <c r="F1458" i="1"/>
  <c r="E1458" i="1"/>
  <c r="H1486" i="1" s="1"/>
  <c r="L1457" i="1"/>
  <c r="I1457" i="1"/>
  <c r="H1457" i="1"/>
  <c r="G1457" i="1"/>
  <c r="F1457" i="1"/>
  <c r="E1457" i="1"/>
  <c r="I1456" i="1"/>
  <c r="G1456" i="1"/>
  <c r="F1456" i="1"/>
  <c r="E1456" i="1"/>
  <c r="H1484" i="1" s="1"/>
  <c r="L1455" i="1"/>
  <c r="I1455" i="1"/>
  <c r="H1455" i="1"/>
  <c r="G1455" i="1"/>
  <c r="F1455" i="1"/>
  <c r="E1455" i="1"/>
  <c r="I1454" i="1"/>
  <c r="G1454" i="1"/>
  <c r="F1454" i="1"/>
  <c r="E1454" i="1"/>
  <c r="H1482" i="1" s="1"/>
  <c r="L1453" i="1"/>
  <c r="I1453" i="1"/>
  <c r="H1453" i="1"/>
  <c r="G1453" i="1"/>
  <c r="F1453" i="1"/>
  <c r="E1453" i="1"/>
  <c r="I1452" i="1"/>
  <c r="G1452" i="1"/>
  <c r="F1452" i="1"/>
  <c r="E1452" i="1"/>
  <c r="H1480" i="1" s="1"/>
  <c r="L1451" i="1"/>
  <c r="I1451" i="1"/>
  <c r="H1451" i="1"/>
  <c r="G1451" i="1"/>
  <c r="F1451" i="1"/>
  <c r="E1451" i="1"/>
  <c r="I1450" i="1"/>
  <c r="G1450" i="1"/>
  <c r="F1450" i="1"/>
  <c r="E1450" i="1"/>
  <c r="H1478" i="1" s="1"/>
  <c r="L1449" i="1"/>
  <c r="I1449" i="1"/>
  <c r="H1449" i="1"/>
  <c r="G1449" i="1"/>
  <c r="F1449" i="1"/>
  <c r="E1449" i="1"/>
  <c r="I1448" i="1"/>
  <c r="G1448" i="1"/>
  <c r="F1448" i="1"/>
  <c r="E1448" i="1"/>
  <c r="H1476" i="1" s="1"/>
  <c r="L1447" i="1"/>
  <c r="I1447" i="1"/>
  <c r="H1447" i="1"/>
  <c r="G1447" i="1"/>
  <c r="F1447" i="1"/>
  <c r="E1447" i="1"/>
  <c r="I1446" i="1"/>
  <c r="G1446" i="1"/>
  <c r="F1446" i="1"/>
  <c r="E1446" i="1"/>
  <c r="H1474" i="1" s="1"/>
  <c r="L1445" i="1"/>
  <c r="I1445" i="1"/>
  <c r="H1445" i="1"/>
  <c r="G1445" i="1"/>
  <c r="F1445" i="1"/>
  <c r="E1445" i="1"/>
  <c r="I1444" i="1"/>
  <c r="G1444" i="1"/>
  <c r="F1444" i="1"/>
  <c r="E1444" i="1"/>
  <c r="H1472" i="1" s="1"/>
  <c r="L1443" i="1"/>
  <c r="I1443" i="1"/>
  <c r="H1443" i="1"/>
  <c r="G1443" i="1"/>
  <c r="F1443" i="1"/>
  <c r="E1443" i="1"/>
  <c r="I1442" i="1"/>
  <c r="G1442" i="1"/>
  <c r="F1442" i="1"/>
  <c r="E1442" i="1"/>
  <c r="H1470" i="1" s="1"/>
  <c r="L1441" i="1"/>
  <c r="I1441" i="1"/>
  <c r="H1441" i="1"/>
  <c r="G1441" i="1"/>
  <c r="F1441" i="1"/>
  <c r="E1441" i="1"/>
  <c r="I1440" i="1"/>
  <c r="G1440" i="1"/>
  <c r="F1440" i="1"/>
  <c r="E1440" i="1"/>
  <c r="H1468" i="1" s="1"/>
  <c r="L1439" i="1"/>
  <c r="I1439" i="1"/>
  <c r="H1439" i="1"/>
  <c r="G1439" i="1"/>
  <c r="F1439" i="1"/>
  <c r="E1439" i="1"/>
  <c r="I1438" i="1"/>
  <c r="G1438" i="1"/>
  <c r="F1438" i="1"/>
  <c r="E1438" i="1"/>
  <c r="H1466" i="1" s="1"/>
  <c r="L1437" i="1"/>
  <c r="I1437" i="1"/>
  <c r="H1437" i="1"/>
  <c r="G1437" i="1"/>
  <c r="F1437" i="1"/>
  <c r="E1437" i="1"/>
  <c r="I1436" i="1"/>
  <c r="G1436" i="1"/>
  <c r="F1436" i="1"/>
  <c r="E1436" i="1"/>
  <c r="H1464" i="1" s="1"/>
  <c r="L1435" i="1"/>
  <c r="I1435" i="1"/>
  <c r="H1435" i="1"/>
  <c r="G1435" i="1"/>
  <c r="F1435" i="1"/>
  <c r="E1435" i="1"/>
  <c r="I1434" i="1"/>
  <c r="G1434" i="1"/>
  <c r="F1434" i="1"/>
  <c r="E1434" i="1"/>
  <c r="H1462" i="1" s="1"/>
  <c r="L1433" i="1"/>
  <c r="I1433" i="1"/>
  <c r="H1433" i="1"/>
  <c r="G1433" i="1"/>
  <c r="F1433" i="1"/>
  <c r="E1433" i="1"/>
  <c r="I1432" i="1"/>
  <c r="G1432" i="1"/>
  <c r="F1432" i="1"/>
  <c r="E1432" i="1"/>
  <c r="H1460" i="1" s="1"/>
  <c r="L1431" i="1"/>
  <c r="I1431" i="1"/>
  <c r="H1431" i="1"/>
  <c r="G1431" i="1"/>
  <c r="F1431" i="1"/>
  <c r="E1431" i="1"/>
  <c r="I1430" i="1"/>
  <c r="G1430" i="1"/>
  <c r="F1430" i="1"/>
  <c r="E1430" i="1"/>
  <c r="H1458" i="1" s="1"/>
  <c r="L1429" i="1"/>
  <c r="I1429" i="1"/>
  <c r="H1429" i="1"/>
  <c r="G1429" i="1"/>
  <c r="F1429" i="1"/>
  <c r="E1429" i="1"/>
  <c r="I1428" i="1"/>
  <c r="G1428" i="1"/>
  <c r="F1428" i="1"/>
  <c r="E1428" i="1"/>
  <c r="H1456" i="1" s="1"/>
  <c r="L1427" i="1"/>
  <c r="I1427" i="1"/>
  <c r="H1427" i="1"/>
  <c r="G1427" i="1"/>
  <c r="F1427" i="1"/>
  <c r="E1427" i="1"/>
  <c r="I1426" i="1"/>
  <c r="G1426" i="1"/>
  <c r="F1426" i="1"/>
  <c r="E1426" i="1"/>
  <c r="H1454" i="1" s="1"/>
  <c r="L1425" i="1"/>
  <c r="I1425" i="1"/>
  <c r="H1425" i="1"/>
  <c r="G1425" i="1"/>
  <c r="F1425" i="1"/>
  <c r="E1425" i="1"/>
  <c r="I1424" i="1"/>
  <c r="G1424" i="1"/>
  <c r="F1424" i="1"/>
  <c r="E1424" i="1"/>
  <c r="H1452" i="1" s="1"/>
  <c r="L1423" i="1"/>
  <c r="I1423" i="1"/>
  <c r="H1423" i="1"/>
  <c r="G1423" i="1"/>
  <c r="F1423" i="1"/>
  <c r="E1423" i="1"/>
  <c r="I1422" i="1"/>
  <c r="G1422" i="1"/>
  <c r="F1422" i="1"/>
  <c r="E1422" i="1"/>
  <c r="H1450" i="1" s="1"/>
  <c r="L1421" i="1"/>
  <c r="I1421" i="1"/>
  <c r="H1421" i="1"/>
  <c r="G1421" i="1"/>
  <c r="F1421" i="1"/>
  <c r="E1421" i="1"/>
  <c r="I1420" i="1"/>
  <c r="G1420" i="1"/>
  <c r="F1420" i="1"/>
  <c r="E1420" i="1"/>
  <c r="H1448" i="1" s="1"/>
  <c r="L1419" i="1"/>
  <c r="I1419" i="1"/>
  <c r="H1419" i="1"/>
  <c r="G1419" i="1"/>
  <c r="F1419" i="1"/>
  <c r="E1419" i="1"/>
  <c r="I1418" i="1"/>
  <c r="G1418" i="1"/>
  <c r="F1418" i="1"/>
  <c r="E1418" i="1"/>
  <c r="H1446" i="1" s="1"/>
  <c r="L1417" i="1"/>
  <c r="I1417" i="1"/>
  <c r="H1417" i="1"/>
  <c r="G1417" i="1"/>
  <c r="F1417" i="1"/>
  <c r="E1417" i="1"/>
  <c r="I1416" i="1"/>
  <c r="G1416" i="1"/>
  <c r="F1416" i="1"/>
  <c r="E1416" i="1"/>
  <c r="H1444" i="1" s="1"/>
  <c r="L1415" i="1"/>
  <c r="I1415" i="1"/>
  <c r="H1415" i="1"/>
  <c r="G1415" i="1"/>
  <c r="F1415" i="1"/>
  <c r="E1415" i="1"/>
  <c r="I1414" i="1"/>
  <c r="G1414" i="1"/>
  <c r="F1414" i="1"/>
  <c r="E1414" i="1"/>
  <c r="H1442" i="1" s="1"/>
  <c r="L1413" i="1"/>
  <c r="I1413" i="1"/>
  <c r="H1413" i="1"/>
  <c r="G1413" i="1"/>
  <c r="F1413" i="1"/>
  <c r="E1413" i="1"/>
  <c r="I1412" i="1"/>
  <c r="G1412" i="1"/>
  <c r="F1412" i="1"/>
  <c r="E1412" i="1"/>
  <c r="H1440" i="1" s="1"/>
  <c r="L1411" i="1"/>
  <c r="I1411" i="1"/>
  <c r="H1411" i="1"/>
  <c r="G1411" i="1"/>
  <c r="F1411" i="1"/>
  <c r="E1411" i="1"/>
  <c r="I1410" i="1"/>
  <c r="G1410" i="1"/>
  <c r="F1410" i="1"/>
  <c r="E1410" i="1"/>
  <c r="H1438" i="1" s="1"/>
  <c r="L1409" i="1"/>
  <c r="I1409" i="1"/>
  <c r="H1409" i="1"/>
  <c r="G1409" i="1"/>
  <c r="F1409" i="1"/>
  <c r="E1409" i="1"/>
  <c r="I1408" i="1"/>
  <c r="G1408" i="1"/>
  <c r="F1408" i="1"/>
  <c r="E1408" i="1"/>
  <c r="H1436" i="1" s="1"/>
  <c r="L1407" i="1"/>
  <c r="I1407" i="1"/>
  <c r="H1407" i="1"/>
  <c r="G1407" i="1"/>
  <c r="F1407" i="1"/>
  <c r="E1407" i="1"/>
  <c r="I1406" i="1"/>
  <c r="G1406" i="1"/>
  <c r="F1406" i="1"/>
  <c r="E1406" i="1"/>
  <c r="H1434" i="1" s="1"/>
  <c r="L1405" i="1"/>
  <c r="I1405" i="1"/>
  <c r="H1405" i="1"/>
  <c r="G1405" i="1"/>
  <c r="F1405" i="1"/>
  <c r="E1405" i="1"/>
  <c r="I1404" i="1"/>
  <c r="G1404" i="1"/>
  <c r="F1404" i="1"/>
  <c r="E1404" i="1"/>
  <c r="H1432" i="1" s="1"/>
  <c r="L1403" i="1"/>
  <c r="I1403" i="1"/>
  <c r="H1403" i="1"/>
  <c r="G1403" i="1"/>
  <c r="F1403" i="1"/>
  <c r="E1403" i="1"/>
  <c r="I1402" i="1"/>
  <c r="G1402" i="1"/>
  <c r="F1402" i="1"/>
  <c r="E1402" i="1"/>
  <c r="H1430" i="1" s="1"/>
  <c r="L1401" i="1"/>
  <c r="I1401" i="1"/>
  <c r="H1401" i="1"/>
  <c r="G1401" i="1"/>
  <c r="F1401" i="1"/>
  <c r="E1401" i="1"/>
  <c r="I1400" i="1"/>
  <c r="G1400" i="1"/>
  <c r="F1400" i="1"/>
  <c r="E1400" i="1"/>
  <c r="H1428" i="1" s="1"/>
  <c r="L1399" i="1"/>
  <c r="I1399" i="1"/>
  <c r="H1399" i="1"/>
  <c r="G1399" i="1"/>
  <c r="F1399" i="1"/>
  <c r="E1399" i="1"/>
  <c r="I1398" i="1"/>
  <c r="G1398" i="1"/>
  <c r="F1398" i="1"/>
  <c r="E1398" i="1"/>
  <c r="H1426" i="1" s="1"/>
  <c r="L1397" i="1"/>
  <c r="I1397" i="1"/>
  <c r="H1397" i="1"/>
  <c r="G1397" i="1"/>
  <c r="F1397" i="1"/>
  <c r="E1397" i="1"/>
  <c r="I1396" i="1"/>
  <c r="G1396" i="1"/>
  <c r="F1396" i="1"/>
  <c r="E1396" i="1"/>
  <c r="H1424" i="1" s="1"/>
  <c r="L1395" i="1"/>
  <c r="I1395" i="1"/>
  <c r="H1395" i="1"/>
  <c r="G1395" i="1"/>
  <c r="F1395" i="1"/>
  <c r="E1395" i="1"/>
  <c r="I1394" i="1"/>
  <c r="G1394" i="1"/>
  <c r="F1394" i="1"/>
  <c r="E1394" i="1"/>
  <c r="H1422" i="1" s="1"/>
  <c r="L1393" i="1"/>
  <c r="I1393" i="1"/>
  <c r="H1393" i="1"/>
  <c r="G1393" i="1"/>
  <c r="F1393" i="1"/>
  <c r="E1393" i="1"/>
  <c r="I1392" i="1"/>
  <c r="G1392" i="1"/>
  <c r="F1392" i="1"/>
  <c r="E1392" i="1"/>
  <c r="H1420" i="1" s="1"/>
  <c r="L1391" i="1"/>
  <c r="I1391" i="1"/>
  <c r="H1391" i="1"/>
  <c r="G1391" i="1"/>
  <c r="F1391" i="1"/>
  <c r="E1391" i="1"/>
  <c r="I1390" i="1"/>
  <c r="G1390" i="1"/>
  <c r="F1390" i="1"/>
  <c r="E1390" i="1"/>
  <c r="H1418" i="1" s="1"/>
  <c r="L1389" i="1"/>
  <c r="I1389" i="1"/>
  <c r="H1389" i="1"/>
  <c r="G1389" i="1"/>
  <c r="F1389" i="1"/>
  <c r="E1389" i="1"/>
  <c r="I1388" i="1"/>
  <c r="G1388" i="1"/>
  <c r="F1388" i="1"/>
  <c r="E1388" i="1"/>
  <c r="H1416" i="1" s="1"/>
  <c r="L1387" i="1"/>
  <c r="I1387" i="1"/>
  <c r="H1387" i="1"/>
  <c r="G1387" i="1"/>
  <c r="F1387" i="1"/>
  <c r="E1387" i="1"/>
  <c r="I1386" i="1"/>
  <c r="G1386" i="1"/>
  <c r="F1386" i="1"/>
  <c r="E1386" i="1"/>
  <c r="H1414" i="1" s="1"/>
  <c r="L1385" i="1"/>
  <c r="I1385" i="1"/>
  <c r="H1385" i="1"/>
  <c r="G1385" i="1"/>
  <c r="F1385" i="1"/>
  <c r="E1385" i="1"/>
  <c r="I1384" i="1"/>
  <c r="G1384" i="1"/>
  <c r="F1384" i="1"/>
  <c r="E1384" i="1"/>
  <c r="H1412" i="1" s="1"/>
  <c r="L1383" i="1"/>
  <c r="I1383" i="1"/>
  <c r="H1383" i="1"/>
  <c r="G1383" i="1"/>
  <c r="F1383" i="1"/>
  <c r="E1383" i="1"/>
  <c r="I1382" i="1"/>
  <c r="G1382" i="1"/>
  <c r="F1382" i="1"/>
  <c r="E1382" i="1"/>
  <c r="H1410" i="1" s="1"/>
  <c r="L1381" i="1"/>
  <c r="I1381" i="1"/>
  <c r="H1381" i="1"/>
  <c r="G1381" i="1"/>
  <c r="F1381" i="1"/>
  <c r="E1381" i="1"/>
  <c r="I1380" i="1"/>
  <c r="G1380" i="1"/>
  <c r="F1380" i="1"/>
  <c r="E1380" i="1"/>
  <c r="H1408" i="1" s="1"/>
  <c r="L1379" i="1"/>
  <c r="I1379" i="1"/>
  <c r="H1379" i="1"/>
  <c r="G1379" i="1"/>
  <c r="F1379" i="1"/>
  <c r="E1379" i="1"/>
  <c r="I1378" i="1"/>
  <c r="G1378" i="1"/>
  <c r="F1378" i="1"/>
  <c r="E1378" i="1"/>
  <c r="H1406" i="1" s="1"/>
  <c r="L1377" i="1"/>
  <c r="I1377" i="1"/>
  <c r="H1377" i="1"/>
  <c r="G1377" i="1"/>
  <c r="F1377" i="1"/>
  <c r="E1377" i="1"/>
  <c r="I1376" i="1"/>
  <c r="G1376" i="1"/>
  <c r="F1376" i="1"/>
  <c r="E1376" i="1"/>
  <c r="H1404" i="1" s="1"/>
  <c r="L1375" i="1"/>
  <c r="I1375" i="1"/>
  <c r="H1375" i="1"/>
  <c r="G1375" i="1"/>
  <c r="F1375" i="1"/>
  <c r="E1375" i="1"/>
  <c r="I1374" i="1"/>
  <c r="G1374" i="1"/>
  <c r="F1374" i="1"/>
  <c r="E1374" i="1"/>
  <c r="H1402" i="1" s="1"/>
  <c r="L1373" i="1"/>
  <c r="I1373" i="1"/>
  <c r="H1373" i="1"/>
  <c r="G1373" i="1"/>
  <c r="F1373" i="1"/>
  <c r="E1373" i="1"/>
  <c r="I1372" i="1"/>
  <c r="G1372" i="1"/>
  <c r="F1372" i="1"/>
  <c r="E1372" i="1"/>
  <c r="H1400" i="1" s="1"/>
  <c r="L1371" i="1"/>
  <c r="I1371" i="1"/>
  <c r="H1371" i="1"/>
  <c r="G1371" i="1"/>
  <c r="F1371" i="1"/>
  <c r="E1371" i="1"/>
  <c r="I1370" i="1"/>
  <c r="G1370" i="1"/>
  <c r="F1370" i="1"/>
  <c r="E1370" i="1"/>
  <c r="H1398" i="1" s="1"/>
  <c r="L1369" i="1"/>
  <c r="I1369" i="1"/>
  <c r="H1369" i="1"/>
  <c r="G1369" i="1"/>
  <c r="F1369" i="1"/>
  <c r="E1369" i="1"/>
  <c r="I1368" i="1"/>
  <c r="G1368" i="1"/>
  <c r="F1368" i="1"/>
  <c r="E1368" i="1"/>
  <c r="H1396" i="1" s="1"/>
  <c r="L1367" i="1"/>
  <c r="I1367" i="1"/>
  <c r="H1367" i="1"/>
  <c r="G1367" i="1"/>
  <c r="F1367" i="1"/>
  <c r="E1367" i="1"/>
  <c r="I1366" i="1"/>
  <c r="G1366" i="1"/>
  <c r="F1366" i="1"/>
  <c r="E1366" i="1"/>
  <c r="H1394" i="1" s="1"/>
  <c r="L1365" i="1"/>
  <c r="I1365" i="1"/>
  <c r="H1365" i="1"/>
  <c r="G1365" i="1"/>
  <c r="F1365" i="1"/>
  <c r="E1365" i="1"/>
  <c r="I1364" i="1"/>
  <c r="G1364" i="1"/>
  <c r="F1364" i="1"/>
  <c r="E1364" i="1"/>
  <c r="H1392" i="1" s="1"/>
  <c r="L1363" i="1"/>
  <c r="I1363" i="1"/>
  <c r="H1363" i="1"/>
  <c r="G1363" i="1"/>
  <c r="F1363" i="1"/>
  <c r="E1363" i="1"/>
  <c r="I1362" i="1"/>
  <c r="G1362" i="1"/>
  <c r="F1362" i="1"/>
  <c r="E1362" i="1"/>
  <c r="H1390" i="1" s="1"/>
  <c r="L1361" i="1"/>
  <c r="I1361" i="1"/>
  <c r="H1361" i="1"/>
  <c r="G1361" i="1"/>
  <c r="F1361" i="1"/>
  <c r="E1361" i="1"/>
  <c r="I1360" i="1"/>
  <c r="G1360" i="1"/>
  <c r="F1360" i="1"/>
  <c r="E1360" i="1"/>
  <c r="H1388" i="1" s="1"/>
  <c r="L1359" i="1"/>
  <c r="I1359" i="1"/>
  <c r="H1359" i="1"/>
  <c r="G1359" i="1"/>
  <c r="F1359" i="1"/>
  <c r="E1359" i="1"/>
  <c r="I1358" i="1"/>
  <c r="G1358" i="1"/>
  <c r="F1358" i="1"/>
  <c r="E1358" i="1"/>
  <c r="H1386" i="1" s="1"/>
  <c r="L1357" i="1"/>
  <c r="I1357" i="1"/>
  <c r="H1357" i="1"/>
  <c r="G1357" i="1"/>
  <c r="F1357" i="1"/>
  <c r="E1357" i="1"/>
  <c r="I1356" i="1"/>
  <c r="G1356" i="1"/>
  <c r="F1356" i="1"/>
  <c r="E1356" i="1"/>
  <c r="H1384" i="1" s="1"/>
  <c r="L1355" i="1"/>
  <c r="I1355" i="1"/>
  <c r="H1355" i="1"/>
  <c r="G1355" i="1"/>
  <c r="F1355" i="1"/>
  <c r="E1355" i="1"/>
  <c r="I1354" i="1"/>
  <c r="G1354" i="1"/>
  <c r="F1354" i="1"/>
  <c r="E1354" i="1"/>
  <c r="H1382" i="1" s="1"/>
  <c r="L1353" i="1"/>
  <c r="I1353" i="1"/>
  <c r="H1353" i="1"/>
  <c r="G1353" i="1"/>
  <c r="F1353" i="1"/>
  <c r="E1353" i="1"/>
  <c r="I1352" i="1"/>
  <c r="G1352" i="1"/>
  <c r="F1352" i="1"/>
  <c r="E1352" i="1"/>
  <c r="H1380" i="1" s="1"/>
  <c r="L1351" i="1"/>
  <c r="I1351" i="1"/>
  <c r="H1351" i="1"/>
  <c r="G1351" i="1"/>
  <c r="F1351" i="1"/>
  <c r="E1351" i="1"/>
  <c r="I1350" i="1"/>
  <c r="G1350" i="1"/>
  <c r="F1350" i="1"/>
  <c r="E1350" i="1"/>
  <c r="H1378" i="1" s="1"/>
  <c r="L1349" i="1"/>
  <c r="I1349" i="1"/>
  <c r="H1349" i="1"/>
  <c r="G1349" i="1"/>
  <c r="F1349" i="1"/>
  <c r="E1349" i="1"/>
  <c r="I1348" i="1"/>
  <c r="G1348" i="1"/>
  <c r="F1348" i="1"/>
  <c r="E1348" i="1"/>
  <c r="H1376" i="1" s="1"/>
  <c r="L1347" i="1"/>
  <c r="I1347" i="1"/>
  <c r="H1347" i="1"/>
  <c r="G1347" i="1"/>
  <c r="F1347" i="1"/>
  <c r="E1347" i="1"/>
  <c r="I1346" i="1"/>
  <c r="G1346" i="1"/>
  <c r="F1346" i="1"/>
  <c r="E1346" i="1"/>
  <c r="H1374" i="1" s="1"/>
  <c r="L1345" i="1"/>
  <c r="I1345" i="1"/>
  <c r="H1345" i="1"/>
  <c r="G1345" i="1"/>
  <c r="F1345" i="1"/>
  <c r="E1345" i="1"/>
  <c r="I1344" i="1"/>
  <c r="G1344" i="1"/>
  <c r="F1344" i="1"/>
  <c r="E1344" i="1"/>
  <c r="H1372" i="1" s="1"/>
  <c r="L1343" i="1"/>
  <c r="I1343" i="1"/>
  <c r="H1343" i="1"/>
  <c r="G1343" i="1"/>
  <c r="F1343" i="1"/>
  <c r="E1343" i="1"/>
  <c r="I1342" i="1"/>
  <c r="G1342" i="1"/>
  <c r="F1342" i="1"/>
  <c r="E1342" i="1"/>
  <c r="H1370" i="1" s="1"/>
  <c r="L1341" i="1"/>
  <c r="I1341" i="1"/>
  <c r="H1341" i="1"/>
  <c r="G1341" i="1"/>
  <c r="F1341" i="1"/>
  <c r="E1341" i="1"/>
  <c r="I1340" i="1"/>
  <c r="G1340" i="1"/>
  <c r="F1340" i="1"/>
  <c r="E1340" i="1"/>
  <c r="H1368" i="1" s="1"/>
  <c r="L1339" i="1"/>
  <c r="I1339" i="1"/>
  <c r="H1339" i="1"/>
  <c r="G1339" i="1"/>
  <c r="F1339" i="1"/>
  <c r="E1339" i="1"/>
  <c r="I1338" i="1"/>
  <c r="G1338" i="1"/>
  <c r="F1338" i="1"/>
  <c r="E1338" i="1"/>
  <c r="H1366" i="1" s="1"/>
  <c r="L1337" i="1"/>
  <c r="I1337" i="1"/>
  <c r="H1337" i="1"/>
  <c r="G1337" i="1"/>
  <c r="F1337" i="1"/>
  <c r="E1337" i="1"/>
  <c r="I1336" i="1"/>
  <c r="G1336" i="1"/>
  <c r="F1336" i="1"/>
  <c r="E1336" i="1"/>
  <c r="H1364" i="1" s="1"/>
  <c r="L1335" i="1"/>
  <c r="I1335" i="1"/>
  <c r="H1335" i="1"/>
  <c r="G1335" i="1"/>
  <c r="F1335" i="1"/>
  <c r="E1335" i="1"/>
  <c r="I1334" i="1"/>
  <c r="G1334" i="1"/>
  <c r="F1334" i="1"/>
  <c r="E1334" i="1"/>
  <c r="H1362" i="1" s="1"/>
  <c r="L1333" i="1"/>
  <c r="I1333" i="1"/>
  <c r="H1333" i="1"/>
  <c r="G1333" i="1"/>
  <c r="F1333" i="1"/>
  <c r="E1333" i="1"/>
  <c r="I1332" i="1"/>
  <c r="G1332" i="1"/>
  <c r="F1332" i="1"/>
  <c r="E1332" i="1"/>
  <c r="H1360" i="1" s="1"/>
  <c r="L1331" i="1"/>
  <c r="I1331" i="1"/>
  <c r="H1331" i="1"/>
  <c r="G1331" i="1"/>
  <c r="F1331" i="1"/>
  <c r="E1331" i="1"/>
  <c r="I1330" i="1"/>
  <c r="G1330" i="1"/>
  <c r="F1330" i="1"/>
  <c r="E1330" i="1"/>
  <c r="H1358" i="1" s="1"/>
  <c r="L1329" i="1"/>
  <c r="I1329" i="1"/>
  <c r="H1329" i="1"/>
  <c r="G1329" i="1"/>
  <c r="F1329" i="1"/>
  <c r="E1329" i="1"/>
  <c r="I1328" i="1"/>
  <c r="G1328" i="1"/>
  <c r="F1328" i="1"/>
  <c r="E1328" i="1"/>
  <c r="H1356" i="1" s="1"/>
  <c r="L1327" i="1"/>
  <c r="I1327" i="1"/>
  <c r="H1327" i="1"/>
  <c r="G1327" i="1"/>
  <c r="F1327" i="1"/>
  <c r="E1327" i="1"/>
  <c r="I1326" i="1"/>
  <c r="G1326" i="1"/>
  <c r="F1326" i="1"/>
  <c r="E1326" i="1"/>
  <c r="H1354" i="1" s="1"/>
  <c r="L1325" i="1"/>
  <c r="I1325" i="1"/>
  <c r="H1325" i="1"/>
  <c r="G1325" i="1"/>
  <c r="F1325" i="1"/>
  <c r="E1325" i="1"/>
  <c r="I1324" i="1"/>
  <c r="G1324" i="1"/>
  <c r="F1324" i="1"/>
  <c r="E1324" i="1"/>
  <c r="H1352" i="1" s="1"/>
  <c r="L1323" i="1"/>
  <c r="I1323" i="1"/>
  <c r="H1323" i="1"/>
  <c r="G1323" i="1"/>
  <c r="F1323" i="1"/>
  <c r="E1323" i="1"/>
  <c r="I1322" i="1"/>
  <c r="G1322" i="1"/>
  <c r="F1322" i="1"/>
  <c r="E1322" i="1"/>
  <c r="H1350" i="1" s="1"/>
  <c r="L1321" i="1"/>
  <c r="I1321" i="1"/>
  <c r="H1321" i="1"/>
  <c r="G1321" i="1"/>
  <c r="F1321" i="1"/>
  <c r="E1321" i="1"/>
  <c r="I1320" i="1"/>
  <c r="G1320" i="1"/>
  <c r="F1320" i="1"/>
  <c r="E1320" i="1"/>
  <c r="H1348" i="1" s="1"/>
  <c r="L1319" i="1"/>
  <c r="I1319" i="1"/>
  <c r="H1319" i="1"/>
  <c r="G1319" i="1"/>
  <c r="F1319" i="1"/>
  <c r="E1319" i="1"/>
  <c r="I1318" i="1"/>
  <c r="G1318" i="1"/>
  <c r="F1318" i="1"/>
  <c r="E1318" i="1"/>
  <c r="H1346" i="1" s="1"/>
  <c r="L1317" i="1"/>
  <c r="I1317" i="1"/>
  <c r="H1317" i="1"/>
  <c r="G1317" i="1"/>
  <c r="F1317" i="1"/>
  <c r="E1317" i="1"/>
  <c r="I1316" i="1"/>
  <c r="G1316" i="1"/>
  <c r="F1316" i="1"/>
  <c r="E1316" i="1"/>
  <c r="H1344" i="1" s="1"/>
  <c r="L1315" i="1"/>
  <c r="I1315" i="1"/>
  <c r="H1315" i="1"/>
  <c r="G1315" i="1"/>
  <c r="F1315" i="1"/>
  <c r="E1315" i="1"/>
  <c r="I1314" i="1"/>
  <c r="G1314" i="1"/>
  <c r="F1314" i="1"/>
  <c r="E1314" i="1"/>
  <c r="H1342" i="1" s="1"/>
  <c r="L1313" i="1"/>
  <c r="I1313" i="1"/>
  <c r="H1313" i="1"/>
  <c r="G1313" i="1"/>
  <c r="F1313" i="1"/>
  <c r="E1313" i="1"/>
  <c r="I1312" i="1"/>
  <c r="G1312" i="1"/>
  <c r="F1312" i="1"/>
  <c r="E1312" i="1"/>
  <c r="H1340" i="1" s="1"/>
  <c r="L1311" i="1"/>
  <c r="I1311" i="1"/>
  <c r="H1311" i="1"/>
  <c r="G1311" i="1"/>
  <c r="F1311" i="1"/>
  <c r="E1311" i="1"/>
  <c r="I1310" i="1"/>
  <c r="G1310" i="1"/>
  <c r="F1310" i="1"/>
  <c r="E1310" i="1"/>
  <c r="H1338" i="1" s="1"/>
  <c r="L1309" i="1"/>
  <c r="I1309" i="1"/>
  <c r="H1309" i="1"/>
  <c r="G1309" i="1"/>
  <c r="F1309" i="1"/>
  <c r="E1309" i="1"/>
  <c r="I1308" i="1"/>
  <c r="G1308" i="1"/>
  <c r="F1308" i="1"/>
  <c r="E1308" i="1"/>
  <c r="H1336" i="1" s="1"/>
  <c r="L1307" i="1"/>
  <c r="I1307" i="1"/>
  <c r="H1307" i="1"/>
  <c r="G1307" i="1"/>
  <c r="F1307" i="1"/>
  <c r="E1307" i="1"/>
  <c r="I1306" i="1"/>
  <c r="G1306" i="1"/>
  <c r="F1306" i="1"/>
  <c r="E1306" i="1"/>
  <c r="H1334" i="1" s="1"/>
  <c r="L1305" i="1"/>
  <c r="I1305" i="1"/>
  <c r="H1305" i="1"/>
  <c r="G1305" i="1"/>
  <c r="F1305" i="1"/>
  <c r="E1305" i="1"/>
  <c r="I1304" i="1"/>
  <c r="G1304" i="1"/>
  <c r="F1304" i="1"/>
  <c r="E1304" i="1"/>
  <c r="H1332" i="1" s="1"/>
  <c r="L1303" i="1"/>
  <c r="I1303" i="1"/>
  <c r="H1303" i="1"/>
  <c r="G1303" i="1"/>
  <c r="F1303" i="1"/>
  <c r="E1303" i="1"/>
  <c r="I1302" i="1"/>
  <c r="G1302" i="1"/>
  <c r="F1302" i="1"/>
  <c r="E1302" i="1"/>
  <c r="H1330" i="1" s="1"/>
  <c r="L1301" i="1"/>
  <c r="I1301" i="1"/>
  <c r="H1301" i="1"/>
  <c r="G1301" i="1"/>
  <c r="F1301" i="1"/>
  <c r="E1301" i="1"/>
  <c r="I1300" i="1"/>
  <c r="G1300" i="1"/>
  <c r="F1300" i="1"/>
  <c r="E1300" i="1"/>
  <c r="H1328" i="1" s="1"/>
  <c r="L1299" i="1"/>
  <c r="I1299" i="1"/>
  <c r="H1299" i="1"/>
  <c r="G1299" i="1"/>
  <c r="F1299" i="1"/>
  <c r="E1299" i="1"/>
  <c r="I1298" i="1"/>
  <c r="G1298" i="1"/>
  <c r="F1298" i="1"/>
  <c r="E1298" i="1"/>
  <c r="H1326" i="1" s="1"/>
  <c r="L1297" i="1"/>
  <c r="I1297" i="1"/>
  <c r="H1297" i="1"/>
  <c r="G1297" i="1"/>
  <c r="F1297" i="1"/>
  <c r="E1297" i="1"/>
  <c r="I1296" i="1"/>
  <c r="G1296" i="1"/>
  <c r="F1296" i="1"/>
  <c r="E1296" i="1"/>
  <c r="H1324" i="1" s="1"/>
  <c r="L1295" i="1"/>
  <c r="I1295" i="1"/>
  <c r="H1295" i="1"/>
  <c r="G1295" i="1"/>
  <c r="F1295" i="1"/>
  <c r="E1295" i="1"/>
  <c r="I1294" i="1"/>
  <c r="G1294" i="1"/>
  <c r="F1294" i="1"/>
  <c r="E1294" i="1"/>
  <c r="H1322" i="1" s="1"/>
  <c r="L1293" i="1"/>
  <c r="I1293" i="1"/>
  <c r="H1293" i="1"/>
  <c r="G1293" i="1"/>
  <c r="F1293" i="1"/>
  <c r="E1293" i="1"/>
  <c r="I1292" i="1"/>
  <c r="G1292" i="1"/>
  <c r="F1292" i="1"/>
  <c r="E1292" i="1"/>
  <c r="H1320" i="1" s="1"/>
  <c r="L1291" i="1"/>
  <c r="I1291" i="1"/>
  <c r="H1291" i="1"/>
  <c r="G1291" i="1"/>
  <c r="F1291" i="1"/>
  <c r="E1291" i="1"/>
  <c r="I1290" i="1"/>
  <c r="G1290" i="1"/>
  <c r="F1290" i="1"/>
  <c r="E1290" i="1"/>
  <c r="H1318" i="1" s="1"/>
  <c r="L1289" i="1"/>
  <c r="I1289" i="1"/>
  <c r="H1289" i="1"/>
  <c r="G1289" i="1"/>
  <c r="F1289" i="1"/>
  <c r="E1289" i="1"/>
  <c r="I1288" i="1"/>
  <c r="G1288" i="1"/>
  <c r="F1288" i="1"/>
  <c r="E1288" i="1"/>
  <c r="H1316" i="1" s="1"/>
  <c r="L1287" i="1"/>
  <c r="I1287" i="1"/>
  <c r="H1287" i="1"/>
  <c r="G1287" i="1"/>
  <c r="F1287" i="1"/>
  <c r="E1287" i="1"/>
  <c r="I1286" i="1"/>
  <c r="G1286" i="1"/>
  <c r="F1286" i="1"/>
  <c r="E1286" i="1"/>
  <c r="H1314" i="1" s="1"/>
  <c r="L1285" i="1"/>
  <c r="I1285" i="1"/>
  <c r="H1285" i="1"/>
  <c r="G1285" i="1"/>
  <c r="F1285" i="1"/>
  <c r="E1285" i="1"/>
  <c r="I1284" i="1"/>
  <c r="G1284" i="1"/>
  <c r="F1284" i="1"/>
  <c r="E1284" i="1"/>
  <c r="H1312" i="1" s="1"/>
  <c r="L1283" i="1"/>
  <c r="I1283" i="1"/>
  <c r="H1283" i="1"/>
  <c r="G1283" i="1"/>
  <c r="F1283" i="1"/>
  <c r="E1283" i="1"/>
  <c r="I1282" i="1"/>
  <c r="G1282" i="1"/>
  <c r="F1282" i="1"/>
  <c r="E1282" i="1"/>
  <c r="H1310" i="1" s="1"/>
  <c r="L1281" i="1"/>
  <c r="I1281" i="1"/>
  <c r="H1281" i="1"/>
  <c r="G1281" i="1"/>
  <c r="F1281" i="1"/>
  <c r="E1281" i="1"/>
  <c r="I1280" i="1"/>
  <c r="G1280" i="1"/>
  <c r="F1280" i="1"/>
  <c r="E1280" i="1"/>
  <c r="H1308" i="1" s="1"/>
  <c r="L1279" i="1"/>
  <c r="I1279" i="1"/>
  <c r="H1279" i="1"/>
  <c r="G1279" i="1"/>
  <c r="F1279" i="1"/>
  <c r="E1279" i="1"/>
  <c r="I1278" i="1"/>
  <c r="G1278" i="1"/>
  <c r="F1278" i="1"/>
  <c r="E1278" i="1"/>
  <c r="H1306" i="1" s="1"/>
  <c r="L1277" i="1"/>
  <c r="I1277" i="1"/>
  <c r="H1277" i="1"/>
  <c r="G1277" i="1"/>
  <c r="F1277" i="1"/>
  <c r="E1277" i="1"/>
  <c r="I1276" i="1"/>
  <c r="G1276" i="1"/>
  <c r="F1276" i="1"/>
  <c r="E1276" i="1"/>
  <c r="H1304" i="1" s="1"/>
  <c r="L1275" i="1"/>
  <c r="I1275" i="1"/>
  <c r="H1275" i="1"/>
  <c r="G1275" i="1"/>
  <c r="F1275" i="1"/>
  <c r="E1275" i="1"/>
  <c r="I1274" i="1"/>
  <c r="G1274" i="1"/>
  <c r="F1274" i="1"/>
  <c r="E1274" i="1"/>
  <c r="H1302" i="1" s="1"/>
  <c r="L1273" i="1"/>
  <c r="I1273" i="1"/>
  <c r="H1273" i="1"/>
  <c r="G1273" i="1"/>
  <c r="F1273" i="1"/>
  <c r="E1273" i="1"/>
  <c r="I1272" i="1"/>
  <c r="G1272" i="1"/>
  <c r="F1272" i="1"/>
  <c r="E1272" i="1"/>
  <c r="H1300" i="1" s="1"/>
  <c r="L1271" i="1"/>
  <c r="I1271" i="1"/>
  <c r="H1271" i="1"/>
  <c r="G1271" i="1"/>
  <c r="F1271" i="1"/>
  <c r="E1271" i="1"/>
  <c r="I1270" i="1"/>
  <c r="G1270" i="1"/>
  <c r="F1270" i="1"/>
  <c r="E1270" i="1"/>
  <c r="H1298" i="1" s="1"/>
  <c r="L1269" i="1"/>
  <c r="I1269" i="1"/>
  <c r="H1269" i="1"/>
  <c r="G1269" i="1"/>
  <c r="F1269" i="1"/>
  <c r="E1269" i="1"/>
  <c r="I1268" i="1"/>
  <c r="G1268" i="1"/>
  <c r="F1268" i="1"/>
  <c r="E1268" i="1"/>
  <c r="H1296" i="1" s="1"/>
  <c r="L1267" i="1"/>
  <c r="I1267" i="1"/>
  <c r="H1267" i="1"/>
  <c r="G1267" i="1"/>
  <c r="F1267" i="1"/>
  <c r="E1267" i="1"/>
  <c r="I1266" i="1"/>
  <c r="G1266" i="1"/>
  <c r="F1266" i="1"/>
  <c r="E1266" i="1"/>
  <c r="H1294" i="1" s="1"/>
  <c r="L1265" i="1"/>
  <c r="I1265" i="1"/>
  <c r="H1265" i="1"/>
  <c r="G1265" i="1"/>
  <c r="F1265" i="1"/>
  <c r="E1265" i="1"/>
  <c r="I1264" i="1"/>
  <c r="G1264" i="1"/>
  <c r="F1264" i="1"/>
  <c r="E1264" i="1"/>
  <c r="H1292" i="1" s="1"/>
  <c r="L1263" i="1"/>
  <c r="I1263" i="1"/>
  <c r="H1263" i="1"/>
  <c r="G1263" i="1"/>
  <c r="F1263" i="1"/>
  <c r="E1263" i="1"/>
  <c r="I1262" i="1"/>
  <c r="G1262" i="1"/>
  <c r="F1262" i="1"/>
  <c r="E1262" i="1"/>
  <c r="H1290" i="1" s="1"/>
  <c r="L1261" i="1"/>
  <c r="I1261" i="1"/>
  <c r="H1261" i="1"/>
  <c r="G1261" i="1"/>
  <c r="F1261" i="1"/>
  <c r="E1261" i="1"/>
  <c r="I1260" i="1"/>
  <c r="G1260" i="1"/>
  <c r="F1260" i="1"/>
  <c r="E1260" i="1"/>
  <c r="H1288" i="1" s="1"/>
  <c r="L1259" i="1"/>
  <c r="I1259" i="1"/>
  <c r="H1259" i="1"/>
  <c r="G1259" i="1"/>
  <c r="F1259" i="1"/>
  <c r="E1259" i="1"/>
  <c r="I1258" i="1"/>
  <c r="G1258" i="1"/>
  <c r="F1258" i="1"/>
  <c r="E1258" i="1"/>
  <c r="H1286" i="1" s="1"/>
  <c r="L1257" i="1"/>
  <c r="I1257" i="1"/>
  <c r="H1257" i="1"/>
  <c r="G1257" i="1"/>
  <c r="F1257" i="1"/>
  <c r="E1257" i="1"/>
  <c r="I1256" i="1"/>
  <c r="G1256" i="1"/>
  <c r="F1256" i="1"/>
  <c r="E1256" i="1"/>
  <c r="H1284" i="1" s="1"/>
  <c r="L1255" i="1"/>
  <c r="I1255" i="1"/>
  <c r="H1255" i="1"/>
  <c r="G1255" i="1"/>
  <c r="F1255" i="1"/>
  <c r="E1255" i="1"/>
  <c r="I1254" i="1"/>
  <c r="G1254" i="1"/>
  <c r="F1254" i="1"/>
  <c r="E1254" i="1"/>
  <c r="H1282" i="1" s="1"/>
  <c r="L1253" i="1"/>
  <c r="I1253" i="1"/>
  <c r="H1253" i="1"/>
  <c r="G1253" i="1"/>
  <c r="F1253" i="1"/>
  <c r="E1253" i="1"/>
  <c r="I1252" i="1"/>
  <c r="G1252" i="1"/>
  <c r="F1252" i="1"/>
  <c r="E1252" i="1"/>
  <c r="H1280" i="1" s="1"/>
  <c r="L1251" i="1"/>
  <c r="I1251" i="1"/>
  <c r="H1251" i="1"/>
  <c r="G1251" i="1"/>
  <c r="F1251" i="1"/>
  <c r="E1251" i="1"/>
  <c r="I1250" i="1"/>
  <c r="G1250" i="1"/>
  <c r="F1250" i="1"/>
  <c r="E1250" i="1"/>
  <c r="H1278" i="1" s="1"/>
  <c r="L1249" i="1"/>
  <c r="I1249" i="1"/>
  <c r="H1249" i="1"/>
  <c r="G1249" i="1"/>
  <c r="F1249" i="1"/>
  <c r="E1249" i="1"/>
  <c r="I1248" i="1"/>
  <c r="G1248" i="1"/>
  <c r="F1248" i="1"/>
  <c r="E1248" i="1"/>
  <c r="H1276" i="1" s="1"/>
  <c r="L1247" i="1"/>
  <c r="I1247" i="1"/>
  <c r="H1247" i="1"/>
  <c r="G1247" i="1"/>
  <c r="F1247" i="1"/>
  <c r="E1247" i="1"/>
  <c r="I1246" i="1"/>
  <c r="G1246" i="1"/>
  <c r="F1246" i="1"/>
  <c r="E1246" i="1"/>
  <c r="H1274" i="1" s="1"/>
  <c r="L1245" i="1"/>
  <c r="I1245" i="1"/>
  <c r="H1245" i="1"/>
  <c r="G1245" i="1"/>
  <c r="F1245" i="1"/>
  <c r="E1245" i="1"/>
  <c r="I1244" i="1"/>
  <c r="G1244" i="1"/>
  <c r="F1244" i="1"/>
  <c r="E1244" i="1"/>
  <c r="H1272" i="1" s="1"/>
  <c r="L1243" i="1"/>
  <c r="I1243" i="1"/>
  <c r="H1243" i="1"/>
  <c r="G1243" i="1"/>
  <c r="F1243" i="1"/>
  <c r="E1243" i="1"/>
  <c r="I1242" i="1"/>
  <c r="G1242" i="1"/>
  <c r="F1242" i="1"/>
  <c r="E1242" i="1"/>
  <c r="H1270" i="1" s="1"/>
  <c r="L1241" i="1"/>
  <c r="I1241" i="1"/>
  <c r="H1241" i="1"/>
  <c r="G1241" i="1"/>
  <c r="F1241" i="1"/>
  <c r="E1241" i="1"/>
  <c r="I1240" i="1"/>
  <c r="G1240" i="1"/>
  <c r="F1240" i="1"/>
  <c r="E1240" i="1"/>
  <c r="H1268" i="1" s="1"/>
  <c r="L1239" i="1"/>
  <c r="I1239" i="1"/>
  <c r="H1239" i="1"/>
  <c r="G1239" i="1"/>
  <c r="F1239" i="1"/>
  <c r="E1239" i="1"/>
  <c r="I1238" i="1"/>
  <c r="G1238" i="1"/>
  <c r="F1238" i="1"/>
  <c r="E1238" i="1"/>
  <c r="H1266" i="1" s="1"/>
  <c r="L1237" i="1"/>
  <c r="I1237" i="1"/>
  <c r="H1237" i="1"/>
  <c r="G1237" i="1"/>
  <c r="F1237" i="1"/>
  <c r="E1237" i="1"/>
  <c r="I1236" i="1"/>
  <c r="G1236" i="1"/>
  <c r="F1236" i="1"/>
  <c r="E1236" i="1"/>
  <c r="H1264" i="1" s="1"/>
  <c r="L1235" i="1"/>
  <c r="I1235" i="1"/>
  <c r="H1235" i="1"/>
  <c r="G1235" i="1"/>
  <c r="F1235" i="1"/>
  <c r="E1235" i="1"/>
  <c r="I1234" i="1"/>
  <c r="G1234" i="1"/>
  <c r="F1234" i="1"/>
  <c r="E1234" i="1"/>
  <c r="H1262" i="1" s="1"/>
  <c r="L1233" i="1"/>
  <c r="I1233" i="1"/>
  <c r="H1233" i="1"/>
  <c r="G1233" i="1"/>
  <c r="F1233" i="1"/>
  <c r="E1233" i="1"/>
  <c r="I1232" i="1"/>
  <c r="G1232" i="1"/>
  <c r="F1232" i="1"/>
  <c r="E1232" i="1"/>
  <c r="H1260" i="1" s="1"/>
  <c r="L1231" i="1"/>
  <c r="I1231" i="1"/>
  <c r="H1231" i="1"/>
  <c r="G1231" i="1"/>
  <c r="F1231" i="1"/>
  <c r="E1231" i="1"/>
  <c r="I1230" i="1"/>
  <c r="G1230" i="1"/>
  <c r="F1230" i="1"/>
  <c r="E1230" i="1"/>
  <c r="H1258" i="1" s="1"/>
  <c r="L1229" i="1"/>
  <c r="I1229" i="1"/>
  <c r="H1229" i="1"/>
  <c r="G1229" i="1"/>
  <c r="F1229" i="1"/>
  <c r="E1229" i="1"/>
  <c r="I1228" i="1"/>
  <c r="G1228" i="1"/>
  <c r="F1228" i="1"/>
  <c r="E1228" i="1"/>
  <c r="H1256" i="1" s="1"/>
  <c r="L1227" i="1"/>
  <c r="I1227" i="1"/>
  <c r="H1227" i="1"/>
  <c r="G1227" i="1"/>
  <c r="F1227" i="1"/>
  <c r="E1227" i="1"/>
  <c r="I1226" i="1"/>
  <c r="G1226" i="1"/>
  <c r="F1226" i="1"/>
  <c r="E1226" i="1"/>
  <c r="H1254" i="1" s="1"/>
  <c r="L1225" i="1"/>
  <c r="I1225" i="1"/>
  <c r="H1225" i="1"/>
  <c r="G1225" i="1"/>
  <c r="F1225" i="1"/>
  <c r="E1225" i="1"/>
  <c r="I1224" i="1"/>
  <c r="G1224" i="1"/>
  <c r="F1224" i="1"/>
  <c r="E1224" i="1"/>
  <c r="H1252" i="1" s="1"/>
  <c r="L1223" i="1"/>
  <c r="I1223" i="1"/>
  <c r="H1223" i="1"/>
  <c r="G1223" i="1"/>
  <c r="F1223" i="1"/>
  <c r="E1223" i="1"/>
  <c r="I1222" i="1"/>
  <c r="G1222" i="1"/>
  <c r="F1222" i="1"/>
  <c r="E1222" i="1"/>
  <c r="H1250" i="1" s="1"/>
  <c r="L1221" i="1"/>
  <c r="I1221" i="1"/>
  <c r="H1221" i="1"/>
  <c r="G1221" i="1"/>
  <c r="F1221" i="1"/>
  <c r="E1221" i="1"/>
  <c r="I1220" i="1"/>
  <c r="G1220" i="1"/>
  <c r="F1220" i="1"/>
  <c r="E1220" i="1"/>
  <c r="H1248" i="1" s="1"/>
  <c r="L1219" i="1"/>
  <c r="I1219" i="1"/>
  <c r="H1219" i="1"/>
  <c r="G1219" i="1"/>
  <c r="F1219" i="1"/>
  <c r="E1219" i="1"/>
  <c r="I1218" i="1"/>
  <c r="G1218" i="1"/>
  <c r="F1218" i="1"/>
  <c r="E1218" i="1"/>
  <c r="H1246" i="1" s="1"/>
  <c r="L1217" i="1"/>
  <c r="I1217" i="1"/>
  <c r="H1217" i="1"/>
  <c r="G1217" i="1"/>
  <c r="F1217" i="1"/>
  <c r="E1217" i="1"/>
  <c r="I1216" i="1"/>
  <c r="G1216" i="1"/>
  <c r="F1216" i="1"/>
  <c r="E1216" i="1"/>
  <c r="H1244" i="1" s="1"/>
  <c r="L1215" i="1"/>
  <c r="I1215" i="1"/>
  <c r="H1215" i="1"/>
  <c r="G1215" i="1"/>
  <c r="F1215" i="1"/>
  <c r="E1215" i="1"/>
  <c r="I1214" i="1"/>
  <c r="G1214" i="1"/>
  <c r="F1214" i="1"/>
  <c r="E1214" i="1"/>
  <c r="H1242" i="1" s="1"/>
  <c r="L1213" i="1"/>
  <c r="I1213" i="1"/>
  <c r="H1213" i="1"/>
  <c r="G1213" i="1"/>
  <c r="F1213" i="1"/>
  <c r="E1213" i="1"/>
  <c r="I1212" i="1"/>
  <c r="G1212" i="1"/>
  <c r="F1212" i="1"/>
  <c r="E1212" i="1"/>
  <c r="H1240" i="1" s="1"/>
  <c r="L1211" i="1"/>
  <c r="I1211" i="1"/>
  <c r="H1211" i="1"/>
  <c r="G1211" i="1"/>
  <c r="F1211" i="1"/>
  <c r="E1211" i="1"/>
  <c r="I1210" i="1"/>
  <c r="G1210" i="1"/>
  <c r="F1210" i="1"/>
  <c r="E1210" i="1"/>
  <c r="H1238" i="1" s="1"/>
  <c r="L1209" i="1"/>
  <c r="I1209" i="1"/>
  <c r="H1209" i="1"/>
  <c r="G1209" i="1"/>
  <c r="F1209" i="1"/>
  <c r="E1209" i="1"/>
  <c r="I1208" i="1"/>
  <c r="G1208" i="1"/>
  <c r="F1208" i="1"/>
  <c r="E1208" i="1"/>
  <c r="H1236" i="1" s="1"/>
  <c r="L1207" i="1"/>
  <c r="I1207" i="1"/>
  <c r="H1207" i="1"/>
  <c r="G1207" i="1"/>
  <c r="F1207" i="1"/>
  <c r="E1207" i="1"/>
  <c r="I1206" i="1"/>
  <c r="G1206" i="1"/>
  <c r="F1206" i="1"/>
  <c r="E1206" i="1"/>
  <c r="H1234" i="1" s="1"/>
  <c r="L1205" i="1"/>
  <c r="I1205" i="1"/>
  <c r="H1205" i="1"/>
  <c r="G1205" i="1"/>
  <c r="F1205" i="1"/>
  <c r="E1205" i="1"/>
  <c r="I1204" i="1"/>
  <c r="G1204" i="1"/>
  <c r="F1204" i="1"/>
  <c r="E1204" i="1"/>
  <c r="H1232" i="1" s="1"/>
  <c r="L1203" i="1"/>
  <c r="I1203" i="1"/>
  <c r="H1203" i="1"/>
  <c r="G1203" i="1"/>
  <c r="F1203" i="1"/>
  <c r="E1203" i="1"/>
  <c r="I1202" i="1"/>
  <c r="G1202" i="1"/>
  <c r="F1202" i="1"/>
  <c r="E1202" i="1"/>
  <c r="H1230" i="1" s="1"/>
  <c r="L1201" i="1"/>
  <c r="I1201" i="1"/>
  <c r="H1201" i="1"/>
  <c r="G1201" i="1"/>
  <c r="F1201" i="1"/>
  <c r="E1201" i="1"/>
  <c r="I1200" i="1"/>
  <c r="G1200" i="1"/>
  <c r="F1200" i="1"/>
  <c r="E1200" i="1"/>
  <c r="H1228" i="1" s="1"/>
  <c r="L1199" i="1"/>
  <c r="I1199" i="1"/>
  <c r="H1199" i="1"/>
  <c r="G1199" i="1"/>
  <c r="F1199" i="1"/>
  <c r="E1199" i="1"/>
  <c r="I1198" i="1"/>
  <c r="G1198" i="1"/>
  <c r="F1198" i="1"/>
  <c r="E1198" i="1"/>
  <c r="H1226" i="1" s="1"/>
  <c r="L1197" i="1"/>
  <c r="I1197" i="1"/>
  <c r="H1197" i="1"/>
  <c r="G1197" i="1"/>
  <c r="F1197" i="1"/>
  <c r="E1197" i="1"/>
  <c r="I1196" i="1"/>
  <c r="G1196" i="1"/>
  <c r="F1196" i="1"/>
  <c r="E1196" i="1"/>
  <c r="H1224" i="1" s="1"/>
  <c r="L1195" i="1"/>
  <c r="I1195" i="1"/>
  <c r="H1195" i="1"/>
  <c r="G1195" i="1"/>
  <c r="F1195" i="1"/>
  <c r="E1195" i="1"/>
  <c r="I1194" i="1"/>
  <c r="G1194" i="1"/>
  <c r="F1194" i="1"/>
  <c r="E1194" i="1"/>
  <c r="H1222" i="1" s="1"/>
  <c r="L1193" i="1"/>
  <c r="I1193" i="1"/>
  <c r="H1193" i="1"/>
  <c r="G1193" i="1"/>
  <c r="F1193" i="1"/>
  <c r="E1193" i="1"/>
  <c r="I1192" i="1"/>
  <c r="G1192" i="1"/>
  <c r="F1192" i="1"/>
  <c r="E1192" i="1"/>
  <c r="H1220" i="1" s="1"/>
  <c r="L1191" i="1"/>
  <c r="I1191" i="1"/>
  <c r="H1191" i="1"/>
  <c r="G1191" i="1"/>
  <c r="F1191" i="1"/>
  <c r="E1191" i="1"/>
  <c r="I1190" i="1"/>
  <c r="G1190" i="1"/>
  <c r="F1190" i="1"/>
  <c r="E1190" i="1"/>
  <c r="H1218" i="1" s="1"/>
  <c r="L1189" i="1"/>
  <c r="I1189" i="1"/>
  <c r="H1189" i="1"/>
  <c r="G1189" i="1"/>
  <c r="F1189" i="1"/>
  <c r="E1189" i="1"/>
  <c r="I1188" i="1"/>
  <c r="G1188" i="1"/>
  <c r="F1188" i="1"/>
  <c r="E1188" i="1"/>
  <c r="L1187" i="1"/>
  <c r="I1187" i="1"/>
  <c r="H1187" i="1"/>
  <c r="G1187" i="1"/>
  <c r="F1187" i="1"/>
  <c r="E1187" i="1"/>
  <c r="H1216" i="1" s="1"/>
  <c r="I1186" i="1"/>
  <c r="G1186" i="1"/>
  <c r="F1186" i="1"/>
  <c r="E1186" i="1"/>
  <c r="L1185" i="1"/>
  <c r="I1185" i="1"/>
  <c r="H1185" i="1"/>
  <c r="G1185" i="1"/>
  <c r="F1185" i="1"/>
  <c r="E1185" i="1"/>
  <c r="H1214" i="1" s="1"/>
  <c r="I1184" i="1"/>
  <c r="G1184" i="1"/>
  <c r="F1184" i="1"/>
  <c r="E1184" i="1"/>
  <c r="L1183" i="1"/>
  <c r="I1183" i="1"/>
  <c r="H1183" i="1"/>
  <c r="G1183" i="1"/>
  <c r="F1183" i="1"/>
  <c r="E1183" i="1"/>
  <c r="H1212" i="1" s="1"/>
  <c r="I1182" i="1"/>
  <c r="G1182" i="1"/>
  <c r="F1182" i="1"/>
  <c r="E1182" i="1"/>
  <c r="L1181" i="1"/>
  <c r="I1181" i="1"/>
  <c r="H1181" i="1"/>
  <c r="G1181" i="1"/>
  <c r="F1181" i="1"/>
  <c r="E1181" i="1"/>
  <c r="H1210" i="1" s="1"/>
  <c r="I1180" i="1"/>
  <c r="G1180" i="1"/>
  <c r="F1180" i="1"/>
  <c r="E1180" i="1"/>
  <c r="L1179" i="1"/>
  <c r="I1179" i="1"/>
  <c r="H1179" i="1"/>
  <c r="G1179" i="1"/>
  <c r="F1179" i="1"/>
  <c r="E1179" i="1"/>
  <c r="H1208" i="1" s="1"/>
  <c r="I1178" i="1"/>
  <c r="G1178" i="1"/>
  <c r="F1178" i="1"/>
  <c r="E1178" i="1"/>
  <c r="L1177" i="1"/>
  <c r="I1177" i="1"/>
  <c r="H1177" i="1"/>
  <c r="G1177" i="1"/>
  <c r="F1177" i="1"/>
  <c r="E1177" i="1"/>
  <c r="H1206" i="1" s="1"/>
  <c r="I1176" i="1"/>
  <c r="G1176" i="1"/>
  <c r="F1176" i="1"/>
  <c r="E1176" i="1"/>
  <c r="L1175" i="1"/>
  <c r="I1175" i="1"/>
  <c r="H1175" i="1"/>
  <c r="G1175" i="1"/>
  <c r="F1175" i="1"/>
  <c r="E1175" i="1"/>
  <c r="H1204" i="1" s="1"/>
  <c r="I1174" i="1"/>
  <c r="G1174" i="1"/>
  <c r="F1174" i="1"/>
  <c r="E1174" i="1"/>
  <c r="L1173" i="1"/>
  <c r="I1173" i="1"/>
  <c r="H1173" i="1"/>
  <c r="G1173" i="1"/>
  <c r="F1173" i="1"/>
  <c r="E1173" i="1"/>
  <c r="H1202" i="1" s="1"/>
  <c r="I1172" i="1"/>
  <c r="G1172" i="1"/>
  <c r="F1172" i="1"/>
  <c r="E1172" i="1"/>
  <c r="L1171" i="1"/>
  <c r="I1171" i="1"/>
  <c r="H1171" i="1"/>
  <c r="G1171" i="1"/>
  <c r="F1171" i="1"/>
  <c r="E1171" i="1"/>
  <c r="H1200" i="1" s="1"/>
  <c r="I1170" i="1"/>
  <c r="G1170" i="1"/>
  <c r="F1170" i="1"/>
  <c r="E1170" i="1"/>
  <c r="L1169" i="1"/>
  <c r="I1169" i="1"/>
  <c r="H1169" i="1"/>
  <c r="G1169" i="1"/>
  <c r="F1169" i="1"/>
  <c r="E1169" i="1"/>
  <c r="H1198" i="1" s="1"/>
  <c r="I1168" i="1"/>
  <c r="G1168" i="1"/>
  <c r="F1168" i="1"/>
  <c r="E1168" i="1"/>
  <c r="L1167" i="1"/>
  <c r="I1167" i="1"/>
  <c r="H1167" i="1"/>
  <c r="G1167" i="1"/>
  <c r="F1167" i="1"/>
  <c r="E1167" i="1"/>
  <c r="H1196" i="1" s="1"/>
  <c r="I1166" i="1"/>
  <c r="G1166" i="1"/>
  <c r="F1166" i="1"/>
  <c r="E1166" i="1"/>
  <c r="L1165" i="1"/>
  <c r="I1165" i="1"/>
  <c r="H1165" i="1"/>
  <c r="G1165" i="1"/>
  <c r="F1165" i="1"/>
  <c r="E1165" i="1"/>
  <c r="H1194" i="1" s="1"/>
  <c r="I1164" i="1"/>
  <c r="G1164" i="1"/>
  <c r="F1164" i="1"/>
  <c r="E1164" i="1"/>
  <c r="L1163" i="1"/>
  <c r="I1163" i="1"/>
  <c r="H1163" i="1"/>
  <c r="G1163" i="1"/>
  <c r="F1163" i="1"/>
  <c r="E1163" i="1"/>
  <c r="H1192" i="1" s="1"/>
  <c r="I1162" i="1"/>
  <c r="G1162" i="1"/>
  <c r="F1162" i="1"/>
  <c r="E1162" i="1"/>
  <c r="L1161" i="1"/>
  <c r="I1161" i="1"/>
  <c r="H1161" i="1"/>
  <c r="G1161" i="1"/>
  <c r="F1161" i="1"/>
  <c r="E1161" i="1"/>
  <c r="H1190" i="1" s="1"/>
  <c r="I1160" i="1"/>
  <c r="G1160" i="1"/>
  <c r="F1160" i="1"/>
  <c r="E1160" i="1"/>
  <c r="L1159" i="1"/>
  <c r="I1159" i="1"/>
  <c r="H1159" i="1"/>
  <c r="G1159" i="1"/>
  <c r="F1159" i="1"/>
  <c r="E1159" i="1"/>
  <c r="H1188" i="1" s="1"/>
  <c r="I1158" i="1"/>
  <c r="G1158" i="1"/>
  <c r="F1158" i="1"/>
  <c r="E1158" i="1"/>
  <c r="L1157" i="1"/>
  <c r="I1157" i="1"/>
  <c r="H1157" i="1"/>
  <c r="G1157" i="1"/>
  <c r="F1157" i="1"/>
  <c r="E1157" i="1"/>
  <c r="H1186" i="1" s="1"/>
  <c r="I1156" i="1"/>
  <c r="G1156" i="1"/>
  <c r="F1156" i="1"/>
  <c r="E1156" i="1"/>
  <c r="L1155" i="1"/>
  <c r="I1155" i="1"/>
  <c r="H1155" i="1"/>
  <c r="G1155" i="1"/>
  <c r="F1155" i="1"/>
  <c r="E1155" i="1"/>
  <c r="H1184" i="1" s="1"/>
  <c r="I1154" i="1"/>
  <c r="G1154" i="1"/>
  <c r="F1154" i="1"/>
  <c r="E1154" i="1"/>
  <c r="L1153" i="1"/>
  <c r="I1153" i="1"/>
  <c r="H1153" i="1"/>
  <c r="G1153" i="1"/>
  <c r="F1153" i="1"/>
  <c r="E1153" i="1"/>
  <c r="H1182" i="1" s="1"/>
  <c r="I1152" i="1"/>
  <c r="G1152" i="1"/>
  <c r="F1152" i="1"/>
  <c r="E1152" i="1"/>
  <c r="L1151" i="1"/>
  <c r="I1151" i="1"/>
  <c r="H1151" i="1"/>
  <c r="G1151" i="1"/>
  <c r="F1151" i="1"/>
  <c r="E1151" i="1"/>
  <c r="H1180" i="1" s="1"/>
  <c r="I1150" i="1"/>
  <c r="G1150" i="1"/>
  <c r="F1150" i="1"/>
  <c r="E1150" i="1"/>
  <c r="L1149" i="1"/>
  <c r="I1149" i="1"/>
  <c r="H1149" i="1"/>
  <c r="G1149" i="1"/>
  <c r="F1149" i="1"/>
  <c r="E1149" i="1"/>
  <c r="H1178" i="1" s="1"/>
  <c r="I1148" i="1"/>
  <c r="G1148" i="1"/>
  <c r="F1148" i="1"/>
  <c r="E1148" i="1"/>
  <c r="L1147" i="1"/>
  <c r="I1147" i="1"/>
  <c r="H1147" i="1"/>
  <c r="G1147" i="1"/>
  <c r="F1147" i="1"/>
  <c r="E1147" i="1"/>
  <c r="H1176" i="1" s="1"/>
  <c r="I1146" i="1"/>
  <c r="G1146" i="1"/>
  <c r="F1146" i="1"/>
  <c r="E1146" i="1"/>
  <c r="L1145" i="1"/>
  <c r="I1145" i="1"/>
  <c r="H1145" i="1"/>
  <c r="G1145" i="1"/>
  <c r="F1145" i="1"/>
  <c r="E1145" i="1"/>
  <c r="H1174" i="1" s="1"/>
  <c r="I1144" i="1"/>
  <c r="G1144" i="1"/>
  <c r="F1144" i="1"/>
  <c r="E1144" i="1"/>
  <c r="L1143" i="1"/>
  <c r="I1143" i="1"/>
  <c r="H1143" i="1"/>
  <c r="G1143" i="1"/>
  <c r="F1143" i="1"/>
  <c r="E1143" i="1"/>
  <c r="H1172" i="1" s="1"/>
  <c r="I1142" i="1"/>
  <c r="G1142" i="1"/>
  <c r="F1142" i="1"/>
  <c r="E1142" i="1"/>
  <c r="L1141" i="1"/>
  <c r="I1141" i="1"/>
  <c r="H1141" i="1"/>
  <c r="G1141" i="1"/>
  <c r="F1141" i="1"/>
  <c r="E1141" i="1"/>
  <c r="H1170" i="1" s="1"/>
  <c r="I1140" i="1"/>
  <c r="G1140" i="1"/>
  <c r="F1140" i="1"/>
  <c r="E1140" i="1"/>
  <c r="L1139" i="1"/>
  <c r="I1139" i="1"/>
  <c r="H1139" i="1"/>
  <c r="G1139" i="1"/>
  <c r="F1139" i="1"/>
  <c r="E1139" i="1"/>
  <c r="H1168" i="1" s="1"/>
  <c r="I1138" i="1"/>
  <c r="G1138" i="1"/>
  <c r="F1138" i="1"/>
  <c r="E1138" i="1"/>
  <c r="L1137" i="1"/>
  <c r="I1137" i="1"/>
  <c r="H1137" i="1"/>
  <c r="G1137" i="1"/>
  <c r="F1137" i="1"/>
  <c r="E1137" i="1"/>
  <c r="H1166" i="1" s="1"/>
  <c r="I1136" i="1"/>
  <c r="G1136" i="1"/>
  <c r="F1136" i="1"/>
  <c r="E1136" i="1"/>
  <c r="L1135" i="1"/>
  <c r="I1135" i="1"/>
  <c r="H1135" i="1"/>
  <c r="G1135" i="1"/>
  <c r="F1135" i="1"/>
  <c r="E1135" i="1"/>
  <c r="H1164" i="1" s="1"/>
  <c r="I1134" i="1"/>
  <c r="G1134" i="1"/>
  <c r="F1134" i="1"/>
  <c r="E1134" i="1"/>
  <c r="L1133" i="1"/>
  <c r="I1133" i="1"/>
  <c r="H1133" i="1"/>
  <c r="G1133" i="1"/>
  <c r="F1133" i="1"/>
  <c r="E1133" i="1"/>
  <c r="H1162" i="1" s="1"/>
  <c r="I1132" i="1"/>
  <c r="G1132" i="1"/>
  <c r="F1132" i="1"/>
  <c r="E1132" i="1"/>
  <c r="L1131" i="1"/>
  <c r="I1131" i="1"/>
  <c r="H1131" i="1"/>
  <c r="G1131" i="1"/>
  <c r="F1131" i="1"/>
  <c r="E1131" i="1"/>
  <c r="H1160" i="1" s="1"/>
  <c r="I1130" i="1"/>
  <c r="G1130" i="1"/>
  <c r="F1130" i="1"/>
  <c r="E1130" i="1"/>
  <c r="L1129" i="1"/>
  <c r="I1129" i="1"/>
  <c r="H1129" i="1"/>
  <c r="G1129" i="1"/>
  <c r="F1129" i="1"/>
  <c r="E1129" i="1"/>
  <c r="H1158" i="1" s="1"/>
  <c r="I1128" i="1"/>
  <c r="G1128" i="1"/>
  <c r="F1128" i="1"/>
  <c r="E1128" i="1"/>
  <c r="L1127" i="1"/>
  <c r="I1127" i="1"/>
  <c r="H1127" i="1"/>
  <c r="G1127" i="1"/>
  <c r="F1127" i="1"/>
  <c r="E1127" i="1"/>
  <c r="H1156" i="1" s="1"/>
  <c r="I1126" i="1"/>
  <c r="G1126" i="1"/>
  <c r="F1126" i="1"/>
  <c r="E1126" i="1"/>
  <c r="L1125" i="1"/>
  <c r="I1125" i="1"/>
  <c r="H1125" i="1"/>
  <c r="G1125" i="1"/>
  <c r="F1125" i="1"/>
  <c r="E1125" i="1"/>
  <c r="H1154" i="1" s="1"/>
  <c r="I1124" i="1"/>
  <c r="G1124" i="1"/>
  <c r="F1124" i="1"/>
  <c r="E1124" i="1"/>
  <c r="L1123" i="1"/>
  <c r="I1123" i="1"/>
  <c r="H1123" i="1"/>
  <c r="G1123" i="1"/>
  <c r="F1123" i="1"/>
  <c r="E1123" i="1"/>
  <c r="H1152" i="1" s="1"/>
  <c r="I1122" i="1"/>
  <c r="G1122" i="1"/>
  <c r="F1122" i="1"/>
  <c r="E1122" i="1"/>
  <c r="L1121" i="1"/>
  <c r="I1121" i="1"/>
  <c r="H1121" i="1"/>
  <c r="G1121" i="1"/>
  <c r="F1121" i="1"/>
  <c r="E1121" i="1"/>
  <c r="H1150" i="1" s="1"/>
  <c r="I1120" i="1"/>
  <c r="G1120" i="1"/>
  <c r="F1120" i="1"/>
  <c r="E1120" i="1"/>
  <c r="L1119" i="1"/>
  <c r="I1119" i="1"/>
  <c r="H1119" i="1"/>
  <c r="G1119" i="1"/>
  <c r="F1119" i="1"/>
  <c r="E1119" i="1"/>
  <c r="H1148" i="1" s="1"/>
  <c r="I1118" i="1"/>
  <c r="G1118" i="1"/>
  <c r="F1118" i="1"/>
  <c r="E1118" i="1"/>
  <c r="L1117" i="1"/>
  <c r="I1117" i="1"/>
  <c r="H1117" i="1"/>
  <c r="G1117" i="1"/>
  <c r="F1117" i="1"/>
  <c r="E1117" i="1"/>
  <c r="H1146" i="1" s="1"/>
  <c r="I1116" i="1"/>
  <c r="G1116" i="1"/>
  <c r="F1116" i="1"/>
  <c r="E1116" i="1"/>
  <c r="L1115" i="1"/>
  <c r="I1115" i="1"/>
  <c r="H1115" i="1"/>
  <c r="G1115" i="1"/>
  <c r="F1115" i="1"/>
  <c r="E1115" i="1"/>
  <c r="H1144" i="1" s="1"/>
  <c r="I1114" i="1"/>
  <c r="G1114" i="1"/>
  <c r="F1114" i="1"/>
  <c r="E1114" i="1"/>
  <c r="L1113" i="1"/>
  <c r="I1113" i="1"/>
  <c r="H1113" i="1"/>
  <c r="G1113" i="1"/>
  <c r="F1113" i="1"/>
  <c r="E1113" i="1"/>
  <c r="H1142" i="1" s="1"/>
  <c r="I1112" i="1"/>
  <c r="G1112" i="1"/>
  <c r="F1112" i="1"/>
  <c r="E1112" i="1"/>
  <c r="L1111" i="1"/>
  <c r="I1111" i="1"/>
  <c r="H1111" i="1"/>
  <c r="G1111" i="1"/>
  <c r="F1111" i="1"/>
  <c r="E1111" i="1"/>
  <c r="H1140" i="1" s="1"/>
  <c r="I1110" i="1"/>
  <c r="G1110" i="1"/>
  <c r="F1110" i="1"/>
  <c r="E1110" i="1"/>
  <c r="L1109" i="1"/>
  <c r="I1109" i="1"/>
  <c r="H1109" i="1"/>
  <c r="G1109" i="1"/>
  <c r="F1109" i="1"/>
  <c r="E1109" i="1"/>
  <c r="H1138" i="1" s="1"/>
  <c r="I1108" i="1"/>
  <c r="G1108" i="1"/>
  <c r="F1108" i="1"/>
  <c r="E1108" i="1"/>
  <c r="L1107" i="1"/>
  <c r="I1107" i="1"/>
  <c r="H1107" i="1"/>
  <c r="G1107" i="1"/>
  <c r="F1107" i="1"/>
  <c r="E1107" i="1"/>
  <c r="H1136" i="1" s="1"/>
  <c r="I1106" i="1"/>
  <c r="G1106" i="1"/>
  <c r="F1106" i="1"/>
  <c r="E1106" i="1"/>
  <c r="L1105" i="1"/>
  <c r="I1105" i="1"/>
  <c r="H1105" i="1"/>
  <c r="G1105" i="1"/>
  <c r="F1105" i="1"/>
  <c r="E1105" i="1"/>
  <c r="H1134" i="1" s="1"/>
  <c r="I1104" i="1"/>
  <c r="G1104" i="1"/>
  <c r="F1104" i="1"/>
  <c r="E1104" i="1"/>
  <c r="L1103" i="1"/>
  <c r="I1103" i="1"/>
  <c r="H1103" i="1"/>
  <c r="G1103" i="1"/>
  <c r="F1103" i="1"/>
  <c r="E1103" i="1"/>
  <c r="H1132" i="1" s="1"/>
  <c r="I1102" i="1"/>
  <c r="G1102" i="1"/>
  <c r="F1102" i="1"/>
  <c r="E1102" i="1"/>
  <c r="L1101" i="1"/>
  <c r="I1101" i="1"/>
  <c r="H1101" i="1"/>
  <c r="G1101" i="1"/>
  <c r="F1101" i="1"/>
  <c r="E1101" i="1"/>
  <c r="H1130" i="1" s="1"/>
  <c r="I1100" i="1"/>
  <c r="G1100" i="1"/>
  <c r="F1100" i="1"/>
  <c r="E1100" i="1"/>
  <c r="L1099" i="1"/>
  <c r="I1099" i="1"/>
  <c r="H1099" i="1"/>
  <c r="G1099" i="1"/>
  <c r="F1099" i="1"/>
  <c r="E1099" i="1"/>
  <c r="H1128" i="1" s="1"/>
  <c r="I1098" i="1"/>
  <c r="G1098" i="1"/>
  <c r="F1098" i="1"/>
  <c r="E1098" i="1"/>
  <c r="L1097" i="1"/>
  <c r="I1097" i="1"/>
  <c r="H1097" i="1"/>
  <c r="G1097" i="1"/>
  <c r="F1097" i="1"/>
  <c r="E1097" i="1"/>
  <c r="H1126" i="1" s="1"/>
  <c r="I1096" i="1"/>
  <c r="G1096" i="1"/>
  <c r="F1096" i="1"/>
  <c r="E1096" i="1"/>
  <c r="L1095" i="1"/>
  <c r="I1095" i="1"/>
  <c r="H1095" i="1"/>
  <c r="G1095" i="1"/>
  <c r="F1095" i="1"/>
  <c r="E1095" i="1"/>
  <c r="H1124" i="1" s="1"/>
  <c r="I1094" i="1"/>
  <c r="G1094" i="1"/>
  <c r="F1094" i="1"/>
  <c r="E1094" i="1"/>
  <c r="L1093" i="1"/>
  <c r="I1093" i="1"/>
  <c r="H1093" i="1"/>
  <c r="G1093" i="1"/>
  <c r="F1093" i="1"/>
  <c r="E1093" i="1"/>
  <c r="H1122" i="1" s="1"/>
  <c r="I1092" i="1"/>
  <c r="G1092" i="1"/>
  <c r="F1092" i="1"/>
  <c r="E1092" i="1"/>
  <c r="L1091" i="1"/>
  <c r="I1091" i="1"/>
  <c r="H1091" i="1"/>
  <c r="G1091" i="1"/>
  <c r="F1091" i="1"/>
  <c r="E1091" i="1"/>
  <c r="H1120" i="1" s="1"/>
  <c r="I1090" i="1"/>
  <c r="G1090" i="1"/>
  <c r="F1090" i="1"/>
  <c r="E1090" i="1"/>
  <c r="L1089" i="1"/>
  <c r="I1089" i="1"/>
  <c r="H1089" i="1"/>
  <c r="G1089" i="1"/>
  <c r="F1089" i="1"/>
  <c r="E1089" i="1"/>
  <c r="H1118" i="1" s="1"/>
  <c r="I1088" i="1"/>
  <c r="G1088" i="1"/>
  <c r="F1088" i="1"/>
  <c r="E1088" i="1"/>
  <c r="L1087" i="1"/>
  <c r="I1087" i="1"/>
  <c r="H1087" i="1"/>
  <c r="G1087" i="1"/>
  <c r="F1087" i="1"/>
  <c r="E1087" i="1"/>
  <c r="H1116" i="1" s="1"/>
  <c r="I1086" i="1"/>
  <c r="G1086" i="1"/>
  <c r="F1086" i="1"/>
  <c r="E1086" i="1"/>
  <c r="L1085" i="1"/>
  <c r="I1085" i="1"/>
  <c r="H1085" i="1"/>
  <c r="G1085" i="1"/>
  <c r="F1085" i="1"/>
  <c r="E1085" i="1"/>
  <c r="H1114" i="1" s="1"/>
  <c r="I1084" i="1"/>
  <c r="G1084" i="1"/>
  <c r="F1084" i="1"/>
  <c r="E1084" i="1"/>
  <c r="L1083" i="1"/>
  <c r="I1083" i="1"/>
  <c r="H1083" i="1"/>
  <c r="G1083" i="1"/>
  <c r="F1083" i="1"/>
  <c r="E1083" i="1"/>
  <c r="H1112" i="1" s="1"/>
  <c r="I1082" i="1"/>
  <c r="G1082" i="1"/>
  <c r="F1082" i="1"/>
  <c r="E1082" i="1"/>
  <c r="L1081" i="1"/>
  <c r="I1081" i="1"/>
  <c r="H1081" i="1"/>
  <c r="G1081" i="1"/>
  <c r="F1081" i="1"/>
  <c r="E1081" i="1"/>
  <c r="H1110" i="1" s="1"/>
  <c r="I1080" i="1"/>
  <c r="G1080" i="1"/>
  <c r="F1080" i="1"/>
  <c r="E1080" i="1"/>
  <c r="L1079" i="1"/>
  <c r="I1079" i="1"/>
  <c r="H1079" i="1"/>
  <c r="G1079" i="1"/>
  <c r="F1079" i="1"/>
  <c r="E1079" i="1"/>
  <c r="H1108" i="1" s="1"/>
  <c r="I1078" i="1"/>
  <c r="G1078" i="1"/>
  <c r="F1078" i="1"/>
  <c r="E1078" i="1"/>
  <c r="L1077" i="1"/>
  <c r="I1077" i="1"/>
  <c r="H1077" i="1"/>
  <c r="G1077" i="1"/>
  <c r="F1077" i="1"/>
  <c r="E1077" i="1"/>
  <c r="H1106" i="1" s="1"/>
  <c r="I1076" i="1"/>
  <c r="G1076" i="1"/>
  <c r="F1076" i="1"/>
  <c r="E1076" i="1"/>
  <c r="L1075" i="1"/>
  <c r="I1075" i="1"/>
  <c r="H1075" i="1"/>
  <c r="G1075" i="1"/>
  <c r="F1075" i="1"/>
  <c r="E1075" i="1"/>
  <c r="H1104" i="1" s="1"/>
  <c r="I1074" i="1"/>
  <c r="G1074" i="1"/>
  <c r="F1074" i="1"/>
  <c r="E1074" i="1"/>
  <c r="L1073" i="1"/>
  <c r="I1073" i="1"/>
  <c r="H1073" i="1"/>
  <c r="G1073" i="1"/>
  <c r="F1073" i="1"/>
  <c r="E1073" i="1"/>
  <c r="H1102" i="1" s="1"/>
  <c r="I1072" i="1"/>
  <c r="G1072" i="1"/>
  <c r="F1072" i="1"/>
  <c r="E1072" i="1"/>
  <c r="L1071" i="1"/>
  <c r="I1071" i="1"/>
  <c r="H1071" i="1"/>
  <c r="G1071" i="1"/>
  <c r="F1071" i="1"/>
  <c r="E1071" i="1"/>
  <c r="H1100" i="1" s="1"/>
  <c r="I1070" i="1"/>
  <c r="G1070" i="1"/>
  <c r="F1070" i="1"/>
  <c r="E1070" i="1"/>
  <c r="L1069" i="1"/>
  <c r="I1069" i="1"/>
  <c r="H1069" i="1"/>
  <c r="G1069" i="1"/>
  <c r="F1069" i="1"/>
  <c r="E1069" i="1"/>
  <c r="H1098" i="1" s="1"/>
  <c r="I1068" i="1"/>
  <c r="G1068" i="1"/>
  <c r="F1068" i="1"/>
  <c r="E1068" i="1"/>
  <c r="L1067" i="1"/>
  <c r="I1067" i="1"/>
  <c r="H1067" i="1"/>
  <c r="G1067" i="1"/>
  <c r="F1067" i="1"/>
  <c r="E1067" i="1"/>
  <c r="H1096" i="1" s="1"/>
  <c r="I1066" i="1"/>
  <c r="G1066" i="1"/>
  <c r="F1066" i="1"/>
  <c r="E1066" i="1"/>
  <c r="L1065" i="1"/>
  <c r="I1065" i="1"/>
  <c r="H1065" i="1"/>
  <c r="G1065" i="1"/>
  <c r="F1065" i="1"/>
  <c r="E1065" i="1"/>
  <c r="H1094" i="1" s="1"/>
  <c r="I1064" i="1"/>
  <c r="G1064" i="1"/>
  <c r="F1064" i="1"/>
  <c r="E1064" i="1"/>
  <c r="L1063" i="1"/>
  <c r="I1063" i="1"/>
  <c r="H1063" i="1"/>
  <c r="G1063" i="1"/>
  <c r="F1063" i="1"/>
  <c r="E1063" i="1"/>
  <c r="H1092" i="1" s="1"/>
  <c r="I1062" i="1"/>
  <c r="G1062" i="1"/>
  <c r="F1062" i="1"/>
  <c r="E1062" i="1"/>
  <c r="L1061" i="1"/>
  <c r="I1061" i="1"/>
  <c r="H1061" i="1"/>
  <c r="G1061" i="1"/>
  <c r="F1061" i="1"/>
  <c r="E1061" i="1"/>
  <c r="H1090" i="1" s="1"/>
  <c r="I1060" i="1"/>
  <c r="G1060" i="1"/>
  <c r="F1060" i="1"/>
  <c r="E1060" i="1"/>
  <c r="L1059" i="1"/>
  <c r="I1059" i="1"/>
  <c r="H1059" i="1"/>
  <c r="G1059" i="1"/>
  <c r="F1059" i="1"/>
  <c r="E1059" i="1"/>
  <c r="H1088" i="1" s="1"/>
  <c r="I1058" i="1"/>
  <c r="G1058" i="1"/>
  <c r="F1058" i="1"/>
  <c r="E1058" i="1"/>
  <c r="L1057" i="1"/>
  <c r="I1057" i="1"/>
  <c r="H1057" i="1"/>
  <c r="G1057" i="1"/>
  <c r="F1057" i="1"/>
  <c r="E1057" i="1"/>
  <c r="H1086" i="1" s="1"/>
  <c r="I1056" i="1"/>
  <c r="G1056" i="1"/>
  <c r="F1056" i="1"/>
  <c r="E1056" i="1"/>
  <c r="L1055" i="1"/>
  <c r="I1055" i="1"/>
  <c r="H1055" i="1"/>
  <c r="G1055" i="1"/>
  <c r="F1055" i="1"/>
  <c r="E1055" i="1"/>
  <c r="H1084" i="1" s="1"/>
  <c r="I1054" i="1"/>
  <c r="G1054" i="1"/>
  <c r="F1054" i="1"/>
  <c r="E1054" i="1"/>
  <c r="L1053" i="1"/>
  <c r="I1053" i="1"/>
  <c r="H1053" i="1"/>
  <c r="G1053" i="1"/>
  <c r="F1053" i="1"/>
  <c r="E1053" i="1"/>
  <c r="H1082" i="1" s="1"/>
  <c r="I1052" i="1"/>
  <c r="G1052" i="1"/>
  <c r="F1052" i="1"/>
  <c r="E1052" i="1"/>
  <c r="L1051" i="1"/>
  <c r="I1051" i="1"/>
  <c r="H1051" i="1"/>
  <c r="G1051" i="1"/>
  <c r="F1051" i="1"/>
  <c r="E1051" i="1"/>
  <c r="H1080" i="1" s="1"/>
  <c r="I1050" i="1"/>
  <c r="G1050" i="1"/>
  <c r="F1050" i="1"/>
  <c r="E1050" i="1"/>
  <c r="L1049" i="1"/>
  <c r="I1049" i="1"/>
  <c r="H1049" i="1"/>
  <c r="G1049" i="1"/>
  <c r="F1049" i="1"/>
  <c r="E1049" i="1"/>
  <c r="H1078" i="1" s="1"/>
  <c r="I1048" i="1"/>
  <c r="G1048" i="1"/>
  <c r="F1048" i="1"/>
  <c r="E1048" i="1"/>
  <c r="L1047" i="1"/>
  <c r="I1047" i="1"/>
  <c r="H1047" i="1"/>
  <c r="G1047" i="1"/>
  <c r="F1047" i="1"/>
  <c r="E1047" i="1"/>
  <c r="H1076" i="1" s="1"/>
  <c r="I1046" i="1"/>
  <c r="G1046" i="1"/>
  <c r="F1046" i="1"/>
  <c r="E1046" i="1"/>
  <c r="L1045" i="1"/>
  <c r="I1045" i="1"/>
  <c r="H1045" i="1"/>
  <c r="G1045" i="1"/>
  <c r="F1045" i="1"/>
  <c r="E1045" i="1"/>
  <c r="H1074" i="1" s="1"/>
  <c r="I1044" i="1"/>
  <c r="G1044" i="1"/>
  <c r="F1044" i="1"/>
  <c r="E1044" i="1"/>
  <c r="L1043" i="1"/>
  <c r="I1043" i="1"/>
  <c r="H1043" i="1"/>
  <c r="G1043" i="1"/>
  <c r="F1043" i="1"/>
  <c r="E1043" i="1"/>
  <c r="H1072" i="1" s="1"/>
  <c r="I1042" i="1"/>
  <c r="G1042" i="1"/>
  <c r="F1042" i="1"/>
  <c r="E1042" i="1"/>
  <c r="L1041" i="1"/>
  <c r="I1041" i="1"/>
  <c r="H1041" i="1"/>
  <c r="G1041" i="1"/>
  <c r="F1041" i="1"/>
  <c r="E1041" i="1"/>
  <c r="H1070" i="1" s="1"/>
  <c r="I1040" i="1"/>
  <c r="G1040" i="1"/>
  <c r="F1040" i="1"/>
  <c r="E1040" i="1"/>
  <c r="L1039" i="1"/>
  <c r="I1039" i="1"/>
  <c r="H1039" i="1"/>
  <c r="G1039" i="1"/>
  <c r="F1039" i="1"/>
  <c r="E1039" i="1"/>
  <c r="H1068" i="1" s="1"/>
  <c r="I1038" i="1"/>
  <c r="G1038" i="1"/>
  <c r="F1038" i="1"/>
  <c r="E1038" i="1"/>
  <c r="L1037" i="1"/>
  <c r="I1037" i="1"/>
  <c r="H1037" i="1"/>
  <c r="G1037" i="1"/>
  <c r="F1037" i="1"/>
  <c r="E1037" i="1"/>
  <c r="H1066" i="1" s="1"/>
  <c r="I1036" i="1"/>
  <c r="G1036" i="1"/>
  <c r="F1036" i="1"/>
  <c r="E1036" i="1"/>
  <c r="L1035" i="1"/>
  <c r="I1035" i="1"/>
  <c r="H1035" i="1"/>
  <c r="G1035" i="1"/>
  <c r="F1035" i="1"/>
  <c r="E1035" i="1"/>
  <c r="H1064" i="1" s="1"/>
  <c r="I1034" i="1"/>
  <c r="G1034" i="1"/>
  <c r="F1034" i="1"/>
  <c r="E1034" i="1"/>
  <c r="L1033" i="1"/>
  <c r="I1033" i="1"/>
  <c r="H1033" i="1"/>
  <c r="G1033" i="1"/>
  <c r="F1033" i="1"/>
  <c r="E1033" i="1"/>
  <c r="H1062" i="1" s="1"/>
  <c r="I1032" i="1"/>
  <c r="G1032" i="1"/>
  <c r="F1032" i="1"/>
  <c r="E1032" i="1"/>
  <c r="L1031" i="1"/>
  <c r="I1031" i="1"/>
  <c r="H1031" i="1"/>
  <c r="G1031" i="1"/>
  <c r="F1031" i="1"/>
  <c r="E1031" i="1"/>
  <c r="H1060" i="1" s="1"/>
  <c r="I1030" i="1"/>
  <c r="G1030" i="1"/>
  <c r="F1030" i="1"/>
  <c r="E1030" i="1"/>
  <c r="L1029" i="1"/>
  <c r="I1029" i="1"/>
  <c r="H1029" i="1"/>
  <c r="G1029" i="1"/>
  <c r="F1029" i="1"/>
  <c r="E1029" i="1"/>
  <c r="H1058" i="1" s="1"/>
  <c r="I1028" i="1"/>
  <c r="G1028" i="1"/>
  <c r="F1028" i="1"/>
  <c r="E1028" i="1"/>
  <c r="L1027" i="1"/>
  <c r="I1027" i="1"/>
  <c r="H1027" i="1"/>
  <c r="G1027" i="1"/>
  <c r="F1027" i="1"/>
  <c r="E1027" i="1"/>
  <c r="H1056" i="1" s="1"/>
  <c r="I1026" i="1"/>
  <c r="G1026" i="1"/>
  <c r="F1026" i="1"/>
  <c r="E1026" i="1"/>
  <c r="L1025" i="1"/>
  <c r="I1025" i="1"/>
  <c r="H1025" i="1"/>
  <c r="G1025" i="1"/>
  <c r="F1025" i="1"/>
  <c r="E1025" i="1"/>
  <c r="H1054" i="1" s="1"/>
  <c r="I1024" i="1"/>
  <c r="G1024" i="1"/>
  <c r="F1024" i="1"/>
  <c r="E1024" i="1"/>
  <c r="L1023" i="1"/>
  <c r="I1023" i="1"/>
  <c r="H1023" i="1"/>
  <c r="G1023" i="1"/>
  <c r="F1023" i="1"/>
  <c r="E1023" i="1"/>
  <c r="H1052" i="1" s="1"/>
  <c r="I1022" i="1"/>
  <c r="G1022" i="1"/>
  <c r="F1022" i="1"/>
  <c r="E1022" i="1"/>
  <c r="L1021" i="1"/>
  <c r="I1021" i="1"/>
  <c r="H1021" i="1"/>
  <c r="G1021" i="1"/>
  <c r="F1021" i="1"/>
  <c r="E1021" i="1"/>
  <c r="H1050" i="1" s="1"/>
  <c r="I1020" i="1"/>
  <c r="G1020" i="1"/>
  <c r="F1020" i="1"/>
  <c r="E1020" i="1"/>
  <c r="L1019" i="1"/>
  <c r="I1019" i="1"/>
  <c r="H1019" i="1"/>
  <c r="G1019" i="1"/>
  <c r="F1019" i="1"/>
  <c r="E1019" i="1"/>
  <c r="H1048" i="1" s="1"/>
  <c r="I1018" i="1"/>
  <c r="G1018" i="1"/>
  <c r="F1018" i="1"/>
  <c r="E1018" i="1"/>
  <c r="L1017" i="1"/>
  <c r="I1017" i="1"/>
  <c r="H1017" i="1"/>
  <c r="G1017" i="1"/>
  <c r="F1017" i="1"/>
  <c r="E1017" i="1"/>
  <c r="H1046" i="1" s="1"/>
  <c r="I1016" i="1"/>
  <c r="G1016" i="1"/>
  <c r="F1016" i="1"/>
  <c r="E1016" i="1"/>
  <c r="L1015" i="1"/>
  <c r="I1015" i="1"/>
  <c r="H1015" i="1"/>
  <c r="G1015" i="1"/>
  <c r="F1015" i="1"/>
  <c r="E1015" i="1"/>
  <c r="H1044" i="1" s="1"/>
  <c r="I1014" i="1"/>
  <c r="G1014" i="1"/>
  <c r="F1014" i="1"/>
  <c r="E1014" i="1"/>
  <c r="L1013" i="1"/>
  <c r="I1013" i="1"/>
  <c r="H1013" i="1"/>
  <c r="G1013" i="1"/>
  <c r="F1013" i="1"/>
  <c r="E1013" i="1"/>
  <c r="H1042" i="1" s="1"/>
  <c r="I1012" i="1"/>
  <c r="G1012" i="1"/>
  <c r="F1012" i="1"/>
  <c r="E1012" i="1"/>
  <c r="L1011" i="1"/>
  <c r="I1011" i="1"/>
  <c r="H1011" i="1"/>
  <c r="G1011" i="1"/>
  <c r="F1011" i="1"/>
  <c r="E1011" i="1"/>
  <c r="H1040" i="1" s="1"/>
  <c r="I1010" i="1"/>
  <c r="G1010" i="1"/>
  <c r="F1010" i="1"/>
  <c r="E1010" i="1"/>
  <c r="L1009" i="1"/>
  <c r="I1009" i="1"/>
  <c r="H1009" i="1"/>
  <c r="G1009" i="1"/>
  <c r="F1009" i="1"/>
  <c r="E1009" i="1"/>
  <c r="H1038" i="1" s="1"/>
  <c r="I1008" i="1"/>
  <c r="G1008" i="1"/>
  <c r="F1008" i="1"/>
  <c r="E1008" i="1"/>
  <c r="L1007" i="1"/>
  <c r="I1007" i="1"/>
  <c r="H1007" i="1"/>
  <c r="G1007" i="1"/>
  <c r="F1007" i="1"/>
  <c r="E1007" i="1"/>
  <c r="H1036" i="1" s="1"/>
  <c r="I1006" i="1"/>
  <c r="G1006" i="1"/>
  <c r="F1006" i="1"/>
  <c r="E1006" i="1"/>
  <c r="L1005" i="1"/>
  <c r="I1005" i="1"/>
  <c r="H1005" i="1"/>
  <c r="G1005" i="1"/>
  <c r="F1005" i="1"/>
  <c r="E1005" i="1"/>
  <c r="H1034" i="1" s="1"/>
  <c r="I1004" i="1"/>
  <c r="G1004" i="1"/>
  <c r="F1004" i="1"/>
  <c r="E1004" i="1"/>
  <c r="L1003" i="1"/>
  <c r="I1003" i="1"/>
  <c r="H1003" i="1"/>
  <c r="G1003" i="1"/>
  <c r="F1003" i="1"/>
  <c r="E1003" i="1"/>
  <c r="H1032" i="1" s="1"/>
  <c r="I1002" i="1"/>
  <c r="G1002" i="1"/>
  <c r="F1002" i="1"/>
  <c r="E1002" i="1"/>
  <c r="L1001" i="1"/>
  <c r="I1001" i="1"/>
  <c r="H1001" i="1"/>
  <c r="G1001" i="1"/>
  <c r="F1001" i="1"/>
  <c r="E1001" i="1"/>
  <c r="H1030" i="1" s="1"/>
  <c r="I1000" i="1"/>
  <c r="G1000" i="1"/>
  <c r="F1000" i="1"/>
  <c r="E1000" i="1"/>
  <c r="L999" i="1"/>
  <c r="I999" i="1"/>
  <c r="H999" i="1"/>
  <c r="G999" i="1"/>
  <c r="F999" i="1"/>
  <c r="E999" i="1"/>
  <c r="H1028" i="1" s="1"/>
  <c r="I998" i="1"/>
  <c r="G998" i="1"/>
  <c r="F998" i="1"/>
  <c r="E998" i="1"/>
  <c r="L997" i="1"/>
  <c r="I997" i="1"/>
  <c r="H997" i="1"/>
  <c r="G997" i="1"/>
  <c r="F997" i="1"/>
  <c r="E997" i="1"/>
  <c r="H1026" i="1" s="1"/>
  <c r="I996" i="1"/>
  <c r="G996" i="1"/>
  <c r="F996" i="1"/>
  <c r="E996" i="1"/>
  <c r="L995" i="1"/>
  <c r="I995" i="1"/>
  <c r="H995" i="1"/>
  <c r="G995" i="1"/>
  <c r="F995" i="1"/>
  <c r="E995" i="1"/>
  <c r="H1024" i="1" s="1"/>
  <c r="I994" i="1"/>
  <c r="G994" i="1"/>
  <c r="F994" i="1"/>
  <c r="E994" i="1"/>
  <c r="L993" i="1"/>
  <c r="I993" i="1"/>
  <c r="H993" i="1"/>
  <c r="G993" i="1"/>
  <c r="F993" i="1"/>
  <c r="E993" i="1"/>
  <c r="H1022" i="1" s="1"/>
  <c r="I992" i="1"/>
  <c r="G992" i="1"/>
  <c r="F992" i="1"/>
  <c r="E992" i="1"/>
  <c r="L991" i="1"/>
  <c r="I991" i="1"/>
  <c r="H991" i="1"/>
  <c r="G991" i="1"/>
  <c r="F991" i="1"/>
  <c r="E991" i="1"/>
  <c r="H1020" i="1" s="1"/>
  <c r="I990" i="1"/>
  <c r="G990" i="1"/>
  <c r="F990" i="1"/>
  <c r="E990" i="1"/>
  <c r="L989" i="1"/>
  <c r="I989" i="1"/>
  <c r="H989" i="1"/>
  <c r="G989" i="1"/>
  <c r="F989" i="1"/>
  <c r="E989" i="1"/>
  <c r="H1018" i="1" s="1"/>
  <c r="I988" i="1"/>
  <c r="G988" i="1"/>
  <c r="F988" i="1"/>
  <c r="E988" i="1"/>
  <c r="L987" i="1"/>
  <c r="I987" i="1"/>
  <c r="H987" i="1"/>
  <c r="G987" i="1"/>
  <c r="F987" i="1"/>
  <c r="E987" i="1"/>
  <c r="H1016" i="1" s="1"/>
  <c r="I986" i="1"/>
  <c r="G986" i="1"/>
  <c r="F986" i="1"/>
  <c r="E986" i="1"/>
  <c r="L985" i="1"/>
  <c r="I985" i="1"/>
  <c r="H985" i="1"/>
  <c r="G985" i="1"/>
  <c r="F985" i="1"/>
  <c r="E985" i="1"/>
  <c r="H1014" i="1" s="1"/>
  <c r="I984" i="1"/>
  <c r="G984" i="1"/>
  <c r="F984" i="1"/>
  <c r="E984" i="1"/>
  <c r="L983" i="1"/>
  <c r="I983" i="1"/>
  <c r="H983" i="1"/>
  <c r="G983" i="1"/>
  <c r="F983" i="1"/>
  <c r="E983" i="1"/>
  <c r="H1012" i="1" s="1"/>
  <c r="I982" i="1"/>
  <c r="G982" i="1"/>
  <c r="F982" i="1"/>
  <c r="E982" i="1"/>
  <c r="L981" i="1"/>
  <c r="I981" i="1"/>
  <c r="H981" i="1"/>
  <c r="G981" i="1"/>
  <c r="F981" i="1"/>
  <c r="E981" i="1"/>
  <c r="H1010" i="1" s="1"/>
  <c r="I980" i="1"/>
  <c r="G980" i="1"/>
  <c r="F980" i="1"/>
  <c r="E980" i="1"/>
  <c r="L979" i="1"/>
  <c r="I979" i="1"/>
  <c r="H979" i="1"/>
  <c r="G979" i="1"/>
  <c r="F979" i="1"/>
  <c r="E979" i="1"/>
  <c r="H1008" i="1" s="1"/>
  <c r="I978" i="1"/>
  <c r="G978" i="1"/>
  <c r="F978" i="1"/>
  <c r="E978" i="1"/>
  <c r="L977" i="1"/>
  <c r="I977" i="1"/>
  <c r="H977" i="1"/>
  <c r="G977" i="1"/>
  <c r="F977" i="1"/>
  <c r="E977" i="1"/>
  <c r="H1006" i="1" s="1"/>
  <c r="I976" i="1"/>
  <c r="G976" i="1"/>
  <c r="F976" i="1"/>
  <c r="E976" i="1"/>
  <c r="L975" i="1"/>
  <c r="I975" i="1"/>
  <c r="H975" i="1"/>
  <c r="G975" i="1"/>
  <c r="F975" i="1"/>
  <c r="E975" i="1"/>
  <c r="H1004" i="1" s="1"/>
  <c r="I974" i="1"/>
  <c r="G974" i="1"/>
  <c r="F974" i="1"/>
  <c r="E974" i="1"/>
  <c r="L973" i="1"/>
  <c r="I973" i="1"/>
  <c r="H973" i="1"/>
  <c r="G973" i="1"/>
  <c r="F973" i="1"/>
  <c r="E973" i="1"/>
  <c r="H1002" i="1" s="1"/>
  <c r="I972" i="1"/>
  <c r="G972" i="1"/>
  <c r="F972" i="1"/>
  <c r="E972" i="1"/>
  <c r="L971" i="1"/>
  <c r="I971" i="1"/>
  <c r="H971" i="1"/>
  <c r="G971" i="1"/>
  <c r="F971" i="1"/>
  <c r="E971" i="1"/>
  <c r="H1000" i="1" s="1"/>
  <c r="I970" i="1"/>
  <c r="G970" i="1"/>
  <c r="F970" i="1"/>
  <c r="E970" i="1"/>
  <c r="L969" i="1"/>
  <c r="I969" i="1"/>
  <c r="H969" i="1"/>
  <c r="G969" i="1"/>
  <c r="F969" i="1"/>
  <c r="E969" i="1"/>
  <c r="H998" i="1" s="1"/>
  <c r="I968" i="1"/>
  <c r="G968" i="1"/>
  <c r="F968" i="1"/>
  <c r="E968" i="1"/>
  <c r="L967" i="1"/>
  <c r="I967" i="1"/>
  <c r="H967" i="1"/>
  <c r="G967" i="1"/>
  <c r="F967" i="1"/>
  <c r="E967" i="1"/>
  <c r="H996" i="1" s="1"/>
  <c r="I966" i="1"/>
  <c r="G966" i="1"/>
  <c r="F966" i="1"/>
  <c r="E966" i="1"/>
  <c r="L965" i="1"/>
  <c r="I965" i="1"/>
  <c r="H965" i="1"/>
  <c r="G965" i="1"/>
  <c r="F965" i="1"/>
  <c r="E965" i="1"/>
  <c r="H994" i="1" s="1"/>
  <c r="I964" i="1"/>
  <c r="G964" i="1"/>
  <c r="F964" i="1"/>
  <c r="E964" i="1"/>
  <c r="L963" i="1"/>
  <c r="I963" i="1"/>
  <c r="H963" i="1"/>
  <c r="G963" i="1"/>
  <c r="F963" i="1"/>
  <c r="E963" i="1"/>
  <c r="H992" i="1" s="1"/>
  <c r="I962" i="1"/>
  <c r="G962" i="1"/>
  <c r="F962" i="1"/>
  <c r="E962" i="1"/>
  <c r="L961" i="1"/>
  <c r="I961" i="1"/>
  <c r="H961" i="1"/>
  <c r="G961" i="1"/>
  <c r="F961" i="1"/>
  <c r="E961" i="1"/>
  <c r="H990" i="1" s="1"/>
  <c r="I960" i="1"/>
  <c r="G960" i="1"/>
  <c r="F960" i="1"/>
  <c r="E960" i="1"/>
  <c r="L959" i="1"/>
  <c r="I959" i="1"/>
  <c r="H959" i="1"/>
  <c r="G959" i="1"/>
  <c r="F959" i="1"/>
  <c r="E959" i="1"/>
  <c r="H988" i="1" s="1"/>
  <c r="I958" i="1"/>
  <c r="G958" i="1"/>
  <c r="F958" i="1"/>
  <c r="E958" i="1"/>
  <c r="L957" i="1"/>
  <c r="I957" i="1"/>
  <c r="H957" i="1"/>
  <c r="G957" i="1"/>
  <c r="F957" i="1"/>
  <c r="E957" i="1"/>
  <c r="H986" i="1" s="1"/>
  <c r="I956" i="1"/>
  <c r="G956" i="1"/>
  <c r="F956" i="1"/>
  <c r="E956" i="1"/>
  <c r="L955" i="1"/>
  <c r="I955" i="1"/>
  <c r="H955" i="1"/>
  <c r="G955" i="1"/>
  <c r="F955" i="1"/>
  <c r="E955" i="1"/>
  <c r="H984" i="1" s="1"/>
  <c r="I954" i="1"/>
  <c r="G954" i="1"/>
  <c r="F954" i="1"/>
  <c r="E954" i="1"/>
  <c r="L953" i="1"/>
  <c r="I953" i="1"/>
  <c r="H953" i="1"/>
  <c r="G953" i="1"/>
  <c r="F953" i="1"/>
  <c r="E953" i="1"/>
  <c r="H982" i="1" s="1"/>
  <c r="I952" i="1"/>
  <c r="G952" i="1"/>
  <c r="F952" i="1"/>
  <c r="E952" i="1"/>
  <c r="L951" i="1"/>
  <c r="I951" i="1"/>
  <c r="H951" i="1"/>
  <c r="G951" i="1"/>
  <c r="F951" i="1"/>
  <c r="E951" i="1"/>
  <c r="H980" i="1" s="1"/>
  <c r="I950" i="1"/>
  <c r="G950" i="1"/>
  <c r="F950" i="1"/>
  <c r="E950" i="1"/>
  <c r="L949" i="1"/>
  <c r="I949" i="1"/>
  <c r="H949" i="1"/>
  <c r="G949" i="1"/>
  <c r="F949" i="1"/>
  <c r="E949" i="1"/>
  <c r="H978" i="1" s="1"/>
  <c r="I948" i="1"/>
  <c r="G948" i="1"/>
  <c r="F948" i="1"/>
  <c r="E948" i="1"/>
  <c r="L947" i="1"/>
  <c r="I947" i="1"/>
  <c r="H947" i="1"/>
  <c r="G947" i="1"/>
  <c r="F947" i="1"/>
  <c r="E947" i="1"/>
  <c r="H976" i="1" s="1"/>
  <c r="I946" i="1"/>
  <c r="G946" i="1"/>
  <c r="F946" i="1"/>
  <c r="E946" i="1"/>
  <c r="L945" i="1"/>
  <c r="I945" i="1"/>
  <c r="H945" i="1"/>
  <c r="G945" i="1"/>
  <c r="F945" i="1"/>
  <c r="E945" i="1"/>
  <c r="H974" i="1" s="1"/>
  <c r="I944" i="1"/>
  <c r="G944" i="1"/>
  <c r="F944" i="1"/>
  <c r="E944" i="1"/>
  <c r="L943" i="1"/>
  <c r="I943" i="1"/>
  <c r="H943" i="1"/>
  <c r="G943" i="1"/>
  <c r="F943" i="1"/>
  <c r="E943" i="1"/>
  <c r="H972" i="1" s="1"/>
  <c r="I942" i="1"/>
  <c r="G942" i="1"/>
  <c r="F942" i="1"/>
  <c r="E942" i="1"/>
  <c r="L941" i="1"/>
  <c r="I941" i="1"/>
  <c r="H941" i="1"/>
  <c r="G941" i="1"/>
  <c r="F941" i="1"/>
  <c r="E941" i="1"/>
  <c r="H970" i="1" s="1"/>
  <c r="I940" i="1"/>
  <c r="G940" i="1"/>
  <c r="F940" i="1"/>
  <c r="E940" i="1"/>
  <c r="L939" i="1"/>
  <c r="I939" i="1"/>
  <c r="H939" i="1"/>
  <c r="G939" i="1"/>
  <c r="F939" i="1"/>
  <c r="E939" i="1"/>
  <c r="H968" i="1" s="1"/>
  <c r="I938" i="1"/>
  <c r="G938" i="1"/>
  <c r="F938" i="1"/>
  <c r="E938" i="1"/>
  <c r="L937" i="1"/>
  <c r="I937" i="1"/>
  <c r="H937" i="1"/>
  <c r="G937" i="1"/>
  <c r="F937" i="1"/>
  <c r="E937" i="1"/>
  <c r="H966" i="1" s="1"/>
  <c r="I936" i="1"/>
  <c r="G936" i="1"/>
  <c r="F936" i="1"/>
  <c r="E936" i="1"/>
  <c r="L935" i="1"/>
  <c r="I935" i="1"/>
  <c r="H935" i="1"/>
  <c r="G935" i="1"/>
  <c r="F935" i="1"/>
  <c r="E935" i="1"/>
  <c r="H964" i="1" s="1"/>
  <c r="I934" i="1"/>
  <c r="G934" i="1"/>
  <c r="F934" i="1"/>
  <c r="E934" i="1"/>
  <c r="L933" i="1"/>
  <c r="I933" i="1"/>
  <c r="G933" i="1"/>
  <c r="F933" i="1"/>
  <c r="E933" i="1"/>
  <c r="H962" i="1" s="1"/>
  <c r="I932" i="1"/>
  <c r="G932" i="1"/>
  <c r="F932" i="1"/>
  <c r="E932" i="1"/>
  <c r="L931" i="1"/>
  <c r="I931" i="1"/>
  <c r="G931" i="1"/>
  <c r="F931" i="1"/>
  <c r="E931" i="1"/>
  <c r="H960" i="1" s="1"/>
  <c r="I930" i="1"/>
  <c r="G930" i="1"/>
  <c r="F930" i="1"/>
  <c r="E930" i="1"/>
  <c r="L929" i="1"/>
  <c r="I929" i="1"/>
  <c r="G929" i="1"/>
  <c r="F929" i="1"/>
  <c r="E929" i="1"/>
  <c r="H958" i="1" s="1"/>
  <c r="I928" i="1"/>
  <c r="G928" i="1"/>
  <c r="F928" i="1"/>
  <c r="E928" i="1"/>
  <c r="L927" i="1"/>
  <c r="I927" i="1"/>
  <c r="G927" i="1"/>
  <c r="F927" i="1"/>
  <c r="E927" i="1"/>
  <c r="H956" i="1" s="1"/>
  <c r="I926" i="1"/>
  <c r="G926" i="1"/>
  <c r="F926" i="1"/>
  <c r="E926" i="1"/>
  <c r="L925" i="1"/>
  <c r="I925" i="1"/>
  <c r="G925" i="1"/>
  <c r="F925" i="1"/>
  <c r="E925" i="1"/>
  <c r="H954" i="1" s="1"/>
  <c r="I924" i="1"/>
  <c r="G924" i="1"/>
  <c r="F924" i="1"/>
  <c r="E924" i="1"/>
  <c r="L923" i="1"/>
  <c r="I923" i="1"/>
  <c r="G923" i="1"/>
  <c r="F923" i="1"/>
  <c r="E923" i="1"/>
  <c r="H952" i="1" s="1"/>
  <c r="I922" i="1"/>
  <c r="G922" i="1"/>
  <c r="F922" i="1"/>
  <c r="E922" i="1"/>
  <c r="L921" i="1"/>
  <c r="I921" i="1"/>
  <c r="G921" i="1"/>
  <c r="F921" i="1"/>
  <c r="E921" i="1"/>
  <c r="H950" i="1" s="1"/>
  <c r="I920" i="1"/>
  <c r="G920" i="1"/>
  <c r="F920" i="1"/>
  <c r="E920" i="1"/>
  <c r="L919" i="1"/>
  <c r="I919" i="1"/>
  <c r="G919" i="1"/>
  <c r="F919" i="1"/>
  <c r="E919" i="1"/>
  <c r="H948" i="1" s="1"/>
  <c r="I918" i="1"/>
  <c r="G918" i="1"/>
  <c r="F918" i="1"/>
  <c r="E918" i="1"/>
  <c r="L917" i="1"/>
  <c r="I917" i="1"/>
  <c r="G917" i="1"/>
  <c r="F917" i="1"/>
  <c r="E917" i="1"/>
  <c r="H946" i="1" s="1"/>
  <c r="I916" i="1"/>
  <c r="G916" i="1"/>
  <c r="F916" i="1"/>
  <c r="E916" i="1"/>
  <c r="L915" i="1"/>
  <c r="I915" i="1"/>
  <c r="G915" i="1"/>
  <c r="F915" i="1"/>
  <c r="E915" i="1"/>
  <c r="H944" i="1" s="1"/>
  <c r="I914" i="1"/>
  <c r="G914" i="1"/>
  <c r="F914" i="1"/>
  <c r="E914" i="1"/>
  <c r="L913" i="1"/>
  <c r="I913" i="1"/>
  <c r="G913" i="1"/>
  <c r="F913" i="1"/>
  <c r="E913" i="1"/>
  <c r="H942" i="1" s="1"/>
  <c r="I912" i="1"/>
  <c r="G912" i="1"/>
  <c r="F912" i="1"/>
  <c r="E912" i="1"/>
  <c r="L911" i="1"/>
  <c r="I911" i="1"/>
  <c r="G911" i="1"/>
  <c r="F911" i="1"/>
  <c r="E911" i="1"/>
  <c r="H940" i="1" s="1"/>
  <c r="I910" i="1"/>
  <c r="G910" i="1"/>
  <c r="F910" i="1"/>
  <c r="E910" i="1"/>
  <c r="L909" i="1"/>
  <c r="I909" i="1"/>
  <c r="G909" i="1"/>
  <c r="F909" i="1"/>
  <c r="E909" i="1"/>
  <c r="H938" i="1" s="1"/>
  <c r="I908" i="1"/>
  <c r="G908" i="1"/>
  <c r="F908" i="1"/>
  <c r="E908" i="1"/>
  <c r="L907" i="1"/>
  <c r="I907" i="1"/>
  <c r="G907" i="1"/>
  <c r="F907" i="1"/>
  <c r="E907" i="1"/>
  <c r="H936" i="1" s="1"/>
  <c r="I906" i="1"/>
  <c r="G906" i="1"/>
  <c r="F906" i="1"/>
  <c r="E906" i="1"/>
  <c r="L905" i="1"/>
  <c r="I905" i="1"/>
  <c r="G905" i="1"/>
  <c r="F905" i="1"/>
  <c r="E905" i="1"/>
  <c r="H934" i="1" s="1"/>
  <c r="I904" i="1"/>
  <c r="G904" i="1"/>
  <c r="F904" i="1"/>
  <c r="E904" i="1"/>
  <c r="H933" i="1" s="1"/>
  <c r="I903" i="1"/>
  <c r="G903" i="1"/>
  <c r="L902" i="1" s="1"/>
  <c r="F903" i="1"/>
  <c r="E903" i="1"/>
  <c r="I902" i="1"/>
  <c r="G902" i="1"/>
  <c r="F902" i="1"/>
  <c r="E902" i="1"/>
  <c r="H931" i="1" s="1"/>
  <c r="I901" i="1"/>
  <c r="G901" i="1"/>
  <c r="L900" i="1" s="1"/>
  <c r="F901" i="1"/>
  <c r="E901" i="1"/>
  <c r="I900" i="1"/>
  <c r="G900" i="1"/>
  <c r="F900" i="1"/>
  <c r="E900" i="1"/>
  <c r="H929" i="1" s="1"/>
  <c r="I899" i="1"/>
  <c r="G899" i="1"/>
  <c r="F899" i="1"/>
  <c r="E899" i="1"/>
  <c r="I898" i="1"/>
  <c r="G898" i="1"/>
  <c r="F898" i="1"/>
  <c r="E898" i="1"/>
  <c r="H927" i="1" s="1"/>
  <c r="I897" i="1"/>
  <c r="G897" i="1"/>
  <c r="L896" i="1" s="1"/>
  <c r="F897" i="1"/>
  <c r="E897" i="1"/>
  <c r="I896" i="1"/>
  <c r="G896" i="1"/>
  <c r="F896" i="1"/>
  <c r="E896" i="1"/>
  <c r="H925" i="1" s="1"/>
  <c r="I895" i="1"/>
  <c r="G895" i="1"/>
  <c r="F895" i="1"/>
  <c r="E895" i="1"/>
  <c r="I894" i="1"/>
  <c r="G894" i="1"/>
  <c r="F894" i="1"/>
  <c r="E894" i="1"/>
  <c r="H923" i="1" s="1"/>
  <c r="I893" i="1"/>
  <c r="G893" i="1"/>
  <c r="L892" i="1" s="1"/>
  <c r="F893" i="1"/>
  <c r="E893" i="1"/>
  <c r="I892" i="1"/>
  <c r="G892" i="1"/>
  <c r="F892" i="1"/>
  <c r="E892" i="1"/>
  <c r="H921" i="1" s="1"/>
  <c r="I891" i="1"/>
  <c r="G891" i="1"/>
  <c r="F891" i="1"/>
  <c r="E891" i="1"/>
  <c r="I890" i="1"/>
  <c r="G890" i="1"/>
  <c r="F890" i="1"/>
  <c r="E890" i="1"/>
  <c r="H919" i="1" s="1"/>
  <c r="I889" i="1"/>
  <c r="G889" i="1"/>
  <c r="L888" i="1" s="1"/>
  <c r="F889" i="1"/>
  <c r="E889" i="1"/>
  <c r="I888" i="1"/>
  <c r="G888" i="1"/>
  <c r="F888" i="1"/>
  <c r="E888" i="1"/>
  <c r="H917" i="1" s="1"/>
  <c r="I887" i="1"/>
  <c r="G887" i="1"/>
  <c r="F887" i="1"/>
  <c r="E887" i="1"/>
  <c r="I886" i="1"/>
  <c r="G886" i="1"/>
  <c r="F886" i="1"/>
  <c r="E886" i="1"/>
  <c r="H915" i="1" s="1"/>
  <c r="I885" i="1"/>
  <c r="G885" i="1"/>
  <c r="L884" i="1" s="1"/>
  <c r="F885" i="1"/>
  <c r="E885" i="1"/>
  <c r="I884" i="1"/>
  <c r="G884" i="1"/>
  <c r="F884" i="1"/>
  <c r="E884" i="1"/>
  <c r="H913" i="1" s="1"/>
  <c r="I883" i="1"/>
  <c r="G883" i="1"/>
  <c r="F883" i="1"/>
  <c r="E883" i="1"/>
  <c r="I882" i="1"/>
  <c r="G882" i="1"/>
  <c r="F882" i="1"/>
  <c r="E882" i="1"/>
  <c r="H911" i="1" s="1"/>
  <c r="I881" i="1"/>
  <c r="G881" i="1"/>
  <c r="L880" i="1" s="1"/>
  <c r="F881" i="1"/>
  <c r="E881" i="1"/>
  <c r="I880" i="1"/>
  <c r="G880" i="1"/>
  <c r="F880" i="1"/>
  <c r="E880" i="1"/>
  <c r="H909" i="1" s="1"/>
  <c r="I879" i="1"/>
  <c r="G879" i="1"/>
  <c r="F879" i="1"/>
  <c r="E879" i="1"/>
  <c r="I878" i="1"/>
  <c r="G878" i="1"/>
  <c r="F878" i="1"/>
  <c r="E878" i="1"/>
  <c r="H907" i="1" s="1"/>
  <c r="I877" i="1"/>
  <c r="G877" i="1"/>
  <c r="L876" i="1" s="1"/>
  <c r="F877" i="1"/>
  <c r="E877" i="1"/>
  <c r="I876" i="1"/>
  <c r="G876" i="1"/>
  <c r="F876" i="1"/>
  <c r="E876" i="1"/>
  <c r="H905" i="1" s="1"/>
  <c r="I875" i="1"/>
  <c r="G875" i="1"/>
  <c r="F875" i="1"/>
  <c r="E875" i="1"/>
  <c r="I874" i="1"/>
  <c r="G874" i="1"/>
  <c r="F874" i="1"/>
  <c r="E874" i="1"/>
  <c r="H903" i="1" s="1"/>
  <c r="I873" i="1"/>
  <c r="G873" i="1"/>
  <c r="L872" i="1" s="1"/>
  <c r="F873" i="1"/>
  <c r="E873" i="1"/>
  <c r="I872" i="1"/>
  <c r="G872" i="1"/>
  <c r="F872" i="1"/>
  <c r="E872" i="1"/>
  <c r="I871" i="1"/>
  <c r="G871" i="1"/>
  <c r="F871" i="1"/>
  <c r="E871" i="1"/>
  <c r="I870" i="1"/>
  <c r="G870" i="1"/>
  <c r="F870" i="1"/>
  <c r="E870" i="1"/>
  <c r="H899" i="1" s="1"/>
  <c r="I869" i="1"/>
  <c r="G869" i="1"/>
  <c r="L868" i="1" s="1"/>
  <c r="F869" i="1"/>
  <c r="E869" i="1"/>
  <c r="I868" i="1"/>
  <c r="G868" i="1"/>
  <c r="F868" i="1"/>
  <c r="E868" i="1"/>
  <c r="I867" i="1"/>
  <c r="G867" i="1"/>
  <c r="F867" i="1"/>
  <c r="E867" i="1"/>
  <c r="I866" i="1"/>
  <c r="G866" i="1"/>
  <c r="F866" i="1"/>
  <c r="E866" i="1"/>
  <c r="H895" i="1" s="1"/>
  <c r="I865" i="1"/>
  <c r="G865" i="1"/>
  <c r="L864" i="1" s="1"/>
  <c r="F865" i="1"/>
  <c r="E865" i="1"/>
  <c r="I864" i="1"/>
  <c r="G864" i="1"/>
  <c r="F864" i="1"/>
  <c r="E864" i="1"/>
  <c r="I863" i="1"/>
  <c r="G863" i="1"/>
  <c r="F863" i="1"/>
  <c r="E863" i="1"/>
  <c r="I862" i="1"/>
  <c r="G862" i="1"/>
  <c r="F862" i="1"/>
  <c r="E862" i="1"/>
  <c r="H891" i="1" s="1"/>
  <c r="I861" i="1"/>
  <c r="G861" i="1"/>
  <c r="L860" i="1" s="1"/>
  <c r="F861" i="1"/>
  <c r="E861" i="1"/>
  <c r="I860" i="1"/>
  <c r="G860" i="1"/>
  <c r="F860" i="1"/>
  <c r="E860" i="1"/>
  <c r="I859" i="1"/>
  <c r="G859" i="1"/>
  <c r="F859" i="1"/>
  <c r="E859" i="1"/>
  <c r="I858" i="1"/>
  <c r="G858" i="1"/>
  <c r="F858" i="1"/>
  <c r="E858" i="1"/>
  <c r="H887" i="1" s="1"/>
  <c r="I857" i="1"/>
  <c r="G857" i="1"/>
  <c r="L856" i="1" s="1"/>
  <c r="F857" i="1"/>
  <c r="E857" i="1"/>
  <c r="I856" i="1"/>
  <c r="G856" i="1"/>
  <c r="F856" i="1"/>
  <c r="E856" i="1"/>
  <c r="I855" i="1"/>
  <c r="G855" i="1"/>
  <c r="F855" i="1"/>
  <c r="E855" i="1"/>
  <c r="I854" i="1"/>
  <c r="G854" i="1"/>
  <c r="F854" i="1"/>
  <c r="E854" i="1"/>
  <c r="H883" i="1" s="1"/>
  <c r="I853" i="1"/>
  <c r="G853" i="1"/>
  <c r="L852" i="1" s="1"/>
  <c r="F853" i="1"/>
  <c r="E853" i="1"/>
  <c r="I852" i="1"/>
  <c r="G852" i="1"/>
  <c r="F852" i="1"/>
  <c r="E852" i="1"/>
  <c r="I851" i="1"/>
  <c r="G851" i="1"/>
  <c r="F851" i="1"/>
  <c r="E851" i="1"/>
  <c r="I850" i="1"/>
  <c r="G850" i="1"/>
  <c r="F850" i="1"/>
  <c r="E850" i="1"/>
  <c r="H879" i="1" s="1"/>
  <c r="I849" i="1"/>
  <c r="G849" i="1"/>
  <c r="L848" i="1" s="1"/>
  <c r="F849" i="1"/>
  <c r="E849" i="1"/>
  <c r="I848" i="1"/>
  <c r="G848" i="1"/>
  <c r="F848" i="1"/>
  <c r="E848" i="1"/>
  <c r="I847" i="1"/>
  <c r="G847" i="1"/>
  <c r="F847" i="1"/>
  <c r="E847" i="1"/>
  <c r="I846" i="1"/>
  <c r="G846" i="1"/>
  <c r="F846" i="1"/>
  <c r="E846" i="1"/>
  <c r="H875" i="1" s="1"/>
  <c r="I845" i="1"/>
  <c r="G845" i="1"/>
  <c r="L844" i="1" s="1"/>
  <c r="F845" i="1"/>
  <c r="E845" i="1"/>
  <c r="I844" i="1"/>
  <c r="G844" i="1"/>
  <c r="F844" i="1"/>
  <c r="E844" i="1"/>
  <c r="I843" i="1"/>
  <c r="G843" i="1"/>
  <c r="F843" i="1"/>
  <c r="E843" i="1"/>
  <c r="I842" i="1"/>
  <c r="G842" i="1"/>
  <c r="F842" i="1"/>
  <c r="E842" i="1"/>
  <c r="H871" i="1" s="1"/>
  <c r="I841" i="1"/>
  <c r="G841" i="1"/>
  <c r="L840" i="1" s="1"/>
  <c r="F841" i="1"/>
  <c r="E841" i="1"/>
  <c r="I840" i="1"/>
  <c r="G840" i="1"/>
  <c r="F840" i="1"/>
  <c r="E840" i="1"/>
  <c r="I839" i="1"/>
  <c r="G839" i="1"/>
  <c r="F839" i="1"/>
  <c r="E839" i="1"/>
  <c r="I838" i="1"/>
  <c r="G838" i="1"/>
  <c r="F838" i="1"/>
  <c r="E838" i="1"/>
  <c r="H867" i="1" s="1"/>
  <c r="I837" i="1"/>
  <c r="G837" i="1"/>
  <c r="L836" i="1" s="1"/>
  <c r="F837" i="1"/>
  <c r="E837" i="1"/>
  <c r="I836" i="1"/>
  <c r="G836" i="1"/>
  <c r="F836" i="1"/>
  <c r="E836" i="1"/>
  <c r="I835" i="1"/>
  <c r="G835" i="1"/>
  <c r="F835" i="1"/>
  <c r="E835" i="1"/>
  <c r="I834" i="1"/>
  <c r="G834" i="1"/>
  <c r="F834" i="1"/>
  <c r="E834" i="1"/>
  <c r="H863" i="1" s="1"/>
  <c r="I833" i="1"/>
  <c r="G833" i="1"/>
  <c r="L832" i="1" s="1"/>
  <c r="F833" i="1"/>
  <c r="E833" i="1"/>
  <c r="I832" i="1"/>
  <c r="G832" i="1"/>
  <c r="F832" i="1"/>
  <c r="E832" i="1"/>
  <c r="I831" i="1"/>
  <c r="G831" i="1"/>
  <c r="F831" i="1"/>
  <c r="E831" i="1"/>
  <c r="I830" i="1"/>
  <c r="G830" i="1"/>
  <c r="F830" i="1"/>
  <c r="E830" i="1"/>
  <c r="H859" i="1" s="1"/>
  <c r="I829" i="1"/>
  <c r="G829" i="1"/>
  <c r="L828" i="1" s="1"/>
  <c r="F829" i="1"/>
  <c r="E829" i="1"/>
  <c r="I828" i="1"/>
  <c r="G828" i="1"/>
  <c r="F828" i="1"/>
  <c r="E828" i="1"/>
  <c r="I827" i="1"/>
  <c r="G827" i="1"/>
  <c r="F827" i="1"/>
  <c r="E827" i="1"/>
  <c r="I826" i="1"/>
  <c r="G826" i="1"/>
  <c r="F826" i="1"/>
  <c r="E826" i="1"/>
  <c r="H855" i="1" s="1"/>
  <c r="I825" i="1"/>
  <c r="G825" i="1"/>
  <c r="L824" i="1" s="1"/>
  <c r="F825" i="1"/>
  <c r="E825" i="1"/>
  <c r="I824" i="1"/>
  <c r="G824" i="1"/>
  <c r="F824" i="1"/>
  <c r="E824" i="1"/>
  <c r="I823" i="1"/>
  <c r="G823" i="1"/>
  <c r="F823" i="1"/>
  <c r="E823" i="1"/>
  <c r="I822" i="1"/>
  <c r="G822" i="1"/>
  <c r="F822" i="1"/>
  <c r="E822" i="1"/>
  <c r="H851" i="1" s="1"/>
  <c r="I821" i="1"/>
  <c r="G821" i="1"/>
  <c r="L820" i="1" s="1"/>
  <c r="F821" i="1"/>
  <c r="E821" i="1"/>
  <c r="I820" i="1"/>
  <c r="G820" i="1"/>
  <c r="F820" i="1"/>
  <c r="E820" i="1"/>
  <c r="I819" i="1"/>
  <c r="G819" i="1"/>
  <c r="F819" i="1"/>
  <c r="E819" i="1"/>
  <c r="I818" i="1"/>
  <c r="G818" i="1"/>
  <c r="F818" i="1"/>
  <c r="E818" i="1"/>
  <c r="H847" i="1" s="1"/>
  <c r="I817" i="1"/>
  <c r="G817" i="1"/>
  <c r="L816" i="1" s="1"/>
  <c r="F817" i="1"/>
  <c r="E817" i="1"/>
  <c r="I816" i="1"/>
  <c r="G816" i="1"/>
  <c r="F816" i="1"/>
  <c r="E816" i="1"/>
  <c r="I815" i="1"/>
  <c r="G815" i="1"/>
  <c r="F815" i="1"/>
  <c r="E815" i="1"/>
  <c r="I814" i="1"/>
  <c r="G814" i="1"/>
  <c r="F814" i="1"/>
  <c r="E814" i="1"/>
  <c r="H843" i="1" s="1"/>
  <c r="I813" i="1"/>
  <c r="G813" i="1"/>
  <c r="L812" i="1" s="1"/>
  <c r="F813" i="1"/>
  <c r="E813" i="1"/>
  <c r="I812" i="1"/>
  <c r="G812" i="1"/>
  <c r="F812" i="1"/>
  <c r="E812" i="1"/>
  <c r="I811" i="1"/>
  <c r="G811" i="1"/>
  <c r="F811" i="1"/>
  <c r="E811" i="1"/>
  <c r="I810" i="1"/>
  <c r="G810" i="1"/>
  <c r="F810" i="1"/>
  <c r="E810" i="1"/>
  <c r="H839" i="1" s="1"/>
  <c r="I809" i="1"/>
  <c r="G809" i="1"/>
  <c r="L808" i="1" s="1"/>
  <c r="F809" i="1"/>
  <c r="E809" i="1"/>
  <c r="I808" i="1"/>
  <c r="G808" i="1"/>
  <c r="F808" i="1"/>
  <c r="E808" i="1"/>
  <c r="I807" i="1"/>
  <c r="G807" i="1"/>
  <c r="F807" i="1"/>
  <c r="E807" i="1"/>
  <c r="I806" i="1"/>
  <c r="G806" i="1"/>
  <c r="F806" i="1"/>
  <c r="E806" i="1"/>
  <c r="H835" i="1" s="1"/>
  <c r="I805" i="1"/>
  <c r="G805" i="1"/>
  <c r="L804" i="1" s="1"/>
  <c r="F805" i="1"/>
  <c r="E805" i="1"/>
  <c r="I804" i="1"/>
  <c r="G804" i="1"/>
  <c r="F804" i="1"/>
  <c r="E804" i="1"/>
  <c r="I803" i="1"/>
  <c r="G803" i="1"/>
  <c r="F803" i="1"/>
  <c r="E803" i="1"/>
  <c r="I802" i="1"/>
  <c r="G802" i="1"/>
  <c r="F802" i="1"/>
  <c r="E802" i="1"/>
  <c r="H831" i="1" s="1"/>
  <c r="I801" i="1"/>
  <c r="G801" i="1"/>
  <c r="L800" i="1" s="1"/>
  <c r="F801" i="1"/>
  <c r="E801" i="1"/>
  <c r="I800" i="1"/>
  <c r="G800" i="1"/>
  <c r="F800" i="1"/>
  <c r="E800" i="1"/>
  <c r="I799" i="1"/>
  <c r="G799" i="1"/>
  <c r="F799" i="1"/>
  <c r="E799" i="1"/>
  <c r="I798" i="1"/>
  <c r="G798" i="1"/>
  <c r="F798" i="1"/>
  <c r="E798" i="1"/>
  <c r="H827" i="1" s="1"/>
  <c r="I797" i="1"/>
  <c r="G797" i="1"/>
  <c r="L796" i="1" s="1"/>
  <c r="F797" i="1"/>
  <c r="E797" i="1"/>
  <c r="I796" i="1"/>
  <c r="G796" i="1"/>
  <c r="F796" i="1"/>
  <c r="E796" i="1"/>
  <c r="I795" i="1"/>
  <c r="G795" i="1"/>
  <c r="F795" i="1"/>
  <c r="E795" i="1"/>
  <c r="I794" i="1"/>
  <c r="G794" i="1"/>
  <c r="F794" i="1"/>
  <c r="E794" i="1"/>
  <c r="H823" i="1" s="1"/>
  <c r="I793" i="1"/>
  <c r="G793" i="1"/>
  <c r="L792" i="1" s="1"/>
  <c r="F793" i="1"/>
  <c r="E793" i="1"/>
  <c r="I792" i="1"/>
  <c r="G792" i="1"/>
  <c r="F792" i="1"/>
  <c r="E792" i="1"/>
  <c r="I791" i="1"/>
  <c r="G791" i="1"/>
  <c r="F791" i="1"/>
  <c r="E791" i="1"/>
  <c r="I790" i="1"/>
  <c r="G790" i="1"/>
  <c r="F790" i="1"/>
  <c r="E790" i="1"/>
  <c r="H819" i="1" s="1"/>
  <c r="I789" i="1"/>
  <c r="G789" i="1"/>
  <c r="L788" i="1" s="1"/>
  <c r="F789" i="1"/>
  <c r="E789" i="1"/>
  <c r="I788" i="1"/>
  <c r="G788" i="1"/>
  <c r="F788" i="1"/>
  <c r="E788" i="1"/>
  <c r="I787" i="1"/>
  <c r="G787" i="1"/>
  <c r="F787" i="1"/>
  <c r="E787" i="1"/>
  <c r="I786" i="1"/>
  <c r="G786" i="1"/>
  <c r="F786" i="1"/>
  <c r="E786" i="1"/>
  <c r="H815" i="1" s="1"/>
  <c r="I785" i="1"/>
  <c r="G785" i="1"/>
  <c r="L784" i="1" s="1"/>
  <c r="F785" i="1"/>
  <c r="E785" i="1"/>
  <c r="I784" i="1"/>
  <c r="G784" i="1"/>
  <c r="F784" i="1"/>
  <c r="E784" i="1"/>
  <c r="I783" i="1"/>
  <c r="G783" i="1"/>
  <c r="F783" i="1"/>
  <c r="E783" i="1"/>
  <c r="I782" i="1"/>
  <c r="G782" i="1"/>
  <c r="F782" i="1"/>
  <c r="E782" i="1"/>
  <c r="H811" i="1" s="1"/>
  <c r="I781" i="1"/>
  <c r="G781" i="1"/>
  <c r="L780" i="1" s="1"/>
  <c r="F781" i="1"/>
  <c r="E781" i="1"/>
  <c r="I780" i="1"/>
  <c r="G780" i="1"/>
  <c r="F780" i="1"/>
  <c r="E780" i="1"/>
  <c r="I779" i="1"/>
  <c r="G779" i="1"/>
  <c r="F779" i="1"/>
  <c r="E779" i="1"/>
  <c r="I778" i="1"/>
  <c r="G778" i="1"/>
  <c r="F778" i="1"/>
  <c r="E778" i="1"/>
  <c r="H807" i="1" s="1"/>
  <c r="I777" i="1"/>
  <c r="G777" i="1"/>
  <c r="L776" i="1" s="1"/>
  <c r="F777" i="1"/>
  <c r="E777" i="1"/>
  <c r="I776" i="1"/>
  <c r="G776" i="1"/>
  <c r="F776" i="1"/>
  <c r="E776" i="1"/>
  <c r="I775" i="1"/>
  <c r="G775" i="1"/>
  <c r="F775" i="1"/>
  <c r="E775" i="1"/>
  <c r="I774" i="1"/>
  <c r="G774" i="1"/>
  <c r="F774" i="1"/>
  <c r="E774" i="1"/>
  <c r="H803" i="1" s="1"/>
  <c r="I773" i="1"/>
  <c r="G773" i="1"/>
  <c r="L772" i="1" s="1"/>
  <c r="F773" i="1"/>
  <c r="E773" i="1"/>
  <c r="I772" i="1"/>
  <c r="G772" i="1"/>
  <c r="F772" i="1"/>
  <c r="E772" i="1"/>
  <c r="I771" i="1"/>
  <c r="G771" i="1"/>
  <c r="F771" i="1"/>
  <c r="E771" i="1"/>
  <c r="I770" i="1"/>
  <c r="G770" i="1"/>
  <c r="F770" i="1"/>
  <c r="E770" i="1"/>
  <c r="H799" i="1" s="1"/>
  <c r="I769" i="1"/>
  <c r="G769" i="1"/>
  <c r="L768" i="1" s="1"/>
  <c r="F769" i="1"/>
  <c r="E769" i="1"/>
  <c r="I768" i="1"/>
  <c r="G768" i="1"/>
  <c r="F768" i="1"/>
  <c r="E768" i="1"/>
  <c r="I767" i="1"/>
  <c r="G767" i="1"/>
  <c r="F767" i="1"/>
  <c r="E767" i="1"/>
  <c r="I766" i="1"/>
  <c r="G766" i="1"/>
  <c r="F766" i="1"/>
  <c r="E766" i="1"/>
  <c r="H795" i="1" s="1"/>
  <c r="I765" i="1"/>
  <c r="G765" i="1"/>
  <c r="L764" i="1" s="1"/>
  <c r="F765" i="1"/>
  <c r="E765" i="1"/>
  <c r="I764" i="1"/>
  <c r="G764" i="1"/>
  <c r="F764" i="1"/>
  <c r="E764" i="1"/>
  <c r="I763" i="1"/>
  <c r="G763" i="1"/>
  <c r="F763" i="1"/>
  <c r="E763" i="1"/>
  <c r="I762" i="1"/>
  <c r="G762" i="1"/>
  <c r="F762" i="1"/>
  <c r="E762" i="1"/>
  <c r="H791" i="1" s="1"/>
  <c r="I761" i="1"/>
  <c r="G761" i="1"/>
  <c r="L760" i="1" s="1"/>
  <c r="F761" i="1"/>
  <c r="E761" i="1"/>
  <c r="I760" i="1"/>
  <c r="G760" i="1"/>
  <c r="F760" i="1"/>
  <c r="E760" i="1"/>
  <c r="I759" i="1"/>
  <c r="G759" i="1"/>
  <c r="F759" i="1"/>
  <c r="E759" i="1"/>
  <c r="I758" i="1"/>
  <c r="G758" i="1"/>
  <c r="F758" i="1"/>
  <c r="E758" i="1"/>
  <c r="H787" i="1" s="1"/>
  <c r="I757" i="1"/>
  <c r="G757" i="1"/>
  <c r="L756" i="1" s="1"/>
  <c r="F757" i="1"/>
  <c r="E757" i="1"/>
  <c r="I756" i="1"/>
  <c r="G756" i="1"/>
  <c r="F756" i="1"/>
  <c r="E756" i="1"/>
  <c r="I755" i="1"/>
  <c r="G755" i="1"/>
  <c r="F755" i="1"/>
  <c r="E755" i="1"/>
  <c r="I754" i="1"/>
  <c r="G754" i="1"/>
  <c r="F754" i="1"/>
  <c r="E754" i="1"/>
  <c r="H783" i="1" s="1"/>
  <c r="I753" i="1"/>
  <c r="G753" i="1"/>
  <c r="L752" i="1" s="1"/>
  <c r="F753" i="1"/>
  <c r="E753" i="1"/>
  <c r="I752" i="1"/>
  <c r="G752" i="1"/>
  <c r="F752" i="1"/>
  <c r="E752" i="1"/>
  <c r="I751" i="1"/>
  <c r="G751" i="1"/>
  <c r="F751" i="1"/>
  <c r="E751" i="1"/>
  <c r="I750" i="1"/>
  <c r="G750" i="1"/>
  <c r="F750" i="1"/>
  <c r="E750" i="1"/>
  <c r="H779" i="1" s="1"/>
  <c r="I749" i="1"/>
  <c r="G749" i="1"/>
  <c r="L748" i="1" s="1"/>
  <c r="F749" i="1"/>
  <c r="E749" i="1"/>
  <c r="I748" i="1"/>
  <c r="G748" i="1"/>
  <c r="F748" i="1"/>
  <c r="E748" i="1"/>
  <c r="I747" i="1"/>
  <c r="G747" i="1"/>
  <c r="F747" i="1"/>
  <c r="E747" i="1"/>
  <c r="I746" i="1"/>
  <c r="G746" i="1"/>
  <c r="F746" i="1"/>
  <c r="E746" i="1"/>
  <c r="H775" i="1" s="1"/>
  <c r="I745" i="1"/>
  <c r="G745" i="1"/>
  <c r="L744" i="1" s="1"/>
  <c r="F745" i="1"/>
  <c r="E745" i="1"/>
  <c r="I744" i="1"/>
  <c r="G744" i="1"/>
  <c r="F744" i="1"/>
  <c r="E744" i="1"/>
  <c r="I743" i="1"/>
  <c r="G743" i="1"/>
  <c r="F743" i="1"/>
  <c r="E743" i="1"/>
  <c r="I742" i="1"/>
  <c r="G742" i="1"/>
  <c r="F742" i="1"/>
  <c r="E742" i="1"/>
  <c r="H771" i="1" s="1"/>
  <c r="I741" i="1"/>
  <c r="G741" i="1"/>
  <c r="L740" i="1" s="1"/>
  <c r="F741" i="1"/>
  <c r="E741" i="1"/>
  <c r="I740" i="1"/>
  <c r="G740" i="1"/>
  <c r="F740" i="1"/>
  <c r="E740" i="1"/>
  <c r="I739" i="1"/>
  <c r="G739" i="1"/>
  <c r="F739" i="1"/>
  <c r="E739" i="1"/>
  <c r="I738" i="1"/>
  <c r="G738" i="1"/>
  <c r="F738" i="1"/>
  <c r="E738" i="1"/>
  <c r="H767" i="1" s="1"/>
  <c r="I737" i="1"/>
  <c r="G737" i="1"/>
  <c r="L736" i="1" s="1"/>
  <c r="F737" i="1"/>
  <c r="E737" i="1"/>
  <c r="I736" i="1"/>
  <c r="G736" i="1"/>
  <c r="F736" i="1"/>
  <c r="E736" i="1"/>
  <c r="I735" i="1"/>
  <c r="G735" i="1"/>
  <c r="F735" i="1"/>
  <c r="E735" i="1"/>
  <c r="I734" i="1"/>
  <c r="G734" i="1"/>
  <c r="F734" i="1"/>
  <c r="E734" i="1"/>
  <c r="H763" i="1" s="1"/>
  <c r="I733" i="1"/>
  <c r="G733" i="1"/>
  <c r="L732" i="1" s="1"/>
  <c r="F733" i="1"/>
  <c r="E733" i="1"/>
  <c r="I732" i="1"/>
  <c r="G732" i="1"/>
  <c r="F732" i="1"/>
  <c r="E732" i="1"/>
  <c r="I731" i="1"/>
  <c r="G731" i="1"/>
  <c r="F731" i="1"/>
  <c r="E731" i="1"/>
  <c r="I730" i="1"/>
  <c r="G730" i="1"/>
  <c r="F730" i="1"/>
  <c r="E730" i="1"/>
  <c r="H759" i="1" s="1"/>
  <c r="I729" i="1"/>
  <c r="G729" i="1"/>
  <c r="L728" i="1" s="1"/>
  <c r="F729" i="1"/>
  <c r="E729" i="1"/>
  <c r="I728" i="1"/>
  <c r="G728" i="1"/>
  <c r="F728" i="1"/>
  <c r="E728" i="1"/>
  <c r="I727" i="1"/>
  <c r="G727" i="1"/>
  <c r="F727" i="1"/>
  <c r="E727" i="1"/>
  <c r="I726" i="1"/>
  <c r="G726" i="1"/>
  <c r="F726" i="1"/>
  <c r="E726" i="1"/>
  <c r="H755" i="1" s="1"/>
  <c r="I725" i="1"/>
  <c r="G725" i="1"/>
  <c r="L724" i="1" s="1"/>
  <c r="F725" i="1"/>
  <c r="E725" i="1"/>
  <c r="I724" i="1"/>
  <c r="G724" i="1"/>
  <c r="F724" i="1"/>
  <c r="E724" i="1"/>
  <c r="I723" i="1"/>
  <c r="G723" i="1"/>
  <c r="F723" i="1"/>
  <c r="E723" i="1"/>
  <c r="I722" i="1"/>
  <c r="G722" i="1"/>
  <c r="F722" i="1"/>
  <c r="E722" i="1"/>
  <c r="H751" i="1" s="1"/>
  <c r="I721" i="1"/>
  <c r="G721" i="1"/>
  <c r="L720" i="1" s="1"/>
  <c r="F721" i="1"/>
  <c r="E721" i="1"/>
  <c r="I720" i="1"/>
  <c r="G720" i="1"/>
  <c r="F720" i="1"/>
  <c r="E720" i="1"/>
  <c r="I719" i="1"/>
  <c r="G719" i="1"/>
  <c r="F719" i="1"/>
  <c r="E719" i="1"/>
  <c r="I718" i="1"/>
  <c r="G718" i="1"/>
  <c r="F718" i="1"/>
  <c r="E718" i="1"/>
  <c r="H747" i="1" s="1"/>
  <c r="I717" i="1"/>
  <c r="G717" i="1"/>
  <c r="L716" i="1" s="1"/>
  <c r="F717" i="1"/>
  <c r="E717" i="1"/>
  <c r="I716" i="1"/>
  <c r="G716" i="1"/>
  <c r="F716" i="1"/>
  <c r="E716" i="1"/>
  <c r="I715" i="1"/>
  <c r="G715" i="1"/>
  <c r="F715" i="1"/>
  <c r="E715" i="1"/>
  <c r="I714" i="1"/>
  <c r="G714" i="1"/>
  <c r="F714" i="1"/>
  <c r="E714" i="1"/>
  <c r="H743" i="1" s="1"/>
  <c r="I713" i="1"/>
  <c r="G713" i="1"/>
  <c r="L712" i="1" s="1"/>
  <c r="F713" i="1"/>
  <c r="E713" i="1"/>
  <c r="I712" i="1"/>
  <c r="G712" i="1"/>
  <c r="F712" i="1"/>
  <c r="E712" i="1"/>
  <c r="I711" i="1"/>
  <c r="G711" i="1"/>
  <c r="F711" i="1"/>
  <c r="E711" i="1"/>
  <c r="I710" i="1"/>
  <c r="G710" i="1"/>
  <c r="F710" i="1"/>
  <c r="E710" i="1"/>
  <c r="H739" i="1" s="1"/>
  <c r="I709" i="1"/>
  <c r="G709" i="1"/>
  <c r="L708" i="1" s="1"/>
  <c r="F709" i="1"/>
  <c r="E709" i="1"/>
  <c r="I708" i="1"/>
  <c r="G708" i="1"/>
  <c r="F708" i="1"/>
  <c r="E708" i="1"/>
  <c r="I707" i="1"/>
  <c r="G707" i="1"/>
  <c r="F707" i="1"/>
  <c r="E707" i="1"/>
  <c r="I706" i="1"/>
  <c r="G706" i="1"/>
  <c r="F706" i="1"/>
  <c r="E706" i="1"/>
  <c r="H735" i="1" s="1"/>
  <c r="I705" i="1"/>
  <c r="G705" i="1"/>
  <c r="L704" i="1" s="1"/>
  <c r="F705" i="1"/>
  <c r="E705" i="1"/>
  <c r="I704" i="1"/>
  <c r="G704" i="1"/>
  <c r="F704" i="1"/>
  <c r="E704" i="1"/>
  <c r="I703" i="1"/>
  <c r="G703" i="1"/>
  <c r="F703" i="1"/>
  <c r="E703" i="1"/>
  <c r="I702" i="1"/>
  <c r="G702" i="1"/>
  <c r="F702" i="1"/>
  <c r="E702" i="1"/>
  <c r="H731" i="1" s="1"/>
  <c r="I701" i="1"/>
  <c r="G701" i="1"/>
  <c r="L700" i="1" s="1"/>
  <c r="F701" i="1"/>
  <c r="E701" i="1"/>
  <c r="I700" i="1"/>
  <c r="G700" i="1"/>
  <c r="F700" i="1"/>
  <c r="E700" i="1"/>
  <c r="I699" i="1"/>
  <c r="G699" i="1"/>
  <c r="F699" i="1"/>
  <c r="E699" i="1"/>
  <c r="I698" i="1"/>
  <c r="G698" i="1"/>
  <c r="F698" i="1"/>
  <c r="E698" i="1"/>
  <c r="H727" i="1" s="1"/>
  <c r="I697" i="1"/>
  <c r="G697" i="1"/>
  <c r="L696" i="1" s="1"/>
  <c r="F697" i="1"/>
  <c r="E697" i="1"/>
  <c r="I696" i="1"/>
  <c r="G696" i="1"/>
  <c r="F696" i="1"/>
  <c r="E696" i="1"/>
  <c r="I695" i="1"/>
  <c r="G695" i="1"/>
  <c r="F695" i="1"/>
  <c r="E695" i="1"/>
  <c r="I694" i="1"/>
  <c r="G694" i="1"/>
  <c r="F694" i="1"/>
  <c r="E694" i="1"/>
  <c r="H723" i="1" s="1"/>
  <c r="I693" i="1"/>
  <c r="G693" i="1"/>
  <c r="L692" i="1" s="1"/>
  <c r="F693" i="1"/>
  <c r="E693" i="1"/>
  <c r="I692" i="1"/>
  <c r="G692" i="1"/>
  <c r="F692" i="1"/>
  <c r="E692" i="1"/>
  <c r="I691" i="1"/>
  <c r="G691" i="1"/>
  <c r="F691" i="1"/>
  <c r="E691" i="1"/>
  <c r="I690" i="1"/>
  <c r="G690" i="1"/>
  <c r="F690" i="1"/>
  <c r="E690" i="1"/>
  <c r="H719" i="1" s="1"/>
  <c r="I689" i="1"/>
  <c r="G689" i="1"/>
  <c r="L688" i="1" s="1"/>
  <c r="F689" i="1"/>
  <c r="E689" i="1"/>
  <c r="I688" i="1"/>
  <c r="G688" i="1"/>
  <c r="F688" i="1"/>
  <c r="E688" i="1"/>
  <c r="I687" i="1"/>
  <c r="G687" i="1"/>
  <c r="F687" i="1"/>
  <c r="E687" i="1"/>
  <c r="I686" i="1"/>
  <c r="G686" i="1"/>
  <c r="F686" i="1"/>
  <c r="E686" i="1"/>
  <c r="H715" i="1" s="1"/>
  <c r="I685" i="1"/>
  <c r="G685" i="1"/>
  <c r="L684" i="1" s="1"/>
  <c r="F685" i="1"/>
  <c r="E685" i="1"/>
  <c r="I684" i="1"/>
  <c r="G684" i="1"/>
  <c r="F684" i="1"/>
  <c r="E684" i="1"/>
  <c r="I683" i="1"/>
  <c r="G683" i="1"/>
  <c r="F683" i="1"/>
  <c r="E683" i="1"/>
  <c r="I682" i="1"/>
  <c r="G682" i="1"/>
  <c r="F682" i="1"/>
  <c r="E682" i="1"/>
  <c r="H711" i="1" s="1"/>
  <c r="I681" i="1"/>
  <c r="G681" i="1"/>
  <c r="L680" i="1" s="1"/>
  <c r="F681" i="1"/>
  <c r="E681" i="1"/>
  <c r="I680" i="1"/>
  <c r="G680" i="1"/>
  <c r="F680" i="1"/>
  <c r="E680" i="1"/>
  <c r="I679" i="1"/>
  <c r="G679" i="1"/>
  <c r="F679" i="1"/>
  <c r="E679" i="1"/>
  <c r="I678" i="1"/>
  <c r="G678" i="1"/>
  <c r="F678" i="1"/>
  <c r="E678" i="1"/>
  <c r="H707" i="1" s="1"/>
  <c r="I677" i="1"/>
  <c r="G677" i="1"/>
  <c r="L676" i="1" s="1"/>
  <c r="F677" i="1"/>
  <c r="E677" i="1"/>
  <c r="I676" i="1"/>
  <c r="G676" i="1"/>
  <c r="F676" i="1"/>
  <c r="E676" i="1"/>
  <c r="I675" i="1"/>
  <c r="G675" i="1"/>
  <c r="F675" i="1"/>
  <c r="E675" i="1"/>
  <c r="I674" i="1"/>
  <c r="G674" i="1"/>
  <c r="F674" i="1"/>
  <c r="E674" i="1"/>
  <c r="H703" i="1" s="1"/>
  <c r="I673" i="1"/>
  <c r="G673" i="1"/>
  <c r="L672" i="1" s="1"/>
  <c r="F673" i="1"/>
  <c r="E673" i="1"/>
  <c r="I672" i="1"/>
  <c r="G672" i="1"/>
  <c r="F672" i="1"/>
  <c r="E672" i="1"/>
  <c r="I671" i="1"/>
  <c r="G671" i="1"/>
  <c r="F671" i="1"/>
  <c r="E671" i="1"/>
  <c r="I670" i="1"/>
  <c r="G670" i="1"/>
  <c r="F670" i="1"/>
  <c r="E670" i="1"/>
  <c r="H699" i="1" s="1"/>
  <c r="I669" i="1"/>
  <c r="G669" i="1"/>
  <c r="L668" i="1" s="1"/>
  <c r="F669" i="1"/>
  <c r="E669" i="1"/>
  <c r="I668" i="1"/>
  <c r="G668" i="1"/>
  <c r="F668" i="1"/>
  <c r="E668" i="1"/>
  <c r="I667" i="1"/>
  <c r="G667" i="1"/>
  <c r="F667" i="1"/>
  <c r="E667" i="1"/>
  <c r="I666" i="1"/>
  <c r="G666" i="1"/>
  <c r="F666" i="1"/>
  <c r="E666" i="1"/>
  <c r="I665" i="1"/>
  <c r="G665" i="1"/>
  <c r="L664" i="1" s="1"/>
  <c r="F665" i="1"/>
  <c r="E665" i="1"/>
  <c r="I664" i="1"/>
  <c r="G664" i="1"/>
  <c r="F664" i="1"/>
  <c r="E664" i="1"/>
  <c r="H693" i="1" s="1"/>
  <c r="I663" i="1"/>
  <c r="G663" i="1"/>
  <c r="F663" i="1"/>
  <c r="E663" i="1"/>
  <c r="I662" i="1"/>
  <c r="G662" i="1"/>
  <c r="F662" i="1"/>
  <c r="E662" i="1"/>
  <c r="I661" i="1"/>
  <c r="G661" i="1"/>
  <c r="L660" i="1" s="1"/>
  <c r="F661" i="1"/>
  <c r="E661" i="1"/>
  <c r="I660" i="1"/>
  <c r="G660" i="1"/>
  <c r="F660" i="1"/>
  <c r="E660" i="1"/>
  <c r="H689" i="1" s="1"/>
  <c r="I659" i="1"/>
  <c r="G659" i="1"/>
  <c r="F659" i="1"/>
  <c r="E659" i="1"/>
  <c r="I658" i="1"/>
  <c r="G658" i="1"/>
  <c r="F658" i="1"/>
  <c r="E658" i="1"/>
  <c r="H687" i="1" s="1"/>
  <c r="I657" i="1"/>
  <c r="G657" i="1"/>
  <c r="L656" i="1" s="1"/>
  <c r="F657" i="1"/>
  <c r="E657" i="1"/>
  <c r="I656" i="1"/>
  <c r="G656" i="1"/>
  <c r="F656" i="1"/>
  <c r="E656" i="1"/>
  <c r="H685" i="1" s="1"/>
  <c r="I655" i="1"/>
  <c r="G655" i="1"/>
  <c r="F655" i="1"/>
  <c r="E655" i="1"/>
  <c r="H684" i="1" s="1"/>
  <c r="I654" i="1"/>
  <c r="G654" i="1"/>
  <c r="F654" i="1"/>
  <c r="E654" i="1"/>
  <c r="I653" i="1"/>
  <c r="G653" i="1"/>
  <c r="F653" i="1"/>
  <c r="E653" i="1"/>
  <c r="I652" i="1"/>
  <c r="G652" i="1"/>
  <c r="F652" i="1"/>
  <c r="E652" i="1"/>
  <c r="H681" i="1" s="1"/>
  <c r="I651" i="1"/>
  <c r="G651" i="1"/>
  <c r="F651" i="1"/>
  <c r="E651" i="1"/>
  <c r="I650" i="1"/>
  <c r="G650" i="1"/>
  <c r="F650" i="1"/>
  <c r="E650" i="1"/>
  <c r="H679" i="1" s="1"/>
  <c r="I649" i="1"/>
  <c r="G649" i="1"/>
  <c r="L648" i="1" s="1"/>
  <c r="F649" i="1"/>
  <c r="E649" i="1"/>
  <c r="I648" i="1"/>
  <c r="G648" i="1"/>
  <c r="F648" i="1"/>
  <c r="E648" i="1"/>
  <c r="H677" i="1" s="1"/>
  <c r="I647" i="1"/>
  <c r="G647" i="1"/>
  <c r="F647" i="1"/>
  <c r="E647" i="1"/>
  <c r="H676" i="1" s="1"/>
  <c r="I646" i="1"/>
  <c r="G646" i="1"/>
  <c r="F646" i="1"/>
  <c r="E646" i="1"/>
  <c r="I645" i="1"/>
  <c r="G645" i="1"/>
  <c r="F645" i="1"/>
  <c r="E645" i="1"/>
  <c r="I644" i="1"/>
  <c r="G644" i="1"/>
  <c r="F644" i="1"/>
  <c r="E644" i="1"/>
  <c r="H673" i="1" s="1"/>
  <c r="I643" i="1"/>
  <c r="G643" i="1"/>
  <c r="F643" i="1"/>
  <c r="E643" i="1"/>
  <c r="I642" i="1"/>
  <c r="G642" i="1"/>
  <c r="F642" i="1"/>
  <c r="E642" i="1"/>
  <c r="H671" i="1" s="1"/>
  <c r="I641" i="1"/>
  <c r="G641" i="1"/>
  <c r="L640" i="1" s="1"/>
  <c r="F641" i="1"/>
  <c r="E641" i="1"/>
  <c r="I640" i="1"/>
  <c r="G640" i="1"/>
  <c r="F640" i="1"/>
  <c r="E640" i="1"/>
  <c r="H669" i="1" s="1"/>
  <c r="I639" i="1"/>
  <c r="G639" i="1"/>
  <c r="F639" i="1"/>
  <c r="E639" i="1"/>
  <c r="H668" i="1" s="1"/>
  <c r="I638" i="1"/>
  <c r="G638" i="1"/>
  <c r="F638" i="1"/>
  <c r="E638" i="1"/>
  <c r="H667" i="1" s="1"/>
  <c r="I637" i="1"/>
  <c r="G637" i="1"/>
  <c r="F637" i="1"/>
  <c r="E637" i="1"/>
  <c r="I636" i="1"/>
  <c r="G636" i="1"/>
  <c r="F636" i="1"/>
  <c r="E636" i="1"/>
  <c r="H665" i="1" s="1"/>
  <c r="I635" i="1"/>
  <c r="G635" i="1"/>
  <c r="F635" i="1"/>
  <c r="E635" i="1"/>
  <c r="I634" i="1"/>
  <c r="G634" i="1"/>
  <c r="F634" i="1"/>
  <c r="E634" i="1"/>
  <c r="H663" i="1" s="1"/>
  <c r="I633" i="1"/>
  <c r="G633" i="1"/>
  <c r="L632" i="1" s="1"/>
  <c r="F633" i="1"/>
  <c r="E633" i="1"/>
  <c r="I632" i="1"/>
  <c r="G632" i="1"/>
  <c r="F632" i="1"/>
  <c r="E632" i="1"/>
  <c r="H661" i="1" s="1"/>
  <c r="I631" i="1"/>
  <c r="G631" i="1"/>
  <c r="F631" i="1"/>
  <c r="E631" i="1"/>
  <c r="H660" i="1" s="1"/>
  <c r="I630" i="1"/>
  <c r="G630" i="1"/>
  <c r="F630" i="1"/>
  <c r="E630" i="1"/>
  <c r="H659" i="1" s="1"/>
  <c r="I629" i="1"/>
  <c r="G629" i="1"/>
  <c r="F629" i="1"/>
  <c r="E629" i="1"/>
  <c r="I628" i="1"/>
  <c r="G628" i="1"/>
  <c r="F628" i="1"/>
  <c r="E628" i="1"/>
  <c r="H657" i="1" s="1"/>
  <c r="I627" i="1"/>
  <c r="G627" i="1"/>
  <c r="F627" i="1"/>
  <c r="E627" i="1"/>
  <c r="I626" i="1"/>
  <c r="G626" i="1"/>
  <c r="F626" i="1"/>
  <c r="E626" i="1"/>
  <c r="H655" i="1" s="1"/>
  <c r="I625" i="1"/>
  <c r="G625" i="1"/>
  <c r="L624" i="1" s="1"/>
  <c r="F625" i="1"/>
  <c r="E625" i="1"/>
  <c r="I624" i="1"/>
  <c r="G624" i="1"/>
  <c r="F624" i="1"/>
  <c r="E624" i="1"/>
  <c r="H653" i="1" s="1"/>
  <c r="I623" i="1"/>
  <c r="G623" i="1"/>
  <c r="F623" i="1"/>
  <c r="E623" i="1"/>
  <c r="H652" i="1" s="1"/>
  <c r="I622" i="1"/>
  <c r="G622" i="1"/>
  <c r="F622" i="1"/>
  <c r="E622" i="1"/>
  <c r="H651" i="1" s="1"/>
  <c r="I621" i="1"/>
  <c r="G621" i="1"/>
  <c r="F621" i="1"/>
  <c r="E621" i="1"/>
  <c r="I620" i="1"/>
  <c r="G620" i="1"/>
  <c r="F620" i="1"/>
  <c r="E620" i="1"/>
  <c r="H649" i="1" s="1"/>
  <c r="I619" i="1"/>
  <c r="G619" i="1"/>
  <c r="F619" i="1"/>
  <c r="E619" i="1"/>
  <c r="I618" i="1"/>
  <c r="G618" i="1"/>
  <c r="F618" i="1"/>
  <c r="E618" i="1"/>
  <c r="H647" i="1" s="1"/>
  <c r="I617" i="1"/>
  <c r="G617" i="1"/>
  <c r="L616" i="1" s="1"/>
  <c r="F617" i="1"/>
  <c r="E617" i="1"/>
  <c r="I616" i="1"/>
  <c r="G616" i="1"/>
  <c r="F616" i="1"/>
  <c r="E616" i="1"/>
  <c r="H645" i="1" s="1"/>
  <c r="I615" i="1"/>
  <c r="G615" i="1"/>
  <c r="F615" i="1"/>
  <c r="E615" i="1"/>
  <c r="H644" i="1" s="1"/>
  <c r="I614" i="1"/>
  <c r="G614" i="1"/>
  <c r="F614" i="1"/>
  <c r="E614" i="1"/>
  <c r="H643" i="1" s="1"/>
  <c r="I613" i="1"/>
  <c r="G613" i="1"/>
  <c r="F613" i="1"/>
  <c r="E613" i="1"/>
  <c r="I612" i="1"/>
  <c r="G612" i="1"/>
  <c r="F612" i="1"/>
  <c r="E612" i="1"/>
  <c r="H641" i="1" s="1"/>
  <c r="I611" i="1"/>
  <c r="G611" i="1"/>
  <c r="F611" i="1"/>
  <c r="E611" i="1"/>
  <c r="I610" i="1"/>
  <c r="G610" i="1"/>
  <c r="F610" i="1"/>
  <c r="E610" i="1"/>
  <c r="H639" i="1" s="1"/>
  <c r="I609" i="1"/>
  <c r="G609" i="1"/>
  <c r="L608" i="1" s="1"/>
  <c r="F609" i="1"/>
  <c r="E609" i="1"/>
  <c r="I608" i="1"/>
  <c r="G608" i="1"/>
  <c r="F608" i="1"/>
  <c r="E608" i="1"/>
  <c r="H637" i="1" s="1"/>
  <c r="I607" i="1"/>
  <c r="G607" i="1"/>
  <c r="F607" i="1"/>
  <c r="E607" i="1"/>
  <c r="H636" i="1" s="1"/>
  <c r="I606" i="1"/>
  <c r="G606" i="1"/>
  <c r="F606" i="1"/>
  <c r="E606" i="1"/>
  <c r="H635" i="1" s="1"/>
  <c r="I605" i="1"/>
  <c r="G605" i="1"/>
  <c r="F605" i="1"/>
  <c r="E605" i="1"/>
  <c r="I604" i="1"/>
  <c r="G604" i="1"/>
  <c r="F604" i="1"/>
  <c r="E604" i="1"/>
  <c r="H633" i="1" s="1"/>
  <c r="I603" i="1"/>
  <c r="G603" i="1"/>
  <c r="F603" i="1"/>
  <c r="E603" i="1"/>
  <c r="I602" i="1"/>
  <c r="G602" i="1"/>
  <c r="F602" i="1"/>
  <c r="E602" i="1"/>
  <c r="H631" i="1" s="1"/>
  <c r="I601" i="1"/>
  <c r="G601" i="1"/>
  <c r="L600" i="1" s="1"/>
  <c r="F601" i="1"/>
  <c r="E601" i="1"/>
  <c r="I600" i="1"/>
  <c r="G600" i="1"/>
  <c r="F600" i="1"/>
  <c r="E600" i="1"/>
  <c r="H629" i="1" s="1"/>
  <c r="I599" i="1"/>
  <c r="G599" i="1"/>
  <c r="F599" i="1"/>
  <c r="E599" i="1"/>
  <c r="H628" i="1" s="1"/>
  <c r="I598" i="1"/>
  <c r="G598" i="1"/>
  <c r="F598" i="1"/>
  <c r="E598" i="1"/>
  <c r="H627" i="1" s="1"/>
  <c r="I597" i="1"/>
  <c r="G597" i="1"/>
  <c r="F597" i="1"/>
  <c r="E597" i="1"/>
  <c r="I596" i="1"/>
  <c r="G596" i="1"/>
  <c r="F596" i="1"/>
  <c r="E596" i="1"/>
  <c r="H625" i="1" s="1"/>
  <c r="I595" i="1"/>
  <c r="G595" i="1"/>
  <c r="F595" i="1"/>
  <c r="E595" i="1"/>
  <c r="H624" i="1" s="1"/>
  <c r="I594" i="1"/>
  <c r="G594" i="1"/>
  <c r="F594" i="1"/>
  <c r="E594" i="1"/>
  <c r="H623" i="1" s="1"/>
  <c r="I593" i="1"/>
  <c r="G593" i="1"/>
  <c r="L592" i="1" s="1"/>
  <c r="F593" i="1"/>
  <c r="E593" i="1"/>
  <c r="I592" i="1"/>
  <c r="G592" i="1"/>
  <c r="F592" i="1"/>
  <c r="E592" i="1"/>
  <c r="H621" i="1" s="1"/>
  <c r="I591" i="1"/>
  <c r="G591" i="1"/>
  <c r="F591" i="1"/>
  <c r="E591" i="1"/>
  <c r="H620" i="1" s="1"/>
  <c r="I590" i="1"/>
  <c r="G590" i="1"/>
  <c r="F590" i="1"/>
  <c r="E590" i="1"/>
  <c r="H619" i="1" s="1"/>
  <c r="I589" i="1"/>
  <c r="G589" i="1"/>
  <c r="F589" i="1"/>
  <c r="E589" i="1"/>
  <c r="I588" i="1"/>
  <c r="G588" i="1"/>
  <c r="F588" i="1"/>
  <c r="E588" i="1"/>
  <c r="H617" i="1" s="1"/>
  <c r="I587" i="1"/>
  <c r="G587" i="1"/>
  <c r="F587" i="1"/>
  <c r="E587" i="1"/>
  <c r="H616" i="1" s="1"/>
  <c r="I586" i="1"/>
  <c r="G586" i="1"/>
  <c r="F586" i="1"/>
  <c r="E586" i="1"/>
  <c r="H615" i="1" s="1"/>
  <c r="I585" i="1"/>
  <c r="G585" i="1"/>
  <c r="L584" i="1" s="1"/>
  <c r="F585" i="1"/>
  <c r="E585" i="1"/>
  <c r="I584" i="1"/>
  <c r="G584" i="1"/>
  <c r="F584" i="1"/>
  <c r="E584" i="1"/>
  <c r="H613" i="1" s="1"/>
  <c r="I583" i="1"/>
  <c r="G583" i="1"/>
  <c r="F583" i="1"/>
  <c r="E583" i="1"/>
  <c r="H612" i="1" s="1"/>
  <c r="I582" i="1"/>
  <c r="G582" i="1"/>
  <c r="F582" i="1"/>
  <c r="E582" i="1"/>
  <c r="H611" i="1" s="1"/>
  <c r="I581" i="1"/>
  <c r="G581" i="1"/>
  <c r="F581" i="1"/>
  <c r="E581" i="1"/>
  <c r="I580" i="1"/>
  <c r="G580" i="1"/>
  <c r="F580" i="1"/>
  <c r="E580" i="1"/>
  <c r="H609" i="1" s="1"/>
  <c r="I579" i="1"/>
  <c r="G579" i="1"/>
  <c r="F579" i="1"/>
  <c r="E579" i="1"/>
  <c r="H608" i="1" s="1"/>
  <c r="I578" i="1"/>
  <c r="G578" i="1"/>
  <c r="F578" i="1"/>
  <c r="E578" i="1"/>
  <c r="H607" i="1" s="1"/>
  <c r="I577" i="1"/>
  <c r="G577" i="1"/>
  <c r="L576" i="1" s="1"/>
  <c r="F577" i="1"/>
  <c r="E577" i="1"/>
  <c r="I576" i="1"/>
  <c r="G576" i="1"/>
  <c r="F576" i="1"/>
  <c r="E576" i="1"/>
  <c r="H605" i="1" s="1"/>
  <c r="I575" i="1"/>
  <c r="G575" i="1"/>
  <c r="F575" i="1"/>
  <c r="E575" i="1"/>
  <c r="H604" i="1" s="1"/>
  <c r="I574" i="1"/>
  <c r="G574" i="1"/>
  <c r="F574" i="1"/>
  <c r="E574" i="1"/>
  <c r="H603" i="1" s="1"/>
  <c r="I573" i="1"/>
  <c r="G573" i="1"/>
  <c r="F573" i="1"/>
  <c r="E573" i="1"/>
  <c r="I572" i="1"/>
  <c r="G572" i="1"/>
  <c r="F572" i="1"/>
  <c r="E572" i="1"/>
  <c r="H601" i="1" s="1"/>
  <c r="I571" i="1"/>
  <c r="G571" i="1"/>
  <c r="F571" i="1"/>
  <c r="E571" i="1"/>
  <c r="H600" i="1" s="1"/>
  <c r="I570" i="1"/>
  <c r="G570" i="1"/>
  <c r="F570" i="1"/>
  <c r="E570" i="1"/>
  <c r="H599" i="1" s="1"/>
  <c r="I569" i="1"/>
  <c r="G569" i="1"/>
  <c r="L568" i="1" s="1"/>
  <c r="F569" i="1"/>
  <c r="E569" i="1"/>
  <c r="I568" i="1"/>
  <c r="G568" i="1"/>
  <c r="F568" i="1"/>
  <c r="E568" i="1"/>
  <c r="H597" i="1" s="1"/>
  <c r="I567" i="1"/>
  <c r="G567" i="1"/>
  <c r="F567" i="1"/>
  <c r="E567" i="1"/>
  <c r="I566" i="1"/>
  <c r="G566" i="1"/>
  <c r="F566" i="1"/>
  <c r="E566" i="1"/>
  <c r="H595" i="1" s="1"/>
  <c r="I565" i="1"/>
  <c r="G565" i="1"/>
  <c r="F565" i="1"/>
  <c r="E565" i="1"/>
  <c r="I564" i="1"/>
  <c r="G564" i="1"/>
  <c r="F564" i="1"/>
  <c r="E564" i="1"/>
  <c r="H593" i="1" s="1"/>
  <c r="I563" i="1"/>
  <c r="G563" i="1"/>
  <c r="F563" i="1"/>
  <c r="E563" i="1"/>
  <c r="H592" i="1" s="1"/>
  <c r="I562" i="1"/>
  <c r="G562" i="1"/>
  <c r="F562" i="1"/>
  <c r="E562" i="1"/>
  <c r="H591" i="1" s="1"/>
  <c r="I561" i="1"/>
  <c r="G561" i="1"/>
  <c r="L560" i="1" s="1"/>
  <c r="F561" i="1"/>
  <c r="E561" i="1"/>
  <c r="I560" i="1"/>
  <c r="G560" i="1"/>
  <c r="F560" i="1"/>
  <c r="E560" i="1"/>
  <c r="H589" i="1" s="1"/>
  <c r="I559" i="1"/>
  <c r="G559" i="1"/>
  <c r="F559" i="1"/>
  <c r="E559" i="1"/>
  <c r="I558" i="1"/>
  <c r="G558" i="1"/>
  <c r="F558" i="1"/>
  <c r="E558" i="1"/>
  <c r="H587" i="1" s="1"/>
  <c r="I557" i="1"/>
  <c r="G557" i="1"/>
  <c r="F557" i="1"/>
  <c r="E557" i="1"/>
  <c r="I556" i="1"/>
  <c r="G556" i="1"/>
  <c r="F556" i="1"/>
  <c r="E556" i="1"/>
  <c r="H585" i="1" s="1"/>
  <c r="I555" i="1"/>
  <c r="G555" i="1"/>
  <c r="F555" i="1"/>
  <c r="E555" i="1"/>
  <c r="H584" i="1" s="1"/>
  <c r="I554" i="1"/>
  <c r="G554" i="1"/>
  <c r="F554" i="1"/>
  <c r="E554" i="1"/>
  <c r="H583" i="1" s="1"/>
  <c r="I553" i="1"/>
  <c r="G553" i="1"/>
  <c r="F553" i="1"/>
  <c r="E553" i="1"/>
  <c r="I552" i="1"/>
  <c r="G552" i="1"/>
  <c r="F552" i="1"/>
  <c r="E552" i="1"/>
  <c r="H581" i="1" s="1"/>
  <c r="I551" i="1"/>
  <c r="G551" i="1"/>
  <c r="L550" i="1" s="1"/>
  <c r="F551" i="1"/>
  <c r="E551" i="1"/>
  <c r="I550" i="1"/>
  <c r="G550" i="1"/>
  <c r="F550" i="1"/>
  <c r="E550" i="1"/>
  <c r="H579" i="1" s="1"/>
  <c r="I549" i="1"/>
  <c r="G549" i="1"/>
  <c r="L548" i="1" s="1"/>
  <c r="F549" i="1"/>
  <c r="E549" i="1"/>
  <c r="I548" i="1"/>
  <c r="G548" i="1"/>
  <c r="F548" i="1"/>
  <c r="E548" i="1"/>
  <c r="H577" i="1" s="1"/>
  <c r="I547" i="1"/>
  <c r="G547" i="1"/>
  <c r="L546" i="1" s="1"/>
  <c r="F547" i="1"/>
  <c r="E547" i="1"/>
  <c r="H576" i="1" s="1"/>
  <c r="I546" i="1"/>
  <c r="G546" i="1"/>
  <c r="F546" i="1"/>
  <c r="E546" i="1"/>
  <c r="H575" i="1" s="1"/>
  <c r="I545" i="1"/>
  <c r="G545" i="1"/>
  <c r="L544" i="1" s="1"/>
  <c r="F545" i="1"/>
  <c r="E545" i="1"/>
  <c r="I544" i="1"/>
  <c r="G544" i="1"/>
  <c r="F544" i="1"/>
  <c r="E544" i="1"/>
  <c r="H573" i="1" s="1"/>
  <c r="I543" i="1"/>
  <c r="G543" i="1"/>
  <c r="L542" i="1" s="1"/>
  <c r="F543" i="1"/>
  <c r="E543" i="1"/>
  <c r="H572" i="1" s="1"/>
  <c r="I542" i="1"/>
  <c r="G542" i="1"/>
  <c r="F542" i="1"/>
  <c r="E542" i="1"/>
  <c r="H571" i="1" s="1"/>
  <c r="I541" i="1"/>
  <c r="G541" i="1"/>
  <c r="L540" i="1" s="1"/>
  <c r="F541" i="1"/>
  <c r="E541" i="1"/>
  <c r="H570" i="1" s="1"/>
  <c r="I540" i="1"/>
  <c r="G540" i="1"/>
  <c r="F540" i="1"/>
  <c r="E540" i="1"/>
  <c r="H569" i="1" s="1"/>
  <c r="I539" i="1"/>
  <c r="G539" i="1"/>
  <c r="L538" i="1" s="1"/>
  <c r="F539" i="1"/>
  <c r="E539" i="1"/>
  <c r="H568" i="1" s="1"/>
  <c r="I538" i="1"/>
  <c r="G538" i="1"/>
  <c r="F538" i="1"/>
  <c r="E538" i="1"/>
  <c r="H567" i="1" s="1"/>
  <c r="I537" i="1"/>
  <c r="G537" i="1"/>
  <c r="L536" i="1" s="1"/>
  <c r="F537" i="1"/>
  <c r="E537" i="1"/>
  <c r="H566" i="1" s="1"/>
  <c r="I536" i="1"/>
  <c r="G536" i="1"/>
  <c r="F536" i="1"/>
  <c r="E536" i="1"/>
  <c r="H565" i="1" s="1"/>
  <c r="I535" i="1"/>
  <c r="G535" i="1"/>
  <c r="L534" i="1" s="1"/>
  <c r="F535" i="1"/>
  <c r="E535" i="1"/>
  <c r="H564" i="1" s="1"/>
  <c r="I534" i="1"/>
  <c r="G534" i="1"/>
  <c r="F534" i="1"/>
  <c r="E534" i="1"/>
  <c r="H563" i="1" s="1"/>
  <c r="I533" i="1"/>
  <c r="G533" i="1"/>
  <c r="L532" i="1" s="1"/>
  <c r="F533" i="1"/>
  <c r="E533" i="1"/>
  <c r="H562" i="1" s="1"/>
  <c r="I532" i="1"/>
  <c r="G532" i="1"/>
  <c r="F532" i="1"/>
  <c r="E532" i="1"/>
  <c r="H561" i="1" s="1"/>
  <c r="I531" i="1"/>
  <c r="G531" i="1"/>
  <c r="L530" i="1" s="1"/>
  <c r="F531" i="1"/>
  <c r="E531" i="1"/>
  <c r="H560" i="1" s="1"/>
  <c r="I530" i="1"/>
  <c r="G530" i="1"/>
  <c r="F530" i="1"/>
  <c r="E530" i="1"/>
  <c r="H559" i="1" s="1"/>
  <c r="I529" i="1"/>
  <c r="G529" i="1"/>
  <c r="L528" i="1" s="1"/>
  <c r="F529" i="1"/>
  <c r="E529" i="1"/>
  <c r="H558" i="1" s="1"/>
  <c r="I528" i="1"/>
  <c r="G528" i="1"/>
  <c r="F528" i="1"/>
  <c r="E528" i="1"/>
  <c r="H557" i="1" s="1"/>
  <c r="I527" i="1"/>
  <c r="G527" i="1"/>
  <c r="L526" i="1" s="1"/>
  <c r="F527" i="1"/>
  <c r="E527" i="1"/>
  <c r="H556" i="1" s="1"/>
  <c r="I526" i="1"/>
  <c r="G526" i="1"/>
  <c r="F526" i="1"/>
  <c r="E526" i="1"/>
  <c r="H555" i="1" s="1"/>
  <c r="I525" i="1"/>
  <c r="G525" i="1"/>
  <c r="L524" i="1" s="1"/>
  <c r="F525" i="1"/>
  <c r="E525" i="1"/>
  <c r="H554" i="1" s="1"/>
  <c r="I524" i="1"/>
  <c r="G524" i="1"/>
  <c r="F524" i="1"/>
  <c r="E524" i="1"/>
  <c r="H553" i="1" s="1"/>
  <c r="I523" i="1"/>
  <c r="G523" i="1"/>
  <c r="L522" i="1" s="1"/>
  <c r="F523" i="1"/>
  <c r="E523" i="1"/>
  <c r="H552" i="1" s="1"/>
  <c r="I522" i="1"/>
  <c r="G522" i="1"/>
  <c r="F522" i="1"/>
  <c r="E522" i="1"/>
  <c r="H551" i="1" s="1"/>
  <c r="I521" i="1"/>
  <c r="G521" i="1"/>
  <c r="L520" i="1" s="1"/>
  <c r="F521" i="1"/>
  <c r="E521" i="1"/>
  <c r="H550" i="1" s="1"/>
  <c r="I520" i="1"/>
  <c r="G520" i="1"/>
  <c r="F520" i="1"/>
  <c r="E520" i="1"/>
  <c r="H549" i="1" s="1"/>
  <c r="I519" i="1"/>
  <c r="G519" i="1"/>
  <c r="L518" i="1" s="1"/>
  <c r="F519" i="1"/>
  <c r="E519" i="1"/>
  <c r="H548" i="1" s="1"/>
  <c r="I518" i="1"/>
  <c r="G518" i="1"/>
  <c r="F518" i="1"/>
  <c r="E518" i="1"/>
  <c r="H547" i="1" s="1"/>
  <c r="I517" i="1"/>
  <c r="G517" i="1"/>
  <c r="L516" i="1" s="1"/>
  <c r="F517" i="1"/>
  <c r="E517" i="1"/>
  <c r="H546" i="1" s="1"/>
  <c r="I516" i="1"/>
  <c r="G516" i="1"/>
  <c r="F516" i="1"/>
  <c r="E516" i="1"/>
  <c r="H545" i="1" s="1"/>
  <c r="I515" i="1"/>
  <c r="G515" i="1"/>
  <c r="L514" i="1" s="1"/>
  <c r="F515" i="1"/>
  <c r="E515" i="1"/>
  <c r="H544" i="1" s="1"/>
  <c r="I514" i="1"/>
  <c r="G514" i="1"/>
  <c r="F514" i="1"/>
  <c r="E514" i="1"/>
  <c r="H543" i="1" s="1"/>
  <c r="I513" i="1"/>
  <c r="G513" i="1"/>
  <c r="L512" i="1" s="1"/>
  <c r="F513" i="1"/>
  <c r="E513" i="1"/>
  <c r="H542" i="1" s="1"/>
  <c r="I512" i="1"/>
  <c r="G512" i="1"/>
  <c r="F512" i="1"/>
  <c r="E512" i="1"/>
  <c r="H541" i="1" s="1"/>
  <c r="I511" i="1"/>
  <c r="G511" i="1"/>
  <c r="L510" i="1" s="1"/>
  <c r="F511" i="1"/>
  <c r="E511" i="1"/>
  <c r="H540" i="1" s="1"/>
  <c r="I510" i="1"/>
  <c r="G510" i="1"/>
  <c r="F510" i="1"/>
  <c r="E510" i="1"/>
  <c r="H539" i="1" s="1"/>
  <c r="I509" i="1"/>
  <c r="G509" i="1"/>
  <c r="L508" i="1" s="1"/>
  <c r="F509" i="1"/>
  <c r="E509" i="1"/>
  <c r="H538" i="1" s="1"/>
  <c r="I508" i="1"/>
  <c r="G508" i="1"/>
  <c r="F508" i="1"/>
  <c r="E508" i="1"/>
  <c r="H537" i="1" s="1"/>
  <c r="I507" i="1"/>
  <c r="G507" i="1"/>
  <c r="F507" i="1"/>
  <c r="E507" i="1"/>
  <c r="H536" i="1" s="1"/>
  <c r="I506" i="1"/>
  <c r="G506" i="1"/>
  <c r="F506" i="1"/>
  <c r="E506" i="1"/>
  <c r="H535" i="1" s="1"/>
  <c r="I505" i="1"/>
  <c r="G505" i="1"/>
  <c r="L504" i="1" s="1"/>
  <c r="F505" i="1"/>
  <c r="E505" i="1"/>
  <c r="H534" i="1" s="1"/>
  <c r="I504" i="1"/>
  <c r="G504" i="1"/>
  <c r="F504" i="1"/>
  <c r="E504" i="1"/>
  <c r="H533" i="1" s="1"/>
  <c r="I503" i="1"/>
  <c r="G503" i="1"/>
  <c r="F503" i="1"/>
  <c r="E503" i="1"/>
  <c r="H532" i="1" s="1"/>
  <c r="I502" i="1"/>
  <c r="G502" i="1"/>
  <c r="F502" i="1"/>
  <c r="E502" i="1"/>
  <c r="H531" i="1" s="1"/>
  <c r="I501" i="1"/>
  <c r="G501" i="1"/>
  <c r="L501" i="1" s="1"/>
  <c r="F501" i="1"/>
  <c r="E501" i="1"/>
  <c r="H530" i="1" s="1"/>
  <c r="I500" i="1"/>
  <c r="G500" i="1"/>
  <c r="F500" i="1"/>
  <c r="E500" i="1"/>
  <c r="H529" i="1" s="1"/>
  <c r="L499" i="1"/>
  <c r="I499" i="1"/>
  <c r="G499" i="1"/>
  <c r="F499" i="1"/>
  <c r="E499" i="1"/>
  <c r="H528" i="1" s="1"/>
  <c r="I498" i="1"/>
  <c r="G498" i="1"/>
  <c r="F498" i="1"/>
  <c r="E498" i="1"/>
  <c r="H527" i="1" s="1"/>
  <c r="I497" i="1"/>
  <c r="G497" i="1"/>
  <c r="L497" i="1" s="1"/>
  <c r="F497" i="1"/>
  <c r="E497" i="1"/>
  <c r="H526" i="1" s="1"/>
  <c r="I496" i="1"/>
  <c r="G496" i="1"/>
  <c r="F496" i="1"/>
  <c r="E496" i="1"/>
  <c r="H525" i="1" s="1"/>
  <c r="L495" i="1"/>
  <c r="I495" i="1"/>
  <c r="G495" i="1"/>
  <c r="F495" i="1"/>
  <c r="E495" i="1"/>
  <c r="H524" i="1" s="1"/>
  <c r="I494" i="1"/>
  <c r="G494" i="1"/>
  <c r="F494" i="1"/>
  <c r="E494" i="1"/>
  <c r="H523" i="1" s="1"/>
  <c r="I493" i="1"/>
  <c r="G493" i="1"/>
  <c r="L493" i="1" s="1"/>
  <c r="F493" i="1"/>
  <c r="E493" i="1"/>
  <c r="H522" i="1" s="1"/>
  <c r="I492" i="1"/>
  <c r="G492" i="1"/>
  <c r="F492" i="1"/>
  <c r="E492" i="1"/>
  <c r="H521" i="1" s="1"/>
  <c r="L491" i="1"/>
  <c r="I491" i="1"/>
  <c r="G491" i="1"/>
  <c r="F491" i="1"/>
  <c r="E491" i="1"/>
  <c r="H520" i="1" s="1"/>
  <c r="I490" i="1"/>
  <c r="G490" i="1"/>
  <c r="F490" i="1"/>
  <c r="E490" i="1"/>
  <c r="H519" i="1" s="1"/>
  <c r="I489" i="1"/>
  <c r="G489" i="1"/>
  <c r="L489" i="1" s="1"/>
  <c r="F489" i="1"/>
  <c r="E489" i="1"/>
  <c r="H518" i="1" s="1"/>
  <c r="I488" i="1"/>
  <c r="G488" i="1"/>
  <c r="F488" i="1"/>
  <c r="E488" i="1"/>
  <c r="H517" i="1" s="1"/>
  <c r="L487" i="1"/>
  <c r="I487" i="1"/>
  <c r="G487" i="1"/>
  <c r="F487" i="1"/>
  <c r="E487" i="1"/>
  <c r="H516" i="1" s="1"/>
  <c r="I486" i="1"/>
  <c r="G486" i="1"/>
  <c r="F486" i="1"/>
  <c r="E486" i="1"/>
  <c r="H515" i="1" s="1"/>
  <c r="I485" i="1"/>
  <c r="G485" i="1"/>
  <c r="L485" i="1" s="1"/>
  <c r="F485" i="1"/>
  <c r="E485" i="1"/>
  <c r="H514" i="1" s="1"/>
  <c r="I484" i="1"/>
  <c r="G484" i="1"/>
  <c r="F484" i="1"/>
  <c r="E484" i="1"/>
  <c r="H513" i="1" s="1"/>
  <c r="L483" i="1"/>
  <c r="I483" i="1"/>
  <c r="G483" i="1"/>
  <c r="F483" i="1"/>
  <c r="E483" i="1"/>
  <c r="H512" i="1" s="1"/>
  <c r="I482" i="1"/>
  <c r="G482" i="1"/>
  <c r="F482" i="1"/>
  <c r="E482" i="1"/>
  <c r="H511" i="1" s="1"/>
  <c r="I481" i="1"/>
  <c r="G481" i="1"/>
  <c r="L481" i="1" s="1"/>
  <c r="F481" i="1"/>
  <c r="E481" i="1"/>
  <c r="H510" i="1" s="1"/>
  <c r="I480" i="1"/>
  <c r="G480" i="1"/>
  <c r="F480" i="1"/>
  <c r="E480" i="1"/>
  <c r="H509" i="1" s="1"/>
  <c r="L479" i="1"/>
  <c r="I479" i="1"/>
  <c r="G479" i="1"/>
  <c r="F479" i="1"/>
  <c r="E479" i="1"/>
  <c r="H508" i="1" s="1"/>
  <c r="I478" i="1"/>
  <c r="G478" i="1"/>
  <c r="F478" i="1"/>
  <c r="E478" i="1"/>
  <c r="H507" i="1" s="1"/>
  <c r="I477" i="1"/>
  <c r="G477" i="1"/>
  <c r="L477" i="1" s="1"/>
  <c r="F477" i="1"/>
  <c r="E477" i="1"/>
  <c r="H506" i="1" s="1"/>
  <c r="I476" i="1"/>
  <c r="G476" i="1"/>
  <c r="F476" i="1"/>
  <c r="E476" i="1"/>
  <c r="H505" i="1" s="1"/>
  <c r="L475" i="1"/>
  <c r="I475" i="1"/>
  <c r="G475" i="1"/>
  <c r="F475" i="1"/>
  <c r="E475" i="1"/>
  <c r="H504" i="1" s="1"/>
  <c r="I474" i="1"/>
  <c r="G474" i="1"/>
  <c r="F474" i="1"/>
  <c r="E474" i="1"/>
  <c r="H503" i="1" s="1"/>
  <c r="I473" i="1"/>
  <c r="G473" i="1"/>
  <c r="L473" i="1" s="1"/>
  <c r="F473" i="1"/>
  <c r="E473" i="1"/>
  <c r="H502" i="1" s="1"/>
  <c r="I472" i="1"/>
  <c r="G472" i="1"/>
  <c r="F472" i="1"/>
  <c r="E472" i="1"/>
  <c r="H501" i="1" s="1"/>
  <c r="L471" i="1"/>
  <c r="I471" i="1"/>
  <c r="G471" i="1"/>
  <c r="F471" i="1"/>
  <c r="E471" i="1"/>
  <c r="H500" i="1" s="1"/>
  <c r="I470" i="1"/>
  <c r="G470" i="1"/>
  <c r="F470" i="1"/>
  <c r="E470" i="1"/>
  <c r="H499" i="1" s="1"/>
  <c r="I469" i="1"/>
  <c r="G469" i="1"/>
  <c r="L469" i="1" s="1"/>
  <c r="F469" i="1"/>
  <c r="E469" i="1"/>
  <c r="H498" i="1" s="1"/>
  <c r="I468" i="1"/>
  <c r="G468" i="1"/>
  <c r="F468" i="1"/>
  <c r="E468" i="1"/>
  <c r="H497" i="1" s="1"/>
  <c r="L467" i="1"/>
  <c r="I467" i="1"/>
  <c r="G467" i="1"/>
  <c r="F467" i="1"/>
  <c r="E467" i="1"/>
  <c r="H496" i="1" s="1"/>
  <c r="I466" i="1"/>
  <c r="G466" i="1"/>
  <c r="F466" i="1"/>
  <c r="E466" i="1"/>
  <c r="H495" i="1" s="1"/>
  <c r="I465" i="1"/>
  <c r="G465" i="1"/>
  <c r="L465" i="1" s="1"/>
  <c r="F465" i="1"/>
  <c r="E465" i="1"/>
  <c r="H494" i="1" s="1"/>
  <c r="I464" i="1"/>
  <c r="G464" i="1"/>
  <c r="F464" i="1"/>
  <c r="E464" i="1"/>
  <c r="H493" i="1" s="1"/>
  <c r="L463" i="1"/>
  <c r="I463" i="1"/>
  <c r="G463" i="1"/>
  <c r="F463" i="1"/>
  <c r="E463" i="1"/>
  <c r="H492" i="1" s="1"/>
  <c r="I462" i="1"/>
  <c r="G462" i="1"/>
  <c r="F462" i="1"/>
  <c r="E462" i="1"/>
  <c r="H491" i="1" s="1"/>
  <c r="I461" i="1"/>
  <c r="G461" i="1"/>
  <c r="L461" i="1" s="1"/>
  <c r="F461" i="1"/>
  <c r="E461" i="1"/>
  <c r="H490" i="1" s="1"/>
  <c r="I460" i="1"/>
  <c r="G460" i="1"/>
  <c r="F460" i="1"/>
  <c r="E460" i="1"/>
  <c r="H489" i="1" s="1"/>
  <c r="L459" i="1"/>
  <c r="I459" i="1"/>
  <c r="G459" i="1"/>
  <c r="F459" i="1"/>
  <c r="E459" i="1"/>
  <c r="H488" i="1" s="1"/>
  <c r="I458" i="1"/>
  <c r="G458" i="1"/>
  <c r="F458" i="1"/>
  <c r="E458" i="1"/>
  <c r="H487" i="1" s="1"/>
  <c r="I457" i="1"/>
  <c r="G457" i="1"/>
  <c r="L457" i="1" s="1"/>
  <c r="F457" i="1"/>
  <c r="E457" i="1"/>
  <c r="H486" i="1" s="1"/>
  <c r="I456" i="1"/>
  <c r="G456" i="1"/>
  <c r="F456" i="1"/>
  <c r="E456" i="1"/>
  <c r="H485" i="1" s="1"/>
  <c r="L455" i="1"/>
  <c r="I455" i="1"/>
  <c r="G455" i="1"/>
  <c r="F455" i="1"/>
  <c r="E455" i="1"/>
  <c r="H484" i="1" s="1"/>
  <c r="I454" i="1"/>
  <c r="G454" i="1"/>
  <c r="F454" i="1"/>
  <c r="E454" i="1"/>
  <c r="H483" i="1" s="1"/>
  <c r="I453" i="1"/>
  <c r="G453" i="1"/>
  <c r="L453" i="1" s="1"/>
  <c r="F453" i="1"/>
  <c r="E453" i="1"/>
  <c r="H482" i="1" s="1"/>
  <c r="I452" i="1"/>
  <c r="G452" i="1"/>
  <c r="F452" i="1"/>
  <c r="E452" i="1"/>
  <c r="H481" i="1" s="1"/>
  <c r="L451" i="1"/>
  <c r="I451" i="1"/>
  <c r="G451" i="1"/>
  <c r="F451" i="1"/>
  <c r="E451" i="1"/>
  <c r="H480" i="1" s="1"/>
  <c r="I450" i="1"/>
  <c r="G450" i="1"/>
  <c r="F450" i="1"/>
  <c r="E450" i="1"/>
  <c r="H479" i="1" s="1"/>
  <c r="I449" i="1"/>
  <c r="G449" i="1"/>
  <c r="L449" i="1" s="1"/>
  <c r="F449" i="1"/>
  <c r="E449" i="1"/>
  <c r="H478" i="1" s="1"/>
  <c r="I448" i="1"/>
  <c r="G448" i="1"/>
  <c r="F448" i="1"/>
  <c r="E448" i="1"/>
  <c r="H477" i="1" s="1"/>
  <c r="L447" i="1"/>
  <c r="I447" i="1"/>
  <c r="G447" i="1"/>
  <c r="F447" i="1"/>
  <c r="E447" i="1"/>
  <c r="H476" i="1" s="1"/>
  <c r="I446" i="1"/>
  <c r="G446" i="1"/>
  <c r="F446" i="1"/>
  <c r="E446" i="1"/>
  <c r="H475" i="1" s="1"/>
  <c r="I445" i="1"/>
  <c r="G445" i="1"/>
  <c r="L445" i="1" s="1"/>
  <c r="F445" i="1"/>
  <c r="E445" i="1"/>
  <c r="H474" i="1" s="1"/>
  <c r="I444" i="1"/>
  <c r="G444" i="1"/>
  <c r="F444" i="1"/>
  <c r="E444" i="1"/>
  <c r="H473" i="1" s="1"/>
  <c r="L443" i="1"/>
  <c r="I443" i="1"/>
  <c r="G443" i="1"/>
  <c r="F443" i="1"/>
  <c r="E443" i="1"/>
  <c r="H472" i="1" s="1"/>
  <c r="I442" i="1"/>
  <c r="G442" i="1"/>
  <c r="F442" i="1"/>
  <c r="E442" i="1"/>
  <c r="H471" i="1" s="1"/>
  <c r="I441" i="1"/>
  <c r="G441" i="1"/>
  <c r="L441" i="1" s="1"/>
  <c r="F441" i="1"/>
  <c r="E441" i="1"/>
  <c r="H470" i="1" s="1"/>
  <c r="I440" i="1"/>
  <c r="G440" i="1"/>
  <c r="F440" i="1"/>
  <c r="E440" i="1"/>
  <c r="H469" i="1" s="1"/>
  <c r="L439" i="1"/>
  <c r="I439" i="1"/>
  <c r="G439" i="1"/>
  <c r="F439" i="1"/>
  <c r="E439" i="1"/>
  <c r="H468" i="1" s="1"/>
  <c r="I438" i="1"/>
  <c r="G438" i="1"/>
  <c r="F438" i="1"/>
  <c r="E438" i="1"/>
  <c r="H467" i="1" s="1"/>
  <c r="I437" i="1"/>
  <c r="G437" i="1"/>
  <c r="L437" i="1" s="1"/>
  <c r="F437" i="1"/>
  <c r="E437" i="1"/>
  <c r="H466" i="1" s="1"/>
  <c r="I436" i="1"/>
  <c r="G436" i="1"/>
  <c r="F436" i="1"/>
  <c r="E436" i="1"/>
  <c r="H465" i="1" s="1"/>
  <c r="L435" i="1"/>
  <c r="I435" i="1"/>
  <c r="G435" i="1"/>
  <c r="F435" i="1"/>
  <c r="E435" i="1"/>
  <c r="H464" i="1" s="1"/>
  <c r="I434" i="1"/>
  <c r="G434" i="1"/>
  <c r="F434" i="1"/>
  <c r="E434" i="1"/>
  <c r="H463" i="1" s="1"/>
  <c r="I433" i="1"/>
  <c r="G433" i="1"/>
  <c r="L432" i="1" s="1"/>
  <c r="F433" i="1"/>
  <c r="E433" i="1"/>
  <c r="H462" i="1" s="1"/>
  <c r="I432" i="1"/>
  <c r="G432" i="1"/>
  <c r="F432" i="1"/>
  <c r="E432" i="1"/>
  <c r="I431" i="1"/>
  <c r="G431" i="1"/>
  <c r="F431" i="1"/>
  <c r="E431" i="1"/>
  <c r="H460" i="1" s="1"/>
  <c r="I430" i="1"/>
  <c r="G430" i="1"/>
  <c r="F430" i="1"/>
  <c r="E430" i="1"/>
  <c r="H459" i="1" s="1"/>
  <c r="I429" i="1"/>
  <c r="G429" i="1"/>
  <c r="L428" i="1" s="1"/>
  <c r="F429" i="1"/>
  <c r="E429" i="1"/>
  <c r="H458" i="1" s="1"/>
  <c r="I428" i="1"/>
  <c r="G428" i="1"/>
  <c r="F428" i="1"/>
  <c r="E428" i="1"/>
  <c r="I427" i="1"/>
  <c r="G427" i="1"/>
  <c r="F427" i="1"/>
  <c r="E427" i="1"/>
  <c r="H456" i="1" s="1"/>
  <c r="I426" i="1"/>
  <c r="G426" i="1"/>
  <c r="F426" i="1"/>
  <c r="E426" i="1"/>
  <c r="H455" i="1" s="1"/>
  <c r="I425" i="1"/>
  <c r="G425" i="1"/>
  <c r="L424" i="1" s="1"/>
  <c r="F425" i="1"/>
  <c r="E425" i="1"/>
  <c r="H454" i="1" s="1"/>
  <c r="I424" i="1"/>
  <c r="G424" i="1"/>
  <c r="F424" i="1"/>
  <c r="E424" i="1"/>
  <c r="I423" i="1"/>
  <c r="G423" i="1"/>
  <c r="F423" i="1"/>
  <c r="E423" i="1"/>
  <c r="H452" i="1" s="1"/>
  <c r="I422" i="1"/>
  <c r="G422" i="1"/>
  <c r="F422" i="1"/>
  <c r="E422" i="1"/>
  <c r="H451" i="1" s="1"/>
  <c r="I421" i="1"/>
  <c r="G421" i="1"/>
  <c r="L420" i="1" s="1"/>
  <c r="F421" i="1"/>
  <c r="E421" i="1"/>
  <c r="H450" i="1" s="1"/>
  <c r="I420" i="1"/>
  <c r="G420" i="1"/>
  <c r="F420" i="1"/>
  <c r="E420" i="1"/>
  <c r="I419" i="1"/>
  <c r="G419" i="1"/>
  <c r="F419" i="1"/>
  <c r="E419" i="1"/>
  <c r="H448" i="1" s="1"/>
  <c r="I418" i="1"/>
  <c r="G418" i="1"/>
  <c r="F418" i="1"/>
  <c r="E418" i="1"/>
  <c r="H447" i="1" s="1"/>
  <c r="I417" i="1"/>
  <c r="G417" i="1"/>
  <c r="L416" i="1" s="1"/>
  <c r="F417" i="1"/>
  <c r="E417" i="1"/>
  <c r="H446" i="1" s="1"/>
  <c r="I416" i="1"/>
  <c r="G416" i="1"/>
  <c r="F416" i="1"/>
  <c r="E416" i="1"/>
  <c r="I415" i="1"/>
  <c r="G415" i="1"/>
  <c r="F415" i="1"/>
  <c r="E415" i="1"/>
  <c r="H444" i="1" s="1"/>
  <c r="I414" i="1"/>
  <c r="G414" i="1"/>
  <c r="F414" i="1"/>
  <c r="E414" i="1"/>
  <c r="H443" i="1" s="1"/>
  <c r="I413" i="1"/>
  <c r="G413" i="1"/>
  <c r="L412" i="1" s="1"/>
  <c r="F413" i="1"/>
  <c r="E413" i="1"/>
  <c r="H442" i="1" s="1"/>
  <c r="I412" i="1"/>
  <c r="G412" i="1"/>
  <c r="F412" i="1"/>
  <c r="E412" i="1"/>
  <c r="I411" i="1"/>
  <c r="G411" i="1"/>
  <c r="F411" i="1"/>
  <c r="E411" i="1"/>
  <c r="H440" i="1" s="1"/>
  <c r="I410" i="1"/>
  <c r="G410" i="1"/>
  <c r="F410" i="1"/>
  <c r="E410" i="1"/>
  <c r="H439" i="1" s="1"/>
  <c r="I409" i="1"/>
  <c r="G409" i="1"/>
  <c r="L408" i="1" s="1"/>
  <c r="F409" i="1"/>
  <c r="E409" i="1"/>
  <c r="H438" i="1" s="1"/>
  <c r="I408" i="1"/>
  <c r="G408" i="1"/>
  <c r="F408" i="1"/>
  <c r="E408" i="1"/>
  <c r="I407" i="1"/>
  <c r="G407" i="1"/>
  <c r="F407" i="1"/>
  <c r="E407" i="1"/>
  <c r="H436" i="1" s="1"/>
  <c r="I406" i="1"/>
  <c r="G406" i="1"/>
  <c r="F406" i="1"/>
  <c r="E406" i="1"/>
  <c r="H435" i="1" s="1"/>
  <c r="I405" i="1"/>
  <c r="G405" i="1"/>
  <c r="L404" i="1" s="1"/>
  <c r="F405" i="1"/>
  <c r="E405" i="1"/>
  <c r="H434" i="1" s="1"/>
  <c r="I404" i="1"/>
  <c r="G404" i="1"/>
  <c r="F404" i="1"/>
  <c r="E404" i="1"/>
  <c r="I403" i="1"/>
  <c r="G403" i="1"/>
  <c r="F403" i="1"/>
  <c r="E403" i="1"/>
  <c r="H432" i="1" s="1"/>
  <c r="I402" i="1"/>
  <c r="G402" i="1"/>
  <c r="F402" i="1"/>
  <c r="E402" i="1"/>
  <c r="H429" i="1" s="1"/>
  <c r="I401" i="1"/>
  <c r="G401" i="1"/>
  <c r="L400" i="1" s="1"/>
  <c r="F401" i="1"/>
  <c r="E401" i="1"/>
  <c r="H430" i="1" s="1"/>
  <c r="I400" i="1"/>
  <c r="G400" i="1"/>
  <c r="F400" i="1"/>
  <c r="E400" i="1"/>
  <c r="I399" i="1"/>
  <c r="G399" i="1"/>
  <c r="F399" i="1"/>
  <c r="E399" i="1"/>
  <c r="H428" i="1" s="1"/>
  <c r="I398" i="1"/>
  <c r="G398" i="1"/>
  <c r="F398" i="1"/>
  <c r="E398" i="1"/>
  <c r="H425" i="1" s="1"/>
  <c r="I397" i="1"/>
  <c r="G397" i="1"/>
  <c r="L396" i="1" s="1"/>
  <c r="F397" i="1"/>
  <c r="E397" i="1"/>
  <c r="H426" i="1" s="1"/>
  <c r="I396" i="1"/>
  <c r="G396" i="1"/>
  <c r="F396" i="1"/>
  <c r="E396" i="1"/>
  <c r="I395" i="1"/>
  <c r="G395" i="1"/>
  <c r="F395" i="1"/>
  <c r="E395" i="1"/>
  <c r="H424" i="1" s="1"/>
  <c r="I394" i="1"/>
  <c r="G394" i="1"/>
  <c r="F394" i="1"/>
  <c r="E394" i="1"/>
  <c r="H421" i="1" s="1"/>
  <c r="I393" i="1"/>
  <c r="G393" i="1"/>
  <c r="L392" i="1" s="1"/>
  <c r="F393" i="1"/>
  <c r="E393" i="1"/>
  <c r="H422" i="1" s="1"/>
  <c r="I392" i="1"/>
  <c r="G392" i="1"/>
  <c r="F392" i="1"/>
  <c r="E392" i="1"/>
  <c r="I391" i="1"/>
  <c r="G391" i="1"/>
  <c r="F391" i="1"/>
  <c r="E391" i="1"/>
  <c r="H420" i="1" s="1"/>
  <c r="I390" i="1"/>
  <c r="G390" i="1"/>
  <c r="F390" i="1"/>
  <c r="E390" i="1"/>
  <c r="H417" i="1" s="1"/>
  <c r="I389" i="1"/>
  <c r="G389" i="1"/>
  <c r="L388" i="1" s="1"/>
  <c r="F389" i="1"/>
  <c r="E389" i="1"/>
  <c r="H418" i="1" s="1"/>
  <c r="I388" i="1"/>
  <c r="G388" i="1"/>
  <c r="F388" i="1"/>
  <c r="E388" i="1"/>
  <c r="I387" i="1"/>
  <c r="G387" i="1"/>
  <c r="F387" i="1"/>
  <c r="E387" i="1"/>
  <c r="H416" i="1" s="1"/>
  <c r="I386" i="1"/>
  <c r="G386" i="1"/>
  <c r="F386" i="1"/>
  <c r="E386" i="1"/>
  <c r="H413" i="1" s="1"/>
  <c r="I385" i="1"/>
  <c r="G385" i="1"/>
  <c r="L384" i="1" s="1"/>
  <c r="F385" i="1"/>
  <c r="E385" i="1"/>
  <c r="H414" i="1" s="1"/>
  <c r="I384" i="1"/>
  <c r="G384" i="1"/>
  <c r="F384" i="1"/>
  <c r="E384" i="1"/>
  <c r="I383" i="1"/>
  <c r="G383" i="1"/>
  <c r="F383" i="1"/>
  <c r="E383" i="1"/>
  <c r="H412" i="1" s="1"/>
  <c r="I382" i="1"/>
  <c r="G382" i="1"/>
  <c r="F382" i="1"/>
  <c r="E382" i="1"/>
  <c r="H409" i="1" s="1"/>
  <c r="I381" i="1"/>
  <c r="G381" i="1"/>
  <c r="L380" i="1" s="1"/>
  <c r="F381" i="1"/>
  <c r="E381" i="1"/>
  <c r="H410" i="1" s="1"/>
  <c r="I380" i="1"/>
  <c r="G380" i="1"/>
  <c r="F380" i="1"/>
  <c r="E380" i="1"/>
  <c r="I379" i="1"/>
  <c r="G379" i="1"/>
  <c r="F379" i="1"/>
  <c r="E379" i="1"/>
  <c r="H408" i="1" s="1"/>
  <c r="I378" i="1"/>
  <c r="G378" i="1"/>
  <c r="F378" i="1"/>
  <c r="E378" i="1"/>
  <c r="H405" i="1" s="1"/>
  <c r="I377" i="1"/>
  <c r="G377" i="1"/>
  <c r="L376" i="1" s="1"/>
  <c r="F377" i="1"/>
  <c r="E377" i="1"/>
  <c r="H406" i="1" s="1"/>
  <c r="I376" i="1"/>
  <c r="G376" i="1"/>
  <c r="F376" i="1"/>
  <c r="E376" i="1"/>
  <c r="I375" i="1"/>
  <c r="G375" i="1"/>
  <c r="F375" i="1"/>
  <c r="E375" i="1"/>
  <c r="H404" i="1" s="1"/>
  <c r="I374" i="1"/>
  <c r="G374" i="1"/>
  <c r="F374" i="1"/>
  <c r="E374" i="1"/>
  <c r="H401" i="1" s="1"/>
  <c r="I373" i="1"/>
  <c r="G373" i="1"/>
  <c r="L372" i="1" s="1"/>
  <c r="F373" i="1"/>
  <c r="E373" i="1"/>
  <c r="H402" i="1" s="1"/>
  <c r="I372" i="1"/>
  <c r="G372" i="1"/>
  <c r="F372" i="1"/>
  <c r="E372" i="1"/>
  <c r="I371" i="1"/>
  <c r="G371" i="1"/>
  <c r="F371" i="1"/>
  <c r="E371" i="1"/>
  <c r="H400" i="1" s="1"/>
  <c r="I370" i="1"/>
  <c r="G370" i="1"/>
  <c r="F370" i="1"/>
  <c r="E370" i="1"/>
  <c r="H397" i="1" s="1"/>
  <c r="I369" i="1"/>
  <c r="G369" i="1"/>
  <c r="L368" i="1" s="1"/>
  <c r="F369" i="1"/>
  <c r="E369" i="1"/>
  <c r="H398" i="1" s="1"/>
  <c r="I368" i="1"/>
  <c r="G368" i="1"/>
  <c r="F368" i="1"/>
  <c r="E368" i="1"/>
  <c r="I367" i="1"/>
  <c r="G367" i="1"/>
  <c r="F367" i="1"/>
  <c r="E367" i="1"/>
  <c r="H396" i="1" s="1"/>
  <c r="I366" i="1"/>
  <c r="G366" i="1"/>
  <c r="F366" i="1"/>
  <c r="E366" i="1"/>
  <c r="H393" i="1" s="1"/>
  <c r="I365" i="1"/>
  <c r="G365" i="1"/>
  <c r="L364" i="1" s="1"/>
  <c r="F365" i="1"/>
  <c r="E365" i="1"/>
  <c r="H394" i="1" s="1"/>
  <c r="I364" i="1"/>
  <c r="G364" i="1"/>
  <c r="F364" i="1"/>
  <c r="E364" i="1"/>
  <c r="I363" i="1"/>
  <c r="G363" i="1"/>
  <c r="F363" i="1"/>
  <c r="E363" i="1"/>
  <c r="H392" i="1" s="1"/>
  <c r="I362" i="1"/>
  <c r="G362" i="1"/>
  <c r="F362" i="1"/>
  <c r="E362" i="1"/>
  <c r="H389" i="1" s="1"/>
  <c r="I361" i="1"/>
  <c r="G361" i="1"/>
  <c r="L360" i="1" s="1"/>
  <c r="F361" i="1"/>
  <c r="E361" i="1"/>
  <c r="H390" i="1" s="1"/>
  <c r="I360" i="1"/>
  <c r="G360" i="1"/>
  <c r="F360" i="1"/>
  <c r="E360" i="1"/>
  <c r="I359" i="1"/>
  <c r="G359" i="1"/>
  <c r="F359" i="1"/>
  <c r="E359" i="1"/>
  <c r="H388" i="1" s="1"/>
  <c r="I358" i="1"/>
  <c r="G358" i="1"/>
  <c r="F358" i="1"/>
  <c r="E358" i="1"/>
  <c r="H385" i="1" s="1"/>
  <c r="I357" i="1"/>
  <c r="G357" i="1"/>
  <c r="L356" i="1" s="1"/>
  <c r="F357" i="1"/>
  <c r="E357" i="1"/>
  <c r="H386" i="1" s="1"/>
  <c r="I356" i="1"/>
  <c r="G356" i="1"/>
  <c r="F356" i="1"/>
  <c r="E356" i="1"/>
  <c r="I355" i="1"/>
  <c r="G355" i="1"/>
  <c r="F355" i="1"/>
  <c r="E355" i="1"/>
  <c r="H384" i="1" s="1"/>
  <c r="I354" i="1"/>
  <c r="G354" i="1"/>
  <c r="F354" i="1"/>
  <c r="E354" i="1"/>
  <c r="H381" i="1" s="1"/>
  <c r="I353" i="1"/>
  <c r="G353" i="1"/>
  <c r="L352" i="1" s="1"/>
  <c r="F353" i="1"/>
  <c r="E353" i="1"/>
  <c r="H382" i="1" s="1"/>
  <c r="I352" i="1"/>
  <c r="G352" i="1"/>
  <c r="F352" i="1"/>
  <c r="E352" i="1"/>
  <c r="I351" i="1"/>
  <c r="G351" i="1"/>
  <c r="F351" i="1"/>
  <c r="E351" i="1"/>
  <c r="H380" i="1" s="1"/>
  <c r="I350" i="1"/>
  <c r="G350" i="1"/>
  <c r="F350" i="1"/>
  <c r="E350" i="1"/>
  <c r="H377" i="1" s="1"/>
  <c r="I349" i="1"/>
  <c r="G349" i="1"/>
  <c r="L348" i="1" s="1"/>
  <c r="F349" i="1"/>
  <c r="E349" i="1"/>
  <c r="H378" i="1" s="1"/>
  <c r="I348" i="1"/>
  <c r="G348" i="1"/>
  <c r="F348" i="1"/>
  <c r="E348" i="1"/>
  <c r="I347" i="1"/>
  <c r="G347" i="1"/>
  <c r="F347" i="1"/>
  <c r="E347" i="1"/>
  <c r="H376" i="1" s="1"/>
  <c r="I346" i="1"/>
  <c r="G346" i="1"/>
  <c r="F346" i="1"/>
  <c r="E346" i="1"/>
  <c r="H373" i="1" s="1"/>
  <c r="I345" i="1"/>
  <c r="G345" i="1"/>
  <c r="L344" i="1" s="1"/>
  <c r="F345" i="1"/>
  <c r="E345" i="1"/>
  <c r="H374" i="1" s="1"/>
  <c r="I344" i="1"/>
  <c r="G344" i="1"/>
  <c r="F344" i="1"/>
  <c r="E344" i="1"/>
  <c r="I343" i="1"/>
  <c r="G343" i="1"/>
  <c r="F343" i="1"/>
  <c r="E343" i="1"/>
  <c r="H372" i="1" s="1"/>
  <c r="I342" i="1"/>
  <c r="G342" i="1"/>
  <c r="F342" i="1"/>
  <c r="E342" i="1"/>
  <c r="H369" i="1" s="1"/>
  <c r="I341" i="1"/>
  <c r="G341" i="1"/>
  <c r="L340" i="1" s="1"/>
  <c r="F341" i="1"/>
  <c r="E341" i="1"/>
  <c r="H370" i="1" s="1"/>
  <c r="I340" i="1"/>
  <c r="G340" i="1"/>
  <c r="F340" i="1"/>
  <c r="E340" i="1"/>
  <c r="I339" i="1"/>
  <c r="G339" i="1"/>
  <c r="F339" i="1"/>
  <c r="E339" i="1"/>
  <c r="H368" i="1" s="1"/>
  <c r="I338" i="1"/>
  <c r="G338" i="1"/>
  <c r="F338" i="1"/>
  <c r="E338" i="1"/>
  <c r="H365" i="1" s="1"/>
  <c r="I337" i="1"/>
  <c r="G337" i="1"/>
  <c r="L336" i="1" s="1"/>
  <c r="F337" i="1"/>
  <c r="E337" i="1"/>
  <c r="H366" i="1" s="1"/>
  <c r="I336" i="1"/>
  <c r="G336" i="1"/>
  <c r="F336" i="1"/>
  <c r="E336" i="1"/>
  <c r="I335" i="1"/>
  <c r="G335" i="1"/>
  <c r="F335" i="1"/>
  <c r="E335" i="1"/>
  <c r="H364" i="1" s="1"/>
  <c r="I334" i="1"/>
  <c r="G334" i="1"/>
  <c r="F334" i="1"/>
  <c r="E334" i="1"/>
  <c r="H361" i="1" s="1"/>
  <c r="I333" i="1"/>
  <c r="G333" i="1"/>
  <c r="L332" i="1" s="1"/>
  <c r="F333" i="1"/>
  <c r="E333" i="1"/>
  <c r="H362" i="1" s="1"/>
  <c r="I332" i="1"/>
  <c r="G332" i="1"/>
  <c r="F332" i="1"/>
  <c r="E332" i="1"/>
  <c r="I331" i="1"/>
  <c r="G331" i="1"/>
  <c r="F331" i="1"/>
  <c r="E331" i="1"/>
  <c r="H360" i="1" s="1"/>
  <c r="I330" i="1"/>
  <c r="G330" i="1"/>
  <c r="F330" i="1"/>
  <c r="E330" i="1"/>
  <c r="H357" i="1" s="1"/>
  <c r="I329" i="1"/>
  <c r="G329" i="1"/>
  <c r="L328" i="1" s="1"/>
  <c r="F329" i="1"/>
  <c r="E329" i="1"/>
  <c r="H358" i="1" s="1"/>
  <c r="I328" i="1"/>
  <c r="G328" i="1"/>
  <c r="F328" i="1"/>
  <c r="E328" i="1"/>
  <c r="I327" i="1"/>
  <c r="G327" i="1"/>
  <c r="F327" i="1"/>
  <c r="E327" i="1"/>
  <c r="H356" i="1" s="1"/>
  <c r="I326" i="1"/>
  <c r="G326" i="1"/>
  <c r="F326" i="1"/>
  <c r="E326" i="1"/>
  <c r="H353" i="1" s="1"/>
  <c r="I325" i="1"/>
  <c r="G325" i="1"/>
  <c r="L324" i="1" s="1"/>
  <c r="F325" i="1"/>
  <c r="E325" i="1"/>
  <c r="H354" i="1" s="1"/>
  <c r="I324" i="1"/>
  <c r="G324" i="1"/>
  <c r="F324" i="1"/>
  <c r="E324" i="1"/>
  <c r="I323" i="1"/>
  <c r="G323" i="1"/>
  <c r="F323" i="1"/>
  <c r="E323" i="1"/>
  <c r="H352" i="1" s="1"/>
  <c r="I322" i="1"/>
  <c r="G322" i="1"/>
  <c r="F322" i="1"/>
  <c r="E322" i="1"/>
  <c r="H349" i="1" s="1"/>
  <c r="I321" i="1"/>
  <c r="G321" i="1"/>
  <c r="L320" i="1" s="1"/>
  <c r="F321" i="1"/>
  <c r="E321" i="1"/>
  <c r="H350" i="1" s="1"/>
  <c r="I320" i="1"/>
  <c r="G320" i="1"/>
  <c r="F320" i="1"/>
  <c r="E320" i="1"/>
  <c r="I319" i="1"/>
  <c r="G319" i="1"/>
  <c r="F319" i="1"/>
  <c r="E319" i="1"/>
  <c r="H348" i="1" s="1"/>
  <c r="I318" i="1"/>
  <c r="G318" i="1"/>
  <c r="F318" i="1"/>
  <c r="E318" i="1"/>
  <c r="H345" i="1" s="1"/>
  <c r="I317" i="1"/>
  <c r="G317" i="1"/>
  <c r="L316" i="1" s="1"/>
  <c r="F317" i="1"/>
  <c r="E317" i="1"/>
  <c r="H346" i="1" s="1"/>
  <c r="I316" i="1"/>
  <c r="G316" i="1"/>
  <c r="F316" i="1"/>
  <c r="E316" i="1"/>
  <c r="I315" i="1"/>
  <c r="G315" i="1"/>
  <c r="F315" i="1"/>
  <c r="E315" i="1"/>
  <c r="H344" i="1" s="1"/>
  <c r="I314" i="1"/>
  <c r="G314" i="1"/>
  <c r="F314" i="1"/>
  <c r="E314" i="1"/>
  <c r="H341" i="1" s="1"/>
  <c r="I313" i="1"/>
  <c r="G313" i="1"/>
  <c r="L312" i="1" s="1"/>
  <c r="F313" i="1"/>
  <c r="E313" i="1"/>
  <c r="H342" i="1" s="1"/>
  <c r="I312" i="1"/>
  <c r="G312" i="1"/>
  <c r="F312" i="1"/>
  <c r="E312" i="1"/>
  <c r="I311" i="1"/>
  <c r="G311" i="1"/>
  <c r="F311" i="1"/>
  <c r="E311" i="1"/>
  <c r="H340" i="1" s="1"/>
  <c r="I310" i="1"/>
  <c r="G310" i="1"/>
  <c r="F310" i="1"/>
  <c r="E310" i="1"/>
  <c r="H337" i="1" s="1"/>
  <c r="I309" i="1"/>
  <c r="G309" i="1"/>
  <c r="L308" i="1" s="1"/>
  <c r="F309" i="1"/>
  <c r="E309" i="1"/>
  <c r="H338" i="1" s="1"/>
  <c r="I308" i="1"/>
  <c r="G308" i="1"/>
  <c r="F308" i="1"/>
  <c r="E308" i="1"/>
  <c r="I307" i="1"/>
  <c r="G307" i="1"/>
  <c r="F307" i="1"/>
  <c r="E307" i="1"/>
  <c r="H336" i="1" s="1"/>
  <c r="I306" i="1"/>
  <c r="G306" i="1"/>
  <c r="F306" i="1"/>
  <c r="E306" i="1"/>
  <c r="H333" i="1" s="1"/>
  <c r="I305" i="1"/>
  <c r="G305" i="1"/>
  <c r="L304" i="1" s="1"/>
  <c r="F305" i="1"/>
  <c r="E305" i="1"/>
  <c r="H334" i="1" s="1"/>
  <c r="I304" i="1"/>
  <c r="G304" i="1"/>
  <c r="F304" i="1"/>
  <c r="E304" i="1"/>
  <c r="I303" i="1"/>
  <c r="G303" i="1"/>
  <c r="F303" i="1"/>
  <c r="E303" i="1"/>
  <c r="H332" i="1" s="1"/>
  <c r="I302" i="1"/>
  <c r="G302" i="1"/>
  <c r="F302" i="1"/>
  <c r="E302" i="1"/>
  <c r="H329" i="1" s="1"/>
  <c r="I301" i="1"/>
  <c r="G301" i="1"/>
  <c r="L300" i="1" s="1"/>
  <c r="F301" i="1"/>
  <c r="E301" i="1"/>
  <c r="H330" i="1" s="1"/>
  <c r="I300" i="1"/>
  <c r="G300" i="1"/>
  <c r="F300" i="1"/>
  <c r="E300" i="1"/>
  <c r="I299" i="1"/>
  <c r="G299" i="1"/>
  <c r="F299" i="1"/>
  <c r="E299" i="1"/>
  <c r="H328" i="1" s="1"/>
  <c r="I298" i="1"/>
  <c r="G298" i="1"/>
  <c r="F298" i="1"/>
  <c r="E298" i="1"/>
  <c r="H325" i="1" s="1"/>
  <c r="I297" i="1"/>
  <c r="G297" i="1"/>
  <c r="L296" i="1" s="1"/>
  <c r="F297" i="1"/>
  <c r="E297" i="1"/>
  <c r="H326" i="1" s="1"/>
  <c r="I296" i="1"/>
  <c r="G296" i="1"/>
  <c r="F296" i="1"/>
  <c r="E296" i="1"/>
  <c r="I295" i="1"/>
  <c r="G295" i="1"/>
  <c r="F295" i="1"/>
  <c r="E295" i="1"/>
  <c r="H324" i="1" s="1"/>
  <c r="I294" i="1"/>
  <c r="G294" i="1"/>
  <c r="F294" i="1"/>
  <c r="E294" i="1"/>
  <c r="H321" i="1" s="1"/>
  <c r="I293" i="1"/>
  <c r="G293" i="1"/>
  <c r="L292" i="1" s="1"/>
  <c r="F293" i="1"/>
  <c r="E293" i="1"/>
  <c r="H322" i="1" s="1"/>
  <c r="I292" i="1"/>
  <c r="G292" i="1"/>
  <c r="F292" i="1"/>
  <c r="E292" i="1"/>
  <c r="I291" i="1"/>
  <c r="G291" i="1"/>
  <c r="F291" i="1"/>
  <c r="E291" i="1"/>
  <c r="H320" i="1" s="1"/>
  <c r="I290" i="1"/>
  <c r="G290" i="1"/>
  <c r="F290" i="1"/>
  <c r="E290" i="1"/>
  <c r="H317" i="1" s="1"/>
  <c r="I289" i="1"/>
  <c r="G289" i="1"/>
  <c r="L288" i="1" s="1"/>
  <c r="F289" i="1"/>
  <c r="E289" i="1"/>
  <c r="H318" i="1" s="1"/>
  <c r="I288" i="1"/>
  <c r="G288" i="1"/>
  <c r="F288" i="1"/>
  <c r="E288" i="1"/>
  <c r="I287" i="1"/>
  <c r="G287" i="1"/>
  <c r="F287" i="1"/>
  <c r="E287" i="1"/>
  <c r="H316" i="1" s="1"/>
  <c r="I286" i="1"/>
  <c r="G286" i="1"/>
  <c r="F286" i="1"/>
  <c r="E286" i="1"/>
  <c r="H313" i="1" s="1"/>
  <c r="I285" i="1"/>
  <c r="G285" i="1"/>
  <c r="L284" i="1" s="1"/>
  <c r="F285" i="1"/>
  <c r="E285" i="1"/>
  <c r="H314" i="1" s="1"/>
  <c r="I284" i="1"/>
  <c r="G284" i="1"/>
  <c r="F284" i="1"/>
  <c r="E284" i="1"/>
  <c r="I283" i="1"/>
  <c r="G283" i="1"/>
  <c r="F283" i="1"/>
  <c r="E283" i="1"/>
  <c r="H312" i="1" s="1"/>
  <c r="I282" i="1"/>
  <c r="G282" i="1"/>
  <c r="F282" i="1"/>
  <c r="E282" i="1"/>
  <c r="H309" i="1" s="1"/>
  <c r="I281" i="1"/>
  <c r="G281" i="1"/>
  <c r="L280" i="1" s="1"/>
  <c r="F281" i="1"/>
  <c r="E281" i="1"/>
  <c r="H310" i="1" s="1"/>
  <c r="I280" i="1"/>
  <c r="G280" i="1"/>
  <c r="F280" i="1"/>
  <c r="E280" i="1"/>
  <c r="I279" i="1"/>
  <c r="G279" i="1"/>
  <c r="F279" i="1"/>
  <c r="E279" i="1"/>
  <c r="H308" i="1" s="1"/>
  <c r="I278" i="1"/>
  <c r="G278" i="1"/>
  <c r="F278" i="1"/>
  <c r="E278" i="1"/>
  <c r="H305" i="1" s="1"/>
  <c r="I277" i="1"/>
  <c r="G277" i="1"/>
  <c r="L276" i="1" s="1"/>
  <c r="F277" i="1"/>
  <c r="E277" i="1"/>
  <c r="H306" i="1" s="1"/>
  <c r="I276" i="1"/>
  <c r="G276" i="1"/>
  <c r="F276" i="1"/>
  <c r="E276" i="1"/>
  <c r="I275" i="1"/>
  <c r="G275" i="1"/>
  <c r="F275" i="1"/>
  <c r="E275" i="1"/>
  <c r="H304" i="1" s="1"/>
  <c r="I274" i="1"/>
  <c r="G274" i="1"/>
  <c r="F274" i="1"/>
  <c r="E274" i="1"/>
  <c r="H301" i="1" s="1"/>
  <c r="I273" i="1"/>
  <c r="G273" i="1"/>
  <c r="L272" i="1" s="1"/>
  <c r="F273" i="1"/>
  <c r="E273" i="1"/>
  <c r="H302" i="1" s="1"/>
  <c r="I272" i="1"/>
  <c r="G272" i="1"/>
  <c r="F272" i="1"/>
  <c r="E272" i="1"/>
  <c r="I271" i="1"/>
  <c r="G271" i="1"/>
  <c r="F271" i="1"/>
  <c r="E271" i="1"/>
  <c r="H300" i="1" s="1"/>
  <c r="I270" i="1"/>
  <c r="G270" i="1"/>
  <c r="F270" i="1"/>
  <c r="E270" i="1"/>
  <c r="H297" i="1" s="1"/>
  <c r="I269" i="1"/>
  <c r="G269" i="1"/>
  <c r="L268" i="1" s="1"/>
  <c r="F269" i="1"/>
  <c r="E269" i="1"/>
  <c r="H298" i="1" s="1"/>
  <c r="I268" i="1"/>
  <c r="G268" i="1"/>
  <c r="F268" i="1"/>
  <c r="E268" i="1"/>
  <c r="I267" i="1"/>
  <c r="G267" i="1"/>
  <c r="F267" i="1"/>
  <c r="E267" i="1"/>
  <c r="H296" i="1" s="1"/>
  <c r="I266" i="1"/>
  <c r="G266" i="1"/>
  <c r="F266" i="1"/>
  <c r="E266" i="1"/>
  <c r="H293" i="1" s="1"/>
  <c r="I265" i="1"/>
  <c r="G265" i="1"/>
  <c r="L264" i="1" s="1"/>
  <c r="F265" i="1"/>
  <c r="E265" i="1"/>
  <c r="H294" i="1" s="1"/>
  <c r="I264" i="1"/>
  <c r="G264" i="1"/>
  <c r="F264" i="1"/>
  <c r="E264" i="1"/>
  <c r="I263" i="1"/>
  <c r="G263" i="1"/>
  <c r="F263" i="1"/>
  <c r="E263" i="1"/>
  <c r="H292" i="1" s="1"/>
  <c r="I262" i="1"/>
  <c r="G262" i="1"/>
  <c r="F262" i="1"/>
  <c r="E262" i="1"/>
  <c r="H289" i="1" s="1"/>
  <c r="I261" i="1"/>
  <c r="G261" i="1"/>
  <c r="L260" i="1" s="1"/>
  <c r="F261" i="1"/>
  <c r="E261" i="1"/>
  <c r="H290" i="1" s="1"/>
  <c r="I260" i="1"/>
  <c r="G260" i="1"/>
  <c r="F260" i="1"/>
  <c r="E260" i="1"/>
  <c r="I259" i="1"/>
  <c r="G259" i="1"/>
  <c r="F259" i="1"/>
  <c r="E259" i="1"/>
  <c r="H288" i="1" s="1"/>
  <c r="I258" i="1"/>
  <c r="G258" i="1"/>
  <c r="F258" i="1"/>
  <c r="E258" i="1"/>
  <c r="H285" i="1" s="1"/>
  <c r="I257" i="1"/>
  <c r="G257" i="1"/>
  <c r="L256" i="1" s="1"/>
  <c r="F257" i="1"/>
  <c r="E257" i="1"/>
  <c r="H286" i="1" s="1"/>
  <c r="I256" i="1"/>
  <c r="G256" i="1"/>
  <c r="F256" i="1"/>
  <c r="E256" i="1"/>
  <c r="I255" i="1"/>
  <c r="G255" i="1"/>
  <c r="F255" i="1"/>
  <c r="E255" i="1"/>
  <c r="H284" i="1" s="1"/>
  <c r="I254" i="1"/>
  <c r="G254" i="1"/>
  <c r="F254" i="1"/>
  <c r="E254" i="1"/>
  <c r="H281" i="1" s="1"/>
  <c r="I253" i="1"/>
  <c r="G253" i="1"/>
  <c r="L252" i="1" s="1"/>
  <c r="F253" i="1"/>
  <c r="E253" i="1"/>
  <c r="H282" i="1" s="1"/>
  <c r="I252" i="1"/>
  <c r="G252" i="1"/>
  <c r="F252" i="1"/>
  <c r="E252" i="1"/>
  <c r="I251" i="1"/>
  <c r="G251" i="1"/>
  <c r="F251" i="1"/>
  <c r="E251" i="1"/>
  <c r="H280" i="1" s="1"/>
  <c r="I250" i="1"/>
  <c r="G250" i="1"/>
  <c r="F250" i="1"/>
  <c r="E250" i="1"/>
  <c r="H277" i="1" s="1"/>
  <c r="I249" i="1"/>
  <c r="G249" i="1"/>
  <c r="L248" i="1" s="1"/>
  <c r="F249" i="1"/>
  <c r="E249" i="1"/>
  <c r="H278" i="1" s="1"/>
  <c r="I248" i="1"/>
  <c r="G248" i="1"/>
  <c r="F248" i="1"/>
  <c r="E248" i="1"/>
  <c r="I247" i="1"/>
  <c r="G247" i="1"/>
  <c r="F247" i="1"/>
  <c r="E247" i="1"/>
  <c r="H276" i="1" s="1"/>
  <c r="I246" i="1"/>
  <c r="G246" i="1"/>
  <c r="F246" i="1"/>
  <c r="E246" i="1"/>
  <c r="H273" i="1" s="1"/>
  <c r="I245" i="1"/>
  <c r="G245" i="1"/>
  <c r="L244" i="1" s="1"/>
  <c r="F245" i="1"/>
  <c r="E245" i="1"/>
  <c r="H274" i="1" s="1"/>
  <c r="I244" i="1"/>
  <c r="G244" i="1"/>
  <c r="F244" i="1"/>
  <c r="E244" i="1"/>
  <c r="I243" i="1"/>
  <c r="G243" i="1"/>
  <c r="F243" i="1"/>
  <c r="E243" i="1"/>
  <c r="H272" i="1" s="1"/>
  <c r="I242" i="1"/>
  <c r="G242" i="1"/>
  <c r="F242" i="1"/>
  <c r="E242" i="1"/>
  <c r="H269" i="1" s="1"/>
  <c r="I241" i="1"/>
  <c r="G241" i="1"/>
  <c r="L240" i="1" s="1"/>
  <c r="F241" i="1"/>
  <c r="E241" i="1"/>
  <c r="H270" i="1" s="1"/>
  <c r="I240" i="1"/>
  <c r="G240" i="1"/>
  <c r="F240" i="1"/>
  <c r="E240" i="1"/>
  <c r="I239" i="1"/>
  <c r="G239" i="1"/>
  <c r="F239" i="1"/>
  <c r="E239" i="1"/>
  <c r="H268" i="1" s="1"/>
  <c r="I238" i="1"/>
  <c r="G238" i="1"/>
  <c r="F238" i="1"/>
  <c r="E238" i="1"/>
  <c r="H265" i="1" s="1"/>
  <c r="I237" i="1"/>
  <c r="G237" i="1"/>
  <c r="L236" i="1" s="1"/>
  <c r="F237" i="1"/>
  <c r="E237" i="1"/>
  <c r="H266" i="1" s="1"/>
  <c r="I236" i="1"/>
  <c r="G236" i="1"/>
  <c r="F236" i="1"/>
  <c r="E236" i="1"/>
  <c r="I235" i="1"/>
  <c r="G235" i="1"/>
  <c r="F235" i="1"/>
  <c r="E235" i="1"/>
  <c r="H264" i="1" s="1"/>
  <c r="I234" i="1"/>
  <c r="G234" i="1"/>
  <c r="F234" i="1"/>
  <c r="E234" i="1"/>
  <c r="H261" i="1" s="1"/>
  <c r="I233" i="1"/>
  <c r="G233" i="1"/>
  <c r="L232" i="1" s="1"/>
  <c r="F233" i="1"/>
  <c r="E233" i="1"/>
  <c r="H262" i="1" s="1"/>
  <c r="I232" i="1"/>
  <c r="G232" i="1"/>
  <c r="F232" i="1"/>
  <c r="E232" i="1"/>
  <c r="I231" i="1"/>
  <c r="G231" i="1"/>
  <c r="F231" i="1"/>
  <c r="E231" i="1"/>
  <c r="H260" i="1" s="1"/>
  <c r="I230" i="1"/>
  <c r="G230" i="1"/>
  <c r="F230" i="1"/>
  <c r="E230" i="1"/>
  <c r="H257" i="1" s="1"/>
  <c r="I229" i="1"/>
  <c r="G229" i="1"/>
  <c r="L228" i="1" s="1"/>
  <c r="F229" i="1"/>
  <c r="E229" i="1"/>
  <c r="H258" i="1" s="1"/>
  <c r="I228" i="1"/>
  <c r="G228" i="1"/>
  <c r="F228" i="1"/>
  <c r="E228" i="1"/>
  <c r="I227" i="1"/>
  <c r="G227" i="1"/>
  <c r="F227" i="1"/>
  <c r="E227" i="1"/>
  <c r="H256" i="1" s="1"/>
  <c r="I226" i="1"/>
  <c r="G226" i="1"/>
  <c r="F226" i="1"/>
  <c r="E226" i="1"/>
  <c r="H253" i="1" s="1"/>
  <c r="I225" i="1"/>
  <c r="G225" i="1"/>
  <c r="L224" i="1" s="1"/>
  <c r="F225" i="1"/>
  <c r="E225" i="1"/>
  <c r="H254" i="1" s="1"/>
  <c r="I224" i="1"/>
  <c r="G224" i="1"/>
  <c r="F224" i="1"/>
  <c r="E224" i="1"/>
  <c r="I223" i="1"/>
  <c r="G223" i="1"/>
  <c r="F223" i="1"/>
  <c r="E223" i="1"/>
  <c r="H252" i="1" s="1"/>
  <c r="I222" i="1"/>
  <c r="G222" i="1"/>
  <c r="F222" i="1"/>
  <c r="E222" i="1"/>
  <c r="H249" i="1" s="1"/>
  <c r="I221" i="1"/>
  <c r="G221" i="1"/>
  <c r="L220" i="1" s="1"/>
  <c r="F221" i="1"/>
  <c r="E221" i="1"/>
  <c r="H250" i="1" s="1"/>
  <c r="I220" i="1"/>
  <c r="G220" i="1"/>
  <c r="F220" i="1"/>
  <c r="E220" i="1"/>
  <c r="I219" i="1"/>
  <c r="G219" i="1"/>
  <c r="F219" i="1"/>
  <c r="E219" i="1"/>
  <c r="H248" i="1" s="1"/>
  <c r="I218" i="1"/>
  <c r="G218" i="1"/>
  <c r="F218" i="1"/>
  <c r="E218" i="1"/>
  <c r="H245" i="1" s="1"/>
  <c r="I217" i="1"/>
  <c r="G217" i="1"/>
  <c r="L216" i="1" s="1"/>
  <c r="F217" i="1"/>
  <c r="E217" i="1"/>
  <c r="H246" i="1" s="1"/>
  <c r="I216" i="1"/>
  <c r="G216" i="1"/>
  <c r="F216" i="1"/>
  <c r="E216" i="1"/>
  <c r="I215" i="1"/>
  <c r="G215" i="1"/>
  <c r="F215" i="1"/>
  <c r="E215" i="1"/>
  <c r="H244" i="1" s="1"/>
  <c r="I214" i="1"/>
  <c r="G214" i="1"/>
  <c r="F214" i="1"/>
  <c r="E214" i="1"/>
  <c r="H241" i="1" s="1"/>
  <c r="I213" i="1"/>
  <c r="G213" i="1"/>
  <c r="L212" i="1" s="1"/>
  <c r="F213" i="1"/>
  <c r="E213" i="1"/>
  <c r="H242" i="1" s="1"/>
  <c r="I212" i="1"/>
  <c r="G212" i="1"/>
  <c r="F212" i="1"/>
  <c r="E212" i="1"/>
  <c r="I211" i="1"/>
  <c r="G211" i="1"/>
  <c r="F211" i="1"/>
  <c r="E211" i="1"/>
  <c r="H240" i="1" s="1"/>
  <c r="I210" i="1"/>
  <c r="G210" i="1"/>
  <c r="F210" i="1"/>
  <c r="E210" i="1"/>
  <c r="H237" i="1" s="1"/>
  <c r="I209" i="1"/>
  <c r="G209" i="1"/>
  <c r="L208" i="1" s="1"/>
  <c r="F209" i="1"/>
  <c r="E209" i="1"/>
  <c r="H238" i="1" s="1"/>
  <c r="I208" i="1"/>
  <c r="G208" i="1"/>
  <c r="F208" i="1"/>
  <c r="E208" i="1"/>
  <c r="I207" i="1"/>
  <c r="G207" i="1"/>
  <c r="F207" i="1"/>
  <c r="E207" i="1"/>
  <c r="H236" i="1" s="1"/>
  <c r="I206" i="1"/>
  <c r="G206" i="1"/>
  <c r="F206" i="1"/>
  <c r="E206" i="1"/>
  <c r="H233" i="1" s="1"/>
  <c r="I205" i="1"/>
  <c r="G205" i="1"/>
  <c r="L204" i="1" s="1"/>
  <c r="F205" i="1"/>
  <c r="E205" i="1"/>
  <c r="H234" i="1" s="1"/>
  <c r="I204" i="1"/>
  <c r="G204" i="1"/>
  <c r="F204" i="1"/>
  <c r="E204" i="1"/>
  <c r="I203" i="1"/>
  <c r="G203" i="1"/>
  <c r="F203" i="1"/>
  <c r="E203" i="1"/>
  <c r="H232" i="1" s="1"/>
  <c r="I202" i="1"/>
  <c r="G202" i="1"/>
  <c r="F202" i="1"/>
  <c r="E202" i="1"/>
  <c r="H229" i="1" s="1"/>
  <c r="I201" i="1"/>
  <c r="G201" i="1"/>
  <c r="L200" i="1" s="1"/>
  <c r="F201" i="1"/>
  <c r="E201" i="1"/>
  <c r="H230" i="1" s="1"/>
  <c r="I200" i="1"/>
  <c r="G200" i="1"/>
  <c r="F200" i="1"/>
  <c r="E200" i="1"/>
  <c r="I199" i="1"/>
  <c r="G199" i="1"/>
  <c r="F199" i="1"/>
  <c r="E199" i="1"/>
  <c r="H228" i="1" s="1"/>
  <c r="I198" i="1"/>
  <c r="G198" i="1"/>
  <c r="F198" i="1"/>
  <c r="E198" i="1"/>
  <c r="H225" i="1" s="1"/>
  <c r="I197" i="1"/>
  <c r="G197" i="1"/>
  <c r="L196" i="1" s="1"/>
  <c r="F197" i="1"/>
  <c r="E197" i="1"/>
  <c r="H226" i="1" s="1"/>
  <c r="I196" i="1"/>
  <c r="G196" i="1"/>
  <c r="F196" i="1"/>
  <c r="E196" i="1"/>
  <c r="I195" i="1"/>
  <c r="G195" i="1"/>
  <c r="F195" i="1"/>
  <c r="E195" i="1"/>
  <c r="H224" i="1" s="1"/>
  <c r="I194" i="1"/>
  <c r="G194" i="1"/>
  <c r="F194" i="1"/>
  <c r="E194" i="1"/>
  <c r="H221" i="1" s="1"/>
  <c r="I193" i="1"/>
  <c r="G193" i="1"/>
  <c r="L192" i="1" s="1"/>
  <c r="F193" i="1"/>
  <c r="E193" i="1"/>
  <c r="H222" i="1" s="1"/>
  <c r="I192" i="1"/>
  <c r="G192" i="1"/>
  <c r="F192" i="1"/>
  <c r="E192" i="1"/>
  <c r="I191" i="1"/>
  <c r="G191" i="1"/>
  <c r="F191" i="1"/>
  <c r="E191" i="1"/>
  <c r="H220" i="1" s="1"/>
  <c r="I190" i="1"/>
  <c r="G190" i="1"/>
  <c r="F190" i="1"/>
  <c r="E190" i="1"/>
  <c r="H217" i="1" s="1"/>
  <c r="I189" i="1"/>
  <c r="G189" i="1"/>
  <c r="L188" i="1" s="1"/>
  <c r="F189" i="1"/>
  <c r="E189" i="1"/>
  <c r="H218" i="1" s="1"/>
  <c r="I188" i="1"/>
  <c r="G188" i="1"/>
  <c r="F188" i="1"/>
  <c r="E188" i="1"/>
  <c r="I187" i="1"/>
  <c r="G187" i="1"/>
  <c r="F187" i="1"/>
  <c r="E187" i="1"/>
  <c r="H216" i="1" s="1"/>
  <c r="I186" i="1"/>
  <c r="G186" i="1"/>
  <c r="F186" i="1"/>
  <c r="E186" i="1"/>
  <c r="H213" i="1" s="1"/>
  <c r="I185" i="1"/>
  <c r="G185" i="1"/>
  <c r="L184" i="1" s="1"/>
  <c r="F185" i="1"/>
  <c r="E185" i="1"/>
  <c r="H214" i="1" s="1"/>
  <c r="I184" i="1"/>
  <c r="G184" i="1"/>
  <c r="F184" i="1"/>
  <c r="E184" i="1"/>
  <c r="I183" i="1"/>
  <c r="G183" i="1"/>
  <c r="F183" i="1"/>
  <c r="E183" i="1"/>
  <c r="H212" i="1" s="1"/>
  <c r="I182" i="1"/>
  <c r="G182" i="1"/>
  <c r="F182" i="1"/>
  <c r="E182" i="1"/>
  <c r="H209" i="1" s="1"/>
  <c r="L181" i="1"/>
  <c r="I181" i="1"/>
  <c r="G181" i="1"/>
  <c r="L180" i="1" s="1"/>
  <c r="F181" i="1"/>
  <c r="E181" i="1"/>
  <c r="H210" i="1" s="1"/>
  <c r="I180" i="1"/>
  <c r="G180" i="1"/>
  <c r="F180" i="1"/>
  <c r="E180" i="1"/>
  <c r="I179" i="1"/>
  <c r="G179" i="1"/>
  <c r="F179" i="1"/>
  <c r="E179" i="1"/>
  <c r="H208" i="1" s="1"/>
  <c r="I178" i="1"/>
  <c r="G178" i="1"/>
  <c r="F178" i="1"/>
  <c r="E178" i="1"/>
  <c r="H205" i="1" s="1"/>
  <c r="I177" i="1"/>
  <c r="G177" i="1"/>
  <c r="L176" i="1" s="1"/>
  <c r="F177" i="1"/>
  <c r="E177" i="1"/>
  <c r="H206" i="1" s="1"/>
  <c r="I176" i="1"/>
  <c r="G176" i="1"/>
  <c r="F176" i="1"/>
  <c r="E176" i="1"/>
  <c r="I175" i="1"/>
  <c r="G175" i="1"/>
  <c r="F175" i="1"/>
  <c r="E175" i="1"/>
  <c r="H204" i="1" s="1"/>
  <c r="I174" i="1"/>
  <c r="G174" i="1"/>
  <c r="F174" i="1"/>
  <c r="E174" i="1"/>
  <c r="H201" i="1" s="1"/>
  <c r="I173" i="1"/>
  <c r="G173" i="1"/>
  <c r="L172" i="1" s="1"/>
  <c r="F173" i="1"/>
  <c r="E173" i="1"/>
  <c r="H202" i="1" s="1"/>
  <c r="I172" i="1"/>
  <c r="G172" i="1"/>
  <c r="F172" i="1"/>
  <c r="E172" i="1"/>
  <c r="I171" i="1"/>
  <c r="G171" i="1"/>
  <c r="F171" i="1"/>
  <c r="E171" i="1"/>
  <c r="H200" i="1" s="1"/>
  <c r="I170" i="1"/>
  <c r="G170" i="1"/>
  <c r="F170" i="1"/>
  <c r="E170" i="1"/>
  <c r="H197" i="1" s="1"/>
  <c r="I169" i="1"/>
  <c r="G169" i="1"/>
  <c r="L168" i="1" s="1"/>
  <c r="F169" i="1"/>
  <c r="E169" i="1"/>
  <c r="H198" i="1" s="1"/>
  <c r="I168" i="1"/>
  <c r="G168" i="1"/>
  <c r="F168" i="1"/>
  <c r="E168" i="1"/>
  <c r="I167" i="1"/>
  <c r="G167" i="1"/>
  <c r="F167" i="1"/>
  <c r="E167" i="1"/>
  <c r="H196" i="1" s="1"/>
  <c r="I166" i="1"/>
  <c r="G166" i="1"/>
  <c r="F166" i="1"/>
  <c r="E166" i="1"/>
  <c r="H195" i="1" s="1"/>
  <c r="I165" i="1"/>
  <c r="H165" i="1"/>
  <c r="G165" i="1"/>
  <c r="F165" i="1"/>
  <c r="E165" i="1"/>
  <c r="H194" i="1" s="1"/>
  <c r="I164" i="1"/>
  <c r="G164" i="1"/>
  <c r="F164" i="1"/>
  <c r="E164" i="1"/>
  <c r="H193" i="1" s="1"/>
  <c r="I163" i="1"/>
  <c r="H163" i="1"/>
  <c r="G163" i="1"/>
  <c r="F163" i="1"/>
  <c r="E163" i="1"/>
  <c r="H192" i="1" s="1"/>
  <c r="I162" i="1"/>
  <c r="G162" i="1"/>
  <c r="F162" i="1"/>
  <c r="E162" i="1"/>
  <c r="H191" i="1" s="1"/>
  <c r="I161" i="1"/>
  <c r="H161" i="1"/>
  <c r="G161" i="1"/>
  <c r="F161" i="1"/>
  <c r="E161" i="1"/>
  <c r="H190" i="1" s="1"/>
  <c r="I160" i="1"/>
  <c r="G160" i="1"/>
  <c r="F160" i="1"/>
  <c r="E160" i="1"/>
  <c r="H189" i="1" s="1"/>
  <c r="I159" i="1"/>
  <c r="H159" i="1"/>
  <c r="G159" i="1"/>
  <c r="F159" i="1"/>
  <c r="E159" i="1"/>
  <c r="H188" i="1" s="1"/>
  <c r="I158" i="1"/>
  <c r="G158" i="1"/>
  <c r="F158" i="1"/>
  <c r="E158" i="1"/>
  <c r="H187" i="1" s="1"/>
  <c r="I157" i="1"/>
  <c r="H157" i="1"/>
  <c r="G157" i="1"/>
  <c r="F157" i="1"/>
  <c r="E157" i="1"/>
  <c r="H186" i="1" s="1"/>
  <c r="I156" i="1"/>
  <c r="G156" i="1"/>
  <c r="F156" i="1"/>
  <c r="E156" i="1"/>
  <c r="H185" i="1" s="1"/>
  <c r="I155" i="1"/>
  <c r="H155" i="1"/>
  <c r="G155" i="1"/>
  <c r="F155" i="1"/>
  <c r="E155" i="1"/>
  <c r="H184" i="1" s="1"/>
  <c r="I154" i="1"/>
  <c r="G154" i="1"/>
  <c r="F154" i="1"/>
  <c r="E154" i="1"/>
  <c r="H183" i="1" s="1"/>
  <c r="I153" i="1"/>
  <c r="H153" i="1"/>
  <c r="G153" i="1"/>
  <c r="F153" i="1"/>
  <c r="E153" i="1"/>
  <c r="H182" i="1" s="1"/>
  <c r="I152" i="1"/>
  <c r="G152" i="1"/>
  <c r="F152" i="1"/>
  <c r="E152" i="1"/>
  <c r="H181" i="1" s="1"/>
  <c r="I151" i="1"/>
  <c r="H151" i="1"/>
  <c r="G151" i="1"/>
  <c r="F151" i="1"/>
  <c r="E151" i="1"/>
  <c r="H180" i="1" s="1"/>
  <c r="I150" i="1"/>
  <c r="G150" i="1"/>
  <c r="F150" i="1"/>
  <c r="E150" i="1"/>
  <c r="H179" i="1" s="1"/>
  <c r="I149" i="1"/>
  <c r="H149" i="1"/>
  <c r="G149" i="1"/>
  <c r="F149" i="1"/>
  <c r="E149" i="1"/>
  <c r="H178" i="1" s="1"/>
  <c r="I148" i="1"/>
  <c r="G148" i="1"/>
  <c r="F148" i="1"/>
  <c r="E148" i="1"/>
  <c r="H177" i="1" s="1"/>
  <c r="I147" i="1"/>
  <c r="H147" i="1"/>
  <c r="G147" i="1"/>
  <c r="F147" i="1"/>
  <c r="E147" i="1"/>
  <c r="H176" i="1" s="1"/>
  <c r="I146" i="1"/>
  <c r="G146" i="1"/>
  <c r="F146" i="1"/>
  <c r="E146" i="1"/>
  <c r="H175" i="1" s="1"/>
  <c r="I145" i="1"/>
  <c r="H145" i="1"/>
  <c r="G145" i="1"/>
  <c r="F145" i="1"/>
  <c r="E145" i="1"/>
  <c r="H174" i="1" s="1"/>
  <c r="I144" i="1"/>
  <c r="G144" i="1"/>
  <c r="F144" i="1"/>
  <c r="E144" i="1"/>
  <c r="H173" i="1" s="1"/>
  <c r="I143" i="1"/>
  <c r="H143" i="1"/>
  <c r="G143" i="1"/>
  <c r="F143" i="1"/>
  <c r="E143" i="1"/>
  <c r="H172" i="1" s="1"/>
  <c r="I142" i="1"/>
  <c r="G142" i="1"/>
  <c r="F142" i="1"/>
  <c r="E142" i="1"/>
  <c r="H171" i="1" s="1"/>
  <c r="I141" i="1"/>
  <c r="H141" i="1"/>
  <c r="G141" i="1"/>
  <c r="F141" i="1"/>
  <c r="E141" i="1"/>
  <c r="H170" i="1" s="1"/>
  <c r="I140" i="1"/>
  <c r="G140" i="1"/>
  <c r="F140" i="1"/>
  <c r="E140" i="1"/>
  <c r="H169" i="1" s="1"/>
  <c r="I139" i="1"/>
  <c r="H139" i="1"/>
  <c r="G139" i="1"/>
  <c r="F139" i="1"/>
  <c r="E139" i="1"/>
  <c r="H168" i="1" s="1"/>
  <c r="I138" i="1"/>
  <c r="G138" i="1"/>
  <c r="F138" i="1"/>
  <c r="E138" i="1"/>
  <c r="H167" i="1" s="1"/>
  <c r="I137" i="1"/>
  <c r="H137" i="1"/>
  <c r="G137" i="1"/>
  <c r="F137" i="1"/>
  <c r="E137" i="1"/>
  <c r="H166" i="1" s="1"/>
  <c r="I136" i="1"/>
  <c r="G136" i="1"/>
  <c r="F136" i="1"/>
  <c r="E136" i="1"/>
  <c r="I135" i="1"/>
  <c r="H135" i="1"/>
  <c r="G135" i="1"/>
  <c r="F135" i="1"/>
  <c r="E135" i="1"/>
  <c r="H164" i="1" s="1"/>
  <c r="I134" i="1"/>
  <c r="G134" i="1"/>
  <c r="F134" i="1"/>
  <c r="E134" i="1"/>
  <c r="I133" i="1"/>
  <c r="H133" i="1"/>
  <c r="G133" i="1"/>
  <c r="F133" i="1"/>
  <c r="E133" i="1"/>
  <c r="H162" i="1" s="1"/>
  <c r="I132" i="1"/>
  <c r="G132" i="1"/>
  <c r="F132" i="1"/>
  <c r="E132" i="1"/>
  <c r="I131" i="1"/>
  <c r="H131" i="1"/>
  <c r="G131" i="1"/>
  <c r="F131" i="1"/>
  <c r="E131" i="1"/>
  <c r="H160" i="1" s="1"/>
  <c r="I130" i="1"/>
  <c r="G130" i="1"/>
  <c r="F130" i="1"/>
  <c r="E130" i="1"/>
  <c r="I129" i="1"/>
  <c r="H129" i="1"/>
  <c r="G129" i="1"/>
  <c r="F129" i="1"/>
  <c r="E129" i="1"/>
  <c r="H158" i="1" s="1"/>
  <c r="I128" i="1"/>
  <c r="G128" i="1"/>
  <c r="F128" i="1"/>
  <c r="E128" i="1"/>
  <c r="I127" i="1"/>
  <c r="H127" i="1"/>
  <c r="G127" i="1"/>
  <c r="F127" i="1"/>
  <c r="E127" i="1"/>
  <c r="H156" i="1" s="1"/>
  <c r="I126" i="1"/>
  <c r="G126" i="1"/>
  <c r="F126" i="1"/>
  <c r="E126" i="1"/>
  <c r="I125" i="1"/>
  <c r="H125" i="1"/>
  <c r="G125" i="1"/>
  <c r="F125" i="1"/>
  <c r="E125" i="1"/>
  <c r="H154" i="1" s="1"/>
  <c r="I124" i="1"/>
  <c r="G124" i="1"/>
  <c r="F124" i="1"/>
  <c r="E124" i="1"/>
  <c r="I123" i="1"/>
  <c r="H123" i="1"/>
  <c r="G123" i="1"/>
  <c r="F123" i="1"/>
  <c r="E123" i="1"/>
  <c r="H152" i="1" s="1"/>
  <c r="I122" i="1"/>
  <c r="G122" i="1"/>
  <c r="F122" i="1"/>
  <c r="E122" i="1"/>
  <c r="I121" i="1"/>
  <c r="H121" i="1"/>
  <c r="G121" i="1"/>
  <c r="F121" i="1"/>
  <c r="E121" i="1"/>
  <c r="H150" i="1" s="1"/>
  <c r="I120" i="1"/>
  <c r="G120" i="1"/>
  <c r="F120" i="1"/>
  <c r="E120" i="1"/>
  <c r="I119" i="1"/>
  <c r="H119" i="1"/>
  <c r="G119" i="1"/>
  <c r="F119" i="1"/>
  <c r="E119" i="1"/>
  <c r="H148" i="1" s="1"/>
  <c r="I118" i="1"/>
  <c r="G118" i="1"/>
  <c r="F118" i="1"/>
  <c r="E118" i="1"/>
  <c r="I117" i="1"/>
  <c r="H117" i="1"/>
  <c r="G117" i="1"/>
  <c r="F117" i="1"/>
  <c r="E117" i="1"/>
  <c r="H146" i="1" s="1"/>
  <c r="I116" i="1"/>
  <c r="G116" i="1"/>
  <c r="F116" i="1"/>
  <c r="E116" i="1"/>
  <c r="I115" i="1"/>
  <c r="H115" i="1"/>
  <c r="G115" i="1"/>
  <c r="F115" i="1"/>
  <c r="E115" i="1"/>
  <c r="H144" i="1" s="1"/>
  <c r="I114" i="1"/>
  <c r="G114" i="1"/>
  <c r="F114" i="1"/>
  <c r="E114" i="1"/>
  <c r="I113" i="1"/>
  <c r="H113" i="1"/>
  <c r="G113" i="1"/>
  <c r="F113" i="1"/>
  <c r="E113" i="1"/>
  <c r="H142" i="1" s="1"/>
  <c r="I112" i="1"/>
  <c r="G112" i="1"/>
  <c r="F112" i="1"/>
  <c r="E112" i="1"/>
  <c r="I111" i="1"/>
  <c r="H111" i="1"/>
  <c r="G111" i="1"/>
  <c r="F111" i="1"/>
  <c r="E111" i="1"/>
  <c r="H140" i="1" s="1"/>
  <c r="I110" i="1"/>
  <c r="G110" i="1"/>
  <c r="F110" i="1"/>
  <c r="E110" i="1"/>
  <c r="I109" i="1"/>
  <c r="H109" i="1"/>
  <c r="G109" i="1"/>
  <c r="F109" i="1"/>
  <c r="E109" i="1"/>
  <c r="H138" i="1" s="1"/>
  <c r="I108" i="1"/>
  <c r="G108" i="1"/>
  <c r="F108" i="1"/>
  <c r="E108" i="1"/>
  <c r="I107" i="1"/>
  <c r="H107" i="1"/>
  <c r="G107" i="1"/>
  <c r="F107" i="1"/>
  <c r="E107" i="1"/>
  <c r="H136" i="1" s="1"/>
  <c r="I106" i="1"/>
  <c r="G106" i="1"/>
  <c r="F106" i="1"/>
  <c r="E106" i="1"/>
  <c r="I105" i="1"/>
  <c r="H105" i="1"/>
  <c r="G105" i="1"/>
  <c r="F105" i="1"/>
  <c r="E105" i="1"/>
  <c r="H134" i="1" s="1"/>
  <c r="I104" i="1"/>
  <c r="G104" i="1"/>
  <c r="F104" i="1"/>
  <c r="E104" i="1"/>
  <c r="I103" i="1"/>
  <c r="H103" i="1"/>
  <c r="G103" i="1"/>
  <c r="F103" i="1"/>
  <c r="E103" i="1"/>
  <c r="H132" i="1" s="1"/>
  <c r="I102" i="1"/>
  <c r="G102" i="1"/>
  <c r="F102" i="1"/>
  <c r="E102" i="1"/>
  <c r="I101" i="1"/>
  <c r="H101" i="1"/>
  <c r="G101" i="1"/>
  <c r="F101" i="1"/>
  <c r="E101" i="1"/>
  <c r="H130" i="1" s="1"/>
  <c r="I100" i="1"/>
  <c r="G100" i="1"/>
  <c r="F100" i="1"/>
  <c r="E100" i="1"/>
  <c r="I99" i="1"/>
  <c r="H99" i="1"/>
  <c r="G99" i="1"/>
  <c r="F99" i="1"/>
  <c r="E99" i="1"/>
  <c r="H128" i="1" s="1"/>
  <c r="I98" i="1"/>
  <c r="G98" i="1"/>
  <c r="F98" i="1"/>
  <c r="E98" i="1"/>
  <c r="I97" i="1"/>
  <c r="H97" i="1"/>
  <c r="G97" i="1"/>
  <c r="F97" i="1"/>
  <c r="E97" i="1"/>
  <c r="H126" i="1" s="1"/>
  <c r="I96" i="1"/>
  <c r="G96" i="1"/>
  <c r="F96" i="1"/>
  <c r="E96" i="1"/>
  <c r="I95" i="1"/>
  <c r="H95" i="1"/>
  <c r="G95" i="1"/>
  <c r="F95" i="1"/>
  <c r="E95" i="1"/>
  <c r="H124" i="1" s="1"/>
  <c r="I94" i="1"/>
  <c r="G94" i="1"/>
  <c r="F94" i="1"/>
  <c r="E94" i="1"/>
  <c r="I93" i="1"/>
  <c r="H93" i="1"/>
  <c r="G93" i="1"/>
  <c r="F93" i="1"/>
  <c r="E93" i="1"/>
  <c r="H122" i="1" s="1"/>
  <c r="I92" i="1"/>
  <c r="G92" i="1"/>
  <c r="F92" i="1"/>
  <c r="E92" i="1"/>
  <c r="I91" i="1"/>
  <c r="H91" i="1"/>
  <c r="G91" i="1"/>
  <c r="F91" i="1"/>
  <c r="E91" i="1"/>
  <c r="H120" i="1" s="1"/>
  <c r="I90" i="1"/>
  <c r="G90" i="1"/>
  <c r="F90" i="1"/>
  <c r="E90" i="1"/>
  <c r="I89" i="1"/>
  <c r="H89" i="1"/>
  <c r="G89" i="1"/>
  <c r="F89" i="1"/>
  <c r="E89" i="1"/>
  <c r="H118" i="1" s="1"/>
  <c r="I88" i="1"/>
  <c r="G88" i="1"/>
  <c r="F88" i="1"/>
  <c r="E88" i="1"/>
  <c r="I87" i="1"/>
  <c r="H87" i="1"/>
  <c r="G87" i="1"/>
  <c r="F87" i="1"/>
  <c r="E87" i="1"/>
  <c r="H116" i="1" s="1"/>
  <c r="I86" i="1"/>
  <c r="G86" i="1"/>
  <c r="F86" i="1"/>
  <c r="E86" i="1"/>
  <c r="I85" i="1"/>
  <c r="H85" i="1"/>
  <c r="G85" i="1"/>
  <c r="F85" i="1"/>
  <c r="E85" i="1"/>
  <c r="H114" i="1" s="1"/>
  <c r="I84" i="1"/>
  <c r="G84" i="1"/>
  <c r="F84" i="1"/>
  <c r="E84" i="1"/>
  <c r="I83" i="1"/>
  <c r="H83" i="1"/>
  <c r="G83" i="1"/>
  <c r="F83" i="1"/>
  <c r="E83" i="1"/>
  <c r="H112" i="1" s="1"/>
  <c r="I82" i="1"/>
  <c r="G82" i="1"/>
  <c r="F82" i="1"/>
  <c r="E82" i="1"/>
  <c r="I81" i="1"/>
  <c r="H81" i="1"/>
  <c r="G81" i="1"/>
  <c r="F81" i="1"/>
  <c r="E81" i="1"/>
  <c r="H110" i="1" s="1"/>
  <c r="I80" i="1"/>
  <c r="G80" i="1"/>
  <c r="F80" i="1"/>
  <c r="E80" i="1"/>
  <c r="I79" i="1"/>
  <c r="G79" i="1"/>
  <c r="F79" i="1"/>
  <c r="E79" i="1"/>
  <c r="H108" i="1" s="1"/>
  <c r="I78" i="1"/>
  <c r="G78" i="1"/>
  <c r="F78" i="1"/>
  <c r="E78" i="1"/>
  <c r="I77" i="1"/>
  <c r="G77" i="1"/>
  <c r="F77" i="1"/>
  <c r="E77" i="1"/>
  <c r="H106" i="1" s="1"/>
  <c r="I76" i="1"/>
  <c r="G76" i="1"/>
  <c r="F76" i="1"/>
  <c r="E76" i="1"/>
  <c r="I75" i="1"/>
  <c r="G75" i="1"/>
  <c r="F75" i="1"/>
  <c r="E75" i="1"/>
  <c r="H104" i="1" s="1"/>
  <c r="I74" i="1"/>
  <c r="G74" i="1"/>
  <c r="F74" i="1"/>
  <c r="E74" i="1"/>
  <c r="I73" i="1"/>
  <c r="G73" i="1"/>
  <c r="F73" i="1"/>
  <c r="E73" i="1"/>
  <c r="H102" i="1" s="1"/>
  <c r="I72" i="1"/>
  <c r="G72" i="1"/>
  <c r="F72" i="1"/>
  <c r="E72" i="1"/>
  <c r="I71" i="1"/>
  <c r="G71" i="1"/>
  <c r="F71" i="1"/>
  <c r="E71" i="1"/>
  <c r="H100" i="1" s="1"/>
  <c r="I70" i="1"/>
  <c r="G70" i="1"/>
  <c r="F70" i="1"/>
  <c r="E70" i="1"/>
  <c r="I69" i="1"/>
  <c r="G69" i="1"/>
  <c r="F69" i="1"/>
  <c r="E69" i="1"/>
  <c r="H98" i="1" s="1"/>
  <c r="I68" i="1"/>
  <c r="G68" i="1"/>
  <c r="F68" i="1"/>
  <c r="E68" i="1"/>
  <c r="I67" i="1"/>
  <c r="G67" i="1"/>
  <c r="F67" i="1"/>
  <c r="E67" i="1"/>
  <c r="H96" i="1" s="1"/>
  <c r="I66" i="1"/>
  <c r="G66" i="1"/>
  <c r="F66" i="1"/>
  <c r="E66" i="1"/>
  <c r="I65" i="1"/>
  <c r="G65" i="1"/>
  <c r="F65" i="1"/>
  <c r="E65" i="1"/>
  <c r="H94" i="1" s="1"/>
  <c r="I64" i="1"/>
  <c r="G64" i="1"/>
  <c r="F64" i="1"/>
  <c r="E64" i="1"/>
  <c r="I63" i="1"/>
  <c r="G63" i="1"/>
  <c r="F63" i="1"/>
  <c r="E63" i="1"/>
  <c r="H92" i="1" s="1"/>
  <c r="I62" i="1"/>
  <c r="G62" i="1"/>
  <c r="F62" i="1"/>
  <c r="E62" i="1"/>
  <c r="I61" i="1"/>
  <c r="G61" i="1"/>
  <c r="F61" i="1"/>
  <c r="E61" i="1"/>
  <c r="H90" i="1" s="1"/>
  <c r="I60" i="1"/>
  <c r="G60" i="1"/>
  <c r="F60" i="1"/>
  <c r="E60" i="1"/>
  <c r="I59" i="1"/>
  <c r="G59" i="1"/>
  <c r="F59" i="1"/>
  <c r="E59" i="1"/>
  <c r="H88" i="1" s="1"/>
  <c r="I58" i="1"/>
  <c r="G58" i="1"/>
  <c r="F58" i="1"/>
  <c r="E58" i="1"/>
  <c r="I57" i="1"/>
  <c r="G57" i="1"/>
  <c r="F57" i="1"/>
  <c r="E57" i="1"/>
  <c r="H86" i="1" s="1"/>
  <c r="I56" i="1"/>
  <c r="G56" i="1"/>
  <c r="F56" i="1"/>
  <c r="E56" i="1"/>
  <c r="I55" i="1"/>
  <c r="G55" i="1"/>
  <c r="L55" i="1" s="1"/>
  <c r="F55" i="1"/>
  <c r="E55" i="1"/>
  <c r="H84" i="1" s="1"/>
  <c r="L54" i="1"/>
  <c r="I54" i="1"/>
  <c r="G54" i="1"/>
  <c r="F54" i="1"/>
  <c r="E54" i="1"/>
  <c r="I53" i="1"/>
  <c r="G53" i="1"/>
  <c r="L52" i="1" s="1"/>
  <c r="F53" i="1"/>
  <c r="E53" i="1"/>
  <c r="I52" i="1"/>
  <c r="G52" i="1"/>
  <c r="L51" i="1" s="1"/>
  <c r="F52" i="1"/>
  <c r="E52" i="1"/>
  <c r="I51" i="1"/>
  <c r="G51" i="1"/>
  <c r="F51" i="1"/>
  <c r="E51" i="1"/>
  <c r="H80" i="1" s="1"/>
  <c r="I50" i="1"/>
  <c r="G50" i="1"/>
  <c r="F50" i="1"/>
  <c r="E50" i="1"/>
  <c r="H79" i="1" s="1"/>
  <c r="I49" i="1"/>
  <c r="G49" i="1"/>
  <c r="F49" i="1"/>
  <c r="E49" i="1"/>
  <c r="H78" i="1" s="1"/>
  <c r="I48" i="1"/>
  <c r="G48" i="1"/>
  <c r="L48" i="1" s="1"/>
  <c r="F48" i="1"/>
  <c r="E48" i="1"/>
  <c r="I47" i="1"/>
  <c r="G47" i="1"/>
  <c r="L47" i="1" s="1"/>
  <c r="F47" i="1"/>
  <c r="E47" i="1"/>
  <c r="L46" i="1"/>
  <c r="I46" i="1"/>
  <c r="G46" i="1"/>
  <c r="F46" i="1"/>
  <c r="E46" i="1"/>
  <c r="I45" i="1"/>
  <c r="G45" i="1"/>
  <c r="L45" i="1" s="1"/>
  <c r="F45" i="1"/>
  <c r="E45" i="1"/>
  <c r="H74" i="1" s="1"/>
  <c r="I44" i="1"/>
  <c r="G44" i="1"/>
  <c r="L44" i="1" s="1"/>
  <c r="F44" i="1"/>
  <c r="E44" i="1"/>
  <c r="I43" i="1"/>
  <c r="G43" i="1"/>
  <c r="L42" i="1" s="1"/>
  <c r="F43" i="1"/>
  <c r="E43" i="1"/>
  <c r="I42" i="1"/>
  <c r="G42" i="1"/>
  <c r="F42" i="1"/>
  <c r="E42" i="1"/>
  <c r="I41" i="1"/>
  <c r="G41" i="1"/>
  <c r="F41" i="1"/>
  <c r="E41" i="1"/>
  <c r="H70" i="1" s="1"/>
  <c r="I40" i="1"/>
  <c r="G40" i="1"/>
  <c r="F40" i="1"/>
  <c r="E40" i="1"/>
  <c r="L39" i="1"/>
  <c r="I39" i="1"/>
  <c r="G39" i="1"/>
  <c r="F39" i="1"/>
  <c r="E39" i="1"/>
  <c r="V38" i="1"/>
  <c r="I38" i="1"/>
  <c r="G38" i="1"/>
  <c r="L37" i="1" s="1"/>
  <c r="F38" i="1"/>
  <c r="E38" i="1"/>
  <c r="I37" i="1"/>
  <c r="G37" i="1"/>
  <c r="F37" i="1"/>
  <c r="E37" i="1"/>
  <c r="I36" i="1"/>
  <c r="G36" i="1"/>
  <c r="F36" i="1"/>
  <c r="E36" i="1"/>
  <c r="H61" i="1" s="1"/>
  <c r="I35" i="1"/>
  <c r="G35" i="1"/>
  <c r="F35" i="1"/>
  <c r="E35" i="1"/>
  <c r="L34" i="1"/>
  <c r="M34" i="1" s="1"/>
  <c r="I34" i="1"/>
  <c r="H34" i="1"/>
  <c r="G34" i="1"/>
  <c r="K34" i="1" s="1"/>
  <c r="J34" i="1" s="1"/>
  <c r="P34" i="1" s="1"/>
  <c r="F34" i="1"/>
  <c r="E34" i="1"/>
  <c r="V33" i="1"/>
  <c r="I33" i="1"/>
  <c r="G33" i="1"/>
  <c r="L33" i="1" s="1"/>
  <c r="M33" i="1" s="1"/>
  <c r="F33" i="1"/>
  <c r="E33" i="1"/>
  <c r="V32" i="1"/>
  <c r="I32" i="1"/>
  <c r="G32" i="1"/>
  <c r="L32" i="1" s="1"/>
  <c r="F32" i="1"/>
  <c r="E32" i="1"/>
  <c r="I31" i="1"/>
  <c r="G31" i="1"/>
  <c r="F31" i="1"/>
  <c r="E31" i="1"/>
  <c r="I30" i="1"/>
  <c r="G30" i="1"/>
  <c r="F30" i="1"/>
  <c r="E30" i="1"/>
  <c r="I29" i="1"/>
  <c r="G29" i="1"/>
  <c r="F29" i="1"/>
  <c r="E29" i="1"/>
  <c r="I28" i="1"/>
  <c r="G28" i="1"/>
  <c r="F28" i="1"/>
  <c r="E28" i="1"/>
  <c r="I27" i="1"/>
  <c r="G27" i="1"/>
  <c r="F27" i="1"/>
  <c r="E27" i="1"/>
  <c r="I26" i="1"/>
  <c r="G26" i="1"/>
  <c r="F26" i="1"/>
  <c r="E26" i="1"/>
  <c r="I25" i="1"/>
  <c r="G25" i="1"/>
  <c r="F25" i="1"/>
  <c r="E25" i="1"/>
  <c r="I24" i="1"/>
  <c r="G24" i="1"/>
  <c r="F24" i="1"/>
  <c r="E24" i="1"/>
  <c r="I23" i="1"/>
  <c r="G23" i="1"/>
  <c r="F23" i="1"/>
  <c r="E23" i="1"/>
  <c r="I22" i="1"/>
  <c r="G22" i="1"/>
  <c r="F22" i="1"/>
  <c r="E22" i="1"/>
  <c r="H51" i="1" s="1"/>
  <c r="I21" i="1"/>
  <c r="G21" i="1"/>
  <c r="F21" i="1"/>
  <c r="E21" i="1"/>
  <c r="H50" i="1" s="1"/>
  <c r="I20" i="1"/>
  <c r="G20" i="1"/>
  <c r="F20" i="1"/>
  <c r="E20" i="1"/>
  <c r="H49" i="1" s="1"/>
  <c r="I19" i="1"/>
  <c r="G19" i="1"/>
  <c r="F19" i="1"/>
  <c r="E19" i="1"/>
  <c r="I18" i="1"/>
  <c r="G18" i="1"/>
  <c r="F18" i="1"/>
  <c r="E18" i="1"/>
  <c r="I17" i="1"/>
  <c r="G17" i="1"/>
  <c r="F17" i="1"/>
  <c r="E17" i="1"/>
  <c r="I16" i="1"/>
  <c r="G16" i="1"/>
  <c r="F16" i="1"/>
  <c r="E16" i="1"/>
  <c r="H45" i="1" s="1"/>
  <c r="I15" i="1"/>
  <c r="G15" i="1"/>
  <c r="F15" i="1"/>
  <c r="E15" i="1"/>
  <c r="H44" i="1" s="1"/>
  <c r="I14" i="1"/>
  <c r="G14" i="1"/>
  <c r="F14" i="1"/>
  <c r="E14" i="1"/>
  <c r="I13" i="1"/>
  <c r="G13" i="1"/>
  <c r="F13" i="1"/>
  <c r="E13" i="1"/>
  <c r="I12" i="1"/>
  <c r="G12" i="1"/>
  <c r="F12" i="1"/>
  <c r="E12" i="1"/>
  <c r="I11" i="1"/>
  <c r="G11" i="1"/>
  <c r="F11" i="1"/>
  <c r="E11" i="1"/>
  <c r="I10" i="1"/>
  <c r="G10" i="1"/>
  <c r="F10" i="1"/>
  <c r="E10" i="1"/>
  <c r="I9" i="1"/>
  <c r="G9" i="1"/>
  <c r="F9" i="1"/>
  <c r="E9" i="1"/>
  <c r="H38" i="1" s="1"/>
  <c r="K38" i="1" s="1"/>
  <c r="J38" i="1" s="1"/>
  <c r="P38" i="1" s="1"/>
  <c r="I8" i="1"/>
  <c r="G8" i="1"/>
  <c r="F8" i="1"/>
  <c r="E8" i="1"/>
  <c r="H37" i="1" s="1"/>
  <c r="I7" i="1"/>
  <c r="G7" i="1"/>
  <c r="F7" i="1"/>
  <c r="E7" i="1"/>
  <c r="I6" i="1"/>
  <c r="G6" i="1"/>
  <c r="F6" i="1"/>
  <c r="E6" i="1"/>
  <c r="I5" i="1"/>
  <c r="G5" i="1"/>
  <c r="F5" i="1"/>
  <c r="E5" i="1"/>
  <c r="I4" i="1"/>
  <c r="G4" i="1"/>
  <c r="F4" i="1"/>
  <c r="E4" i="1"/>
  <c r="H33" i="1" s="1"/>
  <c r="K33" i="1" s="1"/>
  <c r="J33" i="1" s="1"/>
  <c r="P33" i="1" s="1"/>
  <c r="S3" i="1"/>
  <c r="K165" i="1" s="1"/>
  <c r="J165" i="1" s="1"/>
  <c r="P165" i="1" s="1"/>
  <c r="I3" i="1"/>
  <c r="G3" i="1"/>
  <c r="F3" i="1"/>
  <c r="E3" i="1"/>
  <c r="H32" i="1" s="1"/>
  <c r="K32" i="1" s="1"/>
  <c r="J32" i="1" s="1"/>
  <c r="P32" i="1" s="1"/>
  <c r="I2" i="1"/>
  <c r="G2" i="1"/>
  <c r="C4683" i="2" l="1"/>
  <c r="C4007" i="2"/>
  <c r="C3495" i="2"/>
  <c r="C3149" i="2"/>
  <c r="C2893" i="2"/>
  <c r="C2644" i="2"/>
  <c r="C2577" i="2"/>
  <c r="C2513" i="2"/>
  <c r="C2449" i="2"/>
  <c r="C2385" i="2"/>
  <c r="C2321" i="2"/>
  <c r="C2257" i="2"/>
  <c r="C2193" i="2"/>
  <c r="C2129" i="2"/>
  <c r="C2065" i="2"/>
  <c r="C2001" i="2"/>
  <c r="C1937" i="2"/>
  <c r="C1873" i="2"/>
  <c r="C1809" i="2"/>
  <c r="C1745" i="2"/>
  <c r="C1681" i="2"/>
  <c r="C1617" i="2"/>
  <c r="C1553" i="2"/>
  <c r="C1489" i="2"/>
  <c r="C1425" i="2"/>
  <c r="C1361" i="2"/>
  <c r="C1297" i="2"/>
  <c r="C1233" i="2"/>
  <c r="C1169" i="2"/>
  <c r="C1105" i="2"/>
  <c r="C1041" i="2"/>
  <c r="C977" i="2"/>
  <c r="C913" i="2"/>
  <c r="C849" i="2"/>
  <c r="C785" i="2"/>
  <c r="C721" i="2"/>
  <c r="C657" i="2"/>
  <c r="C593" i="2"/>
  <c r="C561" i="2"/>
  <c r="C530" i="2"/>
  <c r="C509" i="2"/>
  <c r="C488" i="2"/>
  <c r="C466" i="2"/>
  <c r="C453" i="2"/>
  <c r="C442" i="2"/>
  <c r="C432" i="2"/>
  <c r="C421" i="2"/>
  <c r="C410" i="2"/>
  <c r="C400" i="2"/>
  <c r="C389" i="2"/>
  <c r="C378" i="2"/>
  <c r="C368" i="2"/>
  <c r="C357" i="2"/>
  <c r="C346" i="2"/>
  <c r="C336" i="2"/>
  <c r="C325" i="2"/>
  <c r="C314" i="2"/>
  <c r="C304" i="2"/>
  <c r="C293" i="2"/>
  <c r="C282" i="2"/>
  <c r="C272" i="2"/>
  <c r="C261" i="2"/>
  <c r="C250" i="2"/>
  <c r="C240" i="2"/>
  <c r="C229" i="2"/>
  <c r="C218" i="2"/>
  <c r="C208" i="2"/>
  <c r="C197" i="2"/>
  <c r="C186" i="2"/>
  <c r="C176" i="2"/>
  <c r="C165" i="2"/>
  <c r="C154" i="2"/>
  <c r="C144" i="2"/>
  <c r="C133" i="2"/>
  <c r="C122" i="2"/>
  <c r="C112" i="2"/>
  <c r="C101" i="2"/>
  <c r="C90" i="2"/>
  <c r="C80" i="2"/>
  <c r="C69" i="2"/>
  <c r="C58" i="2"/>
  <c r="C48" i="2"/>
  <c r="C37" i="2"/>
  <c r="C26" i="2"/>
  <c r="C16" i="2"/>
  <c r="C4471" i="2"/>
  <c r="C3911" i="2"/>
  <c r="C3399" i="2"/>
  <c r="C3101" i="2"/>
  <c r="C2845" i="2"/>
  <c r="C2626" i="2"/>
  <c r="C2562" i="2"/>
  <c r="C2498" i="2"/>
  <c r="C2434" i="2"/>
  <c r="C2370" i="2"/>
  <c r="C2306" i="2"/>
  <c r="C2242" i="2"/>
  <c r="C2178" i="2"/>
  <c r="C2114" i="2"/>
  <c r="C2050" i="2"/>
  <c r="C1986" i="2"/>
  <c r="C1922" i="2"/>
  <c r="C1858" i="2"/>
  <c r="C1794" i="2"/>
  <c r="C1730" i="2"/>
  <c r="C1666" i="2"/>
  <c r="C1602" i="2"/>
  <c r="C1538" i="2"/>
  <c r="C1474" i="2"/>
  <c r="C1410" i="2"/>
  <c r="C1346" i="2"/>
  <c r="C1282" i="2"/>
  <c r="C1218" i="2"/>
  <c r="C1154" i="2"/>
  <c r="C1090" i="2"/>
  <c r="C1026" i="2"/>
  <c r="C962" i="2"/>
  <c r="C898" i="2"/>
  <c r="C834" i="2"/>
  <c r="C770" i="2"/>
  <c r="C706" i="2"/>
  <c r="C642" i="2"/>
  <c r="C586" i="2"/>
  <c r="C554" i="2"/>
  <c r="C526" i="2"/>
  <c r="C505" i="2"/>
  <c r="C484" i="2"/>
  <c r="C462" i="2"/>
  <c r="C452" i="2"/>
  <c r="C441" i="2"/>
  <c r="C430" i="2"/>
  <c r="C420" i="2"/>
  <c r="C409" i="2"/>
  <c r="C398" i="2"/>
  <c r="C388" i="2"/>
  <c r="C377" i="2"/>
  <c r="C366" i="2"/>
  <c r="C356" i="2"/>
  <c r="C345" i="2"/>
  <c r="C334" i="2"/>
  <c r="C324" i="2"/>
  <c r="C313" i="2"/>
  <c r="C302" i="2"/>
  <c r="C292" i="2"/>
  <c r="C281" i="2"/>
  <c r="C270" i="2"/>
  <c r="C260" i="2"/>
  <c r="C249" i="2"/>
  <c r="C238" i="2"/>
  <c r="C228" i="2"/>
  <c r="C217" i="2"/>
  <c r="C206" i="2"/>
  <c r="C196" i="2"/>
  <c r="C185" i="2"/>
  <c r="C174" i="2"/>
  <c r="C164" i="2"/>
  <c r="C153" i="2"/>
  <c r="C142" i="2"/>
  <c r="C132" i="2"/>
  <c r="C121" i="2"/>
  <c r="C110" i="2"/>
  <c r="C100" i="2"/>
  <c r="C89" i="2"/>
  <c r="C78" i="2"/>
  <c r="C68" i="2"/>
  <c r="C57" i="2"/>
  <c r="C46" i="2"/>
  <c r="C36" i="2"/>
  <c r="C25" i="2"/>
  <c r="C14" i="2"/>
  <c r="C4263" i="2"/>
  <c r="C3751" i="2"/>
  <c r="C3277" i="2"/>
  <c r="C3021" i="2"/>
  <c r="C2765" i="2"/>
  <c r="C2609" i="2"/>
  <c r="C2545" i="2"/>
  <c r="C2481" i="2"/>
  <c r="C2417" i="2"/>
  <c r="C2353" i="2"/>
  <c r="C2289" i="2"/>
  <c r="C2225" i="2"/>
  <c r="C2161" i="2"/>
  <c r="C2097" i="2"/>
  <c r="C2033" i="2"/>
  <c r="C1969" i="2"/>
  <c r="C1905" i="2"/>
  <c r="C1841" i="2"/>
  <c r="C1777" i="2"/>
  <c r="C1713" i="2"/>
  <c r="C1649" i="2"/>
  <c r="C1585" i="2"/>
  <c r="C1521" i="2"/>
  <c r="C1457" i="2"/>
  <c r="C1393" i="2"/>
  <c r="C1329" i="2"/>
  <c r="C1265" i="2"/>
  <c r="C1201" i="2"/>
  <c r="C1137" i="2"/>
  <c r="C1073" i="2"/>
  <c r="C1009" i="2"/>
  <c r="C945" i="2"/>
  <c r="C881" i="2"/>
  <c r="C817" i="2"/>
  <c r="C753" i="2"/>
  <c r="C689" i="2"/>
  <c r="C625" i="2"/>
  <c r="C577" i="2"/>
  <c r="C545" i="2"/>
  <c r="C520" i="2"/>
  <c r="C498" i="2"/>
  <c r="C477" i="2"/>
  <c r="C458" i="2"/>
  <c r="C448" i="2"/>
  <c r="C437" i="2"/>
  <c r="C426" i="2"/>
  <c r="C416" i="2"/>
  <c r="C405" i="2"/>
  <c r="C394" i="2"/>
  <c r="C384" i="2"/>
  <c r="C373" i="2"/>
  <c r="C362" i="2"/>
  <c r="C352" i="2"/>
  <c r="C341" i="2"/>
  <c r="C330" i="2"/>
  <c r="C320" i="2"/>
  <c r="C309" i="2"/>
  <c r="C298" i="2"/>
  <c r="C288" i="2"/>
  <c r="C277" i="2"/>
  <c r="C266" i="2"/>
  <c r="C256" i="2"/>
  <c r="C245" i="2"/>
  <c r="C234" i="2"/>
  <c r="C224" i="2"/>
  <c r="C213" i="2"/>
  <c r="C202" i="2"/>
  <c r="C192" i="2"/>
  <c r="C181" i="2"/>
  <c r="C170" i="2"/>
  <c r="C160" i="2"/>
  <c r="C149" i="2"/>
  <c r="C138" i="2"/>
  <c r="C128" i="2"/>
  <c r="C117" i="2"/>
  <c r="C106" i="2"/>
  <c r="C96" i="2"/>
  <c r="C85" i="2"/>
  <c r="C74" i="2"/>
  <c r="C64" i="2"/>
  <c r="C53" i="2"/>
  <c r="C42" i="2"/>
  <c r="C32" i="2"/>
  <c r="C21" i="2"/>
  <c r="C10" i="2"/>
  <c r="C4167" i="2"/>
  <c r="C3655" i="2"/>
  <c r="C3229" i="2"/>
  <c r="C2973" i="2"/>
  <c r="C2717" i="2"/>
  <c r="C2594" i="2"/>
  <c r="C2530" i="2"/>
  <c r="C2466" i="2"/>
  <c r="C2402" i="2"/>
  <c r="C2338" i="2"/>
  <c r="C2274" i="2"/>
  <c r="C2210" i="2"/>
  <c r="C2146" i="2"/>
  <c r="C2082" i="2"/>
  <c r="C2018" i="2"/>
  <c r="C1954" i="2"/>
  <c r="C1890" i="2"/>
  <c r="C1826" i="2"/>
  <c r="C1762" i="2"/>
  <c r="C1698" i="2"/>
  <c r="C1634" i="2"/>
  <c r="C1570" i="2"/>
  <c r="C1506" i="2"/>
  <c r="C1442" i="2"/>
  <c r="C1378" i="2"/>
  <c r="C1314" i="2"/>
  <c r="C1250" i="2"/>
  <c r="C1186" i="2"/>
  <c r="C1122" i="2"/>
  <c r="C1058" i="2"/>
  <c r="C994" i="2"/>
  <c r="C930" i="2"/>
  <c r="C866" i="2"/>
  <c r="C802" i="2"/>
  <c r="C738" i="2"/>
  <c r="C674" i="2"/>
  <c r="C610" i="2"/>
  <c r="C570" i="2"/>
  <c r="C538" i="2"/>
  <c r="C516" i="2"/>
  <c r="C494" i="2"/>
  <c r="C473" i="2"/>
  <c r="C457" i="2"/>
  <c r="C446" i="2"/>
  <c r="C436" i="2"/>
  <c r="C425" i="2"/>
  <c r="C414" i="2"/>
  <c r="C404" i="2"/>
  <c r="C393" i="2"/>
  <c r="C382" i="2"/>
  <c r="C372" i="2"/>
  <c r="C361" i="2"/>
  <c r="C350" i="2"/>
  <c r="C340" i="2"/>
  <c r="C329" i="2"/>
  <c r="C318" i="2"/>
  <c r="C308" i="2"/>
  <c r="C297" i="2"/>
  <c r="C286" i="2"/>
  <c r="C276" i="2"/>
  <c r="C265" i="2"/>
  <c r="C254" i="2"/>
  <c r="C244" i="2"/>
  <c r="C233" i="2"/>
  <c r="C222" i="2"/>
  <c r="C212" i="2"/>
  <c r="C201" i="2"/>
  <c r="C190" i="2"/>
  <c r="C180" i="2"/>
  <c r="C169" i="2"/>
  <c r="C158" i="2"/>
  <c r="C148" i="2"/>
  <c r="C137" i="2"/>
  <c r="C126" i="2"/>
  <c r="C116" i="2"/>
  <c r="C105" i="2"/>
  <c r="C94" i="2"/>
  <c r="C84" i="2"/>
  <c r="C73" i="2"/>
  <c r="C62" i="2"/>
  <c r="C52" i="2"/>
  <c r="C41" i="2"/>
  <c r="C30" i="2"/>
  <c r="C20" i="2"/>
  <c r="C9" i="2"/>
  <c r="C2" i="2"/>
  <c r="C4" i="2"/>
  <c r="C3" i="2"/>
  <c r="C5" i="2"/>
  <c r="C5578" i="2"/>
  <c r="C5574" i="2"/>
  <c r="C5577" i="2"/>
  <c r="C5573" i="2"/>
  <c r="C5569" i="2"/>
  <c r="C5565" i="2"/>
  <c r="C5561" i="2"/>
  <c r="C5557" i="2"/>
  <c r="C5553" i="2"/>
  <c r="C5549" i="2"/>
  <c r="C5545" i="2"/>
  <c r="C5541" i="2"/>
  <c r="C5537" i="2"/>
  <c r="C5533" i="2"/>
  <c r="C5529" i="2"/>
  <c r="C5525" i="2"/>
  <c r="C5521" i="2"/>
  <c r="C5517" i="2"/>
  <c r="C5513" i="2"/>
  <c r="C5509" i="2"/>
  <c r="C5505" i="2"/>
  <c r="C5501" i="2"/>
  <c r="C5497" i="2"/>
  <c r="C5493" i="2"/>
  <c r="C5489" i="2"/>
  <c r="C5485" i="2"/>
  <c r="C5481" i="2"/>
  <c r="C5477" i="2"/>
  <c r="C5473" i="2"/>
  <c r="C5469" i="2"/>
  <c r="C5465" i="2"/>
  <c r="C5461" i="2"/>
  <c r="C5457" i="2"/>
  <c r="C5453" i="2"/>
  <c r="C5449" i="2"/>
  <c r="C5445" i="2"/>
  <c r="C5441" i="2"/>
  <c r="C5437" i="2"/>
  <c r="C5433" i="2"/>
  <c r="C5429" i="2"/>
  <c r="C5425" i="2"/>
  <c r="C5421" i="2"/>
  <c r="C5417" i="2"/>
  <c r="C5413" i="2"/>
  <c r="C5409" i="2"/>
  <c r="C5405" i="2"/>
  <c r="C5401" i="2"/>
  <c r="C5397" i="2"/>
  <c r="C5393" i="2"/>
  <c r="C5389" i="2"/>
  <c r="C5385" i="2"/>
  <c r="C5381" i="2"/>
  <c r="C5377" i="2"/>
  <c r="C5373" i="2"/>
  <c r="C5369" i="2"/>
  <c r="C5365" i="2"/>
  <c r="C5361" i="2"/>
  <c r="C5357" i="2"/>
  <c r="C5353" i="2"/>
  <c r="C5349" i="2"/>
  <c r="C5345" i="2"/>
  <c r="C5341" i="2"/>
  <c r="C5337" i="2"/>
  <c r="C5333" i="2"/>
  <c r="C5329" i="2"/>
  <c r="C5325" i="2"/>
  <c r="C5321" i="2"/>
  <c r="C5317" i="2"/>
  <c r="C5313" i="2"/>
  <c r="C5309" i="2"/>
  <c r="C5305" i="2"/>
  <c r="C5301" i="2"/>
  <c r="C5297" i="2"/>
  <c r="C5293" i="2"/>
  <c r="C5289" i="2"/>
  <c r="C5285" i="2"/>
  <c r="C5281" i="2"/>
  <c r="C5277" i="2"/>
  <c r="C5273" i="2"/>
  <c r="C5269" i="2"/>
  <c r="C5265" i="2"/>
  <c r="C5261" i="2"/>
  <c r="C5257" i="2"/>
  <c r="C5253" i="2"/>
  <c r="C5249" i="2"/>
  <c r="C5245" i="2"/>
  <c r="C5241" i="2"/>
  <c r="C5576" i="2"/>
  <c r="C5570" i="2"/>
  <c r="C5564" i="2"/>
  <c r="C5559" i="2"/>
  <c r="C5554" i="2"/>
  <c r="C5548" i="2"/>
  <c r="C5543" i="2"/>
  <c r="C5538" i="2"/>
  <c r="C5532" i="2"/>
  <c r="C5527" i="2"/>
  <c r="C5522" i="2"/>
  <c r="C5516" i="2"/>
  <c r="C5511" i="2"/>
  <c r="C5506" i="2"/>
  <c r="C5500" i="2"/>
  <c r="C5495" i="2"/>
  <c r="C5490" i="2"/>
  <c r="C5484" i="2"/>
  <c r="C5479" i="2"/>
  <c r="C5474" i="2"/>
  <c r="C5468" i="2"/>
  <c r="C5463" i="2"/>
  <c r="C5458" i="2"/>
  <c r="C5452" i="2"/>
  <c r="C5447" i="2"/>
  <c r="C5442" i="2"/>
  <c r="C5436" i="2"/>
  <c r="C5431" i="2"/>
  <c r="C5426" i="2"/>
  <c r="C5420" i="2"/>
  <c r="C5415" i="2"/>
  <c r="C5410" i="2"/>
  <c r="C5404" i="2"/>
  <c r="C5399" i="2"/>
  <c r="C5394" i="2"/>
  <c r="C5388" i="2"/>
  <c r="C5383" i="2"/>
  <c r="C5378" i="2"/>
  <c r="C5372" i="2"/>
  <c r="C5367" i="2"/>
  <c r="C5362" i="2"/>
  <c r="C5356" i="2"/>
  <c r="C5351" i="2"/>
  <c r="C5346" i="2"/>
  <c r="C5340" i="2"/>
  <c r="C5335" i="2"/>
  <c r="C5330" i="2"/>
  <c r="C5324" i="2"/>
  <c r="C5319" i="2"/>
  <c r="C5314" i="2"/>
  <c r="C5308" i="2"/>
  <c r="C5303" i="2"/>
  <c r="C5298" i="2"/>
  <c r="C5292" i="2"/>
  <c r="C5287" i="2"/>
  <c r="C5282" i="2"/>
  <c r="C5276" i="2"/>
  <c r="C5271" i="2"/>
  <c r="C5266" i="2"/>
  <c r="C5260" i="2"/>
  <c r="C5255" i="2"/>
  <c r="C5250" i="2"/>
  <c r="C5244" i="2"/>
  <c r="C5239" i="2"/>
  <c r="C5235" i="2"/>
  <c r="C5231" i="2"/>
  <c r="C5227" i="2"/>
  <c r="C5223" i="2"/>
  <c r="C5219" i="2"/>
  <c r="C5215" i="2"/>
  <c r="C5211" i="2"/>
  <c r="C5207" i="2"/>
  <c r="C5203" i="2"/>
  <c r="C5199" i="2"/>
  <c r="C5195" i="2"/>
  <c r="C5191" i="2"/>
  <c r="C5187" i="2"/>
  <c r="C5183" i="2"/>
  <c r="C5179" i="2"/>
  <c r="C5175" i="2"/>
  <c r="C5171" i="2"/>
  <c r="C5167" i="2"/>
  <c r="C5163" i="2"/>
  <c r="C5159" i="2"/>
  <c r="C5155" i="2"/>
  <c r="C5575" i="2"/>
  <c r="C5568" i="2"/>
  <c r="C5563" i="2"/>
  <c r="C5558" i="2"/>
  <c r="C5552" i="2"/>
  <c r="C5547" i="2"/>
  <c r="C5542" i="2"/>
  <c r="C5536" i="2"/>
  <c r="C5531" i="2"/>
  <c r="C5526" i="2"/>
  <c r="C5520" i="2"/>
  <c r="C5515" i="2"/>
  <c r="C5510" i="2"/>
  <c r="C5504" i="2"/>
  <c r="C5499" i="2"/>
  <c r="C5494" i="2"/>
  <c r="C5488" i="2"/>
  <c r="C5483" i="2"/>
  <c r="C5478" i="2"/>
  <c r="C5472" i="2"/>
  <c r="C5467" i="2"/>
  <c r="C5462" i="2"/>
  <c r="C5456" i="2"/>
  <c r="C5451" i="2"/>
  <c r="C5446" i="2"/>
  <c r="C5440" i="2"/>
  <c r="C5435" i="2"/>
  <c r="C5430" i="2"/>
  <c r="C5424" i="2"/>
  <c r="C5419" i="2"/>
  <c r="C5414" i="2"/>
  <c r="C5408" i="2"/>
  <c r="C5403" i="2"/>
  <c r="C5398" i="2"/>
  <c r="C5392" i="2"/>
  <c r="C5387" i="2"/>
  <c r="C5382" i="2"/>
  <c r="C5376" i="2"/>
  <c r="C5371" i="2"/>
  <c r="C5366" i="2"/>
  <c r="C5360" i="2"/>
  <c r="C5355" i="2"/>
  <c r="C5350" i="2"/>
  <c r="C5344" i="2"/>
  <c r="C5339" i="2"/>
  <c r="C5334" i="2"/>
  <c r="C5328" i="2"/>
  <c r="C5323" i="2"/>
  <c r="C5318" i="2"/>
  <c r="C5312" i="2"/>
  <c r="C5307" i="2"/>
  <c r="C5302" i="2"/>
  <c r="C5296" i="2"/>
  <c r="C5291" i="2"/>
  <c r="C5286" i="2"/>
  <c r="C5280" i="2"/>
  <c r="C5275" i="2"/>
  <c r="C5270" i="2"/>
  <c r="C5264" i="2"/>
  <c r="C5259" i="2"/>
  <c r="C5254" i="2"/>
  <c r="C5248" i="2"/>
  <c r="C5243" i="2"/>
  <c r="C5238" i="2"/>
  <c r="C5234" i="2"/>
  <c r="C5230" i="2"/>
  <c r="C5226" i="2"/>
  <c r="C5222" i="2"/>
  <c r="C5218" i="2"/>
  <c r="C5214" i="2"/>
  <c r="C5210" i="2"/>
  <c r="C5206" i="2"/>
  <c r="C5202" i="2"/>
  <c r="C5198" i="2"/>
  <c r="C5194" i="2"/>
  <c r="C5190" i="2"/>
  <c r="C5186" i="2"/>
  <c r="C5182" i="2"/>
  <c r="C5178" i="2"/>
  <c r="C5174" i="2"/>
  <c r="C5170" i="2"/>
  <c r="C5166" i="2"/>
  <c r="C5162" i="2"/>
  <c r="C5158" i="2"/>
  <c r="C5572" i="2"/>
  <c r="C5562" i="2"/>
  <c r="C5551" i="2"/>
  <c r="C5540" i="2"/>
  <c r="C5530" i="2"/>
  <c r="C5519" i="2"/>
  <c r="C5508" i="2"/>
  <c r="C5498" i="2"/>
  <c r="C5487" i="2"/>
  <c r="C5476" i="2"/>
  <c r="C5466" i="2"/>
  <c r="C5455" i="2"/>
  <c r="C5444" i="2"/>
  <c r="C5434" i="2"/>
  <c r="C5423" i="2"/>
  <c r="C5412" i="2"/>
  <c r="C5402" i="2"/>
  <c r="C5391" i="2"/>
  <c r="C5380" i="2"/>
  <c r="C5370" i="2"/>
  <c r="C5359" i="2"/>
  <c r="C5348" i="2"/>
  <c r="C5338" i="2"/>
  <c r="C5327" i="2"/>
  <c r="C5316" i="2"/>
  <c r="C5306" i="2"/>
  <c r="C5295" i="2"/>
  <c r="C5284" i="2"/>
  <c r="C5274" i="2"/>
  <c r="C5263" i="2"/>
  <c r="C5252" i="2"/>
  <c r="C5242" i="2"/>
  <c r="C5233" i="2"/>
  <c r="C5225" i="2"/>
  <c r="C5217" i="2"/>
  <c r="C5209" i="2"/>
  <c r="C5201" i="2"/>
  <c r="C5193" i="2"/>
  <c r="C5185" i="2"/>
  <c r="C5177" i="2"/>
  <c r="C5169" i="2"/>
  <c r="C5161" i="2"/>
  <c r="C5154" i="2"/>
  <c r="C5150" i="2"/>
  <c r="C5146" i="2"/>
  <c r="C5142" i="2"/>
  <c r="C5138" i="2"/>
  <c r="C5134" i="2"/>
  <c r="C5130" i="2"/>
  <c r="C5126" i="2"/>
  <c r="C5122" i="2"/>
  <c r="C5118" i="2"/>
  <c r="C5114" i="2"/>
  <c r="C5110" i="2"/>
  <c r="C5106" i="2"/>
  <c r="C5102" i="2"/>
  <c r="C5098" i="2"/>
  <c r="C5094" i="2"/>
  <c r="C5090" i="2"/>
  <c r="C5086" i="2"/>
  <c r="C5082" i="2"/>
  <c r="C5078" i="2"/>
  <c r="C5074" i="2"/>
  <c r="C5070" i="2"/>
  <c r="C5066" i="2"/>
  <c r="C5062" i="2"/>
  <c r="C5058" i="2"/>
  <c r="C5054" i="2"/>
  <c r="C5050" i="2"/>
  <c r="C5046" i="2"/>
  <c r="C5042" i="2"/>
  <c r="C5038" i="2"/>
  <c r="C5034" i="2"/>
  <c r="C5030" i="2"/>
  <c r="C5026" i="2"/>
  <c r="C5022" i="2"/>
  <c r="C5018" i="2"/>
  <c r="C5014" i="2"/>
  <c r="C5010" i="2"/>
  <c r="C5006" i="2"/>
  <c r="C5002" i="2"/>
  <c r="C4998" i="2"/>
  <c r="C4994" i="2"/>
  <c r="C4990" i="2"/>
  <c r="C4986" i="2"/>
  <c r="C4982" i="2"/>
  <c r="C4978" i="2"/>
  <c r="C4974" i="2"/>
  <c r="C4970" i="2"/>
  <c r="C4966" i="2"/>
  <c r="C4962" i="2"/>
  <c r="C4958" i="2"/>
  <c r="C4954" i="2"/>
  <c r="C4950" i="2"/>
  <c r="C4946" i="2"/>
  <c r="C4942" i="2"/>
  <c r="C4938" i="2"/>
  <c r="C4934" i="2"/>
  <c r="C4930" i="2"/>
  <c r="C4926" i="2"/>
  <c r="C4922" i="2"/>
  <c r="C4918" i="2"/>
  <c r="C4914" i="2"/>
  <c r="C4910" i="2"/>
  <c r="C4906" i="2"/>
  <c r="C4902" i="2"/>
  <c r="C4898" i="2"/>
  <c r="C4894" i="2"/>
  <c r="C4890" i="2"/>
  <c r="C4886" i="2"/>
  <c r="C4882" i="2"/>
  <c r="C4878" i="2"/>
  <c r="C4874" i="2"/>
  <c r="C4870" i="2"/>
  <c r="C4866" i="2"/>
  <c r="C4862" i="2"/>
  <c r="C4858" i="2"/>
  <c r="C4854" i="2"/>
  <c r="C4850" i="2"/>
  <c r="C4846" i="2"/>
  <c r="C4842" i="2"/>
  <c r="C4838" i="2"/>
  <c r="C4834" i="2"/>
  <c r="C4830" i="2"/>
  <c r="C4826" i="2"/>
  <c r="C4822" i="2"/>
  <c r="C4818" i="2"/>
  <c r="C4814" i="2"/>
  <c r="C4810" i="2"/>
  <c r="C4806" i="2"/>
  <c r="C4802" i="2"/>
  <c r="C4798" i="2"/>
  <c r="C4794" i="2"/>
  <c r="C4790" i="2"/>
  <c r="C4786" i="2"/>
  <c r="C4782" i="2"/>
  <c r="C4778" i="2"/>
  <c r="C4774" i="2"/>
  <c r="C4770" i="2"/>
  <c r="C4766" i="2"/>
  <c r="C4762" i="2"/>
  <c r="C4758" i="2"/>
  <c r="C4754" i="2"/>
  <c r="C4750" i="2"/>
  <c r="C4746" i="2"/>
  <c r="C4742" i="2"/>
  <c r="C4738" i="2"/>
  <c r="C4734" i="2"/>
  <c r="C4730" i="2"/>
  <c r="C4726" i="2"/>
  <c r="C4722" i="2"/>
  <c r="C4718" i="2"/>
  <c r="C4714" i="2"/>
  <c r="C4710" i="2"/>
  <c r="C4706" i="2"/>
  <c r="C4702" i="2"/>
  <c r="C4698" i="2"/>
  <c r="C4694" i="2"/>
  <c r="C4690" i="2"/>
  <c r="C4686" i="2"/>
  <c r="C4682" i="2"/>
  <c r="C4678" i="2"/>
  <c r="C4674" i="2"/>
  <c r="C4670" i="2"/>
  <c r="C4666" i="2"/>
  <c r="C4662" i="2"/>
  <c r="C4658" i="2"/>
  <c r="C4654" i="2"/>
  <c r="C4650" i="2"/>
  <c r="C4646" i="2"/>
  <c r="C5571" i="2"/>
  <c r="C5560" i="2"/>
  <c r="C5550" i="2"/>
  <c r="C5539" i="2"/>
  <c r="C5528" i="2"/>
  <c r="C5518" i="2"/>
  <c r="C5507" i="2"/>
  <c r="C5496" i="2"/>
  <c r="C5486" i="2"/>
  <c r="C5475" i="2"/>
  <c r="C5464" i="2"/>
  <c r="C5454" i="2"/>
  <c r="C5443" i="2"/>
  <c r="C5432" i="2"/>
  <c r="C5422" i="2"/>
  <c r="C5411" i="2"/>
  <c r="C5400" i="2"/>
  <c r="C5390" i="2"/>
  <c r="C5379" i="2"/>
  <c r="C5368" i="2"/>
  <c r="C5358" i="2"/>
  <c r="C5347" i="2"/>
  <c r="C5336" i="2"/>
  <c r="C5326" i="2"/>
  <c r="C5315" i="2"/>
  <c r="C5304" i="2"/>
  <c r="C5294" i="2"/>
  <c r="C5283" i="2"/>
  <c r="C5272" i="2"/>
  <c r="C5262" i="2"/>
  <c r="C5251" i="2"/>
  <c r="C5240" i="2"/>
  <c r="C5232" i="2"/>
  <c r="C5224" i="2"/>
  <c r="C5216" i="2"/>
  <c r="C5208" i="2"/>
  <c r="C5200" i="2"/>
  <c r="C5192" i="2"/>
  <c r="C5184" i="2"/>
  <c r="C5176" i="2"/>
  <c r="C5168" i="2"/>
  <c r="C5160" i="2"/>
  <c r="C5153" i="2"/>
  <c r="C5149" i="2"/>
  <c r="C5145" i="2"/>
  <c r="C5141" i="2"/>
  <c r="C5137" i="2"/>
  <c r="C5133" i="2"/>
  <c r="C5129" i="2"/>
  <c r="C5125" i="2"/>
  <c r="C5121" i="2"/>
  <c r="C5117" i="2"/>
  <c r="C5113" i="2"/>
  <c r="C5109" i="2"/>
  <c r="C5105" i="2"/>
  <c r="C5101" i="2"/>
  <c r="C5097" i="2"/>
  <c r="C5093" i="2"/>
  <c r="C5089" i="2"/>
  <c r="C5085" i="2"/>
  <c r="C5081" i="2"/>
  <c r="C5077" i="2"/>
  <c r="C5073" i="2"/>
  <c r="C5069" i="2"/>
  <c r="C5065" i="2"/>
  <c r="C5061" i="2"/>
  <c r="C5057" i="2"/>
  <c r="C5053" i="2"/>
  <c r="C5049" i="2"/>
  <c r="C5045" i="2"/>
  <c r="C5041" i="2"/>
  <c r="C5037" i="2"/>
  <c r="C5033" i="2"/>
  <c r="C5029" i="2"/>
  <c r="C5025" i="2"/>
  <c r="C5021" i="2"/>
  <c r="C5017" i="2"/>
  <c r="C5013" i="2"/>
  <c r="C5009" i="2"/>
  <c r="C5005" i="2"/>
  <c r="C5001" i="2"/>
  <c r="C4997" i="2"/>
  <c r="C4993" i="2"/>
  <c r="C4989" i="2"/>
  <c r="C4985" i="2"/>
  <c r="C4981" i="2"/>
  <c r="C4977" i="2"/>
  <c r="C4973" i="2"/>
  <c r="C4969" i="2"/>
  <c r="C4965" i="2"/>
  <c r="C4961" i="2"/>
  <c r="C4957" i="2"/>
  <c r="C4953" i="2"/>
  <c r="C4949" i="2"/>
  <c r="C4945" i="2"/>
  <c r="C4941" i="2"/>
  <c r="C4937" i="2"/>
  <c r="C4933" i="2"/>
  <c r="C4929" i="2"/>
  <c r="C4925" i="2"/>
  <c r="C4921" i="2"/>
  <c r="C4917" i="2"/>
  <c r="C4913" i="2"/>
  <c r="C4909" i="2"/>
  <c r="C4905" i="2"/>
  <c r="C4901" i="2"/>
  <c r="C4897" i="2"/>
  <c r="C4893" i="2"/>
  <c r="C4889" i="2"/>
  <c r="C4885" i="2"/>
  <c r="C4881" i="2"/>
  <c r="C4877" i="2"/>
  <c r="C4873" i="2"/>
  <c r="C4869" i="2"/>
  <c r="C4865" i="2"/>
  <c r="C4861" i="2"/>
  <c r="C4857" i="2"/>
  <c r="C4853" i="2"/>
  <c r="C4849" i="2"/>
  <c r="C4845" i="2"/>
  <c r="C4841" i="2"/>
  <c r="C4837" i="2"/>
  <c r="C4833" i="2"/>
  <c r="C4829" i="2"/>
  <c r="C4825" i="2"/>
  <c r="C4821" i="2"/>
  <c r="C4817" i="2"/>
  <c r="C4813" i="2"/>
  <c r="C4809" i="2"/>
  <c r="C4805" i="2"/>
  <c r="C4801" i="2"/>
  <c r="C4797" i="2"/>
  <c r="C4793" i="2"/>
  <c r="C4789" i="2"/>
  <c r="C4785" i="2"/>
  <c r="C4781" i="2"/>
  <c r="C4777" i="2"/>
  <c r="C4773" i="2"/>
  <c r="C4769" i="2"/>
  <c r="C4765" i="2"/>
  <c r="C4761" i="2"/>
  <c r="C4757" i="2"/>
  <c r="C4753" i="2"/>
  <c r="C4749" i="2"/>
  <c r="C4745" i="2"/>
  <c r="C4741" i="2"/>
  <c r="C4737" i="2"/>
  <c r="C4733" i="2"/>
  <c r="C4729" i="2"/>
  <c r="C4725" i="2"/>
  <c r="C4721" i="2"/>
  <c r="C4717" i="2"/>
  <c r="C4713" i="2"/>
  <c r="C4709" i="2"/>
  <c r="C4705" i="2"/>
  <c r="C4701" i="2"/>
  <c r="C4697" i="2"/>
  <c r="C4693" i="2"/>
  <c r="C4689" i="2"/>
  <c r="C4685" i="2"/>
  <c r="C4681" i="2"/>
  <c r="C4677" i="2"/>
  <c r="C4673" i="2"/>
  <c r="C4669" i="2"/>
  <c r="C4665" i="2"/>
  <c r="C4661" i="2"/>
  <c r="C4657" i="2"/>
  <c r="C4653" i="2"/>
  <c r="C4649" i="2"/>
  <c r="C4645" i="2"/>
  <c r="C5567" i="2"/>
  <c r="C5546" i="2"/>
  <c r="C5524" i="2"/>
  <c r="C5503" i="2"/>
  <c r="C5482" i="2"/>
  <c r="C5460" i="2"/>
  <c r="C5439" i="2"/>
  <c r="C5418" i="2"/>
  <c r="C5396" i="2"/>
  <c r="C5375" i="2"/>
  <c r="C5354" i="2"/>
  <c r="C5332" i="2"/>
  <c r="C5311" i="2"/>
  <c r="C5290" i="2"/>
  <c r="C5268" i="2"/>
  <c r="C5247" i="2"/>
  <c r="C5229" i="2"/>
  <c r="C5213" i="2"/>
  <c r="C5197" i="2"/>
  <c r="C5181" i="2"/>
  <c r="C5165" i="2"/>
  <c r="C5152" i="2"/>
  <c r="C5144" i="2"/>
  <c r="C5136" i="2"/>
  <c r="C5128" i="2"/>
  <c r="C5120" i="2"/>
  <c r="C5112" i="2"/>
  <c r="C5104" i="2"/>
  <c r="C5096" i="2"/>
  <c r="C5088" i="2"/>
  <c r="C5080" i="2"/>
  <c r="C5072" i="2"/>
  <c r="C5064" i="2"/>
  <c r="C5056" i="2"/>
  <c r="C5048" i="2"/>
  <c r="C5040" i="2"/>
  <c r="C5032" i="2"/>
  <c r="C5024" i="2"/>
  <c r="C5016" i="2"/>
  <c r="C5008" i="2"/>
  <c r="C5000" i="2"/>
  <c r="C4992" i="2"/>
  <c r="C4984" i="2"/>
  <c r="C4976" i="2"/>
  <c r="C4968" i="2"/>
  <c r="C4960" i="2"/>
  <c r="C4952" i="2"/>
  <c r="C4944" i="2"/>
  <c r="C4936" i="2"/>
  <c r="C4928" i="2"/>
  <c r="C4920" i="2"/>
  <c r="C4912" i="2"/>
  <c r="C4904" i="2"/>
  <c r="C4896" i="2"/>
  <c r="C4888" i="2"/>
  <c r="C4880" i="2"/>
  <c r="C4872" i="2"/>
  <c r="C4864" i="2"/>
  <c r="C4856" i="2"/>
  <c r="C4848" i="2"/>
  <c r="C4840" i="2"/>
  <c r="C4832" i="2"/>
  <c r="C4824" i="2"/>
  <c r="C4816" i="2"/>
  <c r="C4808" i="2"/>
  <c r="C4800" i="2"/>
  <c r="C4792" i="2"/>
  <c r="C4784" i="2"/>
  <c r="C4776" i="2"/>
  <c r="C4768" i="2"/>
  <c r="C4760" i="2"/>
  <c r="C4752" i="2"/>
  <c r="C4744" i="2"/>
  <c r="C4736" i="2"/>
  <c r="C4728" i="2"/>
  <c r="C4720" i="2"/>
  <c r="C4712" i="2"/>
  <c r="C4704" i="2"/>
  <c r="C4696" i="2"/>
  <c r="C4688" i="2"/>
  <c r="C4680" i="2"/>
  <c r="C4672" i="2"/>
  <c r="C4664" i="2"/>
  <c r="C4656" i="2"/>
  <c r="C4648" i="2"/>
  <c r="C4642" i="2"/>
  <c r="C4638" i="2"/>
  <c r="C4634" i="2"/>
  <c r="C4630" i="2"/>
  <c r="C4626" i="2"/>
  <c r="C4622" i="2"/>
  <c r="C4618" i="2"/>
  <c r="C4614" i="2"/>
  <c r="C4610" i="2"/>
  <c r="C4606" i="2"/>
  <c r="C4602" i="2"/>
  <c r="C4598" i="2"/>
  <c r="C4594" i="2"/>
  <c r="C4590" i="2"/>
  <c r="C4586" i="2"/>
  <c r="C4582" i="2"/>
  <c r="C4578" i="2"/>
  <c r="C4574" i="2"/>
  <c r="C4570" i="2"/>
  <c r="C4566" i="2"/>
  <c r="C4562" i="2"/>
  <c r="C4558" i="2"/>
  <c r="C4554" i="2"/>
  <c r="C4550" i="2"/>
  <c r="C4546" i="2"/>
  <c r="C4542" i="2"/>
  <c r="C4538" i="2"/>
  <c r="C4534" i="2"/>
  <c r="C4530" i="2"/>
  <c r="C4526" i="2"/>
  <c r="C4522" i="2"/>
  <c r="C4518" i="2"/>
  <c r="C4514" i="2"/>
  <c r="C4510" i="2"/>
  <c r="C4506" i="2"/>
  <c r="C4502" i="2"/>
  <c r="C4498" i="2"/>
  <c r="C4494" i="2"/>
  <c r="C4490" i="2"/>
  <c r="C4486" i="2"/>
  <c r="C4482" i="2"/>
  <c r="C4478" i="2"/>
  <c r="C4474" i="2"/>
  <c r="C4470" i="2"/>
  <c r="C4466" i="2"/>
  <c r="C4462" i="2"/>
  <c r="C4458" i="2"/>
  <c r="C4454" i="2"/>
  <c r="C4450" i="2"/>
  <c r="C5566" i="2"/>
  <c r="C5544" i="2"/>
  <c r="C5523" i="2"/>
  <c r="C5502" i="2"/>
  <c r="C5480" i="2"/>
  <c r="C5459" i="2"/>
  <c r="C5438" i="2"/>
  <c r="C5416" i="2"/>
  <c r="C5395" i="2"/>
  <c r="C5374" i="2"/>
  <c r="C5352" i="2"/>
  <c r="C5331" i="2"/>
  <c r="C5310" i="2"/>
  <c r="C5288" i="2"/>
  <c r="C5267" i="2"/>
  <c r="C5246" i="2"/>
  <c r="C5228" i="2"/>
  <c r="C5212" i="2"/>
  <c r="C5196" i="2"/>
  <c r="C5180" i="2"/>
  <c r="C5164" i="2"/>
  <c r="C5151" i="2"/>
  <c r="C5143" i="2"/>
  <c r="C5135" i="2"/>
  <c r="C5127" i="2"/>
  <c r="C5119" i="2"/>
  <c r="C5111" i="2"/>
  <c r="C5103" i="2"/>
  <c r="C5095" i="2"/>
  <c r="C5087" i="2"/>
  <c r="C5079" i="2"/>
  <c r="C5071" i="2"/>
  <c r="C5063" i="2"/>
  <c r="C5055" i="2"/>
  <c r="C5047" i="2"/>
  <c r="C5039" i="2"/>
  <c r="C5031" i="2"/>
  <c r="C5023" i="2"/>
  <c r="C5015" i="2"/>
  <c r="C5007" i="2"/>
  <c r="C4999" i="2"/>
  <c r="C4991" i="2"/>
  <c r="C4983" i="2"/>
  <c r="C4975" i="2"/>
  <c r="C4967" i="2"/>
  <c r="C4959" i="2"/>
  <c r="C4951" i="2"/>
  <c r="C4943" i="2"/>
  <c r="C4935" i="2"/>
  <c r="C4927" i="2"/>
  <c r="C4919" i="2"/>
  <c r="C4911" i="2"/>
  <c r="C4903" i="2"/>
  <c r="C4895" i="2"/>
  <c r="C4887" i="2"/>
  <c r="C4879" i="2"/>
  <c r="C4871" i="2"/>
  <c r="C4863" i="2"/>
  <c r="C4855" i="2"/>
  <c r="C4847" i="2"/>
  <c r="C4839" i="2"/>
  <c r="C4831" i="2"/>
  <c r="C4823" i="2"/>
  <c r="C4815" i="2"/>
  <c r="C4807" i="2"/>
  <c r="C4799" i="2"/>
  <c r="C4791" i="2"/>
  <c r="C4783" i="2"/>
  <c r="C4775" i="2"/>
  <c r="C4767" i="2"/>
  <c r="C4759" i="2"/>
  <c r="C4751" i="2"/>
  <c r="C4743" i="2"/>
  <c r="C4735" i="2"/>
  <c r="C4727" i="2"/>
  <c r="C4719" i="2"/>
  <c r="C4711" i="2"/>
  <c r="C4703" i="2"/>
  <c r="C4695" i="2"/>
  <c r="C4687" i="2"/>
  <c r="C4679" i="2"/>
  <c r="C4671" i="2"/>
  <c r="C4663" i="2"/>
  <c r="C4655" i="2"/>
  <c r="C4647" i="2"/>
  <c r="C4641" i="2"/>
  <c r="C4637" i="2"/>
  <c r="C4633" i="2"/>
  <c r="C4629" i="2"/>
  <c r="C4625" i="2"/>
  <c r="C4621" i="2"/>
  <c r="C4617" i="2"/>
  <c r="C4613" i="2"/>
  <c r="C4609" i="2"/>
  <c r="C4605" i="2"/>
  <c r="C4601" i="2"/>
  <c r="C4597" i="2"/>
  <c r="C4593" i="2"/>
  <c r="C4589" i="2"/>
  <c r="C4585" i="2"/>
  <c r="C4581" i="2"/>
  <c r="C4577" i="2"/>
  <c r="C4573" i="2"/>
  <c r="C4569" i="2"/>
  <c r="C4565" i="2"/>
  <c r="C4561" i="2"/>
  <c r="C4557" i="2"/>
  <c r="C4553" i="2"/>
  <c r="C4549" i="2"/>
  <c r="C4545" i="2"/>
  <c r="C4541" i="2"/>
  <c r="C4537" i="2"/>
  <c r="C4533" i="2"/>
  <c r="C4529" i="2"/>
  <c r="C4525" i="2"/>
  <c r="C4521" i="2"/>
  <c r="C4517" i="2"/>
  <c r="C4513" i="2"/>
  <c r="C4509" i="2"/>
  <c r="C4505" i="2"/>
  <c r="C4501" i="2"/>
  <c r="C4497" i="2"/>
  <c r="C4493" i="2"/>
  <c r="C4489" i="2"/>
  <c r="C4485" i="2"/>
  <c r="C4481" i="2"/>
  <c r="C4477" i="2"/>
  <c r="C4473" i="2"/>
  <c r="C4469" i="2"/>
  <c r="C4465" i="2"/>
  <c r="C4461" i="2"/>
  <c r="C4457" i="2"/>
  <c r="C4453" i="2"/>
  <c r="C4449" i="2"/>
  <c r="C4445" i="2"/>
  <c r="C4441" i="2"/>
  <c r="C4437" i="2"/>
  <c r="C4433" i="2"/>
  <c r="C4429" i="2"/>
  <c r="C4425" i="2"/>
  <c r="C4421" i="2"/>
  <c r="C4417" i="2"/>
  <c r="C4413" i="2"/>
  <c r="C4409" i="2"/>
  <c r="C4405" i="2"/>
  <c r="C4401" i="2"/>
  <c r="C4397" i="2"/>
  <c r="C4393" i="2"/>
  <c r="C4389" i="2"/>
  <c r="C4385" i="2"/>
  <c r="C4381" i="2"/>
  <c r="C4377" i="2"/>
  <c r="C4373" i="2"/>
  <c r="C4369" i="2"/>
  <c r="C4365" i="2"/>
  <c r="C4361" i="2"/>
  <c r="C4357" i="2"/>
  <c r="C4353" i="2"/>
  <c r="C4349" i="2"/>
  <c r="C4345" i="2"/>
  <c r="C4341" i="2"/>
  <c r="C4337" i="2"/>
  <c r="C4333" i="2"/>
  <c r="C4329" i="2"/>
  <c r="C4325" i="2"/>
  <c r="C4321" i="2"/>
  <c r="C4317" i="2"/>
  <c r="C4313" i="2"/>
  <c r="C4309" i="2"/>
  <c r="C4305" i="2"/>
  <c r="C5556" i="2"/>
  <c r="C5514" i="2"/>
  <c r="C5471" i="2"/>
  <c r="C5428" i="2"/>
  <c r="C5386" i="2"/>
  <c r="C5343" i="2"/>
  <c r="C5300" i="2"/>
  <c r="C5258" i="2"/>
  <c r="C5221" i="2"/>
  <c r="C5189" i="2"/>
  <c r="C5157" i="2"/>
  <c r="C5140" i="2"/>
  <c r="C5124" i="2"/>
  <c r="C5108" i="2"/>
  <c r="C5092" i="2"/>
  <c r="C5076" i="2"/>
  <c r="C5060" i="2"/>
  <c r="C5044" i="2"/>
  <c r="C5028" i="2"/>
  <c r="C5012" i="2"/>
  <c r="C4996" i="2"/>
  <c r="C4980" i="2"/>
  <c r="C4964" i="2"/>
  <c r="C4948" i="2"/>
  <c r="C4932" i="2"/>
  <c r="C4916" i="2"/>
  <c r="C4900" i="2"/>
  <c r="C4884" i="2"/>
  <c r="C4868" i="2"/>
  <c r="C4852" i="2"/>
  <c r="C4836" i="2"/>
  <c r="C4820" i="2"/>
  <c r="C4804" i="2"/>
  <c r="C4788" i="2"/>
  <c r="C4772" i="2"/>
  <c r="C4756" i="2"/>
  <c r="C4740" i="2"/>
  <c r="C4724" i="2"/>
  <c r="C4708" i="2"/>
  <c r="C4692" i="2"/>
  <c r="C4676" i="2"/>
  <c r="C4660" i="2"/>
  <c r="C4644" i="2"/>
  <c r="C4636" i="2"/>
  <c r="C4628" i="2"/>
  <c r="C4620" i="2"/>
  <c r="C4612" i="2"/>
  <c r="C4604" i="2"/>
  <c r="C4596" i="2"/>
  <c r="C4588" i="2"/>
  <c r="C4580" i="2"/>
  <c r="C4572" i="2"/>
  <c r="C4564" i="2"/>
  <c r="C4556" i="2"/>
  <c r="C4548" i="2"/>
  <c r="C4540" i="2"/>
  <c r="C4532" i="2"/>
  <c r="C4524" i="2"/>
  <c r="C4516" i="2"/>
  <c r="C4508" i="2"/>
  <c r="C4500" i="2"/>
  <c r="C4492" i="2"/>
  <c r="C4484" i="2"/>
  <c r="C4476" i="2"/>
  <c r="C4468" i="2"/>
  <c r="C4460" i="2"/>
  <c r="C4452" i="2"/>
  <c r="C4446" i="2"/>
  <c r="C4440" i="2"/>
  <c r="C4435" i="2"/>
  <c r="C4430" i="2"/>
  <c r="C4424" i="2"/>
  <c r="C4419" i="2"/>
  <c r="C4414" i="2"/>
  <c r="C4408" i="2"/>
  <c r="C4403" i="2"/>
  <c r="C4398" i="2"/>
  <c r="C4392" i="2"/>
  <c r="C4387" i="2"/>
  <c r="C4382" i="2"/>
  <c r="C4376" i="2"/>
  <c r="C4371" i="2"/>
  <c r="C4366" i="2"/>
  <c r="C4360" i="2"/>
  <c r="C4355" i="2"/>
  <c r="C4350" i="2"/>
  <c r="C4344" i="2"/>
  <c r="C4339" i="2"/>
  <c r="C4334" i="2"/>
  <c r="C4328" i="2"/>
  <c r="C4323" i="2"/>
  <c r="C4318" i="2"/>
  <c r="C4312" i="2"/>
  <c r="C4307" i="2"/>
  <c r="C4302" i="2"/>
  <c r="C4298" i="2"/>
  <c r="C4294" i="2"/>
  <c r="C4290" i="2"/>
  <c r="C4286" i="2"/>
  <c r="C4282" i="2"/>
  <c r="C4278" i="2"/>
  <c r="C4274" i="2"/>
  <c r="C4270" i="2"/>
  <c r="C4266" i="2"/>
  <c r="C4262" i="2"/>
  <c r="C4258" i="2"/>
  <c r="C4254" i="2"/>
  <c r="C4250" i="2"/>
  <c r="C4246" i="2"/>
  <c r="C4242" i="2"/>
  <c r="C4238" i="2"/>
  <c r="C4234" i="2"/>
  <c r="C4230" i="2"/>
  <c r="C4226" i="2"/>
  <c r="C4222" i="2"/>
  <c r="C4218" i="2"/>
  <c r="C4214" i="2"/>
  <c r="C4210" i="2"/>
  <c r="C4206" i="2"/>
  <c r="C4202" i="2"/>
  <c r="C4198" i="2"/>
  <c r="C4194" i="2"/>
  <c r="C4190" i="2"/>
  <c r="C4186" i="2"/>
  <c r="C4182" i="2"/>
  <c r="C4178" i="2"/>
  <c r="C4174" i="2"/>
  <c r="C4170" i="2"/>
  <c r="C4166" i="2"/>
  <c r="C4162" i="2"/>
  <c r="C4158" i="2"/>
  <c r="C4154" i="2"/>
  <c r="C4150" i="2"/>
  <c r="C4146" i="2"/>
  <c r="C4142" i="2"/>
  <c r="C4138" i="2"/>
  <c r="C4134" i="2"/>
  <c r="C4130" i="2"/>
  <c r="C4126" i="2"/>
  <c r="C4122" i="2"/>
  <c r="C4118" i="2"/>
  <c r="C4114" i="2"/>
  <c r="C4110" i="2"/>
  <c r="C4106" i="2"/>
  <c r="C4102" i="2"/>
  <c r="C4098" i="2"/>
  <c r="C4094" i="2"/>
  <c r="C4090" i="2"/>
  <c r="C4086" i="2"/>
  <c r="C4082" i="2"/>
  <c r="C4078" i="2"/>
  <c r="C4074" i="2"/>
  <c r="C4070" i="2"/>
  <c r="C4066" i="2"/>
  <c r="C4062" i="2"/>
  <c r="C4058" i="2"/>
  <c r="C4054" i="2"/>
  <c r="C4050" i="2"/>
  <c r="C4046" i="2"/>
  <c r="C4042" i="2"/>
  <c r="C4038" i="2"/>
  <c r="C4034" i="2"/>
  <c r="C4030" i="2"/>
  <c r="C4026" i="2"/>
  <c r="C4022" i="2"/>
  <c r="C4018" i="2"/>
  <c r="C4014" i="2"/>
  <c r="C4010" i="2"/>
  <c r="C4006" i="2"/>
  <c r="C4002" i="2"/>
  <c r="C3998" i="2"/>
  <c r="C3994" i="2"/>
  <c r="C3990" i="2"/>
  <c r="C3986" i="2"/>
  <c r="C3982" i="2"/>
  <c r="C3978" i="2"/>
  <c r="C3974" i="2"/>
  <c r="C3970" i="2"/>
  <c r="C3966" i="2"/>
  <c r="C3962" i="2"/>
  <c r="C3958" i="2"/>
  <c r="C3954" i="2"/>
  <c r="C3950" i="2"/>
  <c r="C3946" i="2"/>
  <c r="C3942" i="2"/>
  <c r="C3938" i="2"/>
  <c r="C3934" i="2"/>
  <c r="C3930" i="2"/>
  <c r="C3926" i="2"/>
  <c r="C3922" i="2"/>
  <c r="C3918" i="2"/>
  <c r="C3914" i="2"/>
  <c r="C3910" i="2"/>
  <c r="C3906" i="2"/>
  <c r="C3902" i="2"/>
  <c r="C3898" i="2"/>
  <c r="C3894" i="2"/>
  <c r="C3890" i="2"/>
  <c r="C3886" i="2"/>
  <c r="C3882" i="2"/>
  <c r="C3878" i="2"/>
  <c r="C3874" i="2"/>
  <c r="C3870" i="2"/>
  <c r="C3866" i="2"/>
  <c r="C3862" i="2"/>
  <c r="C3858" i="2"/>
  <c r="C3854" i="2"/>
  <c r="C3850" i="2"/>
  <c r="C3846" i="2"/>
  <c r="C3842" i="2"/>
  <c r="C3838" i="2"/>
  <c r="C3834" i="2"/>
  <c r="C3830" i="2"/>
  <c r="C3826" i="2"/>
  <c r="C3822" i="2"/>
  <c r="C3818" i="2"/>
  <c r="C3814" i="2"/>
  <c r="C3810" i="2"/>
  <c r="C3806" i="2"/>
  <c r="C3802" i="2"/>
  <c r="C3798" i="2"/>
  <c r="C3794" i="2"/>
  <c r="C3790" i="2"/>
  <c r="C3786" i="2"/>
  <c r="C3782" i="2"/>
  <c r="C3778" i="2"/>
  <c r="C3774" i="2"/>
  <c r="C3770" i="2"/>
  <c r="C3766" i="2"/>
  <c r="C3762" i="2"/>
  <c r="C3758" i="2"/>
  <c r="C3754" i="2"/>
  <c r="C3750" i="2"/>
  <c r="C3746" i="2"/>
  <c r="C3742" i="2"/>
  <c r="C3738" i="2"/>
  <c r="C3734" i="2"/>
  <c r="C3730" i="2"/>
  <c r="C3726" i="2"/>
  <c r="C3722" i="2"/>
  <c r="C3718" i="2"/>
  <c r="C3714" i="2"/>
  <c r="C3710" i="2"/>
  <c r="C3706" i="2"/>
  <c r="C3702" i="2"/>
  <c r="C3698" i="2"/>
  <c r="C3694" i="2"/>
  <c r="C3690" i="2"/>
  <c r="C3686" i="2"/>
  <c r="C3682" i="2"/>
  <c r="C3678" i="2"/>
  <c r="C3674" i="2"/>
  <c r="C3670" i="2"/>
  <c r="C3666" i="2"/>
  <c r="C3662" i="2"/>
  <c r="C3658" i="2"/>
  <c r="C3654" i="2"/>
  <c r="C3650" i="2"/>
  <c r="C3646" i="2"/>
  <c r="C3642" i="2"/>
  <c r="C3638" i="2"/>
  <c r="C3634" i="2"/>
  <c r="C3630" i="2"/>
  <c r="C3626" i="2"/>
  <c r="C3622" i="2"/>
  <c r="C3618" i="2"/>
  <c r="C3614" i="2"/>
  <c r="C3610" i="2"/>
  <c r="C3606" i="2"/>
  <c r="C3602" i="2"/>
  <c r="C3598" i="2"/>
  <c r="C3594" i="2"/>
  <c r="C3590" i="2"/>
  <c r="C3586" i="2"/>
  <c r="C3582" i="2"/>
  <c r="C3578" i="2"/>
  <c r="C3574" i="2"/>
  <c r="C3570" i="2"/>
  <c r="C3566" i="2"/>
  <c r="C3562" i="2"/>
  <c r="C3558" i="2"/>
  <c r="C3554" i="2"/>
  <c r="C3550" i="2"/>
  <c r="C3546" i="2"/>
  <c r="C3542" i="2"/>
  <c r="C3538" i="2"/>
  <c r="C3534" i="2"/>
  <c r="C3530" i="2"/>
  <c r="C3526" i="2"/>
  <c r="C3522" i="2"/>
  <c r="C3518" i="2"/>
  <c r="C3514" i="2"/>
  <c r="C3510" i="2"/>
  <c r="C3506" i="2"/>
  <c r="C3502" i="2"/>
  <c r="C3498" i="2"/>
  <c r="C3494" i="2"/>
  <c r="C3490" i="2"/>
  <c r="C3486" i="2"/>
  <c r="C3482" i="2"/>
  <c r="C3478" i="2"/>
  <c r="C3474" i="2"/>
  <c r="C3470" i="2"/>
  <c r="C3466" i="2"/>
  <c r="C3462" i="2"/>
  <c r="C3458" i="2"/>
  <c r="C3454" i="2"/>
  <c r="C3450" i="2"/>
  <c r="C3446" i="2"/>
  <c r="C3442" i="2"/>
  <c r="C3438" i="2"/>
  <c r="C3434" i="2"/>
  <c r="C3430" i="2"/>
  <c r="C3426" i="2"/>
  <c r="C3422" i="2"/>
  <c r="C3418" i="2"/>
  <c r="C3414" i="2"/>
  <c r="C3410" i="2"/>
  <c r="C3406" i="2"/>
  <c r="C3402" i="2"/>
  <c r="C3398" i="2"/>
  <c r="C3394" i="2"/>
  <c r="C3390" i="2"/>
  <c r="C3386" i="2"/>
  <c r="C3382" i="2"/>
  <c r="C3378" i="2"/>
  <c r="C3374" i="2"/>
  <c r="C3370" i="2"/>
  <c r="C3366" i="2"/>
  <c r="C3362" i="2"/>
  <c r="C3358" i="2"/>
  <c r="C3354" i="2"/>
  <c r="C3350" i="2"/>
  <c r="C3346" i="2"/>
  <c r="C3342" i="2"/>
  <c r="C3338" i="2"/>
  <c r="C3334" i="2"/>
  <c r="C3330" i="2"/>
  <c r="C3326" i="2"/>
  <c r="C3322" i="2"/>
  <c r="C3318" i="2"/>
  <c r="C5555" i="2"/>
  <c r="C5512" i="2"/>
  <c r="C5470" i="2"/>
  <c r="C5427" i="2"/>
  <c r="C5384" i="2"/>
  <c r="C5342" i="2"/>
  <c r="C5299" i="2"/>
  <c r="C5256" i="2"/>
  <c r="C5220" i="2"/>
  <c r="C5188" i="2"/>
  <c r="C5156" i="2"/>
  <c r="C5139" i="2"/>
  <c r="C5123" i="2"/>
  <c r="C5107" i="2"/>
  <c r="C5091" i="2"/>
  <c r="C5075" i="2"/>
  <c r="C5059" i="2"/>
  <c r="C5043" i="2"/>
  <c r="C5027" i="2"/>
  <c r="C5011" i="2"/>
  <c r="C4995" i="2"/>
  <c r="C4979" i="2"/>
  <c r="C4963" i="2"/>
  <c r="C4947" i="2"/>
  <c r="C4931" i="2"/>
  <c r="C4915" i="2"/>
  <c r="C4899" i="2"/>
  <c r="C4883" i="2"/>
  <c r="C4867" i="2"/>
  <c r="C4851" i="2"/>
  <c r="C4835" i="2"/>
  <c r="C4819" i="2"/>
  <c r="C4803" i="2"/>
  <c r="C4787" i="2"/>
  <c r="C4771" i="2"/>
  <c r="C4755" i="2"/>
  <c r="C4739" i="2"/>
  <c r="C4723" i="2"/>
  <c r="C4707" i="2"/>
  <c r="C4691" i="2"/>
  <c r="C4675" i="2"/>
  <c r="C4659" i="2"/>
  <c r="C4643" i="2"/>
  <c r="C4635" i="2"/>
  <c r="C4627" i="2"/>
  <c r="C4619" i="2"/>
  <c r="C4611" i="2"/>
  <c r="C4603" i="2"/>
  <c r="C4595" i="2"/>
  <c r="C4587" i="2"/>
  <c r="C4579" i="2"/>
  <c r="C4571" i="2"/>
  <c r="C4563" i="2"/>
  <c r="C4555" i="2"/>
  <c r="C4547" i="2"/>
  <c r="C4539" i="2"/>
  <c r="C4531" i="2"/>
  <c r="C4523" i="2"/>
  <c r="C4515" i="2"/>
  <c r="C4507" i="2"/>
  <c r="C4499" i="2"/>
  <c r="C4491" i="2"/>
  <c r="C4483" i="2"/>
  <c r="C4475" i="2"/>
  <c r="C4467" i="2"/>
  <c r="C4459" i="2"/>
  <c r="C4451" i="2"/>
  <c r="C4444" i="2"/>
  <c r="C4439" i="2"/>
  <c r="C4434" i="2"/>
  <c r="C4428" i="2"/>
  <c r="C4423" i="2"/>
  <c r="C4418" i="2"/>
  <c r="C4412" i="2"/>
  <c r="C4407" i="2"/>
  <c r="C4402" i="2"/>
  <c r="C4396" i="2"/>
  <c r="C4391" i="2"/>
  <c r="C4386" i="2"/>
  <c r="C4380" i="2"/>
  <c r="C4375" i="2"/>
  <c r="C4370" i="2"/>
  <c r="C4364" i="2"/>
  <c r="C4359" i="2"/>
  <c r="C4354" i="2"/>
  <c r="C4348" i="2"/>
  <c r="C4343" i="2"/>
  <c r="C4338" i="2"/>
  <c r="C4332" i="2"/>
  <c r="C4327" i="2"/>
  <c r="C4322" i="2"/>
  <c r="C4316" i="2"/>
  <c r="C4311" i="2"/>
  <c r="C4306" i="2"/>
  <c r="C4301" i="2"/>
  <c r="C4297" i="2"/>
  <c r="C4293" i="2"/>
  <c r="C4289" i="2"/>
  <c r="C4285" i="2"/>
  <c r="C4281" i="2"/>
  <c r="C4277" i="2"/>
  <c r="C4273" i="2"/>
  <c r="C4269" i="2"/>
  <c r="C4265" i="2"/>
  <c r="C4261" i="2"/>
  <c r="C4257" i="2"/>
  <c r="C4253" i="2"/>
  <c r="C4249" i="2"/>
  <c r="C4245" i="2"/>
  <c r="C4241" i="2"/>
  <c r="C4237" i="2"/>
  <c r="C4233" i="2"/>
  <c r="C4229" i="2"/>
  <c r="C4225" i="2"/>
  <c r="C4221" i="2"/>
  <c r="C4217" i="2"/>
  <c r="C4213" i="2"/>
  <c r="C4209" i="2"/>
  <c r="C4205" i="2"/>
  <c r="C4201" i="2"/>
  <c r="C4197" i="2"/>
  <c r="C4193" i="2"/>
  <c r="C4189" i="2"/>
  <c r="C4185" i="2"/>
  <c r="C4181" i="2"/>
  <c r="C4177" i="2"/>
  <c r="C4173" i="2"/>
  <c r="C4169" i="2"/>
  <c r="C4165" i="2"/>
  <c r="C4161" i="2"/>
  <c r="C4157" i="2"/>
  <c r="C4153" i="2"/>
  <c r="C4149" i="2"/>
  <c r="C4145" i="2"/>
  <c r="C4141" i="2"/>
  <c r="C4137" i="2"/>
  <c r="C4133" i="2"/>
  <c r="C4129" i="2"/>
  <c r="C4125" i="2"/>
  <c r="C4121" i="2"/>
  <c r="C4117" i="2"/>
  <c r="C4113" i="2"/>
  <c r="C4109" i="2"/>
  <c r="C4105" i="2"/>
  <c r="C4101" i="2"/>
  <c r="C4097" i="2"/>
  <c r="C4093" i="2"/>
  <c r="C4089" i="2"/>
  <c r="C4085" i="2"/>
  <c r="C4081" i="2"/>
  <c r="C4077" i="2"/>
  <c r="C4073" i="2"/>
  <c r="C4069" i="2"/>
  <c r="C4065" i="2"/>
  <c r="C4061" i="2"/>
  <c r="C4057" i="2"/>
  <c r="C4053" i="2"/>
  <c r="C4049" i="2"/>
  <c r="C4045" i="2"/>
  <c r="C4041" i="2"/>
  <c r="C4037" i="2"/>
  <c r="C4033" i="2"/>
  <c r="C4029" i="2"/>
  <c r="C4025" i="2"/>
  <c r="C4021" i="2"/>
  <c r="C4017" i="2"/>
  <c r="C4013" i="2"/>
  <c r="C4009" i="2"/>
  <c r="C4005" i="2"/>
  <c r="C4001" i="2"/>
  <c r="C3997" i="2"/>
  <c r="C3993" i="2"/>
  <c r="C3989" i="2"/>
  <c r="C3985" i="2"/>
  <c r="C3981" i="2"/>
  <c r="C3977" i="2"/>
  <c r="C3973" i="2"/>
  <c r="C3969" i="2"/>
  <c r="C3965" i="2"/>
  <c r="C3961" i="2"/>
  <c r="C3957" i="2"/>
  <c r="C3953" i="2"/>
  <c r="C3949" i="2"/>
  <c r="C3945" i="2"/>
  <c r="C3941" i="2"/>
  <c r="C3937" i="2"/>
  <c r="C3933" i="2"/>
  <c r="C3929" i="2"/>
  <c r="C3925" i="2"/>
  <c r="C3921" i="2"/>
  <c r="C3917" i="2"/>
  <c r="C3913" i="2"/>
  <c r="C3909" i="2"/>
  <c r="C3905" i="2"/>
  <c r="C3901" i="2"/>
  <c r="C3897" i="2"/>
  <c r="C3893" i="2"/>
  <c r="C3889" i="2"/>
  <c r="C3885" i="2"/>
  <c r="C3881" i="2"/>
  <c r="C3877" i="2"/>
  <c r="C3873" i="2"/>
  <c r="C3869" i="2"/>
  <c r="C3865" i="2"/>
  <c r="C3861" i="2"/>
  <c r="C3857" i="2"/>
  <c r="C3853" i="2"/>
  <c r="C3849" i="2"/>
  <c r="C3845" i="2"/>
  <c r="C3841" i="2"/>
  <c r="C3837" i="2"/>
  <c r="C3833" i="2"/>
  <c r="C3829" i="2"/>
  <c r="C3825" i="2"/>
  <c r="C3821" i="2"/>
  <c r="C3817" i="2"/>
  <c r="C3813" i="2"/>
  <c r="C3809" i="2"/>
  <c r="C3805" i="2"/>
  <c r="C3801" i="2"/>
  <c r="C3797" i="2"/>
  <c r="C3793" i="2"/>
  <c r="C3789" i="2"/>
  <c r="C3785" i="2"/>
  <c r="C3781" i="2"/>
  <c r="C3777" i="2"/>
  <c r="C3773" i="2"/>
  <c r="C3769" i="2"/>
  <c r="C3765" i="2"/>
  <c r="C3761" i="2"/>
  <c r="C3757" i="2"/>
  <c r="C3753" i="2"/>
  <c r="C3749" i="2"/>
  <c r="C3745" i="2"/>
  <c r="C3741" i="2"/>
  <c r="C3737" i="2"/>
  <c r="C3733" i="2"/>
  <c r="C3729" i="2"/>
  <c r="C3725" i="2"/>
  <c r="C3721" i="2"/>
  <c r="C3717" i="2"/>
  <c r="C3713" i="2"/>
  <c r="C3709" i="2"/>
  <c r="C3705" i="2"/>
  <c r="C3701" i="2"/>
  <c r="C3697" i="2"/>
  <c r="C3693" i="2"/>
  <c r="C3689" i="2"/>
  <c r="C3685" i="2"/>
  <c r="C3681" i="2"/>
  <c r="C3677" i="2"/>
  <c r="C3673" i="2"/>
  <c r="C3669" i="2"/>
  <c r="C3665" i="2"/>
  <c r="C3661" i="2"/>
  <c r="C3657" i="2"/>
  <c r="C3653" i="2"/>
  <c r="C3649" i="2"/>
  <c r="C3645" i="2"/>
  <c r="C3641" i="2"/>
  <c r="C3637" i="2"/>
  <c r="C3633" i="2"/>
  <c r="C3629" i="2"/>
  <c r="C3625" i="2"/>
  <c r="C3621" i="2"/>
  <c r="C3617" i="2"/>
  <c r="C3613" i="2"/>
  <c r="C3609" i="2"/>
  <c r="C3605" i="2"/>
  <c r="C3601" i="2"/>
  <c r="C3597" i="2"/>
  <c r="C3593" i="2"/>
  <c r="C3589" i="2"/>
  <c r="C3585" i="2"/>
  <c r="C3581" i="2"/>
  <c r="C3577" i="2"/>
  <c r="C3573" i="2"/>
  <c r="C3569" i="2"/>
  <c r="C3565" i="2"/>
  <c r="C3561" i="2"/>
  <c r="C3557" i="2"/>
  <c r="C3553" i="2"/>
  <c r="C3549" i="2"/>
  <c r="C3545" i="2"/>
  <c r="C3541" i="2"/>
  <c r="C3537" i="2"/>
  <c r="C3533" i="2"/>
  <c r="C3529" i="2"/>
  <c r="C3525" i="2"/>
  <c r="C3521" i="2"/>
  <c r="C3517" i="2"/>
  <c r="C3513" i="2"/>
  <c r="C3509" i="2"/>
  <c r="C3505" i="2"/>
  <c r="C3501" i="2"/>
  <c r="C3497" i="2"/>
  <c r="C3493" i="2"/>
  <c r="C3489" i="2"/>
  <c r="C3485" i="2"/>
  <c r="C3481" i="2"/>
  <c r="C3477" i="2"/>
  <c r="C3473" i="2"/>
  <c r="C3469" i="2"/>
  <c r="C3465" i="2"/>
  <c r="C3461" i="2"/>
  <c r="C3457" i="2"/>
  <c r="C3453" i="2"/>
  <c r="C3449" i="2"/>
  <c r="C3445" i="2"/>
  <c r="C3441" i="2"/>
  <c r="C3437" i="2"/>
  <c r="C3433" i="2"/>
  <c r="C3429" i="2"/>
  <c r="C3425" i="2"/>
  <c r="C3421" i="2"/>
  <c r="C3417" i="2"/>
  <c r="C3413" i="2"/>
  <c r="C3409" i="2"/>
  <c r="C3405" i="2"/>
  <c r="C3401" i="2"/>
  <c r="C3397" i="2"/>
  <c r="C3393" i="2"/>
  <c r="C3389" i="2"/>
  <c r="C3385" i="2"/>
  <c r="C3381" i="2"/>
  <c r="C3377" i="2"/>
  <c r="C3373" i="2"/>
  <c r="C3369" i="2"/>
  <c r="C3365" i="2"/>
  <c r="C3361" i="2"/>
  <c r="C3357" i="2"/>
  <c r="C3353" i="2"/>
  <c r="C3349" i="2"/>
  <c r="C3345" i="2"/>
  <c r="C3341" i="2"/>
  <c r="C3337" i="2"/>
  <c r="C3333" i="2"/>
  <c r="C3329" i="2"/>
  <c r="C3325" i="2"/>
  <c r="C3321" i="2"/>
  <c r="C3317" i="2"/>
  <c r="C5535" i="2"/>
  <c r="C5450" i="2"/>
  <c r="C5364" i="2"/>
  <c r="C5279" i="2"/>
  <c r="C5205" i="2"/>
  <c r="C5148" i="2"/>
  <c r="C5116" i="2"/>
  <c r="C5084" i="2"/>
  <c r="C5052" i="2"/>
  <c r="C5020" i="2"/>
  <c r="C4988" i="2"/>
  <c r="C4956" i="2"/>
  <c r="C4924" i="2"/>
  <c r="C4892" i="2"/>
  <c r="C4860" i="2"/>
  <c r="C4828" i="2"/>
  <c r="C4796" i="2"/>
  <c r="C4764" i="2"/>
  <c r="C4732" i="2"/>
  <c r="C4700" i="2"/>
  <c r="C4668" i="2"/>
  <c r="C4640" i="2"/>
  <c r="C4624" i="2"/>
  <c r="C4608" i="2"/>
  <c r="C4592" i="2"/>
  <c r="C4576" i="2"/>
  <c r="C4560" i="2"/>
  <c r="C4544" i="2"/>
  <c r="C4528" i="2"/>
  <c r="C4512" i="2"/>
  <c r="C4496" i="2"/>
  <c r="C4480" i="2"/>
  <c r="C4464" i="2"/>
  <c r="C4448" i="2"/>
  <c r="C4438" i="2"/>
  <c r="C4427" i="2"/>
  <c r="C4416" i="2"/>
  <c r="C4406" i="2"/>
  <c r="C4395" i="2"/>
  <c r="C4384" i="2"/>
  <c r="C4374" i="2"/>
  <c r="C4363" i="2"/>
  <c r="C4352" i="2"/>
  <c r="C4342" i="2"/>
  <c r="C4331" i="2"/>
  <c r="C4320" i="2"/>
  <c r="C4310" i="2"/>
  <c r="C4300" i="2"/>
  <c r="C4292" i="2"/>
  <c r="C4284" i="2"/>
  <c r="C4276" i="2"/>
  <c r="C4268" i="2"/>
  <c r="C4260" i="2"/>
  <c r="C4252" i="2"/>
  <c r="C4244" i="2"/>
  <c r="C4236" i="2"/>
  <c r="C4228" i="2"/>
  <c r="C4220" i="2"/>
  <c r="C4212" i="2"/>
  <c r="C4204" i="2"/>
  <c r="C4196" i="2"/>
  <c r="C4188" i="2"/>
  <c r="C4180" i="2"/>
  <c r="C4172" i="2"/>
  <c r="C4164" i="2"/>
  <c r="C4156" i="2"/>
  <c r="C4148" i="2"/>
  <c r="C4140" i="2"/>
  <c r="C4132" i="2"/>
  <c r="C4124" i="2"/>
  <c r="C4116" i="2"/>
  <c r="C4108" i="2"/>
  <c r="C4100" i="2"/>
  <c r="C4092" i="2"/>
  <c r="C4084" i="2"/>
  <c r="C4076" i="2"/>
  <c r="C4068" i="2"/>
  <c r="C4060" i="2"/>
  <c r="C4052" i="2"/>
  <c r="C4044" i="2"/>
  <c r="C4036" i="2"/>
  <c r="C4028" i="2"/>
  <c r="C4020" i="2"/>
  <c r="C4012" i="2"/>
  <c r="C4004" i="2"/>
  <c r="C3996" i="2"/>
  <c r="C3988" i="2"/>
  <c r="C3980" i="2"/>
  <c r="C3972" i="2"/>
  <c r="C3964" i="2"/>
  <c r="C3956" i="2"/>
  <c r="C3948" i="2"/>
  <c r="C3940" i="2"/>
  <c r="C3932" i="2"/>
  <c r="C3924" i="2"/>
  <c r="C3916" i="2"/>
  <c r="C3908" i="2"/>
  <c r="C3900" i="2"/>
  <c r="C3892" i="2"/>
  <c r="C3884" i="2"/>
  <c r="C3876" i="2"/>
  <c r="C3868" i="2"/>
  <c r="C3860" i="2"/>
  <c r="C3852" i="2"/>
  <c r="C3844" i="2"/>
  <c r="C3836" i="2"/>
  <c r="C3828" i="2"/>
  <c r="C3820" i="2"/>
  <c r="C3812" i="2"/>
  <c r="C3804" i="2"/>
  <c r="C3796" i="2"/>
  <c r="C3788" i="2"/>
  <c r="C3780" i="2"/>
  <c r="C3772" i="2"/>
  <c r="C3764" i="2"/>
  <c r="C3756" i="2"/>
  <c r="C3748" i="2"/>
  <c r="C3740" i="2"/>
  <c r="C3732" i="2"/>
  <c r="C3724" i="2"/>
  <c r="C3716" i="2"/>
  <c r="C3708" i="2"/>
  <c r="C3700" i="2"/>
  <c r="C3692" i="2"/>
  <c r="C3684" i="2"/>
  <c r="C3676" i="2"/>
  <c r="C3668" i="2"/>
  <c r="C3660" i="2"/>
  <c r="C3652" i="2"/>
  <c r="C3644" i="2"/>
  <c r="C3636" i="2"/>
  <c r="C3628" i="2"/>
  <c r="C3620" i="2"/>
  <c r="C3612" i="2"/>
  <c r="C3604" i="2"/>
  <c r="C3596" i="2"/>
  <c r="C3588" i="2"/>
  <c r="C3580" i="2"/>
  <c r="C3572" i="2"/>
  <c r="C3564" i="2"/>
  <c r="C3556" i="2"/>
  <c r="C3548" i="2"/>
  <c r="C3540" i="2"/>
  <c r="C3532" i="2"/>
  <c r="C3524" i="2"/>
  <c r="C3516" i="2"/>
  <c r="C3508" i="2"/>
  <c r="C3500" i="2"/>
  <c r="C3492" i="2"/>
  <c r="C3484" i="2"/>
  <c r="C3476" i="2"/>
  <c r="C3468" i="2"/>
  <c r="C3460" i="2"/>
  <c r="C3452" i="2"/>
  <c r="C3444" i="2"/>
  <c r="C3436" i="2"/>
  <c r="C3428" i="2"/>
  <c r="C3420" i="2"/>
  <c r="C3412" i="2"/>
  <c r="C3404" i="2"/>
  <c r="C3396" i="2"/>
  <c r="C3388" i="2"/>
  <c r="C3380" i="2"/>
  <c r="C3372" i="2"/>
  <c r="C3364" i="2"/>
  <c r="C3356" i="2"/>
  <c r="C3348" i="2"/>
  <c r="C3340" i="2"/>
  <c r="C3332" i="2"/>
  <c r="C3324" i="2"/>
  <c r="C3316" i="2"/>
  <c r="C3312" i="2"/>
  <c r="C3308" i="2"/>
  <c r="C3304" i="2"/>
  <c r="C3300" i="2"/>
  <c r="C3296" i="2"/>
  <c r="C3292" i="2"/>
  <c r="C3288" i="2"/>
  <c r="C3284" i="2"/>
  <c r="C3280" i="2"/>
  <c r="C3276" i="2"/>
  <c r="C3272" i="2"/>
  <c r="C3268" i="2"/>
  <c r="C3264" i="2"/>
  <c r="C3260" i="2"/>
  <c r="C3256" i="2"/>
  <c r="C3252" i="2"/>
  <c r="C3248" i="2"/>
  <c r="C3244" i="2"/>
  <c r="C3240" i="2"/>
  <c r="C3236" i="2"/>
  <c r="C3232" i="2"/>
  <c r="C3228" i="2"/>
  <c r="C3224" i="2"/>
  <c r="C3220" i="2"/>
  <c r="C3216" i="2"/>
  <c r="C3212" i="2"/>
  <c r="C3208" i="2"/>
  <c r="C3204" i="2"/>
  <c r="C3200" i="2"/>
  <c r="C3196" i="2"/>
  <c r="C3192" i="2"/>
  <c r="C3188" i="2"/>
  <c r="C3184" i="2"/>
  <c r="C3180" i="2"/>
  <c r="C3176" i="2"/>
  <c r="C3172" i="2"/>
  <c r="C3168" i="2"/>
  <c r="C3164" i="2"/>
  <c r="C3160" i="2"/>
  <c r="C3156" i="2"/>
  <c r="C3152" i="2"/>
  <c r="C3148" i="2"/>
  <c r="C3144" i="2"/>
  <c r="C3140" i="2"/>
  <c r="C3136" i="2"/>
  <c r="C3132" i="2"/>
  <c r="C3128" i="2"/>
  <c r="C3124" i="2"/>
  <c r="C3120" i="2"/>
  <c r="C3116" i="2"/>
  <c r="C3112" i="2"/>
  <c r="C3108" i="2"/>
  <c r="C3104" i="2"/>
  <c r="C3100" i="2"/>
  <c r="C3096" i="2"/>
  <c r="C3092" i="2"/>
  <c r="C3088" i="2"/>
  <c r="C3084" i="2"/>
  <c r="C3080" i="2"/>
  <c r="C3076" i="2"/>
  <c r="C3072" i="2"/>
  <c r="C3068" i="2"/>
  <c r="C3064" i="2"/>
  <c r="C3060" i="2"/>
  <c r="C3056" i="2"/>
  <c r="C3052" i="2"/>
  <c r="C3048" i="2"/>
  <c r="C3044" i="2"/>
  <c r="C3040" i="2"/>
  <c r="C3036" i="2"/>
  <c r="C3032" i="2"/>
  <c r="C3028" i="2"/>
  <c r="C3024" i="2"/>
  <c r="C3020" i="2"/>
  <c r="C3016" i="2"/>
  <c r="C3012" i="2"/>
  <c r="C3008" i="2"/>
  <c r="C3004" i="2"/>
  <c r="C3000" i="2"/>
  <c r="C2996" i="2"/>
  <c r="C2992" i="2"/>
  <c r="C2988" i="2"/>
  <c r="C2984" i="2"/>
  <c r="C2980" i="2"/>
  <c r="C2976" i="2"/>
  <c r="C2972" i="2"/>
  <c r="C2968" i="2"/>
  <c r="C2964" i="2"/>
  <c r="C2960" i="2"/>
  <c r="C2956" i="2"/>
  <c r="C2952" i="2"/>
  <c r="C2948" i="2"/>
  <c r="C2944" i="2"/>
  <c r="C2940" i="2"/>
  <c r="C2936" i="2"/>
  <c r="C2932" i="2"/>
  <c r="C2928" i="2"/>
  <c r="C2924" i="2"/>
  <c r="C2920" i="2"/>
  <c r="C2916" i="2"/>
  <c r="C2912" i="2"/>
  <c r="C2908" i="2"/>
  <c r="C2904" i="2"/>
  <c r="C2900" i="2"/>
  <c r="C2896" i="2"/>
  <c r="C2892" i="2"/>
  <c r="C2888" i="2"/>
  <c r="C2884" i="2"/>
  <c r="C2880" i="2"/>
  <c r="C2876" i="2"/>
  <c r="C2872" i="2"/>
  <c r="C2868" i="2"/>
  <c r="C2864" i="2"/>
  <c r="C2860" i="2"/>
  <c r="C2856" i="2"/>
  <c r="C2852" i="2"/>
  <c r="C2848" i="2"/>
  <c r="C2844" i="2"/>
  <c r="C2840" i="2"/>
  <c r="C2836" i="2"/>
  <c r="C2832" i="2"/>
  <c r="C2828" i="2"/>
  <c r="C2824" i="2"/>
  <c r="C2820" i="2"/>
  <c r="C2816" i="2"/>
  <c r="C2812" i="2"/>
  <c r="C2808" i="2"/>
  <c r="C2804" i="2"/>
  <c r="C2800" i="2"/>
  <c r="C2796" i="2"/>
  <c r="C2792" i="2"/>
  <c r="C2788" i="2"/>
  <c r="C2784" i="2"/>
  <c r="C2780" i="2"/>
  <c r="C2776" i="2"/>
  <c r="C2772" i="2"/>
  <c r="C2768" i="2"/>
  <c r="C2764" i="2"/>
  <c r="C2760" i="2"/>
  <c r="C2756" i="2"/>
  <c r="C2752" i="2"/>
  <c r="C2748" i="2"/>
  <c r="C2744" i="2"/>
  <c r="C2740" i="2"/>
  <c r="C2736" i="2"/>
  <c r="C2732" i="2"/>
  <c r="C2728" i="2"/>
  <c r="C2724" i="2"/>
  <c r="C2720" i="2"/>
  <c r="C2716" i="2"/>
  <c r="C2712" i="2"/>
  <c r="C2708" i="2"/>
  <c r="C2704" i="2"/>
  <c r="C2700" i="2"/>
  <c r="C2696" i="2"/>
  <c r="C2692" i="2"/>
  <c r="C2688" i="2"/>
  <c r="C2684" i="2"/>
  <c r="C2680" i="2"/>
  <c r="C2676" i="2"/>
  <c r="C2672" i="2"/>
  <c r="C2668" i="2"/>
  <c r="C2664" i="2"/>
  <c r="C2660" i="2"/>
  <c r="C5534" i="2"/>
  <c r="C5448" i="2"/>
  <c r="C5363" i="2"/>
  <c r="C5278" i="2"/>
  <c r="C5204" i="2"/>
  <c r="C5147" i="2"/>
  <c r="C5115" i="2"/>
  <c r="C5083" i="2"/>
  <c r="C5051" i="2"/>
  <c r="C5019" i="2"/>
  <c r="C4987" i="2"/>
  <c r="C4955" i="2"/>
  <c r="C4923" i="2"/>
  <c r="C4891" i="2"/>
  <c r="C4859" i="2"/>
  <c r="C4827" i="2"/>
  <c r="C4795" i="2"/>
  <c r="C4763" i="2"/>
  <c r="C4731" i="2"/>
  <c r="C4699" i="2"/>
  <c r="C4667" i="2"/>
  <c r="C4639" i="2"/>
  <c r="C4623" i="2"/>
  <c r="C4607" i="2"/>
  <c r="C4591" i="2"/>
  <c r="C4575" i="2"/>
  <c r="C4559" i="2"/>
  <c r="C4543" i="2"/>
  <c r="C4527" i="2"/>
  <c r="C4511" i="2"/>
  <c r="C4495" i="2"/>
  <c r="C4479" i="2"/>
  <c r="C4463" i="2"/>
  <c r="C4447" i="2"/>
  <c r="C4436" i="2"/>
  <c r="C4426" i="2"/>
  <c r="C4415" i="2"/>
  <c r="C4404" i="2"/>
  <c r="C4394" i="2"/>
  <c r="C4383" i="2"/>
  <c r="C4372" i="2"/>
  <c r="C4362" i="2"/>
  <c r="C4351" i="2"/>
  <c r="C4340" i="2"/>
  <c r="C4330" i="2"/>
  <c r="C4319" i="2"/>
  <c r="C4308" i="2"/>
  <c r="C4299" i="2"/>
  <c r="C4291" i="2"/>
  <c r="C4283" i="2"/>
  <c r="C4275" i="2"/>
  <c r="C4267" i="2"/>
  <c r="C4259" i="2"/>
  <c r="C4251" i="2"/>
  <c r="C4243" i="2"/>
  <c r="C4235" i="2"/>
  <c r="C4227" i="2"/>
  <c r="C4219" i="2"/>
  <c r="C4211" i="2"/>
  <c r="C4203" i="2"/>
  <c r="C4195" i="2"/>
  <c r="C4187" i="2"/>
  <c r="C4179" i="2"/>
  <c r="C4171" i="2"/>
  <c r="C4163" i="2"/>
  <c r="C4155" i="2"/>
  <c r="C4147" i="2"/>
  <c r="C4139" i="2"/>
  <c r="C4131" i="2"/>
  <c r="C4123" i="2"/>
  <c r="C4115" i="2"/>
  <c r="C4107" i="2"/>
  <c r="C4099" i="2"/>
  <c r="C4091" i="2"/>
  <c r="C4083" i="2"/>
  <c r="C4075" i="2"/>
  <c r="C4067" i="2"/>
  <c r="C4059" i="2"/>
  <c r="C4051" i="2"/>
  <c r="C4043" i="2"/>
  <c r="C4035" i="2"/>
  <c r="C4027" i="2"/>
  <c r="C4019" i="2"/>
  <c r="C4011" i="2"/>
  <c r="C4003" i="2"/>
  <c r="C3995" i="2"/>
  <c r="C3987" i="2"/>
  <c r="C3979" i="2"/>
  <c r="C3971" i="2"/>
  <c r="C3963" i="2"/>
  <c r="C3955" i="2"/>
  <c r="C3947" i="2"/>
  <c r="C3939" i="2"/>
  <c r="C3931" i="2"/>
  <c r="C3923" i="2"/>
  <c r="C3915" i="2"/>
  <c r="C3907" i="2"/>
  <c r="C3899" i="2"/>
  <c r="C3891" i="2"/>
  <c r="C3883" i="2"/>
  <c r="C3875" i="2"/>
  <c r="C3867" i="2"/>
  <c r="C3859" i="2"/>
  <c r="C3851" i="2"/>
  <c r="C3843" i="2"/>
  <c r="C3835" i="2"/>
  <c r="C3827" i="2"/>
  <c r="C3819" i="2"/>
  <c r="C3811" i="2"/>
  <c r="C3803" i="2"/>
  <c r="C3795" i="2"/>
  <c r="C3787" i="2"/>
  <c r="C3779" i="2"/>
  <c r="C3771" i="2"/>
  <c r="C3763" i="2"/>
  <c r="C3755" i="2"/>
  <c r="C3747" i="2"/>
  <c r="C3739" i="2"/>
  <c r="C3731" i="2"/>
  <c r="C3723" i="2"/>
  <c r="C3715" i="2"/>
  <c r="C3707" i="2"/>
  <c r="C3699" i="2"/>
  <c r="C3691" i="2"/>
  <c r="C3683" i="2"/>
  <c r="C3675" i="2"/>
  <c r="C3667" i="2"/>
  <c r="C3659" i="2"/>
  <c r="C3651" i="2"/>
  <c r="C3643" i="2"/>
  <c r="C3635" i="2"/>
  <c r="C3627" i="2"/>
  <c r="C3619" i="2"/>
  <c r="C3611" i="2"/>
  <c r="C3603" i="2"/>
  <c r="C3595" i="2"/>
  <c r="C3587" i="2"/>
  <c r="C3579" i="2"/>
  <c r="C3571" i="2"/>
  <c r="C3563" i="2"/>
  <c r="C3555" i="2"/>
  <c r="C3547" i="2"/>
  <c r="C3539" i="2"/>
  <c r="C3531" i="2"/>
  <c r="C3523" i="2"/>
  <c r="C3515" i="2"/>
  <c r="C3507" i="2"/>
  <c r="C3499" i="2"/>
  <c r="C3491" i="2"/>
  <c r="C3483" i="2"/>
  <c r="C3475" i="2"/>
  <c r="C3467" i="2"/>
  <c r="C3459" i="2"/>
  <c r="C3451" i="2"/>
  <c r="C3443" i="2"/>
  <c r="C3435" i="2"/>
  <c r="C3427" i="2"/>
  <c r="C3419" i="2"/>
  <c r="C3411" i="2"/>
  <c r="C3403" i="2"/>
  <c r="C3395" i="2"/>
  <c r="C3387" i="2"/>
  <c r="C3379" i="2"/>
  <c r="C3371" i="2"/>
  <c r="C3363" i="2"/>
  <c r="C3355" i="2"/>
  <c r="C3347" i="2"/>
  <c r="C3339" i="2"/>
  <c r="C3331" i="2"/>
  <c r="C3323" i="2"/>
  <c r="C3315" i="2"/>
  <c r="C3311" i="2"/>
  <c r="C3307" i="2"/>
  <c r="C3303" i="2"/>
  <c r="C3299" i="2"/>
  <c r="C3295" i="2"/>
  <c r="C3291" i="2"/>
  <c r="C3287" i="2"/>
  <c r="C3283" i="2"/>
  <c r="C3279" i="2"/>
  <c r="C3275" i="2"/>
  <c r="C3271" i="2"/>
  <c r="C3267" i="2"/>
  <c r="C3263" i="2"/>
  <c r="C3259" i="2"/>
  <c r="C3255" i="2"/>
  <c r="C3251" i="2"/>
  <c r="C3247" i="2"/>
  <c r="C3243" i="2"/>
  <c r="C3239" i="2"/>
  <c r="C3235" i="2"/>
  <c r="C3231" i="2"/>
  <c r="C3227" i="2"/>
  <c r="C3223" i="2"/>
  <c r="C3219" i="2"/>
  <c r="C3215" i="2"/>
  <c r="C3211" i="2"/>
  <c r="C3207" i="2"/>
  <c r="C3203" i="2"/>
  <c r="C3199" i="2"/>
  <c r="C3195" i="2"/>
  <c r="C3191" i="2"/>
  <c r="C3187" i="2"/>
  <c r="C3183" i="2"/>
  <c r="C3179" i="2"/>
  <c r="C3175" i="2"/>
  <c r="C3171" i="2"/>
  <c r="C3167" i="2"/>
  <c r="C3163" i="2"/>
  <c r="C3159" i="2"/>
  <c r="C3155" i="2"/>
  <c r="C3151" i="2"/>
  <c r="C3147" i="2"/>
  <c r="C3143" i="2"/>
  <c r="C3139" i="2"/>
  <c r="C3135" i="2"/>
  <c r="C3131" i="2"/>
  <c r="C3127" i="2"/>
  <c r="C3123" i="2"/>
  <c r="C3119" i="2"/>
  <c r="C3115" i="2"/>
  <c r="C3111" i="2"/>
  <c r="C3107" i="2"/>
  <c r="C3103" i="2"/>
  <c r="C3099" i="2"/>
  <c r="C3095" i="2"/>
  <c r="C3091" i="2"/>
  <c r="C3087" i="2"/>
  <c r="C3083" i="2"/>
  <c r="C3079" i="2"/>
  <c r="C3075" i="2"/>
  <c r="C3071" i="2"/>
  <c r="C3067" i="2"/>
  <c r="C3063" i="2"/>
  <c r="C3059" i="2"/>
  <c r="C3055" i="2"/>
  <c r="C3051" i="2"/>
  <c r="C3047" i="2"/>
  <c r="C3043" i="2"/>
  <c r="C3039" i="2"/>
  <c r="C3035" i="2"/>
  <c r="C3031" i="2"/>
  <c r="C3027" i="2"/>
  <c r="C3023" i="2"/>
  <c r="C3019" i="2"/>
  <c r="C3015" i="2"/>
  <c r="C3011" i="2"/>
  <c r="C3007" i="2"/>
  <c r="C3003" i="2"/>
  <c r="C2999" i="2"/>
  <c r="C2995" i="2"/>
  <c r="C2991" i="2"/>
  <c r="C2987" i="2"/>
  <c r="C2983" i="2"/>
  <c r="C2979" i="2"/>
  <c r="C2975" i="2"/>
  <c r="C2971" i="2"/>
  <c r="C2967" i="2"/>
  <c r="C2963" i="2"/>
  <c r="C2959" i="2"/>
  <c r="C2955" i="2"/>
  <c r="C2951" i="2"/>
  <c r="C2947" i="2"/>
  <c r="C2943" i="2"/>
  <c r="C2939" i="2"/>
  <c r="C2935" i="2"/>
  <c r="C2931" i="2"/>
  <c r="C2927" i="2"/>
  <c r="C2923" i="2"/>
  <c r="C2919" i="2"/>
  <c r="C2915" i="2"/>
  <c r="C2911" i="2"/>
  <c r="C2907" i="2"/>
  <c r="C2903" i="2"/>
  <c r="C2899" i="2"/>
  <c r="C2895" i="2"/>
  <c r="C2891" i="2"/>
  <c r="C2887" i="2"/>
  <c r="C2883" i="2"/>
  <c r="C2879" i="2"/>
  <c r="C2875" i="2"/>
  <c r="C2871" i="2"/>
  <c r="C2867" i="2"/>
  <c r="C2863" i="2"/>
  <c r="C2859" i="2"/>
  <c r="C2855" i="2"/>
  <c r="C2851" i="2"/>
  <c r="C2847" i="2"/>
  <c r="C2843" i="2"/>
  <c r="C2839" i="2"/>
  <c r="C2835" i="2"/>
  <c r="C2831" i="2"/>
  <c r="C2827" i="2"/>
  <c r="C2823" i="2"/>
  <c r="C2819" i="2"/>
  <c r="C2815" i="2"/>
  <c r="C2811" i="2"/>
  <c r="C2807" i="2"/>
  <c r="C2803" i="2"/>
  <c r="C2799" i="2"/>
  <c r="C2795" i="2"/>
  <c r="C2791" i="2"/>
  <c r="C2787" i="2"/>
  <c r="C2783" i="2"/>
  <c r="C2779" i="2"/>
  <c r="C2775" i="2"/>
  <c r="C2771" i="2"/>
  <c r="C2767" i="2"/>
  <c r="C2763" i="2"/>
  <c r="C2759" i="2"/>
  <c r="C2755" i="2"/>
  <c r="C2751" i="2"/>
  <c r="C2747" i="2"/>
  <c r="C2743" i="2"/>
  <c r="C2739" i="2"/>
  <c r="C2735" i="2"/>
  <c r="C2731" i="2"/>
  <c r="C2727" i="2"/>
  <c r="C2723" i="2"/>
  <c r="C2719" i="2"/>
  <c r="C2715" i="2"/>
  <c r="C2711" i="2"/>
  <c r="C2707" i="2"/>
  <c r="C2703" i="2"/>
  <c r="C2699" i="2"/>
  <c r="C2695" i="2"/>
  <c r="C2691" i="2"/>
  <c r="C2687" i="2"/>
  <c r="C2683" i="2"/>
  <c r="C2679" i="2"/>
  <c r="C2675" i="2"/>
  <c r="C2671" i="2"/>
  <c r="C2667" i="2"/>
  <c r="C2663" i="2"/>
  <c r="C2659" i="2"/>
  <c r="C2655" i="2"/>
  <c r="C2651" i="2"/>
  <c r="C2647" i="2"/>
  <c r="C2643" i="2"/>
  <c r="C2639" i="2"/>
  <c r="C2635" i="2"/>
  <c r="C5492" i="2"/>
  <c r="C5322" i="2"/>
  <c r="C5173" i="2"/>
  <c r="C5100" i="2"/>
  <c r="C5036" i="2"/>
  <c r="C4972" i="2"/>
  <c r="C4908" i="2"/>
  <c r="C4844" i="2"/>
  <c r="C4780" i="2"/>
  <c r="C4716" i="2"/>
  <c r="C4652" i="2"/>
  <c r="C4616" i="2"/>
  <c r="C4584" i="2"/>
  <c r="C4552" i="2"/>
  <c r="C4520" i="2"/>
  <c r="C4488" i="2"/>
  <c r="C4456" i="2"/>
  <c r="C4432" i="2"/>
  <c r="C4411" i="2"/>
  <c r="C4390" i="2"/>
  <c r="C4368" i="2"/>
  <c r="C4347" i="2"/>
  <c r="C4326" i="2"/>
  <c r="C4304" i="2"/>
  <c r="C4288" i="2"/>
  <c r="C4272" i="2"/>
  <c r="C4256" i="2"/>
  <c r="C4240" i="2"/>
  <c r="C4224" i="2"/>
  <c r="C4208" i="2"/>
  <c r="C4192" i="2"/>
  <c r="C4176" i="2"/>
  <c r="C4160" i="2"/>
  <c r="C4144" i="2"/>
  <c r="C4128" i="2"/>
  <c r="C4112" i="2"/>
  <c r="C4096" i="2"/>
  <c r="C4080" i="2"/>
  <c r="C4064" i="2"/>
  <c r="C4048" i="2"/>
  <c r="C4032" i="2"/>
  <c r="C4016" i="2"/>
  <c r="C4000" i="2"/>
  <c r="C3984" i="2"/>
  <c r="C3968" i="2"/>
  <c r="C3952" i="2"/>
  <c r="C3936" i="2"/>
  <c r="C3920" i="2"/>
  <c r="C3904" i="2"/>
  <c r="C3888" i="2"/>
  <c r="C3872" i="2"/>
  <c r="C3856" i="2"/>
  <c r="C3840" i="2"/>
  <c r="C3824" i="2"/>
  <c r="C3808" i="2"/>
  <c r="C3792" i="2"/>
  <c r="C3776" i="2"/>
  <c r="C3760" i="2"/>
  <c r="C3744" i="2"/>
  <c r="C3728" i="2"/>
  <c r="C3712" i="2"/>
  <c r="C3696" i="2"/>
  <c r="C3680" i="2"/>
  <c r="C3664" i="2"/>
  <c r="C3648" i="2"/>
  <c r="C3632" i="2"/>
  <c r="C3616" i="2"/>
  <c r="C3600" i="2"/>
  <c r="C3584" i="2"/>
  <c r="C3568" i="2"/>
  <c r="C3552" i="2"/>
  <c r="C3536" i="2"/>
  <c r="C3520" i="2"/>
  <c r="C3504" i="2"/>
  <c r="C3488" i="2"/>
  <c r="C3472" i="2"/>
  <c r="C3456" i="2"/>
  <c r="C3440" i="2"/>
  <c r="C3424" i="2"/>
  <c r="C3408" i="2"/>
  <c r="C3392" i="2"/>
  <c r="C3376" i="2"/>
  <c r="C3360" i="2"/>
  <c r="C3344" i="2"/>
  <c r="C3328" i="2"/>
  <c r="C3314" i="2"/>
  <c r="C3306" i="2"/>
  <c r="C3298" i="2"/>
  <c r="C3290" i="2"/>
  <c r="C3282" i="2"/>
  <c r="C3274" i="2"/>
  <c r="C3266" i="2"/>
  <c r="C3258" i="2"/>
  <c r="C3250" i="2"/>
  <c r="C3242" i="2"/>
  <c r="C3234" i="2"/>
  <c r="C3226" i="2"/>
  <c r="C3218" i="2"/>
  <c r="C3210" i="2"/>
  <c r="C3202" i="2"/>
  <c r="C3194" i="2"/>
  <c r="C3186" i="2"/>
  <c r="C3178" i="2"/>
  <c r="C3170" i="2"/>
  <c r="C3162" i="2"/>
  <c r="C3154" i="2"/>
  <c r="C3146" i="2"/>
  <c r="C3138" i="2"/>
  <c r="C3130" i="2"/>
  <c r="C3122" i="2"/>
  <c r="C3114" i="2"/>
  <c r="C3106" i="2"/>
  <c r="C3098" i="2"/>
  <c r="C3090" i="2"/>
  <c r="C3082" i="2"/>
  <c r="C3074" i="2"/>
  <c r="C3066" i="2"/>
  <c r="C3058" i="2"/>
  <c r="C3050" i="2"/>
  <c r="C3042" i="2"/>
  <c r="C3034" i="2"/>
  <c r="C3026" i="2"/>
  <c r="C3018" i="2"/>
  <c r="C3010" i="2"/>
  <c r="C3002" i="2"/>
  <c r="C2994" i="2"/>
  <c r="C2986" i="2"/>
  <c r="C2978" i="2"/>
  <c r="C2970" i="2"/>
  <c r="C2962" i="2"/>
  <c r="C2954" i="2"/>
  <c r="C2946" i="2"/>
  <c r="C2938" i="2"/>
  <c r="C2930" i="2"/>
  <c r="C2922" i="2"/>
  <c r="C2914" i="2"/>
  <c r="C2906" i="2"/>
  <c r="C2898" i="2"/>
  <c r="C2890" i="2"/>
  <c r="C2882" i="2"/>
  <c r="C2874" i="2"/>
  <c r="C2866" i="2"/>
  <c r="C2858" i="2"/>
  <c r="C2850" i="2"/>
  <c r="C2842" i="2"/>
  <c r="C2834" i="2"/>
  <c r="C2826" i="2"/>
  <c r="C2818" i="2"/>
  <c r="C2810" i="2"/>
  <c r="C2802" i="2"/>
  <c r="C2794" i="2"/>
  <c r="C2786" i="2"/>
  <c r="C2778" i="2"/>
  <c r="C2770" i="2"/>
  <c r="C2762" i="2"/>
  <c r="C2754" i="2"/>
  <c r="C2746" i="2"/>
  <c r="C2738" i="2"/>
  <c r="C2730" i="2"/>
  <c r="C2722" i="2"/>
  <c r="C2714" i="2"/>
  <c r="C2706" i="2"/>
  <c r="C2698" i="2"/>
  <c r="C2690" i="2"/>
  <c r="C2682" i="2"/>
  <c r="C2674" i="2"/>
  <c r="C2666" i="2"/>
  <c r="C2658" i="2"/>
  <c r="C2653" i="2"/>
  <c r="C2648" i="2"/>
  <c r="C2642" i="2"/>
  <c r="C2637" i="2"/>
  <c r="C2632" i="2"/>
  <c r="C2628" i="2"/>
  <c r="C2624" i="2"/>
  <c r="C2620" i="2"/>
  <c r="C2616" i="2"/>
  <c r="C2612" i="2"/>
  <c r="C2608" i="2"/>
  <c r="C2604" i="2"/>
  <c r="C2600" i="2"/>
  <c r="C2596" i="2"/>
  <c r="C2592" i="2"/>
  <c r="C2588" i="2"/>
  <c r="C2584" i="2"/>
  <c r="C2580" i="2"/>
  <c r="C2576" i="2"/>
  <c r="C2572" i="2"/>
  <c r="C2568" i="2"/>
  <c r="C2564" i="2"/>
  <c r="C2560" i="2"/>
  <c r="C2556" i="2"/>
  <c r="C2552" i="2"/>
  <c r="C2548" i="2"/>
  <c r="C2544" i="2"/>
  <c r="C2540" i="2"/>
  <c r="C2536" i="2"/>
  <c r="C2532" i="2"/>
  <c r="C2528" i="2"/>
  <c r="C2524" i="2"/>
  <c r="C2520" i="2"/>
  <c r="C2516" i="2"/>
  <c r="C2512" i="2"/>
  <c r="C2508" i="2"/>
  <c r="C2504" i="2"/>
  <c r="C2500" i="2"/>
  <c r="C2496" i="2"/>
  <c r="C2492" i="2"/>
  <c r="C2488" i="2"/>
  <c r="C2484" i="2"/>
  <c r="C2480" i="2"/>
  <c r="C2476" i="2"/>
  <c r="C2472" i="2"/>
  <c r="C2468" i="2"/>
  <c r="C2464" i="2"/>
  <c r="C2460" i="2"/>
  <c r="C2456" i="2"/>
  <c r="C2452" i="2"/>
  <c r="C2448" i="2"/>
  <c r="C2444" i="2"/>
  <c r="C2440" i="2"/>
  <c r="C2436" i="2"/>
  <c r="C2432" i="2"/>
  <c r="C2428" i="2"/>
  <c r="C2424" i="2"/>
  <c r="C2420" i="2"/>
  <c r="C2416" i="2"/>
  <c r="C2412" i="2"/>
  <c r="C2408" i="2"/>
  <c r="C2404" i="2"/>
  <c r="C2400" i="2"/>
  <c r="C2396" i="2"/>
  <c r="C2392" i="2"/>
  <c r="C2388" i="2"/>
  <c r="C2384" i="2"/>
  <c r="C2380" i="2"/>
  <c r="C2376" i="2"/>
  <c r="C2372" i="2"/>
  <c r="C2368" i="2"/>
  <c r="C2364" i="2"/>
  <c r="C2360" i="2"/>
  <c r="C2356" i="2"/>
  <c r="C2352" i="2"/>
  <c r="C2348" i="2"/>
  <c r="C2344" i="2"/>
  <c r="C2340" i="2"/>
  <c r="C2336" i="2"/>
  <c r="C2332" i="2"/>
  <c r="C2328" i="2"/>
  <c r="C2324" i="2"/>
  <c r="C2320" i="2"/>
  <c r="C2316" i="2"/>
  <c r="C2312" i="2"/>
  <c r="C2308" i="2"/>
  <c r="C2304" i="2"/>
  <c r="C2300" i="2"/>
  <c r="C2296" i="2"/>
  <c r="C2292" i="2"/>
  <c r="C2288" i="2"/>
  <c r="C2284" i="2"/>
  <c r="C2280" i="2"/>
  <c r="C2276" i="2"/>
  <c r="C2272" i="2"/>
  <c r="C2268" i="2"/>
  <c r="C2264" i="2"/>
  <c r="C2260" i="2"/>
  <c r="C2256" i="2"/>
  <c r="C2252" i="2"/>
  <c r="C2248" i="2"/>
  <c r="C2244" i="2"/>
  <c r="C2240" i="2"/>
  <c r="C2236" i="2"/>
  <c r="C2232" i="2"/>
  <c r="C2228" i="2"/>
  <c r="C2224" i="2"/>
  <c r="C2220" i="2"/>
  <c r="C2216" i="2"/>
  <c r="C2212" i="2"/>
  <c r="C2208" i="2"/>
  <c r="C2204" i="2"/>
  <c r="C2200" i="2"/>
  <c r="C2196" i="2"/>
  <c r="C2192" i="2"/>
  <c r="C2188" i="2"/>
  <c r="C2184" i="2"/>
  <c r="C2180" i="2"/>
  <c r="C2176" i="2"/>
  <c r="C2172" i="2"/>
  <c r="C2168" i="2"/>
  <c r="C2164" i="2"/>
  <c r="C2160" i="2"/>
  <c r="C2156" i="2"/>
  <c r="C2152" i="2"/>
  <c r="C2148" i="2"/>
  <c r="C2144" i="2"/>
  <c r="C2140" i="2"/>
  <c r="C2136" i="2"/>
  <c r="C2132" i="2"/>
  <c r="C2128" i="2"/>
  <c r="C2124" i="2"/>
  <c r="C2120" i="2"/>
  <c r="C2116" i="2"/>
  <c r="C2112" i="2"/>
  <c r="C2108" i="2"/>
  <c r="C2104" i="2"/>
  <c r="C2100" i="2"/>
  <c r="C2096" i="2"/>
  <c r="C2092" i="2"/>
  <c r="C2088" i="2"/>
  <c r="C2084" i="2"/>
  <c r="C2080" i="2"/>
  <c r="C2076" i="2"/>
  <c r="C2072" i="2"/>
  <c r="C2068" i="2"/>
  <c r="C2064" i="2"/>
  <c r="C2060" i="2"/>
  <c r="C2056" i="2"/>
  <c r="C2052" i="2"/>
  <c r="C2048" i="2"/>
  <c r="C2044" i="2"/>
  <c r="C2040" i="2"/>
  <c r="C2036" i="2"/>
  <c r="C2032" i="2"/>
  <c r="C2028" i="2"/>
  <c r="C2024" i="2"/>
  <c r="C2020" i="2"/>
  <c r="C2016" i="2"/>
  <c r="C2012" i="2"/>
  <c r="C2008" i="2"/>
  <c r="C2004" i="2"/>
  <c r="C2000" i="2"/>
  <c r="C1996" i="2"/>
  <c r="C1992" i="2"/>
  <c r="C1988" i="2"/>
  <c r="C1984" i="2"/>
  <c r="C1980" i="2"/>
  <c r="C1976" i="2"/>
  <c r="C1972" i="2"/>
  <c r="C1968" i="2"/>
  <c r="C1964" i="2"/>
  <c r="C1960" i="2"/>
  <c r="C1956" i="2"/>
  <c r="C1952" i="2"/>
  <c r="C1948" i="2"/>
  <c r="C1944" i="2"/>
  <c r="C1940" i="2"/>
  <c r="C1936" i="2"/>
  <c r="C1932" i="2"/>
  <c r="C1928" i="2"/>
  <c r="C1924" i="2"/>
  <c r="C1920" i="2"/>
  <c r="C1916" i="2"/>
  <c r="C1912" i="2"/>
  <c r="C1908" i="2"/>
  <c r="C1904" i="2"/>
  <c r="C1900" i="2"/>
  <c r="C1896" i="2"/>
  <c r="C1892" i="2"/>
  <c r="C1888" i="2"/>
  <c r="C1884" i="2"/>
  <c r="C1880" i="2"/>
  <c r="C1876" i="2"/>
  <c r="C1872" i="2"/>
  <c r="C1868" i="2"/>
  <c r="C1864" i="2"/>
  <c r="C1860" i="2"/>
  <c r="C1856" i="2"/>
  <c r="C1852" i="2"/>
  <c r="C1848" i="2"/>
  <c r="C1844" i="2"/>
  <c r="C1840" i="2"/>
  <c r="C1836" i="2"/>
  <c r="C1832" i="2"/>
  <c r="C1828" i="2"/>
  <c r="C1824" i="2"/>
  <c r="C1820" i="2"/>
  <c r="C1816" i="2"/>
  <c r="C1812" i="2"/>
  <c r="C1808" i="2"/>
  <c r="C1804" i="2"/>
  <c r="C1800" i="2"/>
  <c r="C1796" i="2"/>
  <c r="C1792" i="2"/>
  <c r="C1788" i="2"/>
  <c r="C1784" i="2"/>
  <c r="C1780" i="2"/>
  <c r="C1776" i="2"/>
  <c r="C1772" i="2"/>
  <c r="C1768" i="2"/>
  <c r="C1764" i="2"/>
  <c r="C1760" i="2"/>
  <c r="C1756" i="2"/>
  <c r="C1752" i="2"/>
  <c r="C1748" i="2"/>
  <c r="C1744" i="2"/>
  <c r="C1740" i="2"/>
  <c r="C1736" i="2"/>
  <c r="C1732" i="2"/>
  <c r="C1728" i="2"/>
  <c r="C1724" i="2"/>
  <c r="C1720" i="2"/>
  <c r="C1716" i="2"/>
  <c r="C1712" i="2"/>
  <c r="C1708" i="2"/>
  <c r="C1704" i="2"/>
  <c r="C1700" i="2"/>
  <c r="C1696" i="2"/>
  <c r="C1692" i="2"/>
  <c r="C1688" i="2"/>
  <c r="C1684" i="2"/>
  <c r="C1680" i="2"/>
  <c r="C1676" i="2"/>
  <c r="C1672" i="2"/>
  <c r="C1668" i="2"/>
  <c r="C1664" i="2"/>
  <c r="C1660" i="2"/>
  <c r="C1656" i="2"/>
  <c r="C1652" i="2"/>
  <c r="C1648" i="2"/>
  <c r="C1644" i="2"/>
  <c r="C1640" i="2"/>
  <c r="C1636" i="2"/>
  <c r="C1632" i="2"/>
  <c r="C1628" i="2"/>
  <c r="C1624" i="2"/>
  <c r="C1620" i="2"/>
  <c r="C1616" i="2"/>
  <c r="C1612" i="2"/>
  <c r="C1608" i="2"/>
  <c r="C1604" i="2"/>
  <c r="C1600" i="2"/>
  <c r="C1596" i="2"/>
  <c r="C1592" i="2"/>
  <c r="C1588" i="2"/>
  <c r="C1584" i="2"/>
  <c r="C1580" i="2"/>
  <c r="C1576" i="2"/>
  <c r="C1572" i="2"/>
  <c r="C1568" i="2"/>
  <c r="C1564" i="2"/>
  <c r="C1560" i="2"/>
  <c r="C1556" i="2"/>
  <c r="C1552" i="2"/>
  <c r="C1548" i="2"/>
  <c r="C1544" i="2"/>
  <c r="C1540" i="2"/>
  <c r="C1536" i="2"/>
  <c r="C1532" i="2"/>
  <c r="C1528" i="2"/>
  <c r="C1524" i="2"/>
  <c r="C1520" i="2"/>
  <c r="C1516" i="2"/>
  <c r="C1512" i="2"/>
  <c r="C1508" i="2"/>
  <c r="C1504" i="2"/>
  <c r="C1500" i="2"/>
  <c r="C1496" i="2"/>
  <c r="C1492" i="2"/>
  <c r="C1488" i="2"/>
  <c r="C1484" i="2"/>
  <c r="C1480" i="2"/>
  <c r="C1476" i="2"/>
  <c r="C1472" i="2"/>
  <c r="C1468" i="2"/>
  <c r="C1464" i="2"/>
  <c r="C1460" i="2"/>
  <c r="C1456" i="2"/>
  <c r="C1452" i="2"/>
  <c r="C1448" i="2"/>
  <c r="C1444" i="2"/>
  <c r="C1440" i="2"/>
  <c r="C1436" i="2"/>
  <c r="C1432" i="2"/>
  <c r="C1428" i="2"/>
  <c r="C1424" i="2"/>
  <c r="C1420" i="2"/>
  <c r="C1416" i="2"/>
  <c r="C1412" i="2"/>
  <c r="C1408" i="2"/>
  <c r="C1404" i="2"/>
  <c r="C1400" i="2"/>
  <c r="C1396" i="2"/>
  <c r="C1392" i="2"/>
  <c r="C1388" i="2"/>
  <c r="C1384" i="2"/>
  <c r="C1380" i="2"/>
  <c r="C1376" i="2"/>
  <c r="C1372" i="2"/>
  <c r="C1368" i="2"/>
  <c r="C1364" i="2"/>
  <c r="C1360" i="2"/>
  <c r="C1356" i="2"/>
  <c r="C1352" i="2"/>
  <c r="C1348" i="2"/>
  <c r="C1344" i="2"/>
  <c r="C1340" i="2"/>
  <c r="C1336" i="2"/>
  <c r="C1332" i="2"/>
  <c r="C1328" i="2"/>
  <c r="C1324" i="2"/>
  <c r="C1320" i="2"/>
  <c r="C1316" i="2"/>
  <c r="C1312" i="2"/>
  <c r="C1308" i="2"/>
  <c r="C1304" i="2"/>
  <c r="C1300" i="2"/>
  <c r="C1296" i="2"/>
  <c r="C1292" i="2"/>
  <c r="C1288" i="2"/>
  <c r="C1284" i="2"/>
  <c r="C1280" i="2"/>
  <c r="C1276" i="2"/>
  <c r="C1272" i="2"/>
  <c r="C1268" i="2"/>
  <c r="C1264" i="2"/>
  <c r="C1260" i="2"/>
  <c r="C1256" i="2"/>
  <c r="C1252" i="2"/>
  <c r="C1248" i="2"/>
  <c r="C1244" i="2"/>
  <c r="C1240" i="2"/>
  <c r="C1236" i="2"/>
  <c r="C1232" i="2"/>
  <c r="C1228" i="2"/>
  <c r="C1224" i="2"/>
  <c r="C1220" i="2"/>
  <c r="C1216" i="2"/>
  <c r="C1212" i="2"/>
  <c r="C1208" i="2"/>
  <c r="C1204" i="2"/>
  <c r="C1200" i="2"/>
  <c r="C1196" i="2"/>
  <c r="C1192" i="2"/>
  <c r="C1188" i="2"/>
  <c r="C1184" i="2"/>
  <c r="C1180" i="2"/>
  <c r="C1176" i="2"/>
  <c r="C1172" i="2"/>
  <c r="C1168" i="2"/>
  <c r="C1164" i="2"/>
  <c r="C1160" i="2"/>
  <c r="C1156" i="2"/>
  <c r="C1152" i="2"/>
  <c r="C1148" i="2"/>
  <c r="C1144" i="2"/>
  <c r="C1140" i="2"/>
  <c r="C1136" i="2"/>
  <c r="C1132" i="2"/>
  <c r="C1128" i="2"/>
  <c r="C1124" i="2"/>
  <c r="C1120" i="2"/>
  <c r="C1116" i="2"/>
  <c r="C1112" i="2"/>
  <c r="C1108" i="2"/>
  <c r="C1104" i="2"/>
  <c r="C1100" i="2"/>
  <c r="C1096" i="2"/>
  <c r="C1092" i="2"/>
  <c r="C1088" i="2"/>
  <c r="C1084" i="2"/>
  <c r="C1080" i="2"/>
  <c r="C1076" i="2"/>
  <c r="C1072" i="2"/>
  <c r="C1068" i="2"/>
  <c r="C1064" i="2"/>
  <c r="C1060" i="2"/>
  <c r="C1056" i="2"/>
  <c r="C1052" i="2"/>
  <c r="C1048" i="2"/>
  <c r="C1044" i="2"/>
  <c r="C1040" i="2"/>
  <c r="C1036" i="2"/>
  <c r="C1032" i="2"/>
  <c r="C1028" i="2"/>
  <c r="C1024" i="2"/>
  <c r="C1020" i="2"/>
  <c r="C1016" i="2"/>
  <c r="C1012" i="2"/>
  <c r="C1008" i="2"/>
  <c r="C1004" i="2"/>
  <c r="C1000" i="2"/>
  <c r="C996" i="2"/>
  <c r="C992" i="2"/>
  <c r="C988" i="2"/>
  <c r="C984" i="2"/>
  <c r="C980" i="2"/>
  <c r="C976" i="2"/>
  <c r="C972" i="2"/>
  <c r="C968" i="2"/>
  <c r="C964" i="2"/>
  <c r="C960" i="2"/>
  <c r="C956" i="2"/>
  <c r="C952" i="2"/>
  <c r="C948" i="2"/>
  <c r="C944" i="2"/>
  <c r="C940" i="2"/>
  <c r="C936" i="2"/>
  <c r="C932" i="2"/>
  <c r="C928" i="2"/>
  <c r="C924" i="2"/>
  <c r="C920" i="2"/>
  <c r="C916" i="2"/>
  <c r="C912" i="2"/>
  <c r="C908" i="2"/>
  <c r="C904" i="2"/>
  <c r="C900" i="2"/>
  <c r="C896" i="2"/>
  <c r="C892" i="2"/>
  <c r="C888" i="2"/>
  <c r="C884" i="2"/>
  <c r="C880" i="2"/>
  <c r="C876" i="2"/>
  <c r="C872" i="2"/>
  <c r="C868" i="2"/>
  <c r="C864" i="2"/>
  <c r="C860" i="2"/>
  <c r="C856" i="2"/>
  <c r="C852" i="2"/>
  <c r="C848" i="2"/>
  <c r="C844" i="2"/>
  <c r="C840" i="2"/>
  <c r="C836" i="2"/>
  <c r="C832" i="2"/>
  <c r="C828" i="2"/>
  <c r="C824" i="2"/>
  <c r="C820" i="2"/>
  <c r="C816" i="2"/>
  <c r="C812" i="2"/>
  <c r="C808" i="2"/>
  <c r="C804" i="2"/>
  <c r="C800" i="2"/>
  <c r="C796" i="2"/>
  <c r="C792" i="2"/>
  <c r="C788" i="2"/>
  <c r="C784" i="2"/>
  <c r="C780" i="2"/>
  <c r="C776" i="2"/>
  <c r="C772" i="2"/>
  <c r="C768" i="2"/>
  <c r="C764" i="2"/>
  <c r="C760" i="2"/>
  <c r="C756" i="2"/>
  <c r="C752" i="2"/>
  <c r="C748" i="2"/>
  <c r="C744" i="2"/>
  <c r="C740" i="2"/>
  <c r="C736" i="2"/>
  <c r="C732" i="2"/>
  <c r="C728" i="2"/>
  <c r="C724" i="2"/>
  <c r="C720" i="2"/>
  <c r="C716" i="2"/>
  <c r="C712" i="2"/>
  <c r="C708" i="2"/>
  <c r="C704" i="2"/>
  <c r="C700" i="2"/>
  <c r="C696" i="2"/>
  <c r="C692" i="2"/>
  <c r="C688" i="2"/>
  <c r="C684" i="2"/>
  <c r="C680" i="2"/>
  <c r="C676" i="2"/>
  <c r="C672" i="2"/>
  <c r="C668" i="2"/>
  <c r="C664" i="2"/>
  <c r="C660" i="2"/>
  <c r="C656" i="2"/>
  <c r="C652" i="2"/>
  <c r="C648" i="2"/>
  <c r="C644" i="2"/>
  <c r="C640" i="2"/>
  <c r="C636" i="2"/>
  <c r="C632" i="2"/>
  <c r="C628" i="2"/>
  <c r="C624" i="2"/>
  <c r="C620" i="2"/>
  <c r="C616" i="2"/>
  <c r="C612" i="2"/>
  <c r="C608" i="2"/>
  <c r="C604" i="2"/>
  <c r="C600" i="2"/>
  <c r="C596" i="2"/>
  <c r="C5491" i="2"/>
  <c r="C5320" i="2"/>
  <c r="C5172" i="2"/>
  <c r="C5099" i="2"/>
  <c r="C5035" i="2"/>
  <c r="C4971" i="2"/>
  <c r="C4907" i="2"/>
  <c r="C4843" i="2"/>
  <c r="C4779" i="2"/>
  <c r="C4715" i="2"/>
  <c r="C4651" i="2"/>
  <c r="C4615" i="2"/>
  <c r="C4583" i="2"/>
  <c r="C4551" i="2"/>
  <c r="C4519" i="2"/>
  <c r="C4487" i="2"/>
  <c r="C4455" i="2"/>
  <c r="C4431" i="2"/>
  <c r="C4410" i="2"/>
  <c r="C4388" i="2"/>
  <c r="C4367" i="2"/>
  <c r="C4346" i="2"/>
  <c r="C4324" i="2"/>
  <c r="C4303" i="2"/>
  <c r="C4287" i="2"/>
  <c r="C4271" i="2"/>
  <c r="C4255" i="2"/>
  <c r="C4239" i="2"/>
  <c r="C4223" i="2"/>
  <c r="C4207" i="2"/>
  <c r="C4191" i="2"/>
  <c r="C4175" i="2"/>
  <c r="C4159" i="2"/>
  <c r="C4143" i="2"/>
  <c r="C4127" i="2"/>
  <c r="C4111" i="2"/>
  <c r="C4095" i="2"/>
  <c r="C4079" i="2"/>
  <c r="C4063" i="2"/>
  <c r="C4047" i="2"/>
  <c r="C4031" i="2"/>
  <c r="C4015" i="2"/>
  <c r="C3999" i="2"/>
  <c r="C3983" i="2"/>
  <c r="C3967" i="2"/>
  <c r="C3951" i="2"/>
  <c r="C3935" i="2"/>
  <c r="C3919" i="2"/>
  <c r="C3903" i="2"/>
  <c r="C3887" i="2"/>
  <c r="C3871" i="2"/>
  <c r="C3855" i="2"/>
  <c r="C3839" i="2"/>
  <c r="C3823" i="2"/>
  <c r="C3807" i="2"/>
  <c r="C3791" i="2"/>
  <c r="C3775" i="2"/>
  <c r="C3759" i="2"/>
  <c r="C3743" i="2"/>
  <c r="C3727" i="2"/>
  <c r="C3711" i="2"/>
  <c r="C3695" i="2"/>
  <c r="C3679" i="2"/>
  <c r="C3663" i="2"/>
  <c r="C3647" i="2"/>
  <c r="C3631" i="2"/>
  <c r="C3615" i="2"/>
  <c r="C3599" i="2"/>
  <c r="C3583" i="2"/>
  <c r="C3567" i="2"/>
  <c r="C3551" i="2"/>
  <c r="C3535" i="2"/>
  <c r="C3519" i="2"/>
  <c r="C3503" i="2"/>
  <c r="C3487" i="2"/>
  <c r="C3471" i="2"/>
  <c r="C3455" i="2"/>
  <c r="C3439" i="2"/>
  <c r="C3423" i="2"/>
  <c r="C3407" i="2"/>
  <c r="C3391" i="2"/>
  <c r="C3375" i="2"/>
  <c r="C3359" i="2"/>
  <c r="C3343" i="2"/>
  <c r="C3327" i="2"/>
  <c r="C3313" i="2"/>
  <c r="C3305" i="2"/>
  <c r="C3297" i="2"/>
  <c r="C3289" i="2"/>
  <c r="C3281" i="2"/>
  <c r="C3273" i="2"/>
  <c r="C3265" i="2"/>
  <c r="C3257" i="2"/>
  <c r="C3249" i="2"/>
  <c r="C3241" i="2"/>
  <c r="C3233" i="2"/>
  <c r="C3225" i="2"/>
  <c r="C3217" i="2"/>
  <c r="C3209" i="2"/>
  <c r="C3201" i="2"/>
  <c r="C3193" i="2"/>
  <c r="C3185" i="2"/>
  <c r="C3177" i="2"/>
  <c r="C3169" i="2"/>
  <c r="C3161" i="2"/>
  <c r="C3153" i="2"/>
  <c r="C3145" i="2"/>
  <c r="C3137" i="2"/>
  <c r="C3129" i="2"/>
  <c r="C3121" i="2"/>
  <c r="C3113" i="2"/>
  <c r="C3105" i="2"/>
  <c r="C3097" i="2"/>
  <c r="C3089" i="2"/>
  <c r="C3081" i="2"/>
  <c r="C3073" i="2"/>
  <c r="C3065" i="2"/>
  <c r="C3057" i="2"/>
  <c r="C3049" i="2"/>
  <c r="C3041" i="2"/>
  <c r="C3033" i="2"/>
  <c r="C3025" i="2"/>
  <c r="C3017" i="2"/>
  <c r="C3009" i="2"/>
  <c r="C3001" i="2"/>
  <c r="C2993" i="2"/>
  <c r="C2985" i="2"/>
  <c r="C2977" i="2"/>
  <c r="C2969" i="2"/>
  <c r="C2961" i="2"/>
  <c r="C2953" i="2"/>
  <c r="C2945" i="2"/>
  <c r="C2937" i="2"/>
  <c r="C2929" i="2"/>
  <c r="C2921" i="2"/>
  <c r="C2913" i="2"/>
  <c r="C2905" i="2"/>
  <c r="C2897" i="2"/>
  <c r="C2889" i="2"/>
  <c r="C2881" i="2"/>
  <c r="C2873" i="2"/>
  <c r="C2865" i="2"/>
  <c r="C2857" i="2"/>
  <c r="C2849" i="2"/>
  <c r="C2841" i="2"/>
  <c r="C2833" i="2"/>
  <c r="C2825" i="2"/>
  <c r="C2817" i="2"/>
  <c r="C2809" i="2"/>
  <c r="C2801" i="2"/>
  <c r="C2793" i="2"/>
  <c r="C2785" i="2"/>
  <c r="C2777" i="2"/>
  <c r="C2769" i="2"/>
  <c r="C2761" i="2"/>
  <c r="C2753" i="2"/>
  <c r="C2745" i="2"/>
  <c r="C2737" i="2"/>
  <c r="C2729" i="2"/>
  <c r="C2721" i="2"/>
  <c r="C2713" i="2"/>
  <c r="C2705" i="2"/>
  <c r="C2697" i="2"/>
  <c r="C2689" i="2"/>
  <c r="C2681" i="2"/>
  <c r="C2673" i="2"/>
  <c r="C2665" i="2"/>
  <c r="C2657" i="2"/>
  <c r="C2652" i="2"/>
  <c r="C2646" i="2"/>
  <c r="C2641" i="2"/>
  <c r="C2636" i="2"/>
  <c r="C2631" i="2"/>
  <c r="C2627" i="2"/>
  <c r="C2623" i="2"/>
  <c r="C2619" i="2"/>
  <c r="C2615" i="2"/>
  <c r="C2611" i="2"/>
  <c r="C2607" i="2"/>
  <c r="C2603" i="2"/>
  <c r="C2599" i="2"/>
  <c r="C2595" i="2"/>
  <c r="C2591" i="2"/>
  <c r="C2587" i="2"/>
  <c r="C2583" i="2"/>
  <c r="C2579" i="2"/>
  <c r="C2575" i="2"/>
  <c r="C2571" i="2"/>
  <c r="C2567" i="2"/>
  <c r="C2563" i="2"/>
  <c r="C2559" i="2"/>
  <c r="C2555" i="2"/>
  <c r="C2551" i="2"/>
  <c r="C2547" i="2"/>
  <c r="C2543" i="2"/>
  <c r="C2539" i="2"/>
  <c r="C2535" i="2"/>
  <c r="C2531" i="2"/>
  <c r="C2527" i="2"/>
  <c r="C2523" i="2"/>
  <c r="C2519" i="2"/>
  <c r="C2515" i="2"/>
  <c r="C2511" i="2"/>
  <c r="C2507" i="2"/>
  <c r="C2503" i="2"/>
  <c r="C2499" i="2"/>
  <c r="C2495" i="2"/>
  <c r="C2491" i="2"/>
  <c r="C2487" i="2"/>
  <c r="C2483" i="2"/>
  <c r="C2479" i="2"/>
  <c r="C2475" i="2"/>
  <c r="C2471" i="2"/>
  <c r="C2467" i="2"/>
  <c r="C2463" i="2"/>
  <c r="C2459" i="2"/>
  <c r="C2455" i="2"/>
  <c r="C2451" i="2"/>
  <c r="C2447" i="2"/>
  <c r="C2443" i="2"/>
  <c r="C2439" i="2"/>
  <c r="C2435" i="2"/>
  <c r="C2431" i="2"/>
  <c r="C2427" i="2"/>
  <c r="C2423" i="2"/>
  <c r="C2419" i="2"/>
  <c r="C2415" i="2"/>
  <c r="C2411" i="2"/>
  <c r="C2407" i="2"/>
  <c r="C2403" i="2"/>
  <c r="C2399" i="2"/>
  <c r="C2395" i="2"/>
  <c r="C2391" i="2"/>
  <c r="C2387" i="2"/>
  <c r="C2383" i="2"/>
  <c r="C2379" i="2"/>
  <c r="C2375" i="2"/>
  <c r="C2371" i="2"/>
  <c r="C2367" i="2"/>
  <c r="C2363" i="2"/>
  <c r="C2359" i="2"/>
  <c r="C2355" i="2"/>
  <c r="C2351" i="2"/>
  <c r="C2347" i="2"/>
  <c r="C2343" i="2"/>
  <c r="C2339" i="2"/>
  <c r="C2335" i="2"/>
  <c r="C2331" i="2"/>
  <c r="C2327" i="2"/>
  <c r="C2323" i="2"/>
  <c r="C2319" i="2"/>
  <c r="C2315" i="2"/>
  <c r="C2311" i="2"/>
  <c r="C2307" i="2"/>
  <c r="C2303" i="2"/>
  <c r="C2299" i="2"/>
  <c r="C2295" i="2"/>
  <c r="C2291" i="2"/>
  <c r="C2287" i="2"/>
  <c r="C2283" i="2"/>
  <c r="C2279" i="2"/>
  <c r="C2275" i="2"/>
  <c r="C2271" i="2"/>
  <c r="C2267" i="2"/>
  <c r="C2263" i="2"/>
  <c r="C2259" i="2"/>
  <c r="C2255" i="2"/>
  <c r="C2251" i="2"/>
  <c r="C2247" i="2"/>
  <c r="C2243" i="2"/>
  <c r="C2239" i="2"/>
  <c r="C2235" i="2"/>
  <c r="C2231" i="2"/>
  <c r="C2227" i="2"/>
  <c r="C2223" i="2"/>
  <c r="C2219" i="2"/>
  <c r="C2215" i="2"/>
  <c r="C2211" i="2"/>
  <c r="C2207" i="2"/>
  <c r="C2203" i="2"/>
  <c r="C2199" i="2"/>
  <c r="C2195" i="2"/>
  <c r="C2191" i="2"/>
  <c r="C2187" i="2"/>
  <c r="C2183" i="2"/>
  <c r="C2179" i="2"/>
  <c r="C2175" i="2"/>
  <c r="C2171" i="2"/>
  <c r="C2167" i="2"/>
  <c r="C2163" i="2"/>
  <c r="C2159" i="2"/>
  <c r="C2155" i="2"/>
  <c r="C2151" i="2"/>
  <c r="C2147" i="2"/>
  <c r="C2143" i="2"/>
  <c r="C2139" i="2"/>
  <c r="C2135" i="2"/>
  <c r="C2131" i="2"/>
  <c r="C2127" i="2"/>
  <c r="C2123" i="2"/>
  <c r="C2119" i="2"/>
  <c r="C2115" i="2"/>
  <c r="C2111" i="2"/>
  <c r="C2107" i="2"/>
  <c r="C2103" i="2"/>
  <c r="C2099" i="2"/>
  <c r="C2095" i="2"/>
  <c r="C2091" i="2"/>
  <c r="C2087" i="2"/>
  <c r="C2083" i="2"/>
  <c r="C2079" i="2"/>
  <c r="C2075" i="2"/>
  <c r="C2071" i="2"/>
  <c r="C2067" i="2"/>
  <c r="C2063" i="2"/>
  <c r="C2059" i="2"/>
  <c r="C2055" i="2"/>
  <c r="C2051" i="2"/>
  <c r="C2047" i="2"/>
  <c r="C2043" i="2"/>
  <c r="C2039" i="2"/>
  <c r="C2035" i="2"/>
  <c r="C2031" i="2"/>
  <c r="C2027" i="2"/>
  <c r="C2023" i="2"/>
  <c r="C2019" i="2"/>
  <c r="C2015" i="2"/>
  <c r="C2011" i="2"/>
  <c r="C2007" i="2"/>
  <c r="C2003" i="2"/>
  <c r="C1999" i="2"/>
  <c r="C1995" i="2"/>
  <c r="C1991" i="2"/>
  <c r="C1987" i="2"/>
  <c r="C1983" i="2"/>
  <c r="C1979" i="2"/>
  <c r="C1975" i="2"/>
  <c r="C1971" i="2"/>
  <c r="C1967" i="2"/>
  <c r="C1963" i="2"/>
  <c r="C1959" i="2"/>
  <c r="C1955" i="2"/>
  <c r="C1951" i="2"/>
  <c r="C1947" i="2"/>
  <c r="C1943" i="2"/>
  <c r="C1939" i="2"/>
  <c r="C1935" i="2"/>
  <c r="C1931" i="2"/>
  <c r="C1927" i="2"/>
  <c r="C1923" i="2"/>
  <c r="C1919" i="2"/>
  <c r="C1915" i="2"/>
  <c r="C1911" i="2"/>
  <c r="C1907" i="2"/>
  <c r="C1903" i="2"/>
  <c r="C1899" i="2"/>
  <c r="C1895" i="2"/>
  <c r="C1891" i="2"/>
  <c r="C1887" i="2"/>
  <c r="C1883" i="2"/>
  <c r="C1879" i="2"/>
  <c r="C1875" i="2"/>
  <c r="C1871" i="2"/>
  <c r="C1867" i="2"/>
  <c r="C1863" i="2"/>
  <c r="C1859" i="2"/>
  <c r="C1855" i="2"/>
  <c r="C1851" i="2"/>
  <c r="C1847" i="2"/>
  <c r="C1843" i="2"/>
  <c r="C1839" i="2"/>
  <c r="C1835" i="2"/>
  <c r="C1831" i="2"/>
  <c r="C1827" i="2"/>
  <c r="C1823" i="2"/>
  <c r="C1819" i="2"/>
  <c r="C1815" i="2"/>
  <c r="C1811" i="2"/>
  <c r="C1807" i="2"/>
  <c r="C1803" i="2"/>
  <c r="C1799" i="2"/>
  <c r="C1795" i="2"/>
  <c r="C1791" i="2"/>
  <c r="C1787" i="2"/>
  <c r="C1783" i="2"/>
  <c r="C1779" i="2"/>
  <c r="C1775" i="2"/>
  <c r="C1771" i="2"/>
  <c r="C1767" i="2"/>
  <c r="C1763" i="2"/>
  <c r="C1759" i="2"/>
  <c r="C1755" i="2"/>
  <c r="C1751" i="2"/>
  <c r="C1747" i="2"/>
  <c r="C1743" i="2"/>
  <c r="C1739" i="2"/>
  <c r="C1735" i="2"/>
  <c r="C1731" i="2"/>
  <c r="C1727" i="2"/>
  <c r="C1723" i="2"/>
  <c r="C1719" i="2"/>
  <c r="C1715" i="2"/>
  <c r="C1711" i="2"/>
  <c r="C1707" i="2"/>
  <c r="C1703" i="2"/>
  <c r="C1699" i="2"/>
  <c r="C1695" i="2"/>
  <c r="C1691" i="2"/>
  <c r="C1687" i="2"/>
  <c r="C1683" i="2"/>
  <c r="C1679" i="2"/>
  <c r="C1675" i="2"/>
  <c r="C1671" i="2"/>
  <c r="C1667" i="2"/>
  <c r="C1663" i="2"/>
  <c r="C1659" i="2"/>
  <c r="C1655" i="2"/>
  <c r="C1651" i="2"/>
  <c r="C1647" i="2"/>
  <c r="C1643" i="2"/>
  <c r="C1639" i="2"/>
  <c r="C1635" i="2"/>
  <c r="C1631" i="2"/>
  <c r="C1627" i="2"/>
  <c r="C1623" i="2"/>
  <c r="C1619" i="2"/>
  <c r="C1615" i="2"/>
  <c r="C1611" i="2"/>
  <c r="C1607" i="2"/>
  <c r="C1603" i="2"/>
  <c r="C1599" i="2"/>
  <c r="C1595" i="2"/>
  <c r="C1591" i="2"/>
  <c r="C1587" i="2"/>
  <c r="C1583" i="2"/>
  <c r="C1579" i="2"/>
  <c r="C1575" i="2"/>
  <c r="C1571" i="2"/>
  <c r="C1567" i="2"/>
  <c r="C1563" i="2"/>
  <c r="C1559" i="2"/>
  <c r="C1555" i="2"/>
  <c r="C1551" i="2"/>
  <c r="C1547" i="2"/>
  <c r="C1543" i="2"/>
  <c r="C1539" i="2"/>
  <c r="C1535" i="2"/>
  <c r="C1531" i="2"/>
  <c r="C1527" i="2"/>
  <c r="C1523" i="2"/>
  <c r="C1519" i="2"/>
  <c r="C1515" i="2"/>
  <c r="C1511" i="2"/>
  <c r="C1507" i="2"/>
  <c r="C1503" i="2"/>
  <c r="C1499" i="2"/>
  <c r="C1495" i="2"/>
  <c r="C1491" i="2"/>
  <c r="C1487" i="2"/>
  <c r="C1483" i="2"/>
  <c r="C1479" i="2"/>
  <c r="C1475" i="2"/>
  <c r="C1471" i="2"/>
  <c r="C1467" i="2"/>
  <c r="C1463" i="2"/>
  <c r="C1459" i="2"/>
  <c r="C1455" i="2"/>
  <c r="C1451" i="2"/>
  <c r="C1447" i="2"/>
  <c r="C1443" i="2"/>
  <c r="C1439" i="2"/>
  <c r="C1435" i="2"/>
  <c r="C1431" i="2"/>
  <c r="C1427" i="2"/>
  <c r="C1423" i="2"/>
  <c r="C1419" i="2"/>
  <c r="C1415" i="2"/>
  <c r="C1411" i="2"/>
  <c r="C1407" i="2"/>
  <c r="C1403" i="2"/>
  <c r="C1399" i="2"/>
  <c r="C1395" i="2"/>
  <c r="C1391" i="2"/>
  <c r="C1387" i="2"/>
  <c r="C1383" i="2"/>
  <c r="C1379" i="2"/>
  <c r="C1375" i="2"/>
  <c r="C1371" i="2"/>
  <c r="C1367" i="2"/>
  <c r="C1363" i="2"/>
  <c r="C1359" i="2"/>
  <c r="C1355" i="2"/>
  <c r="C1351" i="2"/>
  <c r="C1347" i="2"/>
  <c r="C1343" i="2"/>
  <c r="C1339" i="2"/>
  <c r="C1335" i="2"/>
  <c r="C1331" i="2"/>
  <c r="C1327" i="2"/>
  <c r="C1323" i="2"/>
  <c r="C1319" i="2"/>
  <c r="C1315" i="2"/>
  <c r="C1311" i="2"/>
  <c r="C1307" i="2"/>
  <c r="C1303" i="2"/>
  <c r="C1299" i="2"/>
  <c r="C1295" i="2"/>
  <c r="C1291" i="2"/>
  <c r="C1287" i="2"/>
  <c r="C1283" i="2"/>
  <c r="C1279" i="2"/>
  <c r="C1275" i="2"/>
  <c r="C1271" i="2"/>
  <c r="C1267" i="2"/>
  <c r="C1263" i="2"/>
  <c r="C1259" i="2"/>
  <c r="C1255" i="2"/>
  <c r="C1251" i="2"/>
  <c r="C1247" i="2"/>
  <c r="C1243" i="2"/>
  <c r="C1239" i="2"/>
  <c r="C1235" i="2"/>
  <c r="C1231" i="2"/>
  <c r="C1227" i="2"/>
  <c r="C1223" i="2"/>
  <c r="C1219" i="2"/>
  <c r="C1215" i="2"/>
  <c r="C1211" i="2"/>
  <c r="C1207" i="2"/>
  <c r="C1203" i="2"/>
  <c r="C1199" i="2"/>
  <c r="C1195" i="2"/>
  <c r="C1191" i="2"/>
  <c r="C1187" i="2"/>
  <c r="C1183" i="2"/>
  <c r="C1179" i="2"/>
  <c r="C1175" i="2"/>
  <c r="C1171" i="2"/>
  <c r="C1167" i="2"/>
  <c r="C1163" i="2"/>
  <c r="C1159" i="2"/>
  <c r="C1155" i="2"/>
  <c r="C1151" i="2"/>
  <c r="C1147" i="2"/>
  <c r="C1143" i="2"/>
  <c r="C1139" i="2"/>
  <c r="C1135" i="2"/>
  <c r="C1131" i="2"/>
  <c r="C1127" i="2"/>
  <c r="C1123" i="2"/>
  <c r="C1119" i="2"/>
  <c r="C1115" i="2"/>
  <c r="C1111" i="2"/>
  <c r="C1107" i="2"/>
  <c r="C1103" i="2"/>
  <c r="C1099" i="2"/>
  <c r="C1095" i="2"/>
  <c r="C1091" i="2"/>
  <c r="C1087" i="2"/>
  <c r="C1083" i="2"/>
  <c r="C1079" i="2"/>
  <c r="C1075" i="2"/>
  <c r="C1071" i="2"/>
  <c r="C1067" i="2"/>
  <c r="C1063" i="2"/>
  <c r="C1059" i="2"/>
  <c r="C1055" i="2"/>
  <c r="C1051" i="2"/>
  <c r="C1047" i="2"/>
  <c r="C1043" i="2"/>
  <c r="C1039" i="2"/>
  <c r="C1035" i="2"/>
  <c r="C1031" i="2"/>
  <c r="C1027" i="2"/>
  <c r="C1023" i="2"/>
  <c r="C1019" i="2"/>
  <c r="C1015" i="2"/>
  <c r="C1011" i="2"/>
  <c r="C1007" i="2"/>
  <c r="C1003" i="2"/>
  <c r="C999" i="2"/>
  <c r="C995" i="2"/>
  <c r="C991" i="2"/>
  <c r="C987" i="2"/>
  <c r="C983" i="2"/>
  <c r="C979" i="2"/>
  <c r="C975" i="2"/>
  <c r="C971" i="2"/>
  <c r="C967" i="2"/>
  <c r="C963" i="2"/>
  <c r="C959" i="2"/>
  <c r="C955" i="2"/>
  <c r="C951" i="2"/>
  <c r="C947" i="2"/>
  <c r="C943" i="2"/>
  <c r="C939" i="2"/>
  <c r="C935" i="2"/>
  <c r="C931" i="2"/>
  <c r="C927" i="2"/>
  <c r="C923" i="2"/>
  <c r="C919" i="2"/>
  <c r="C915" i="2"/>
  <c r="C911" i="2"/>
  <c r="C907" i="2"/>
  <c r="C903" i="2"/>
  <c r="C899" i="2"/>
  <c r="C895" i="2"/>
  <c r="C891" i="2"/>
  <c r="C887" i="2"/>
  <c r="C883" i="2"/>
  <c r="C879" i="2"/>
  <c r="C875" i="2"/>
  <c r="C871" i="2"/>
  <c r="C867" i="2"/>
  <c r="C863" i="2"/>
  <c r="C859" i="2"/>
  <c r="C855" i="2"/>
  <c r="C851" i="2"/>
  <c r="C847" i="2"/>
  <c r="C843" i="2"/>
  <c r="C839" i="2"/>
  <c r="C835" i="2"/>
  <c r="C831" i="2"/>
  <c r="C827" i="2"/>
  <c r="C823" i="2"/>
  <c r="C819" i="2"/>
  <c r="C815" i="2"/>
  <c r="C811" i="2"/>
  <c r="C807" i="2"/>
  <c r="C803" i="2"/>
  <c r="C799" i="2"/>
  <c r="C795" i="2"/>
  <c r="C791" i="2"/>
  <c r="C787" i="2"/>
  <c r="C783" i="2"/>
  <c r="C779" i="2"/>
  <c r="C775" i="2"/>
  <c r="C771" i="2"/>
  <c r="C767" i="2"/>
  <c r="C763" i="2"/>
  <c r="C759" i="2"/>
  <c r="C755" i="2"/>
  <c r="C751" i="2"/>
  <c r="C747" i="2"/>
  <c r="C743" i="2"/>
  <c r="C739" i="2"/>
  <c r="C735" i="2"/>
  <c r="C731" i="2"/>
  <c r="C727" i="2"/>
  <c r="C723" i="2"/>
  <c r="C719" i="2"/>
  <c r="C715" i="2"/>
  <c r="C711" i="2"/>
  <c r="C707" i="2"/>
  <c r="C703" i="2"/>
  <c r="C699" i="2"/>
  <c r="C695" i="2"/>
  <c r="C691" i="2"/>
  <c r="C687" i="2"/>
  <c r="C683" i="2"/>
  <c r="C679" i="2"/>
  <c r="C675" i="2"/>
  <c r="C671" i="2"/>
  <c r="C667" i="2"/>
  <c r="C663" i="2"/>
  <c r="C659" i="2"/>
  <c r="C655" i="2"/>
  <c r="C651" i="2"/>
  <c r="C647" i="2"/>
  <c r="C643" i="2"/>
  <c r="C639" i="2"/>
  <c r="C635" i="2"/>
  <c r="C631" i="2"/>
  <c r="C627" i="2"/>
  <c r="C623" i="2"/>
  <c r="C619" i="2"/>
  <c r="C615" i="2"/>
  <c r="C611" i="2"/>
  <c r="C607" i="2"/>
  <c r="C603" i="2"/>
  <c r="C599" i="2"/>
  <c r="C595" i="2"/>
  <c r="C5407" i="2"/>
  <c r="C5132" i="2"/>
  <c r="C5004" i="2"/>
  <c r="C4876" i="2"/>
  <c r="C4748" i="2"/>
  <c r="C4632" i="2"/>
  <c r="C4568" i="2"/>
  <c r="C4504" i="2"/>
  <c r="C4443" i="2"/>
  <c r="C4400" i="2"/>
  <c r="C4358" i="2"/>
  <c r="C4315" i="2"/>
  <c r="C4280" i="2"/>
  <c r="C4248" i="2"/>
  <c r="C4216" i="2"/>
  <c r="C4184" i="2"/>
  <c r="C4152" i="2"/>
  <c r="C4120" i="2"/>
  <c r="C4088" i="2"/>
  <c r="C4056" i="2"/>
  <c r="C4024" i="2"/>
  <c r="C3992" i="2"/>
  <c r="C3960" i="2"/>
  <c r="C3928" i="2"/>
  <c r="C3896" i="2"/>
  <c r="C3864" i="2"/>
  <c r="C3832" i="2"/>
  <c r="C3800" i="2"/>
  <c r="C3768" i="2"/>
  <c r="C3736" i="2"/>
  <c r="C3704" i="2"/>
  <c r="C3672" i="2"/>
  <c r="C3640" i="2"/>
  <c r="C3608" i="2"/>
  <c r="C3576" i="2"/>
  <c r="C3544" i="2"/>
  <c r="C3512" i="2"/>
  <c r="C3480" i="2"/>
  <c r="C3448" i="2"/>
  <c r="C3416" i="2"/>
  <c r="C3384" i="2"/>
  <c r="C3352" i="2"/>
  <c r="C3320" i="2"/>
  <c r="C3302" i="2"/>
  <c r="C3286" i="2"/>
  <c r="C3270" i="2"/>
  <c r="C3254" i="2"/>
  <c r="C3238" i="2"/>
  <c r="C3222" i="2"/>
  <c r="C3206" i="2"/>
  <c r="C3190" i="2"/>
  <c r="C3174" i="2"/>
  <c r="C3158" i="2"/>
  <c r="C3142" i="2"/>
  <c r="C3126" i="2"/>
  <c r="C3110" i="2"/>
  <c r="C3094" i="2"/>
  <c r="C3078" i="2"/>
  <c r="C3062" i="2"/>
  <c r="C3046" i="2"/>
  <c r="C3030" i="2"/>
  <c r="C3014" i="2"/>
  <c r="C2998" i="2"/>
  <c r="C2982" i="2"/>
  <c r="C2966" i="2"/>
  <c r="C2950" i="2"/>
  <c r="C2934" i="2"/>
  <c r="C2918" i="2"/>
  <c r="C2902" i="2"/>
  <c r="C2886" i="2"/>
  <c r="C2870" i="2"/>
  <c r="C2854" i="2"/>
  <c r="C2838" i="2"/>
  <c r="C2822" i="2"/>
  <c r="C2806" i="2"/>
  <c r="C2790" i="2"/>
  <c r="C2774" i="2"/>
  <c r="C2758" i="2"/>
  <c r="C2742" i="2"/>
  <c r="C2726" i="2"/>
  <c r="C2710" i="2"/>
  <c r="C2694" i="2"/>
  <c r="C2678" i="2"/>
  <c r="C2662" i="2"/>
  <c r="C2650" i="2"/>
  <c r="C2640" i="2"/>
  <c r="C2630" i="2"/>
  <c r="C2622" i="2"/>
  <c r="C2614" i="2"/>
  <c r="C2606" i="2"/>
  <c r="C2598" i="2"/>
  <c r="C2590" i="2"/>
  <c r="C2582" i="2"/>
  <c r="C2574" i="2"/>
  <c r="C2566" i="2"/>
  <c r="C2558" i="2"/>
  <c r="C2550" i="2"/>
  <c r="C2542" i="2"/>
  <c r="C2534" i="2"/>
  <c r="C2526" i="2"/>
  <c r="C2518" i="2"/>
  <c r="C2510" i="2"/>
  <c r="C2502" i="2"/>
  <c r="C2494" i="2"/>
  <c r="C2486" i="2"/>
  <c r="C2478" i="2"/>
  <c r="C2470" i="2"/>
  <c r="C2462" i="2"/>
  <c r="C2454" i="2"/>
  <c r="C2446" i="2"/>
  <c r="C2438" i="2"/>
  <c r="C2430" i="2"/>
  <c r="C2422" i="2"/>
  <c r="C2414" i="2"/>
  <c r="C2406" i="2"/>
  <c r="C2398" i="2"/>
  <c r="C2390" i="2"/>
  <c r="C2382" i="2"/>
  <c r="C2374" i="2"/>
  <c r="C2366" i="2"/>
  <c r="C2358" i="2"/>
  <c r="C2350" i="2"/>
  <c r="C2342" i="2"/>
  <c r="C2334" i="2"/>
  <c r="C2326" i="2"/>
  <c r="C2318" i="2"/>
  <c r="C2310" i="2"/>
  <c r="C2302" i="2"/>
  <c r="C2294" i="2"/>
  <c r="C2286" i="2"/>
  <c r="C2278" i="2"/>
  <c r="C2270" i="2"/>
  <c r="C2262" i="2"/>
  <c r="C2254" i="2"/>
  <c r="C2246" i="2"/>
  <c r="C2238" i="2"/>
  <c r="C2230" i="2"/>
  <c r="C2222" i="2"/>
  <c r="C2214" i="2"/>
  <c r="C2206" i="2"/>
  <c r="C2198" i="2"/>
  <c r="C2190" i="2"/>
  <c r="C2182" i="2"/>
  <c r="C2174" i="2"/>
  <c r="C2166" i="2"/>
  <c r="C2158" i="2"/>
  <c r="C2150" i="2"/>
  <c r="C2142" i="2"/>
  <c r="C2134" i="2"/>
  <c r="C2126" i="2"/>
  <c r="C2118" i="2"/>
  <c r="C2110" i="2"/>
  <c r="C2102" i="2"/>
  <c r="C2094" i="2"/>
  <c r="C2086" i="2"/>
  <c r="C2078" i="2"/>
  <c r="C2070" i="2"/>
  <c r="C2062" i="2"/>
  <c r="C2054" i="2"/>
  <c r="C2046" i="2"/>
  <c r="C2038" i="2"/>
  <c r="C2030" i="2"/>
  <c r="C2022" i="2"/>
  <c r="C2014" i="2"/>
  <c r="C2006" i="2"/>
  <c r="C1998" i="2"/>
  <c r="C1990" i="2"/>
  <c r="C1982" i="2"/>
  <c r="C1974" i="2"/>
  <c r="C1966" i="2"/>
  <c r="C1958" i="2"/>
  <c r="C1950" i="2"/>
  <c r="C1942" i="2"/>
  <c r="C1934" i="2"/>
  <c r="C1926" i="2"/>
  <c r="C1918" i="2"/>
  <c r="C1910" i="2"/>
  <c r="C1902" i="2"/>
  <c r="C1894" i="2"/>
  <c r="C1886" i="2"/>
  <c r="C1878" i="2"/>
  <c r="C1870" i="2"/>
  <c r="C1862" i="2"/>
  <c r="C1854" i="2"/>
  <c r="C1846" i="2"/>
  <c r="C1838" i="2"/>
  <c r="C1830" i="2"/>
  <c r="C1822" i="2"/>
  <c r="C1814" i="2"/>
  <c r="C1806" i="2"/>
  <c r="C1798" i="2"/>
  <c r="C1790" i="2"/>
  <c r="C1782" i="2"/>
  <c r="C1774" i="2"/>
  <c r="C1766" i="2"/>
  <c r="C1758" i="2"/>
  <c r="C1750" i="2"/>
  <c r="C1742" i="2"/>
  <c r="C1734" i="2"/>
  <c r="C1726" i="2"/>
  <c r="C1718" i="2"/>
  <c r="C1710" i="2"/>
  <c r="C1702" i="2"/>
  <c r="C1694" i="2"/>
  <c r="C1686" i="2"/>
  <c r="C1678" i="2"/>
  <c r="C1670" i="2"/>
  <c r="C1662" i="2"/>
  <c r="C1654" i="2"/>
  <c r="C1646" i="2"/>
  <c r="C1638" i="2"/>
  <c r="C1630" i="2"/>
  <c r="C1622" i="2"/>
  <c r="C1614" i="2"/>
  <c r="C1606" i="2"/>
  <c r="C1598" i="2"/>
  <c r="C1590" i="2"/>
  <c r="C1582" i="2"/>
  <c r="C1574" i="2"/>
  <c r="C1566" i="2"/>
  <c r="C1558" i="2"/>
  <c r="C1550" i="2"/>
  <c r="C1542" i="2"/>
  <c r="C1534" i="2"/>
  <c r="C1526" i="2"/>
  <c r="C1518" i="2"/>
  <c r="C1510" i="2"/>
  <c r="C1502" i="2"/>
  <c r="C1494" i="2"/>
  <c r="C1486" i="2"/>
  <c r="C1478" i="2"/>
  <c r="C1470" i="2"/>
  <c r="C1462" i="2"/>
  <c r="C1454" i="2"/>
  <c r="C1446" i="2"/>
  <c r="C1438" i="2"/>
  <c r="C1430" i="2"/>
  <c r="C1422" i="2"/>
  <c r="C1414" i="2"/>
  <c r="C1406" i="2"/>
  <c r="C1398" i="2"/>
  <c r="C1390" i="2"/>
  <c r="C1382" i="2"/>
  <c r="C1374" i="2"/>
  <c r="C1366" i="2"/>
  <c r="C1358" i="2"/>
  <c r="C1350" i="2"/>
  <c r="C1342" i="2"/>
  <c r="C1334" i="2"/>
  <c r="C1326" i="2"/>
  <c r="C1318" i="2"/>
  <c r="C1310" i="2"/>
  <c r="C1302" i="2"/>
  <c r="C1294" i="2"/>
  <c r="C1286" i="2"/>
  <c r="C1278" i="2"/>
  <c r="C1270" i="2"/>
  <c r="C1262" i="2"/>
  <c r="C1254" i="2"/>
  <c r="C1246" i="2"/>
  <c r="C1238" i="2"/>
  <c r="C1230" i="2"/>
  <c r="C1222" i="2"/>
  <c r="C1214" i="2"/>
  <c r="C1206" i="2"/>
  <c r="C1198" i="2"/>
  <c r="C1190" i="2"/>
  <c r="C1182" i="2"/>
  <c r="C1174" i="2"/>
  <c r="C1166" i="2"/>
  <c r="C1158" i="2"/>
  <c r="C1150" i="2"/>
  <c r="C1142" i="2"/>
  <c r="C1134" i="2"/>
  <c r="C1126" i="2"/>
  <c r="C1118" i="2"/>
  <c r="C1110" i="2"/>
  <c r="C1102" i="2"/>
  <c r="C1094" i="2"/>
  <c r="C1086" i="2"/>
  <c r="C1078" i="2"/>
  <c r="C1070" i="2"/>
  <c r="C1062" i="2"/>
  <c r="C1054" i="2"/>
  <c r="C1046" i="2"/>
  <c r="C1038" i="2"/>
  <c r="C1030" i="2"/>
  <c r="C1022" i="2"/>
  <c r="C1014" i="2"/>
  <c r="C1006" i="2"/>
  <c r="C998" i="2"/>
  <c r="C990" i="2"/>
  <c r="C982" i="2"/>
  <c r="C974" i="2"/>
  <c r="C966" i="2"/>
  <c r="C958" i="2"/>
  <c r="C950" i="2"/>
  <c r="C942" i="2"/>
  <c r="C934" i="2"/>
  <c r="C926" i="2"/>
  <c r="C918" i="2"/>
  <c r="C910" i="2"/>
  <c r="C902" i="2"/>
  <c r="C894" i="2"/>
  <c r="C886" i="2"/>
  <c r="C878" i="2"/>
  <c r="C870" i="2"/>
  <c r="C862" i="2"/>
  <c r="C854" i="2"/>
  <c r="C846" i="2"/>
  <c r="C838" i="2"/>
  <c r="C830" i="2"/>
  <c r="C822" i="2"/>
  <c r="C814" i="2"/>
  <c r="C806" i="2"/>
  <c r="C798" i="2"/>
  <c r="C790" i="2"/>
  <c r="C782" i="2"/>
  <c r="C774" i="2"/>
  <c r="C766" i="2"/>
  <c r="C758" i="2"/>
  <c r="C750" i="2"/>
  <c r="C742" i="2"/>
  <c r="C734" i="2"/>
  <c r="C726" i="2"/>
  <c r="C718" i="2"/>
  <c r="C710" i="2"/>
  <c r="C702" i="2"/>
  <c r="C694" i="2"/>
  <c r="C686" i="2"/>
  <c r="C678" i="2"/>
  <c r="C670" i="2"/>
  <c r="C662" i="2"/>
  <c r="C654" i="2"/>
  <c r="C646" i="2"/>
  <c r="C638" i="2"/>
  <c r="C630" i="2"/>
  <c r="C622" i="2"/>
  <c r="C614" i="2"/>
  <c r="C606" i="2"/>
  <c r="C598" i="2"/>
  <c r="C592" i="2"/>
  <c r="C588" i="2"/>
  <c r="C584" i="2"/>
  <c r="C580" i="2"/>
  <c r="C576" i="2"/>
  <c r="C572" i="2"/>
  <c r="C568" i="2"/>
  <c r="C564" i="2"/>
  <c r="C560" i="2"/>
  <c r="C556" i="2"/>
  <c r="C552" i="2"/>
  <c r="C548" i="2"/>
  <c r="C544" i="2"/>
  <c r="C540" i="2"/>
  <c r="C536" i="2"/>
  <c r="C5406" i="2"/>
  <c r="C5131" i="2"/>
  <c r="C5003" i="2"/>
  <c r="C4875" i="2"/>
  <c r="C4747" i="2"/>
  <c r="C4631" i="2"/>
  <c r="C4567" i="2"/>
  <c r="C4503" i="2"/>
  <c r="C4442" i="2"/>
  <c r="C4399" i="2"/>
  <c r="C4356" i="2"/>
  <c r="C4314" i="2"/>
  <c r="C4279" i="2"/>
  <c r="C4247" i="2"/>
  <c r="C4215" i="2"/>
  <c r="C4183" i="2"/>
  <c r="C4151" i="2"/>
  <c r="C4119" i="2"/>
  <c r="C4087" i="2"/>
  <c r="C4055" i="2"/>
  <c r="C4023" i="2"/>
  <c r="C3991" i="2"/>
  <c r="C3959" i="2"/>
  <c r="C3927" i="2"/>
  <c r="C3895" i="2"/>
  <c r="C3863" i="2"/>
  <c r="C3831" i="2"/>
  <c r="C3799" i="2"/>
  <c r="C3767" i="2"/>
  <c r="C3735" i="2"/>
  <c r="C3703" i="2"/>
  <c r="C3671" i="2"/>
  <c r="C3639" i="2"/>
  <c r="C3607" i="2"/>
  <c r="C3575" i="2"/>
  <c r="C3543" i="2"/>
  <c r="C3511" i="2"/>
  <c r="C3479" i="2"/>
  <c r="C3447" i="2"/>
  <c r="C3415" i="2"/>
  <c r="C3383" i="2"/>
  <c r="C3351" i="2"/>
  <c r="C3319" i="2"/>
  <c r="C3301" i="2"/>
  <c r="C3285" i="2"/>
  <c r="C3269" i="2"/>
  <c r="C3253" i="2"/>
  <c r="C3237" i="2"/>
  <c r="C3221" i="2"/>
  <c r="C3205" i="2"/>
  <c r="C3189" i="2"/>
  <c r="C3173" i="2"/>
  <c r="C3157" i="2"/>
  <c r="C3141" i="2"/>
  <c r="C3125" i="2"/>
  <c r="C3109" i="2"/>
  <c r="C3093" i="2"/>
  <c r="C3077" i="2"/>
  <c r="C3061" i="2"/>
  <c r="C3045" i="2"/>
  <c r="C3029" i="2"/>
  <c r="C3013" i="2"/>
  <c r="C2997" i="2"/>
  <c r="C2981" i="2"/>
  <c r="C2965" i="2"/>
  <c r="C2949" i="2"/>
  <c r="C2933" i="2"/>
  <c r="C2917" i="2"/>
  <c r="C2901" i="2"/>
  <c r="C2885" i="2"/>
  <c r="C2869" i="2"/>
  <c r="C2853" i="2"/>
  <c r="C2837" i="2"/>
  <c r="C2821" i="2"/>
  <c r="C2805" i="2"/>
  <c r="C2789" i="2"/>
  <c r="C2773" i="2"/>
  <c r="C2757" i="2"/>
  <c r="C2741" i="2"/>
  <c r="C2725" i="2"/>
  <c r="C2709" i="2"/>
  <c r="C2693" i="2"/>
  <c r="C2677" i="2"/>
  <c r="C2661" i="2"/>
  <c r="C2649" i="2"/>
  <c r="C2638" i="2"/>
  <c r="C2629" i="2"/>
  <c r="C2621" i="2"/>
  <c r="C2613" i="2"/>
  <c r="C2605" i="2"/>
  <c r="C2597" i="2"/>
  <c r="C2589" i="2"/>
  <c r="C2581" i="2"/>
  <c r="C2573" i="2"/>
  <c r="C2565" i="2"/>
  <c r="C2557" i="2"/>
  <c r="C2549" i="2"/>
  <c r="C2541" i="2"/>
  <c r="C2533" i="2"/>
  <c r="C2525" i="2"/>
  <c r="C2517" i="2"/>
  <c r="C2509" i="2"/>
  <c r="C2501" i="2"/>
  <c r="C2493" i="2"/>
  <c r="C2485" i="2"/>
  <c r="C2477" i="2"/>
  <c r="C2469" i="2"/>
  <c r="C2461" i="2"/>
  <c r="C2453" i="2"/>
  <c r="C2445" i="2"/>
  <c r="C2437" i="2"/>
  <c r="C2429" i="2"/>
  <c r="C2421" i="2"/>
  <c r="C2413" i="2"/>
  <c r="C2405" i="2"/>
  <c r="C2397" i="2"/>
  <c r="C2389" i="2"/>
  <c r="C2381" i="2"/>
  <c r="C2373" i="2"/>
  <c r="C2365" i="2"/>
  <c r="C2357" i="2"/>
  <c r="C2349" i="2"/>
  <c r="C2341" i="2"/>
  <c r="C2333" i="2"/>
  <c r="C2325" i="2"/>
  <c r="C2317" i="2"/>
  <c r="C2309" i="2"/>
  <c r="C2301" i="2"/>
  <c r="C2293" i="2"/>
  <c r="C2285" i="2"/>
  <c r="C2277" i="2"/>
  <c r="C2269" i="2"/>
  <c r="C2261" i="2"/>
  <c r="C2253" i="2"/>
  <c r="C2245" i="2"/>
  <c r="C2237" i="2"/>
  <c r="C2229" i="2"/>
  <c r="C2221" i="2"/>
  <c r="C2213" i="2"/>
  <c r="C2205" i="2"/>
  <c r="C2197" i="2"/>
  <c r="C2189" i="2"/>
  <c r="C2181" i="2"/>
  <c r="C2173" i="2"/>
  <c r="C2165" i="2"/>
  <c r="C2157" i="2"/>
  <c r="C2149" i="2"/>
  <c r="C2141" i="2"/>
  <c r="C2133" i="2"/>
  <c r="C2125" i="2"/>
  <c r="C2117" i="2"/>
  <c r="C2109" i="2"/>
  <c r="C2101" i="2"/>
  <c r="C2093" i="2"/>
  <c r="C2085" i="2"/>
  <c r="C2077" i="2"/>
  <c r="C2069" i="2"/>
  <c r="C2061" i="2"/>
  <c r="C2053" i="2"/>
  <c r="C2045" i="2"/>
  <c r="C2037" i="2"/>
  <c r="C2029" i="2"/>
  <c r="C2021" i="2"/>
  <c r="C2013" i="2"/>
  <c r="C2005" i="2"/>
  <c r="C1997" i="2"/>
  <c r="C1989" i="2"/>
  <c r="C1981" i="2"/>
  <c r="C1973" i="2"/>
  <c r="C1965" i="2"/>
  <c r="C1957" i="2"/>
  <c r="C1949" i="2"/>
  <c r="C1941" i="2"/>
  <c r="C1933" i="2"/>
  <c r="C1925" i="2"/>
  <c r="C1917" i="2"/>
  <c r="C1909" i="2"/>
  <c r="C1901" i="2"/>
  <c r="C1893" i="2"/>
  <c r="C1885" i="2"/>
  <c r="C1877" i="2"/>
  <c r="C1869" i="2"/>
  <c r="C1861" i="2"/>
  <c r="C1853" i="2"/>
  <c r="C1845" i="2"/>
  <c r="C1837" i="2"/>
  <c r="C1829" i="2"/>
  <c r="C1821" i="2"/>
  <c r="C1813" i="2"/>
  <c r="C1805" i="2"/>
  <c r="C1797" i="2"/>
  <c r="C1789" i="2"/>
  <c r="C1781" i="2"/>
  <c r="C1773" i="2"/>
  <c r="C1765" i="2"/>
  <c r="C1757" i="2"/>
  <c r="C1749" i="2"/>
  <c r="C1741" i="2"/>
  <c r="C1733" i="2"/>
  <c r="C1725" i="2"/>
  <c r="C1717" i="2"/>
  <c r="C1709" i="2"/>
  <c r="C1701" i="2"/>
  <c r="C1693" i="2"/>
  <c r="C1685" i="2"/>
  <c r="C1677" i="2"/>
  <c r="C1669" i="2"/>
  <c r="C1661" i="2"/>
  <c r="C1653" i="2"/>
  <c r="C1645" i="2"/>
  <c r="C1637" i="2"/>
  <c r="C1629" i="2"/>
  <c r="C1621" i="2"/>
  <c r="C1613" i="2"/>
  <c r="C1605" i="2"/>
  <c r="C1597" i="2"/>
  <c r="C1589" i="2"/>
  <c r="C1581" i="2"/>
  <c r="C1573" i="2"/>
  <c r="C1565" i="2"/>
  <c r="C1557" i="2"/>
  <c r="C1549" i="2"/>
  <c r="C1541" i="2"/>
  <c r="C1533" i="2"/>
  <c r="C1525" i="2"/>
  <c r="C1517" i="2"/>
  <c r="C1509" i="2"/>
  <c r="C1501" i="2"/>
  <c r="C1493" i="2"/>
  <c r="C1485" i="2"/>
  <c r="C1477" i="2"/>
  <c r="C1469" i="2"/>
  <c r="C1461" i="2"/>
  <c r="C1453" i="2"/>
  <c r="C1445" i="2"/>
  <c r="C1437" i="2"/>
  <c r="C1429" i="2"/>
  <c r="C1421" i="2"/>
  <c r="C1413" i="2"/>
  <c r="C1405" i="2"/>
  <c r="C1397" i="2"/>
  <c r="C1389" i="2"/>
  <c r="C1381" i="2"/>
  <c r="C1373" i="2"/>
  <c r="C1365" i="2"/>
  <c r="C1357" i="2"/>
  <c r="C1349" i="2"/>
  <c r="C1341" i="2"/>
  <c r="C1333" i="2"/>
  <c r="C1325" i="2"/>
  <c r="C1317" i="2"/>
  <c r="C1309" i="2"/>
  <c r="C1301" i="2"/>
  <c r="C1293" i="2"/>
  <c r="C1285" i="2"/>
  <c r="C1277" i="2"/>
  <c r="C1269" i="2"/>
  <c r="C1261" i="2"/>
  <c r="C1253" i="2"/>
  <c r="C1245" i="2"/>
  <c r="C1237" i="2"/>
  <c r="C1229" i="2"/>
  <c r="C1221" i="2"/>
  <c r="C1213" i="2"/>
  <c r="C1205" i="2"/>
  <c r="C1197" i="2"/>
  <c r="C1189" i="2"/>
  <c r="C1181" i="2"/>
  <c r="C1173" i="2"/>
  <c r="C1165" i="2"/>
  <c r="C1157" i="2"/>
  <c r="C1149" i="2"/>
  <c r="C1141" i="2"/>
  <c r="C1133" i="2"/>
  <c r="C1125" i="2"/>
  <c r="C1117" i="2"/>
  <c r="C1109" i="2"/>
  <c r="C1101" i="2"/>
  <c r="C1093" i="2"/>
  <c r="C1085" i="2"/>
  <c r="C1077" i="2"/>
  <c r="C1069" i="2"/>
  <c r="C1061" i="2"/>
  <c r="C1053" i="2"/>
  <c r="C1045" i="2"/>
  <c r="C1037" i="2"/>
  <c r="C1029" i="2"/>
  <c r="C1021" i="2"/>
  <c r="C1013" i="2"/>
  <c r="C1005" i="2"/>
  <c r="C997" i="2"/>
  <c r="C989" i="2"/>
  <c r="C981" i="2"/>
  <c r="C973" i="2"/>
  <c r="C965" i="2"/>
  <c r="C957" i="2"/>
  <c r="C949" i="2"/>
  <c r="C941" i="2"/>
  <c r="C933" i="2"/>
  <c r="C925" i="2"/>
  <c r="C917" i="2"/>
  <c r="C909" i="2"/>
  <c r="C901" i="2"/>
  <c r="C893" i="2"/>
  <c r="C885" i="2"/>
  <c r="C877" i="2"/>
  <c r="C869" i="2"/>
  <c r="C861" i="2"/>
  <c r="C853" i="2"/>
  <c r="C845" i="2"/>
  <c r="C837" i="2"/>
  <c r="C829" i="2"/>
  <c r="C821" i="2"/>
  <c r="C813" i="2"/>
  <c r="C805" i="2"/>
  <c r="C797" i="2"/>
  <c r="C789" i="2"/>
  <c r="C781" i="2"/>
  <c r="C773" i="2"/>
  <c r="C765" i="2"/>
  <c r="C757" i="2"/>
  <c r="C749" i="2"/>
  <c r="C741" i="2"/>
  <c r="C733" i="2"/>
  <c r="C725" i="2"/>
  <c r="C717" i="2"/>
  <c r="C709" i="2"/>
  <c r="C701" i="2"/>
  <c r="C693" i="2"/>
  <c r="C685" i="2"/>
  <c r="C677" i="2"/>
  <c r="C669" i="2"/>
  <c r="C661" i="2"/>
  <c r="C653" i="2"/>
  <c r="C645" i="2"/>
  <c r="C637" i="2"/>
  <c r="C629" i="2"/>
  <c r="C621" i="2"/>
  <c r="C613" i="2"/>
  <c r="C605" i="2"/>
  <c r="C597" i="2"/>
  <c r="C591" i="2"/>
  <c r="C587" i="2"/>
  <c r="C583" i="2"/>
  <c r="C579" i="2"/>
  <c r="C575" i="2"/>
  <c r="C571" i="2"/>
  <c r="C567" i="2"/>
  <c r="C563" i="2"/>
  <c r="C559" i="2"/>
  <c r="C555" i="2"/>
  <c r="C551" i="2"/>
  <c r="C547" i="2"/>
  <c r="C543" i="2"/>
  <c r="C539" i="2"/>
  <c r="C535" i="2"/>
  <c r="C531" i="2"/>
  <c r="C527" i="2"/>
  <c r="C523" i="2"/>
  <c r="C519" i="2"/>
  <c r="C515" i="2"/>
  <c r="C511" i="2"/>
  <c r="C507" i="2"/>
  <c r="C503" i="2"/>
  <c r="C499" i="2"/>
  <c r="C495" i="2"/>
  <c r="C491" i="2"/>
  <c r="C487" i="2"/>
  <c r="C483" i="2"/>
  <c r="C479" i="2"/>
  <c r="C475" i="2"/>
  <c r="C471" i="2"/>
  <c r="C467" i="2"/>
  <c r="C463" i="2"/>
  <c r="C459" i="2"/>
  <c r="C455" i="2"/>
  <c r="C451" i="2"/>
  <c r="C447" i="2"/>
  <c r="C443" i="2"/>
  <c r="C439" i="2"/>
  <c r="C435" i="2"/>
  <c r="C431" i="2"/>
  <c r="C427" i="2"/>
  <c r="C423" i="2"/>
  <c r="C419" i="2"/>
  <c r="C415" i="2"/>
  <c r="C411" i="2"/>
  <c r="C407" i="2"/>
  <c r="C403" i="2"/>
  <c r="C399" i="2"/>
  <c r="C395" i="2"/>
  <c r="C391" i="2"/>
  <c r="C387" i="2"/>
  <c r="C383" i="2"/>
  <c r="C379" i="2"/>
  <c r="C375" i="2"/>
  <c r="C371" i="2"/>
  <c r="C367" i="2"/>
  <c r="C363" i="2"/>
  <c r="C359" i="2"/>
  <c r="C355" i="2"/>
  <c r="C351" i="2"/>
  <c r="C347" i="2"/>
  <c r="C343" i="2"/>
  <c r="C339" i="2"/>
  <c r="C335" i="2"/>
  <c r="C331" i="2"/>
  <c r="C327" i="2"/>
  <c r="C323" i="2"/>
  <c r="C319" i="2"/>
  <c r="C315" i="2"/>
  <c r="C311" i="2"/>
  <c r="C307" i="2"/>
  <c r="C303" i="2"/>
  <c r="C299" i="2"/>
  <c r="C295" i="2"/>
  <c r="C291" i="2"/>
  <c r="C287" i="2"/>
  <c r="C283" i="2"/>
  <c r="C279" i="2"/>
  <c r="C275" i="2"/>
  <c r="C271" i="2"/>
  <c r="C267" i="2"/>
  <c r="C263" i="2"/>
  <c r="C259" i="2"/>
  <c r="C255" i="2"/>
  <c r="C251" i="2"/>
  <c r="C247" i="2"/>
  <c r="C243" i="2"/>
  <c r="C239" i="2"/>
  <c r="C235" i="2"/>
  <c r="C231" i="2"/>
  <c r="C227" i="2"/>
  <c r="C223" i="2"/>
  <c r="C219" i="2"/>
  <c r="C215" i="2"/>
  <c r="C211" i="2"/>
  <c r="C207" i="2"/>
  <c r="C203" i="2"/>
  <c r="C199" i="2"/>
  <c r="C195" i="2"/>
  <c r="C191" i="2"/>
  <c r="C187" i="2"/>
  <c r="C183" i="2"/>
  <c r="C179" i="2"/>
  <c r="C175" i="2"/>
  <c r="C171" i="2"/>
  <c r="C167" i="2"/>
  <c r="C163" i="2"/>
  <c r="C159" i="2"/>
  <c r="C155" i="2"/>
  <c r="C151" i="2"/>
  <c r="C147" i="2"/>
  <c r="C143" i="2"/>
  <c r="C139" i="2"/>
  <c r="C135" i="2"/>
  <c r="C131" i="2"/>
  <c r="C127" i="2"/>
  <c r="C123" i="2"/>
  <c r="C119" i="2"/>
  <c r="C115" i="2"/>
  <c r="C111" i="2"/>
  <c r="C107" i="2"/>
  <c r="C103" i="2"/>
  <c r="C99" i="2"/>
  <c r="C95" i="2"/>
  <c r="C91" i="2"/>
  <c r="C87" i="2"/>
  <c r="C83" i="2"/>
  <c r="C79" i="2"/>
  <c r="C75" i="2"/>
  <c r="C71" i="2"/>
  <c r="C67" i="2"/>
  <c r="C63" i="2"/>
  <c r="C59" i="2"/>
  <c r="C55" i="2"/>
  <c r="C51" i="2"/>
  <c r="C47" i="2"/>
  <c r="C43" i="2"/>
  <c r="C39" i="2"/>
  <c r="C35" i="2"/>
  <c r="C31" i="2"/>
  <c r="C27" i="2"/>
  <c r="C23" i="2"/>
  <c r="C19" i="2"/>
  <c r="C15" i="2"/>
  <c r="C11" i="2"/>
  <c r="C7" i="2"/>
  <c r="C5237" i="2"/>
  <c r="C5068" i="2"/>
  <c r="C4940" i="2"/>
  <c r="C4812" i="2"/>
  <c r="C4684" i="2"/>
  <c r="C4600" i="2"/>
  <c r="C4536" i="2"/>
  <c r="C4472" i="2"/>
  <c r="C4422" i="2"/>
  <c r="C4379" i="2"/>
  <c r="C4336" i="2"/>
  <c r="C4296" i="2"/>
  <c r="C4264" i="2"/>
  <c r="C4232" i="2"/>
  <c r="C4200" i="2"/>
  <c r="C4168" i="2"/>
  <c r="C4136" i="2"/>
  <c r="C4104" i="2"/>
  <c r="C4072" i="2"/>
  <c r="C4040" i="2"/>
  <c r="C4008" i="2"/>
  <c r="C3976" i="2"/>
  <c r="C3944" i="2"/>
  <c r="C3912" i="2"/>
  <c r="C3880" i="2"/>
  <c r="C3848" i="2"/>
  <c r="C3816" i="2"/>
  <c r="C3784" i="2"/>
  <c r="C3752" i="2"/>
  <c r="C3720" i="2"/>
  <c r="C3688" i="2"/>
  <c r="C3656" i="2"/>
  <c r="C3624" i="2"/>
  <c r="C3592" i="2"/>
  <c r="C3560" i="2"/>
  <c r="C3528" i="2"/>
  <c r="C3496" i="2"/>
  <c r="C3464" i="2"/>
  <c r="C3432" i="2"/>
  <c r="C3400" i="2"/>
  <c r="C3368" i="2"/>
  <c r="C3336" i="2"/>
  <c r="C3310" i="2"/>
  <c r="C3294" i="2"/>
  <c r="C3278" i="2"/>
  <c r="C3262" i="2"/>
  <c r="C3246" i="2"/>
  <c r="C3230" i="2"/>
  <c r="C3214" i="2"/>
  <c r="C3198" i="2"/>
  <c r="C3182" i="2"/>
  <c r="C3166" i="2"/>
  <c r="C3150" i="2"/>
  <c r="C3134" i="2"/>
  <c r="C3118" i="2"/>
  <c r="C3102" i="2"/>
  <c r="C3086" i="2"/>
  <c r="C3070" i="2"/>
  <c r="C3054" i="2"/>
  <c r="C3038" i="2"/>
  <c r="C3022" i="2"/>
  <c r="C3006" i="2"/>
  <c r="C2990" i="2"/>
  <c r="C2974" i="2"/>
  <c r="C2958" i="2"/>
  <c r="C2942" i="2"/>
  <c r="C2926" i="2"/>
  <c r="C2910" i="2"/>
  <c r="C2894" i="2"/>
  <c r="C2878" i="2"/>
  <c r="C2862" i="2"/>
  <c r="C2846" i="2"/>
  <c r="C2830" i="2"/>
  <c r="C2814" i="2"/>
  <c r="C2798" i="2"/>
  <c r="C2782" i="2"/>
  <c r="C2766" i="2"/>
  <c r="C2750" i="2"/>
  <c r="C2734" i="2"/>
  <c r="C2718" i="2"/>
  <c r="C2702" i="2"/>
  <c r="C2686" i="2"/>
  <c r="C2670" i="2"/>
  <c r="C2656" i="2"/>
  <c r="C2645" i="2"/>
  <c r="C5067" i="2"/>
  <c r="C4599" i="2"/>
  <c r="C4378" i="2"/>
  <c r="C4231" i="2"/>
  <c r="C4103" i="2"/>
  <c r="C3975" i="2"/>
  <c r="C3847" i="2"/>
  <c r="C3719" i="2"/>
  <c r="C3591" i="2"/>
  <c r="C3463" i="2"/>
  <c r="C3335" i="2"/>
  <c r="C3261" i="2"/>
  <c r="C3197" i="2"/>
  <c r="C3133" i="2"/>
  <c r="C3069" i="2"/>
  <c r="C3005" i="2"/>
  <c r="C2941" i="2"/>
  <c r="C2877" i="2"/>
  <c r="C2813" i="2"/>
  <c r="C2749" i="2"/>
  <c r="C2685" i="2"/>
  <c r="C2634" i="2"/>
  <c r="C2618" i="2"/>
  <c r="C2602" i="2"/>
  <c r="C2586" i="2"/>
  <c r="C2570" i="2"/>
  <c r="C2554" i="2"/>
  <c r="C2538" i="2"/>
  <c r="C2522" i="2"/>
  <c r="C2506" i="2"/>
  <c r="C2490" i="2"/>
  <c r="C2474" i="2"/>
  <c r="C2458" i="2"/>
  <c r="C2442" i="2"/>
  <c r="C2426" i="2"/>
  <c r="C2410" i="2"/>
  <c r="C2394" i="2"/>
  <c r="C2378" i="2"/>
  <c r="C2362" i="2"/>
  <c r="C2346" i="2"/>
  <c r="C2330" i="2"/>
  <c r="C2314" i="2"/>
  <c r="C2298" i="2"/>
  <c r="C2282" i="2"/>
  <c r="C2266" i="2"/>
  <c r="C2250" i="2"/>
  <c r="C2234" i="2"/>
  <c r="C2218" i="2"/>
  <c r="C2202" i="2"/>
  <c r="C2186" i="2"/>
  <c r="C2170" i="2"/>
  <c r="C2154" i="2"/>
  <c r="C2138" i="2"/>
  <c r="C2122" i="2"/>
  <c r="C2106" i="2"/>
  <c r="C2090" i="2"/>
  <c r="C2074" i="2"/>
  <c r="C2058" i="2"/>
  <c r="C2042" i="2"/>
  <c r="C2026" i="2"/>
  <c r="C2010" i="2"/>
  <c r="C1994" i="2"/>
  <c r="C1978" i="2"/>
  <c r="C1962" i="2"/>
  <c r="C1946" i="2"/>
  <c r="C1930" i="2"/>
  <c r="C1914" i="2"/>
  <c r="C1898" i="2"/>
  <c r="C1882" i="2"/>
  <c r="C1866" i="2"/>
  <c r="C1850" i="2"/>
  <c r="C1834" i="2"/>
  <c r="C1818" i="2"/>
  <c r="C1802" i="2"/>
  <c r="C1786" i="2"/>
  <c r="C1770" i="2"/>
  <c r="C1754" i="2"/>
  <c r="C1738" i="2"/>
  <c r="C1722" i="2"/>
  <c r="C1706" i="2"/>
  <c r="C1690" i="2"/>
  <c r="C1674" i="2"/>
  <c r="C1658" i="2"/>
  <c r="C1642" i="2"/>
  <c r="C1626" i="2"/>
  <c r="C1610" i="2"/>
  <c r="C1594" i="2"/>
  <c r="C1578" i="2"/>
  <c r="C1562" i="2"/>
  <c r="C1546" i="2"/>
  <c r="C1530" i="2"/>
  <c r="C1514" i="2"/>
  <c r="C1498" i="2"/>
  <c r="C1482" i="2"/>
  <c r="C1466" i="2"/>
  <c r="C1450" i="2"/>
  <c r="C1434" i="2"/>
  <c r="C1418" i="2"/>
  <c r="C1402" i="2"/>
  <c r="C1386" i="2"/>
  <c r="C1370" i="2"/>
  <c r="C1354" i="2"/>
  <c r="C1338" i="2"/>
  <c r="C1322" i="2"/>
  <c r="C1306" i="2"/>
  <c r="C1290" i="2"/>
  <c r="C1274" i="2"/>
  <c r="C1258" i="2"/>
  <c r="C1242" i="2"/>
  <c r="C1226" i="2"/>
  <c r="C1210" i="2"/>
  <c r="C1194" i="2"/>
  <c r="C1178" i="2"/>
  <c r="C1162" i="2"/>
  <c r="C1146" i="2"/>
  <c r="C1130" i="2"/>
  <c r="C1114" i="2"/>
  <c r="C1098" i="2"/>
  <c r="C1082" i="2"/>
  <c r="C1066" i="2"/>
  <c r="C1050" i="2"/>
  <c r="C1034" i="2"/>
  <c r="C1018" i="2"/>
  <c r="C1002" i="2"/>
  <c r="C986" i="2"/>
  <c r="C970" i="2"/>
  <c r="C954" i="2"/>
  <c r="C938" i="2"/>
  <c r="C922" i="2"/>
  <c r="C906" i="2"/>
  <c r="C890" i="2"/>
  <c r="C874" i="2"/>
  <c r="C858" i="2"/>
  <c r="C842" i="2"/>
  <c r="C826" i="2"/>
  <c r="C810" i="2"/>
  <c r="C794" i="2"/>
  <c r="C778" i="2"/>
  <c r="C762" i="2"/>
  <c r="C746" i="2"/>
  <c r="C730" i="2"/>
  <c r="C714" i="2"/>
  <c r="C698" i="2"/>
  <c r="C682" i="2"/>
  <c r="C666" i="2"/>
  <c r="C650" i="2"/>
  <c r="C634" i="2"/>
  <c r="C618" i="2"/>
  <c r="C602" i="2"/>
  <c r="C590" i="2"/>
  <c r="C582" i="2"/>
  <c r="C574" i="2"/>
  <c r="C566" i="2"/>
  <c r="C558" i="2"/>
  <c r="C550" i="2"/>
  <c r="C542" i="2"/>
  <c r="C534" i="2"/>
  <c r="C529" i="2"/>
  <c r="C524" i="2"/>
  <c r="C518" i="2"/>
  <c r="C513" i="2"/>
  <c r="C508" i="2"/>
  <c r="C502" i="2"/>
  <c r="C497" i="2"/>
  <c r="C492" i="2"/>
  <c r="C486" i="2"/>
  <c r="C481" i="2"/>
  <c r="C476" i="2"/>
  <c r="C470" i="2"/>
  <c r="C465" i="2"/>
  <c r="C4939" i="2"/>
  <c r="C4535" i="2"/>
  <c r="C4335" i="2"/>
  <c r="C4199" i="2"/>
  <c r="C4071" i="2"/>
  <c r="C3943" i="2"/>
  <c r="C3815" i="2"/>
  <c r="C3687" i="2"/>
  <c r="C3559" i="2"/>
  <c r="C3431" i="2"/>
  <c r="C3309" i="2"/>
  <c r="C3245" i="2"/>
  <c r="C3181" i="2"/>
  <c r="C3117" i="2"/>
  <c r="C3053" i="2"/>
  <c r="C2989" i="2"/>
  <c r="C2925" i="2"/>
  <c r="C2861" i="2"/>
  <c r="C2797" i="2"/>
  <c r="C2733" i="2"/>
  <c r="C2669" i="2"/>
  <c r="C2633" i="2"/>
  <c r="C2617" i="2"/>
  <c r="C2601" i="2"/>
  <c r="C2585" i="2"/>
  <c r="C2569" i="2"/>
  <c r="C2553" i="2"/>
  <c r="C2537" i="2"/>
  <c r="C2521" i="2"/>
  <c r="C2505" i="2"/>
  <c r="C2489" i="2"/>
  <c r="C2473" i="2"/>
  <c r="C2457" i="2"/>
  <c r="C2441" i="2"/>
  <c r="C2425" i="2"/>
  <c r="C2409" i="2"/>
  <c r="C2393" i="2"/>
  <c r="C2377" i="2"/>
  <c r="C2361" i="2"/>
  <c r="C2345" i="2"/>
  <c r="C2329" i="2"/>
  <c r="C2313" i="2"/>
  <c r="C2297" i="2"/>
  <c r="C2281" i="2"/>
  <c r="C2265" i="2"/>
  <c r="C2249" i="2"/>
  <c r="C2233" i="2"/>
  <c r="C2217" i="2"/>
  <c r="C2201" i="2"/>
  <c r="C2185" i="2"/>
  <c r="C2169" i="2"/>
  <c r="C2153" i="2"/>
  <c r="C2137" i="2"/>
  <c r="C2121" i="2"/>
  <c r="C2105" i="2"/>
  <c r="C2089" i="2"/>
  <c r="C2073" i="2"/>
  <c r="C2057" i="2"/>
  <c r="C2041" i="2"/>
  <c r="C2025" i="2"/>
  <c r="C2009" i="2"/>
  <c r="C1993" i="2"/>
  <c r="C1977" i="2"/>
  <c r="C1961" i="2"/>
  <c r="C1945" i="2"/>
  <c r="C1929" i="2"/>
  <c r="C1913" i="2"/>
  <c r="C1897" i="2"/>
  <c r="C1881" i="2"/>
  <c r="C1865" i="2"/>
  <c r="C1849" i="2"/>
  <c r="C1833" i="2"/>
  <c r="C1817" i="2"/>
  <c r="C1801" i="2"/>
  <c r="C1785" i="2"/>
  <c r="C1769" i="2"/>
  <c r="C1753" i="2"/>
  <c r="C1737" i="2"/>
  <c r="C1721" i="2"/>
  <c r="C1705" i="2"/>
  <c r="C1689" i="2"/>
  <c r="C1673" i="2"/>
  <c r="C1657" i="2"/>
  <c r="C1641" i="2"/>
  <c r="C1625" i="2"/>
  <c r="C1609" i="2"/>
  <c r="C1593" i="2"/>
  <c r="C1577" i="2"/>
  <c r="C1561" i="2"/>
  <c r="C1545" i="2"/>
  <c r="C1529" i="2"/>
  <c r="C1513" i="2"/>
  <c r="C1497" i="2"/>
  <c r="C1481" i="2"/>
  <c r="C1465" i="2"/>
  <c r="C1449" i="2"/>
  <c r="C1433" i="2"/>
  <c r="C1417" i="2"/>
  <c r="C1401" i="2"/>
  <c r="C1385" i="2"/>
  <c r="C1369" i="2"/>
  <c r="C1353" i="2"/>
  <c r="C1337" i="2"/>
  <c r="C1321" i="2"/>
  <c r="C1305" i="2"/>
  <c r="C1289" i="2"/>
  <c r="C1273" i="2"/>
  <c r="C1257" i="2"/>
  <c r="C1241" i="2"/>
  <c r="C1225" i="2"/>
  <c r="C1209" i="2"/>
  <c r="C1193" i="2"/>
  <c r="C1177" i="2"/>
  <c r="C1161" i="2"/>
  <c r="C1145" i="2"/>
  <c r="C1129" i="2"/>
  <c r="C1113" i="2"/>
  <c r="C1097" i="2"/>
  <c r="C1081" i="2"/>
  <c r="C1065" i="2"/>
  <c r="C1049" i="2"/>
  <c r="C1033" i="2"/>
  <c r="C1017" i="2"/>
  <c r="C1001" i="2"/>
  <c r="C985" i="2"/>
  <c r="C969" i="2"/>
  <c r="C953" i="2"/>
  <c r="C937" i="2"/>
  <c r="C921" i="2"/>
  <c r="C905" i="2"/>
  <c r="C889" i="2"/>
  <c r="C873" i="2"/>
  <c r="C857" i="2"/>
  <c r="C841" i="2"/>
  <c r="C825" i="2"/>
  <c r="C809" i="2"/>
  <c r="C793" i="2"/>
  <c r="C777" i="2"/>
  <c r="C761" i="2"/>
  <c r="C745" i="2"/>
  <c r="C729" i="2"/>
  <c r="C713" i="2"/>
  <c r="C697" i="2"/>
  <c r="C681" i="2"/>
  <c r="C665" i="2"/>
  <c r="C649" i="2"/>
  <c r="C633" i="2"/>
  <c r="C617" i="2"/>
  <c r="C601" i="2"/>
  <c r="C589" i="2"/>
  <c r="C581" i="2"/>
  <c r="C573" i="2"/>
  <c r="C565" i="2"/>
  <c r="C557" i="2"/>
  <c r="C549" i="2"/>
  <c r="C541" i="2"/>
  <c r="C533" i="2"/>
  <c r="C528" i="2"/>
  <c r="C522" i="2"/>
  <c r="C517" i="2"/>
  <c r="C512" i="2"/>
  <c r="C506" i="2"/>
  <c r="C501" i="2"/>
  <c r="C496" i="2"/>
  <c r="C490" i="2"/>
  <c r="C485" i="2"/>
  <c r="C480" i="2"/>
  <c r="C474" i="2"/>
  <c r="C469" i="2"/>
  <c r="C464" i="2"/>
  <c r="C6" i="2"/>
  <c r="C12" i="2"/>
  <c r="C17" i="2"/>
  <c r="C22" i="2"/>
  <c r="C28" i="2"/>
  <c r="C33" i="2"/>
  <c r="C38" i="2"/>
  <c r="C44" i="2"/>
  <c r="C49" i="2"/>
  <c r="C54" i="2"/>
  <c r="C60" i="2"/>
  <c r="C65" i="2"/>
  <c r="C70" i="2"/>
  <c r="C76" i="2"/>
  <c r="C81" i="2"/>
  <c r="C86" i="2"/>
  <c r="C92" i="2"/>
  <c r="C97" i="2"/>
  <c r="C102" i="2"/>
  <c r="C108" i="2"/>
  <c r="C113" i="2"/>
  <c r="C118" i="2"/>
  <c r="C124" i="2"/>
  <c r="C129" i="2"/>
  <c r="C134" i="2"/>
  <c r="C140" i="2"/>
  <c r="C145" i="2"/>
  <c r="C150" i="2"/>
  <c r="C156" i="2"/>
  <c r="C161" i="2"/>
  <c r="C166" i="2"/>
  <c r="C172" i="2"/>
  <c r="C177" i="2"/>
  <c r="C182" i="2"/>
  <c r="C188" i="2"/>
  <c r="C193" i="2"/>
  <c r="C198" i="2"/>
  <c r="C204" i="2"/>
  <c r="C209" i="2"/>
  <c r="C214" i="2"/>
  <c r="C220" i="2"/>
  <c r="C225" i="2"/>
  <c r="C230" i="2"/>
  <c r="C236" i="2"/>
  <c r="C241" i="2"/>
  <c r="C246" i="2"/>
  <c r="C252" i="2"/>
  <c r="C257" i="2"/>
  <c r="C262" i="2"/>
  <c r="C268" i="2"/>
  <c r="C273" i="2"/>
  <c r="C278" i="2"/>
  <c r="C284" i="2"/>
  <c r="C289" i="2"/>
  <c r="C294" i="2"/>
  <c r="C300" i="2"/>
  <c r="C305" i="2"/>
  <c r="C310" i="2"/>
  <c r="C316" i="2"/>
  <c r="C321" i="2"/>
  <c r="C326" i="2"/>
  <c r="C332" i="2"/>
  <c r="C337" i="2"/>
  <c r="C342" i="2"/>
  <c r="C348" i="2"/>
  <c r="C353" i="2"/>
  <c r="C358" i="2"/>
  <c r="C364" i="2"/>
  <c r="C369" i="2"/>
  <c r="C374" i="2"/>
  <c r="C380" i="2"/>
  <c r="C385" i="2"/>
  <c r="C390" i="2"/>
  <c r="C396" i="2"/>
  <c r="C401" i="2"/>
  <c r="C406" i="2"/>
  <c r="C412" i="2"/>
  <c r="C417" i="2"/>
  <c r="C422" i="2"/>
  <c r="C428" i="2"/>
  <c r="C433" i="2"/>
  <c r="C438" i="2"/>
  <c r="C444" i="2"/>
  <c r="C449" i="2"/>
  <c r="C454" i="2"/>
  <c r="C460" i="2"/>
  <c r="C468" i="2"/>
  <c r="C478" i="2"/>
  <c r="C489" i="2"/>
  <c r="C500" i="2"/>
  <c r="C510" i="2"/>
  <c r="C521" i="2"/>
  <c r="C532" i="2"/>
  <c r="C546" i="2"/>
  <c r="C562" i="2"/>
  <c r="C578" i="2"/>
  <c r="C594" i="2"/>
  <c r="C626" i="2"/>
  <c r="C658" i="2"/>
  <c r="C690" i="2"/>
  <c r="C722" i="2"/>
  <c r="C754" i="2"/>
  <c r="C786" i="2"/>
  <c r="C818" i="2"/>
  <c r="C850" i="2"/>
  <c r="C882" i="2"/>
  <c r="C914" i="2"/>
  <c r="C946" i="2"/>
  <c r="C978" i="2"/>
  <c r="C1010" i="2"/>
  <c r="C1042" i="2"/>
  <c r="C1074" i="2"/>
  <c r="C1106" i="2"/>
  <c r="C1138" i="2"/>
  <c r="C1170" i="2"/>
  <c r="C1202" i="2"/>
  <c r="C1234" i="2"/>
  <c r="C1266" i="2"/>
  <c r="C1298" i="2"/>
  <c r="C1330" i="2"/>
  <c r="C1362" i="2"/>
  <c r="C1394" i="2"/>
  <c r="C1426" i="2"/>
  <c r="C1458" i="2"/>
  <c r="C1490" i="2"/>
  <c r="C1522" i="2"/>
  <c r="C1554" i="2"/>
  <c r="C1586" i="2"/>
  <c r="C1618" i="2"/>
  <c r="C1650" i="2"/>
  <c r="C1682" i="2"/>
  <c r="C1714" i="2"/>
  <c r="C1746" i="2"/>
  <c r="C1778" i="2"/>
  <c r="C1810" i="2"/>
  <c r="C1842" i="2"/>
  <c r="C1874" i="2"/>
  <c r="C1906" i="2"/>
  <c r="C1938" i="2"/>
  <c r="C1970" i="2"/>
  <c r="C2002" i="2"/>
  <c r="C2034" i="2"/>
  <c r="C2066" i="2"/>
  <c r="C2098" i="2"/>
  <c r="C2130" i="2"/>
  <c r="C2162" i="2"/>
  <c r="C2194" i="2"/>
  <c r="C2226" i="2"/>
  <c r="C2258" i="2"/>
  <c r="C2290" i="2"/>
  <c r="C2322" i="2"/>
  <c r="C2354" i="2"/>
  <c r="C2386" i="2"/>
  <c r="C2418" i="2"/>
  <c r="C2450" i="2"/>
  <c r="C2482" i="2"/>
  <c r="C2514" i="2"/>
  <c r="C2546" i="2"/>
  <c r="C2578" i="2"/>
  <c r="C2610" i="2"/>
  <c r="C2654" i="2"/>
  <c r="C2781" i="2"/>
  <c r="C2909" i="2"/>
  <c r="C3037" i="2"/>
  <c r="C3165" i="2"/>
  <c r="C3293" i="2"/>
  <c r="C3527" i="2"/>
  <c r="C3783" i="2"/>
  <c r="C4039" i="2"/>
  <c r="C4295" i="2"/>
  <c r="C4811" i="2"/>
  <c r="C8" i="2"/>
  <c r="C13" i="2"/>
  <c r="C18" i="2"/>
  <c r="C24" i="2"/>
  <c r="C29" i="2"/>
  <c r="C34" i="2"/>
  <c r="C40" i="2"/>
  <c r="C45" i="2"/>
  <c r="C50" i="2"/>
  <c r="C56" i="2"/>
  <c r="C61" i="2"/>
  <c r="C66" i="2"/>
  <c r="C72" i="2"/>
  <c r="C77" i="2"/>
  <c r="C82" i="2"/>
  <c r="C88" i="2"/>
  <c r="C93" i="2"/>
  <c r="C98" i="2"/>
  <c r="C104" i="2"/>
  <c r="C109" i="2"/>
  <c r="C114" i="2"/>
  <c r="C120" i="2"/>
  <c r="C125" i="2"/>
  <c r="C130" i="2"/>
  <c r="C136" i="2"/>
  <c r="C141" i="2"/>
  <c r="C146" i="2"/>
  <c r="C152" i="2"/>
  <c r="C157" i="2"/>
  <c r="C162" i="2"/>
  <c r="C168" i="2"/>
  <c r="C173" i="2"/>
  <c r="C178" i="2"/>
  <c r="C184" i="2"/>
  <c r="C189" i="2"/>
  <c r="C194" i="2"/>
  <c r="C200" i="2"/>
  <c r="C205" i="2"/>
  <c r="C210" i="2"/>
  <c r="C216" i="2"/>
  <c r="C221" i="2"/>
  <c r="C226" i="2"/>
  <c r="C232" i="2"/>
  <c r="C237" i="2"/>
  <c r="C242" i="2"/>
  <c r="C248" i="2"/>
  <c r="C253" i="2"/>
  <c r="C258" i="2"/>
  <c r="C264" i="2"/>
  <c r="C269" i="2"/>
  <c r="C274" i="2"/>
  <c r="C280" i="2"/>
  <c r="C285" i="2"/>
  <c r="C290" i="2"/>
  <c r="C296" i="2"/>
  <c r="C301" i="2"/>
  <c r="C306" i="2"/>
  <c r="C312" i="2"/>
  <c r="C317" i="2"/>
  <c r="C322" i="2"/>
  <c r="C328" i="2"/>
  <c r="C333" i="2"/>
  <c r="C338" i="2"/>
  <c r="C344" i="2"/>
  <c r="C349" i="2"/>
  <c r="C354" i="2"/>
  <c r="C360" i="2"/>
  <c r="C365" i="2"/>
  <c r="C370" i="2"/>
  <c r="C376" i="2"/>
  <c r="C381" i="2"/>
  <c r="C386" i="2"/>
  <c r="C392" i="2"/>
  <c r="C397" i="2"/>
  <c r="C402" i="2"/>
  <c r="C408" i="2"/>
  <c r="C413" i="2"/>
  <c r="C418" i="2"/>
  <c r="C424" i="2"/>
  <c r="C429" i="2"/>
  <c r="C434" i="2"/>
  <c r="C440" i="2"/>
  <c r="C445" i="2"/>
  <c r="C450" i="2"/>
  <c r="C456" i="2"/>
  <c r="C461" i="2"/>
  <c r="C472" i="2"/>
  <c r="C482" i="2"/>
  <c r="C493" i="2"/>
  <c r="C504" i="2"/>
  <c r="C514" i="2"/>
  <c r="C525" i="2"/>
  <c r="C537" i="2"/>
  <c r="C553" i="2"/>
  <c r="C569" i="2"/>
  <c r="C585" i="2"/>
  <c r="C609" i="2"/>
  <c r="C641" i="2"/>
  <c r="C673" i="2"/>
  <c r="C705" i="2"/>
  <c r="C737" i="2"/>
  <c r="C769" i="2"/>
  <c r="C801" i="2"/>
  <c r="C833" i="2"/>
  <c r="C865" i="2"/>
  <c r="C897" i="2"/>
  <c r="C929" i="2"/>
  <c r="C961" i="2"/>
  <c r="C993" i="2"/>
  <c r="C1025" i="2"/>
  <c r="C1057" i="2"/>
  <c r="C1089" i="2"/>
  <c r="C1121" i="2"/>
  <c r="C1153" i="2"/>
  <c r="C1185" i="2"/>
  <c r="C1217" i="2"/>
  <c r="C1249" i="2"/>
  <c r="C1281" i="2"/>
  <c r="C1313" i="2"/>
  <c r="C1345" i="2"/>
  <c r="C1377" i="2"/>
  <c r="C1409" i="2"/>
  <c r="C1441" i="2"/>
  <c r="C1473" i="2"/>
  <c r="C1505" i="2"/>
  <c r="C1537" i="2"/>
  <c r="C1569" i="2"/>
  <c r="C1601" i="2"/>
  <c r="C1633" i="2"/>
  <c r="C1665" i="2"/>
  <c r="C1697" i="2"/>
  <c r="C1729" i="2"/>
  <c r="C1761" i="2"/>
  <c r="C1793" i="2"/>
  <c r="C1825" i="2"/>
  <c r="C1857" i="2"/>
  <c r="C1889" i="2"/>
  <c r="C1921" i="2"/>
  <c r="C1953" i="2"/>
  <c r="C1985" i="2"/>
  <c r="C2017" i="2"/>
  <c r="C2049" i="2"/>
  <c r="C2081" i="2"/>
  <c r="C2113" i="2"/>
  <c r="C2145" i="2"/>
  <c r="C2177" i="2"/>
  <c r="C2209" i="2"/>
  <c r="C2241" i="2"/>
  <c r="C2273" i="2"/>
  <c r="C2305" i="2"/>
  <c r="C2337" i="2"/>
  <c r="C2369" i="2"/>
  <c r="C2401" i="2"/>
  <c r="C2433" i="2"/>
  <c r="C2465" i="2"/>
  <c r="C2497" i="2"/>
  <c r="C2529" i="2"/>
  <c r="C2561" i="2"/>
  <c r="C2593" i="2"/>
  <c r="C2625" i="2"/>
  <c r="C2701" i="2"/>
  <c r="C2829" i="2"/>
  <c r="C2957" i="2"/>
  <c r="C3085" i="2"/>
  <c r="C3213" i="2"/>
  <c r="C3367" i="2"/>
  <c r="C3623" i="2"/>
  <c r="C3879" i="2"/>
  <c r="C4135" i="2"/>
  <c r="C4420" i="2"/>
  <c r="C5236" i="2"/>
  <c r="M32" i="1"/>
  <c r="H55" i="1"/>
  <c r="H59" i="1"/>
  <c r="H73" i="1"/>
  <c r="H77" i="1"/>
  <c r="V53" i="1"/>
  <c r="V52" i="1"/>
  <c r="V42" i="1"/>
  <c r="V41" i="1"/>
  <c r="V40" i="1"/>
  <c r="V36" i="1"/>
  <c r="V35" i="1"/>
  <c r="H64" i="1"/>
  <c r="L36" i="1"/>
  <c r="K37" i="1"/>
  <c r="J37" i="1" s="1"/>
  <c r="P37" i="1" s="1"/>
  <c r="L38" i="1"/>
  <c r="M38" i="1" s="1"/>
  <c r="L41" i="1"/>
  <c r="L43" i="1"/>
  <c r="K44" i="1"/>
  <c r="J44" i="1" s="1"/>
  <c r="P44" i="1" s="1"/>
  <c r="V49" i="1"/>
  <c r="L35" i="1"/>
  <c r="H68" i="1"/>
  <c r="L40" i="1"/>
  <c r="H72" i="1"/>
  <c r="K45" i="1"/>
  <c r="J45" i="1" s="1"/>
  <c r="P45" i="1" s="1"/>
  <c r="V45" i="1"/>
  <c r="V47" i="1"/>
  <c r="V48" i="1"/>
  <c r="K49" i="1"/>
  <c r="J49" i="1" s="1"/>
  <c r="P49" i="1" s="1"/>
  <c r="L49" i="1"/>
  <c r="K50" i="1"/>
  <c r="J50" i="1" s="1"/>
  <c r="P50" i="1" s="1"/>
  <c r="L50" i="1"/>
  <c r="M50" i="1" s="1"/>
  <c r="K51" i="1"/>
  <c r="J51" i="1" s="1"/>
  <c r="P51" i="1" s="1"/>
  <c r="H82" i="1"/>
  <c r="K55" i="1"/>
  <c r="J55" i="1" s="1"/>
  <c r="P55" i="1" s="1"/>
  <c r="K59" i="1"/>
  <c r="J59" i="1" s="1"/>
  <c r="P59" i="1" s="1"/>
  <c r="K61" i="1"/>
  <c r="J61" i="1" s="1"/>
  <c r="P61" i="1" s="1"/>
  <c r="K64" i="1"/>
  <c r="J64" i="1" s="1"/>
  <c r="P64" i="1" s="1"/>
  <c r="K68" i="1"/>
  <c r="J68" i="1" s="1"/>
  <c r="P68" i="1" s="1"/>
  <c r="K70" i="1"/>
  <c r="J70" i="1" s="1"/>
  <c r="P70" i="1" s="1"/>
  <c r="K72" i="1"/>
  <c r="J72" i="1" s="1"/>
  <c r="P72" i="1" s="1"/>
  <c r="K73" i="1"/>
  <c r="J73" i="1" s="1"/>
  <c r="P73" i="1" s="1"/>
  <c r="K74" i="1"/>
  <c r="J74" i="1" s="1"/>
  <c r="P74" i="1" s="1"/>
  <c r="K77" i="1"/>
  <c r="J77" i="1" s="1"/>
  <c r="P77" i="1" s="1"/>
  <c r="K78" i="1"/>
  <c r="J78" i="1" s="1"/>
  <c r="P78" i="1" s="1"/>
  <c r="K79" i="1"/>
  <c r="J79" i="1" s="1"/>
  <c r="P79" i="1" s="1"/>
  <c r="K80" i="1"/>
  <c r="J80" i="1" s="1"/>
  <c r="P80" i="1" s="1"/>
  <c r="K81" i="1"/>
  <c r="J81" i="1" s="1"/>
  <c r="P81" i="1" s="1"/>
  <c r="K82" i="1"/>
  <c r="J82" i="1" s="1"/>
  <c r="P82" i="1" s="1"/>
  <c r="K83" i="1"/>
  <c r="J83" i="1" s="1"/>
  <c r="P83" i="1" s="1"/>
  <c r="K84" i="1"/>
  <c r="J84" i="1" s="1"/>
  <c r="P84" i="1" s="1"/>
  <c r="K85" i="1"/>
  <c r="J85" i="1" s="1"/>
  <c r="P85" i="1" s="1"/>
  <c r="K86" i="1"/>
  <c r="J86" i="1" s="1"/>
  <c r="P86" i="1" s="1"/>
  <c r="K87" i="1"/>
  <c r="J87" i="1" s="1"/>
  <c r="P87" i="1" s="1"/>
  <c r="K88" i="1"/>
  <c r="J88" i="1" s="1"/>
  <c r="P88" i="1" s="1"/>
  <c r="K89" i="1"/>
  <c r="J89" i="1" s="1"/>
  <c r="P89" i="1" s="1"/>
  <c r="K90" i="1"/>
  <c r="J90" i="1" s="1"/>
  <c r="P90" i="1" s="1"/>
  <c r="K91" i="1"/>
  <c r="J91" i="1" s="1"/>
  <c r="P91" i="1" s="1"/>
  <c r="K92" i="1"/>
  <c r="J92" i="1" s="1"/>
  <c r="P92" i="1" s="1"/>
  <c r="K93" i="1"/>
  <c r="J93" i="1" s="1"/>
  <c r="P93" i="1" s="1"/>
  <c r="K94" i="1"/>
  <c r="J94" i="1" s="1"/>
  <c r="P94" i="1" s="1"/>
  <c r="K95" i="1"/>
  <c r="J95" i="1" s="1"/>
  <c r="P95" i="1" s="1"/>
  <c r="K96" i="1"/>
  <c r="J96" i="1" s="1"/>
  <c r="P96" i="1" s="1"/>
  <c r="K97" i="1"/>
  <c r="J97" i="1" s="1"/>
  <c r="P97" i="1" s="1"/>
  <c r="K98" i="1"/>
  <c r="J98" i="1" s="1"/>
  <c r="P98" i="1" s="1"/>
  <c r="K99" i="1"/>
  <c r="J99" i="1" s="1"/>
  <c r="P99" i="1" s="1"/>
  <c r="K100" i="1"/>
  <c r="J100" i="1" s="1"/>
  <c r="P100" i="1" s="1"/>
  <c r="K101" i="1"/>
  <c r="J101" i="1" s="1"/>
  <c r="P101" i="1" s="1"/>
  <c r="K102" i="1"/>
  <c r="J102" i="1" s="1"/>
  <c r="P102" i="1" s="1"/>
  <c r="K103" i="1"/>
  <c r="J103" i="1" s="1"/>
  <c r="P103" i="1" s="1"/>
  <c r="K104" i="1"/>
  <c r="J104" i="1" s="1"/>
  <c r="P104" i="1" s="1"/>
  <c r="K105" i="1"/>
  <c r="J105" i="1" s="1"/>
  <c r="P105" i="1" s="1"/>
  <c r="K106" i="1"/>
  <c r="J106" i="1" s="1"/>
  <c r="P106" i="1" s="1"/>
  <c r="K107" i="1"/>
  <c r="J107" i="1" s="1"/>
  <c r="P107" i="1" s="1"/>
  <c r="K108" i="1"/>
  <c r="J108" i="1" s="1"/>
  <c r="P108" i="1" s="1"/>
  <c r="K109" i="1"/>
  <c r="J109" i="1" s="1"/>
  <c r="P109" i="1" s="1"/>
  <c r="K110" i="1"/>
  <c r="J110" i="1" s="1"/>
  <c r="P110" i="1" s="1"/>
  <c r="K111" i="1"/>
  <c r="J111" i="1" s="1"/>
  <c r="P111" i="1" s="1"/>
  <c r="K112" i="1"/>
  <c r="J112" i="1" s="1"/>
  <c r="P112" i="1" s="1"/>
  <c r="K113" i="1"/>
  <c r="J113" i="1" s="1"/>
  <c r="P113" i="1" s="1"/>
  <c r="K114" i="1"/>
  <c r="J114" i="1" s="1"/>
  <c r="P114" i="1" s="1"/>
  <c r="K115" i="1"/>
  <c r="J115" i="1" s="1"/>
  <c r="P115" i="1" s="1"/>
  <c r="K116" i="1"/>
  <c r="J116" i="1" s="1"/>
  <c r="P116" i="1" s="1"/>
  <c r="K117" i="1"/>
  <c r="J117" i="1" s="1"/>
  <c r="P117" i="1" s="1"/>
  <c r="K118" i="1"/>
  <c r="J118" i="1" s="1"/>
  <c r="P118" i="1" s="1"/>
  <c r="K119" i="1"/>
  <c r="J119" i="1" s="1"/>
  <c r="P119" i="1" s="1"/>
  <c r="K120" i="1"/>
  <c r="J120" i="1" s="1"/>
  <c r="P120" i="1" s="1"/>
  <c r="K121" i="1"/>
  <c r="J121" i="1" s="1"/>
  <c r="P121" i="1" s="1"/>
  <c r="K122" i="1"/>
  <c r="J122" i="1" s="1"/>
  <c r="P122" i="1" s="1"/>
  <c r="K123" i="1"/>
  <c r="J123" i="1" s="1"/>
  <c r="P123" i="1" s="1"/>
  <c r="K124" i="1"/>
  <c r="J124" i="1" s="1"/>
  <c r="P124" i="1" s="1"/>
  <c r="K125" i="1"/>
  <c r="J125" i="1" s="1"/>
  <c r="P125" i="1" s="1"/>
  <c r="K126" i="1"/>
  <c r="J126" i="1" s="1"/>
  <c r="P126" i="1" s="1"/>
  <c r="K127" i="1"/>
  <c r="J127" i="1" s="1"/>
  <c r="P127" i="1" s="1"/>
  <c r="K128" i="1"/>
  <c r="J128" i="1" s="1"/>
  <c r="P128" i="1" s="1"/>
  <c r="K129" i="1"/>
  <c r="J129" i="1" s="1"/>
  <c r="P129" i="1" s="1"/>
  <c r="K130" i="1"/>
  <c r="J130" i="1" s="1"/>
  <c r="P130" i="1" s="1"/>
  <c r="K131" i="1"/>
  <c r="J131" i="1" s="1"/>
  <c r="P131" i="1" s="1"/>
  <c r="K132" i="1"/>
  <c r="J132" i="1" s="1"/>
  <c r="P132" i="1" s="1"/>
  <c r="K133" i="1"/>
  <c r="J133" i="1" s="1"/>
  <c r="P133" i="1" s="1"/>
  <c r="K134" i="1"/>
  <c r="J134" i="1" s="1"/>
  <c r="P134" i="1" s="1"/>
  <c r="K135" i="1"/>
  <c r="J135" i="1" s="1"/>
  <c r="P135" i="1" s="1"/>
  <c r="K136" i="1"/>
  <c r="J136" i="1" s="1"/>
  <c r="P136" i="1" s="1"/>
  <c r="K137" i="1"/>
  <c r="J137" i="1" s="1"/>
  <c r="P137" i="1" s="1"/>
  <c r="K138" i="1"/>
  <c r="J138" i="1" s="1"/>
  <c r="P138" i="1" s="1"/>
  <c r="K139" i="1"/>
  <c r="J139" i="1" s="1"/>
  <c r="P139" i="1" s="1"/>
  <c r="K140" i="1"/>
  <c r="J140" i="1" s="1"/>
  <c r="P140" i="1" s="1"/>
  <c r="K141" i="1"/>
  <c r="J141" i="1" s="1"/>
  <c r="P141" i="1" s="1"/>
  <c r="K142" i="1"/>
  <c r="J142" i="1" s="1"/>
  <c r="P142" i="1" s="1"/>
  <c r="K143" i="1"/>
  <c r="J143" i="1" s="1"/>
  <c r="P143" i="1" s="1"/>
  <c r="K144" i="1"/>
  <c r="J144" i="1" s="1"/>
  <c r="P144" i="1" s="1"/>
  <c r="K145" i="1"/>
  <c r="J145" i="1" s="1"/>
  <c r="P145" i="1" s="1"/>
  <c r="K146" i="1"/>
  <c r="J146" i="1" s="1"/>
  <c r="P146" i="1" s="1"/>
  <c r="K147" i="1"/>
  <c r="J147" i="1" s="1"/>
  <c r="P147" i="1" s="1"/>
  <c r="K148" i="1"/>
  <c r="J148" i="1" s="1"/>
  <c r="P148" i="1" s="1"/>
  <c r="K149" i="1"/>
  <c r="J149" i="1" s="1"/>
  <c r="P149" i="1" s="1"/>
  <c r="K150" i="1"/>
  <c r="J150" i="1" s="1"/>
  <c r="P150" i="1" s="1"/>
  <c r="K151" i="1"/>
  <c r="J151" i="1" s="1"/>
  <c r="P151" i="1" s="1"/>
  <c r="K152" i="1"/>
  <c r="J152" i="1" s="1"/>
  <c r="P152" i="1" s="1"/>
  <c r="K153" i="1"/>
  <c r="J153" i="1" s="1"/>
  <c r="P153" i="1" s="1"/>
  <c r="K154" i="1"/>
  <c r="J154" i="1" s="1"/>
  <c r="P154" i="1" s="1"/>
  <c r="K155" i="1"/>
  <c r="J155" i="1" s="1"/>
  <c r="P155" i="1" s="1"/>
  <c r="K156" i="1"/>
  <c r="J156" i="1" s="1"/>
  <c r="P156" i="1" s="1"/>
  <c r="K157" i="1"/>
  <c r="J157" i="1" s="1"/>
  <c r="P157" i="1" s="1"/>
  <c r="K158" i="1"/>
  <c r="J158" i="1" s="1"/>
  <c r="P158" i="1" s="1"/>
  <c r="K159" i="1"/>
  <c r="J159" i="1" s="1"/>
  <c r="P159" i="1" s="1"/>
  <c r="K160" i="1"/>
  <c r="J160" i="1" s="1"/>
  <c r="P160" i="1" s="1"/>
  <c r="K161" i="1"/>
  <c r="J161" i="1" s="1"/>
  <c r="P161" i="1" s="1"/>
  <c r="K162" i="1"/>
  <c r="J162" i="1" s="1"/>
  <c r="P162" i="1" s="1"/>
  <c r="K163" i="1"/>
  <c r="J163" i="1" s="1"/>
  <c r="P163" i="1" s="1"/>
  <c r="K164" i="1"/>
  <c r="J164" i="1" s="1"/>
  <c r="P164" i="1" s="1"/>
  <c r="L166" i="1"/>
  <c r="L167" i="1"/>
  <c r="L170" i="1"/>
  <c r="L171" i="1"/>
  <c r="L174" i="1"/>
  <c r="L175" i="1"/>
  <c r="L178" i="1"/>
  <c r="L179" i="1"/>
  <c r="L182" i="1"/>
  <c r="L183" i="1"/>
  <c r="L186" i="1"/>
  <c r="L187" i="1"/>
  <c r="L190" i="1"/>
  <c r="L191" i="1"/>
  <c r="L194" i="1"/>
  <c r="L195" i="1"/>
  <c r="L198" i="1"/>
  <c r="L199" i="1"/>
  <c r="L202" i="1"/>
  <c r="L203" i="1"/>
  <c r="L206" i="1"/>
  <c r="L207" i="1"/>
  <c r="L210" i="1"/>
  <c r="L211" i="1"/>
  <c r="L214" i="1"/>
  <c r="L215" i="1"/>
  <c r="L218" i="1"/>
  <c r="L219" i="1"/>
  <c r="L222" i="1"/>
  <c r="L223" i="1"/>
  <c r="L226" i="1"/>
  <c r="L227" i="1"/>
  <c r="L230" i="1"/>
  <c r="L231" i="1"/>
  <c r="L234" i="1"/>
  <c r="L235" i="1"/>
  <c r="L238" i="1"/>
  <c r="L239" i="1"/>
  <c r="L242" i="1"/>
  <c r="L243" i="1"/>
  <c r="L246" i="1"/>
  <c r="L247" i="1"/>
  <c r="L250" i="1"/>
  <c r="L251" i="1"/>
  <c r="L254" i="1"/>
  <c r="L255" i="1"/>
  <c r="L258" i="1"/>
  <c r="L259" i="1"/>
  <c r="L262" i="1"/>
  <c r="L263" i="1"/>
  <c r="L266" i="1"/>
  <c r="L267" i="1"/>
  <c r="L270" i="1"/>
  <c r="L271" i="1"/>
  <c r="L274" i="1"/>
  <c r="L275" i="1"/>
  <c r="L278" i="1"/>
  <c r="L279" i="1"/>
  <c r="L282" i="1"/>
  <c r="L283" i="1"/>
  <c r="L286" i="1"/>
  <c r="L287" i="1"/>
  <c r="L290" i="1"/>
  <c r="L291" i="1"/>
  <c r="L294" i="1"/>
  <c r="L295" i="1"/>
  <c r="L298" i="1"/>
  <c r="L299" i="1"/>
  <c r="L302" i="1"/>
  <c r="L303" i="1"/>
  <c r="L306" i="1"/>
  <c r="L307" i="1"/>
  <c r="L310" i="1"/>
  <c r="L311" i="1"/>
  <c r="L314" i="1"/>
  <c r="L315" i="1"/>
  <c r="L318" i="1"/>
  <c r="L319" i="1"/>
  <c r="L322" i="1"/>
  <c r="L323" i="1"/>
  <c r="L326" i="1"/>
  <c r="L327" i="1"/>
  <c r="L330" i="1"/>
  <c r="L331" i="1"/>
  <c r="L334" i="1"/>
  <c r="L335" i="1"/>
  <c r="L338" i="1"/>
  <c r="L339" i="1"/>
  <c r="L342" i="1"/>
  <c r="L343" i="1"/>
  <c r="L346" i="1"/>
  <c r="L347" i="1"/>
  <c r="L350" i="1"/>
  <c r="L351" i="1"/>
  <c r="L354" i="1"/>
  <c r="L355" i="1"/>
  <c r="L358" i="1"/>
  <c r="L359" i="1"/>
  <c r="L362" i="1"/>
  <c r="L363" i="1"/>
  <c r="L366" i="1"/>
  <c r="L367" i="1"/>
  <c r="L370" i="1"/>
  <c r="L371" i="1"/>
  <c r="L374" i="1"/>
  <c r="L375" i="1"/>
  <c r="L378" i="1"/>
  <c r="L379" i="1"/>
  <c r="L382" i="1"/>
  <c r="L383" i="1"/>
  <c r="L386" i="1"/>
  <c r="L387" i="1"/>
  <c r="L390" i="1"/>
  <c r="L391" i="1"/>
  <c r="L394" i="1"/>
  <c r="L395" i="1"/>
  <c r="L398" i="1"/>
  <c r="L399" i="1"/>
  <c r="L402" i="1"/>
  <c r="L403" i="1"/>
  <c r="L406" i="1"/>
  <c r="L407" i="1"/>
  <c r="L410" i="1"/>
  <c r="L411" i="1"/>
  <c r="L414" i="1"/>
  <c r="L415" i="1"/>
  <c r="L418" i="1"/>
  <c r="L419" i="1"/>
  <c r="L422" i="1"/>
  <c r="L423" i="1"/>
  <c r="L426" i="1"/>
  <c r="L427" i="1"/>
  <c r="L430" i="1"/>
  <c r="L431" i="1"/>
  <c r="L434" i="1"/>
  <c r="K435" i="1"/>
  <c r="J435" i="1" s="1"/>
  <c r="P435" i="1" s="1"/>
  <c r="L438" i="1"/>
  <c r="K439" i="1"/>
  <c r="J439" i="1" s="1"/>
  <c r="P439" i="1" s="1"/>
  <c r="L442" i="1"/>
  <c r="K443" i="1"/>
  <c r="J443" i="1" s="1"/>
  <c r="P443" i="1" s="1"/>
  <c r="L446" i="1"/>
  <c r="K447" i="1"/>
  <c r="J447" i="1" s="1"/>
  <c r="P447" i="1" s="1"/>
  <c r="L450" i="1"/>
  <c r="K451" i="1"/>
  <c r="J451" i="1" s="1"/>
  <c r="P451" i="1" s="1"/>
  <c r="L454" i="1"/>
  <c r="K455" i="1"/>
  <c r="J455" i="1" s="1"/>
  <c r="P455" i="1" s="1"/>
  <c r="L458" i="1"/>
  <c r="K459" i="1"/>
  <c r="J459" i="1" s="1"/>
  <c r="P459" i="1" s="1"/>
  <c r="L462" i="1"/>
  <c r="K463" i="1"/>
  <c r="J463" i="1" s="1"/>
  <c r="P463" i="1" s="1"/>
  <c r="L466" i="1"/>
  <c r="K467" i="1"/>
  <c r="J467" i="1" s="1"/>
  <c r="P467" i="1" s="1"/>
  <c r="L470" i="1"/>
  <c r="K471" i="1"/>
  <c r="J471" i="1" s="1"/>
  <c r="P471" i="1" s="1"/>
  <c r="L474" i="1"/>
  <c r="K475" i="1"/>
  <c r="J475" i="1" s="1"/>
  <c r="P475" i="1" s="1"/>
  <c r="L478" i="1"/>
  <c r="K479" i="1"/>
  <c r="J479" i="1" s="1"/>
  <c r="P479" i="1" s="1"/>
  <c r="L482" i="1"/>
  <c r="K483" i="1"/>
  <c r="J483" i="1" s="1"/>
  <c r="P483" i="1" s="1"/>
  <c r="L486" i="1"/>
  <c r="K487" i="1"/>
  <c r="J487" i="1" s="1"/>
  <c r="P487" i="1" s="1"/>
  <c r="L490" i="1"/>
  <c r="K491" i="1"/>
  <c r="J491" i="1" s="1"/>
  <c r="P491" i="1" s="1"/>
  <c r="L494" i="1"/>
  <c r="K495" i="1"/>
  <c r="J495" i="1" s="1"/>
  <c r="P495" i="1" s="1"/>
  <c r="L498" i="1"/>
  <c r="K499" i="1"/>
  <c r="J499" i="1" s="1"/>
  <c r="P499" i="1" s="1"/>
  <c r="K507" i="1"/>
  <c r="J507" i="1" s="1"/>
  <c r="P507" i="1" s="1"/>
  <c r="K553" i="1"/>
  <c r="J553" i="1" s="1"/>
  <c r="P553" i="1" s="1"/>
  <c r="K557" i="1"/>
  <c r="J557" i="1" s="1"/>
  <c r="P557" i="1" s="1"/>
  <c r="K565" i="1"/>
  <c r="J565" i="1" s="1"/>
  <c r="P565" i="1" s="1"/>
  <c r="K573" i="1"/>
  <c r="J573" i="1" s="1"/>
  <c r="P573" i="1" s="1"/>
  <c r="K581" i="1"/>
  <c r="J581" i="1" s="1"/>
  <c r="P581" i="1" s="1"/>
  <c r="H54" i="1"/>
  <c r="H57" i="1"/>
  <c r="K57" i="1" s="1"/>
  <c r="J57" i="1" s="1"/>
  <c r="P57" i="1" s="1"/>
  <c r="H63" i="1"/>
  <c r="K63" i="1" s="1"/>
  <c r="J63" i="1" s="1"/>
  <c r="P63" i="1" s="1"/>
  <c r="H69" i="1"/>
  <c r="K69" i="1" s="1"/>
  <c r="J69" i="1" s="1"/>
  <c r="P69" i="1" s="1"/>
  <c r="V37" i="1"/>
  <c r="H39" i="1"/>
  <c r="H43" i="1"/>
  <c r="K43" i="1" s="1"/>
  <c r="J43" i="1" s="1"/>
  <c r="P43" i="1" s="1"/>
  <c r="V44" i="1"/>
  <c r="H76" i="1"/>
  <c r="K76" i="1" s="1"/>
  <c r="J76" i="1" s="1"/>
  <c r="P76" i="1" s="1"/>
  <c r="V51" i="1"/>
  <c r="K5526" i="1"/>
  <c r="J5526" i="1" s="1"/>
  <c r="P5526" i="1" s="1"/>
  <c r="K5434" i="1"/>
  <c r="J5434" i="1" s="1"/>
  <c r="P5434" i="1" s="1"/>
  <c r="K5459" i="1"/>
  <c r="J5459" i="1" s="1"/>
  <c r="P5459" i="1" s="1"/>
  <c r="K5334" i="1"/>
  <c r="J5334" i="1" s="1"/>
  <c r="P5334" i="1" s="1"/>
  <c r="K5310" i="1"/>
  <c r="J5310" i="1" s="1"/>
  <c r="P5310" i="1" s="1"/>
  <c r="K5277" i="1"/>
  <c r="J5277" i="1" s="1"/>
  <c r="P5277" i="1" s="1"/>
  <c r="K5311" i="1"/>
  <c r="J5311" i="1" s="1"/>
  <c r="P5311" i="1" s="1"/>
  <c r="K5279" i="1"/>
  <c r="J5279" i="1" s="1"/>
  <c r="P5279" i="1" s="1"/>
  <c r="K5055" i="1"/>
  <c r="J5055" i="1" s="1"/>
  <c r="P5055" i="1" s="1"/>
  <c r="K5039" i="1"/>
  <c r="J5039" i="1" s="1"/>
  <c r="P5039" i="1" s="1"/>
  <c r="K5023" i="1"/>
  <c r="J5023" i="1" s="1"/>
  <c r="P5023" i="1" s="1"/>
  <c r="K5007" i="1"/>
  <c r="J5007" i="1" s="1"/>
  <c r="P5007" i="1" s="1"/>
  <c r="K4991" i="1"/>
  <c r="J4991" i="1" s="1"/>
  <c r="P4991" i="1" s="1"/>
  <c r="K4975" i="1"/>
  <c r="J4975" i="1" s="1"/>
  <c r="P4975" i="1" s="1"/>
  <c r="K4927" i="1"/>
  <c r="J4927" i="1" s="1"/>
  <c r="P4927" i="1" s="1"/>
  <c r="K4911" i="1"/>
  <c r="J4911" i="1" s="1"/>
  <c r="P4911" i="1" s="1"/>
  <c r="K4895" i="1"/>
  <c r="J4895" i="1" s="1"/>
  <c r="P4895" i="1" s="1"/>
  <c r="K4879" i="1"/>
  <c r="J4879" i="1" s="1"/>
  <c r="P4879" i="1" s="1"/>
  <c r="K4863" i="1"/>
  <c r="J4863" i="1" s="1"/>
  <c r="P4863" i="1" s="1"/>
  <c r="K4847" i="1"/>
  <c r="J4847" i="1" s="1"/>
  <c r="P4847" i="1" s="1"/>
  <c r="K4831" i="1"/>
  <c r="J4831" i="1" s="1"/>
  <c r="P4831" i="1" s="1"/>
  <c r="K4815" i="1"/>
  <c r="J4815" i="1" s="1"/>
  <c r="P4815" i="1" s="1"/>
  <c r="K4763" i="1"/>
  <c r="J4763" i="1" s="1"/>
  <c r="P4763" i="1" s="1"/>
  <c r="K4755" i="1"/>
  <c r="J4755" i="1" s="1"/>
  <c r="P4755" i="1" s="1"/>
  <c r="K4771" i="1"/>
  <c r="J4771" i="1" s="1"/>
  <c r="P4771" i="1" s="1"/>
  <c r="K4919" i="1"/>
  <c r="J4919" i="1" s="1"/>
  <c r="P4919" i="1" s="1"/>
  <c r="K4903" i="1"/>
  <c r="J4903" i="1" s="1"/>
  <c r="P4903" i="1" s="1"/>
  <c r="K4887" i="1"/>
  <c r="J4887" i="1" s="1"/>
  <c r="P4887" i="1" s="1"/>
  <c r="K4871" i="1"/>
  <c r="J4871" i="1" s="1"/>
  <c r="P4871" i="1" s="1"/>
  <c r="K4855" i="1"/>
  <c r="J4855" i="1" s="1"/>
  <c r="P4855" i="1" s="1"/>
  <c r="K4839" i="1"/>
  <c r="J4839" i="1" s="1"/>
  <c r="P4839" i="1" s="1"/>
  <c r="K4823" i="1"/>
  <c r="J4823" i="1" s="1"/>
  <c r="P4823" i="1" s="1"/>
  <c r="K4807" i="1"/>
  <c r="J4807" i="1" s="1"/>
  <c r="P4807" i="1" s="1"/>
  <c r="K4767" i="1"/>
  <c r="J4767" i="1" s="1"/>
  <c r="P4767" i="1" s="1"/>
  <c r="K4759" i="1"/>
  <c r="J4759" i="1" s="1"/>
  <c r="P4759" i="1" s="1"/>
  <c r="K4517" i="1"/>
  <c r="J4517" i="1" s="1"/>
  <c r="P4517" i="1" s="1"/>
  <c r="K4537" i="1"/>
  <c r="J4537" i="1" s="1"/>
  <c r="P4537" i="1" s="1"/>
  <c r="K4529" i="1"/>
  <c r="J4529" i="1" s="1"/>
  <c r="P4529" i="1" s="1"/>
  <c r="K4521" i="1"/>
  <c r="J4521" i="1" s="1"/>
  <c r="P4521" i="1" s="1"/>
  <c r="K4568" i="1"/>
  <c r="J4568" i="1" s="1"/>
  <c r="P4568" i="1" s="1"/>
  <c r="K4290" i="1"/>
  <c r="J4290" i="1" s="1"/>
  <c r="P4290" i="1" s="1"/>
  <c r="K4286" i="1"/>
  <c r="J4286" i="1" s="1"/>
  <c r="P4286" i="1" s="1"/>
  <c r="K4296" i="1"/>
  <c r="J4296" i="1" s="1"/>
  <c r="P4296" i="1" s="1"/>
  <c r="K4300" i="1"/>
  <c r="J4300" i="1" s="1"/>
  <c r="P4300" i="1" s="1"/>
  <c r="K3928" i="1"/>
  <c r="J3928" i="1" s="1"/>
  <c r="P3928" i="1" s="1"/>
  <c r="K3920" i="1"/>
  <c r="J3920" i="1" s="1"/>
  <c r="P3920" i="1" s="1"/>
  <c r="K3912" i="1"/>
  <c r="J3912" i="1" s="1"/>
  <c r="P3912" i="1" s="1"/>
  <c r="K4280" i="1"/>
  <c r="J4280" i="1" s="1"/>
  <c r="P4280" i="1" s="1"/>
  <c r="K4264" i="1"/>
  <c r="J4264" i="1" s="1"/>
  <c r="P4264" i="1" s="1"/>
  <c r="K4248" i="1"/>
  <c r="J4248" i="1" s="1"/>
  <c r="P4248" i="1" s="1"/>
  <c r="K4232" i="1"/>
  <c r="J4232" i="1" s="1"/>
  <c r="P4232" i="1" s="1"/>
  <c r="K4216" i="1"/>
  <c r="J4216" i="1" s="1"/>
  <c r="P4216" i="1" s="1"/>
  <c r="K4200" i="1"/>
  <c r="J4200" i="1" s="1"/>
  <c r="P4200" i="1" s="1"/>
  <c r="K4184" i="1"/>
  <c r="J4184" i="1" s="1"/>
  <c r="P4184" i="1" s="1"/>
  <c r="K4168" i="1"/>
  <c r="J4168" i="1" s="1"/>
  <c r="P4168" i="1" s="1"/>
  <c r="K4152" i="1"/>
  <c r="J4152" i="1" s="1"/>
  <c r="P4152" i="1" s="1"/>
  <c r="K4136" i="1"/>
  <c r="J4136" i="1" s="1"/>
  <c r="P4136" i="1" s="1"/>
  <c r="K4120" i="1"/>
  <c r="J4120" i="1" s="1"/>
  <c r="P4120" i="1" s="1"/>
  <c r="K4104" i="1"/>
  <c r="J4104" i="1" s="1"/>
  <c r="P4104" i="1" s="1"/>
  <c r="K4088" i="1"/>
  <c r="J4088" i="1" s="1"/>
  <c r="P4088" i="1" s="1"/>
  <c r="K4072" i="1"/>
  <c r="J4072" i="1" s="1"/>
  <c r="P4072" i="1" s="1"/>
  <c r="K4056" i="1"/>
  <c r="J4056" i="1" s="1"/>
  <c r="P4056" i="1" s="1"/>
  <c r="K4040" i="1"/>
  <c r="J4040" i="1" s="1"/>
  <c r="P4040" i="1" s="1"/>
  <c r="K4024" i="1"/>
  <c r="J4024" i="1" s="1"/>
  <c r="P4024" i="1" s="1"/>
  <c r="K4008" i="1"/>
  <c r="J4008" i="1" s="1"/>
  <c r="P4008" i="1" s="1"/>
  <c r="K3992" i="1"/>
  <c r="J3992" i="1" s="1"/>
  <c r="P3992" i="1" s="1"/>
  <c r="K4304" i="1"/>
  <c r="J4304" i="1" s="1"/>
  <c r="P4304" i="1" s="1"/>
  <c r="K4288" i="1"/>
  <c r="J4288" i="1" s="1"/>
  <c r="P4288" i="1" s="1"/>
  <c r="K4276" i="1"/>
  <c r="J4276" i="1" s="1"/>
  <c r="P4276" i="1" s="1"/>
  <c r="K4260" i="1"/>
  <c r="J4260" i="1" s="1"/>
  <c r="P4260" i="1" s="1"/>
  <c r="K4244" i="1"/>
  <c r="J4244" i="1" s="1"/>
  <c r="P4244" i="1" s="1"/>
  <c r="K4228" i="1"/>
  <c r="J4228" i="1" s="1"/>
  <c r="P4228" i="1" s="1"/>
  <c r="K4212" i="1"/>
  <c r="J4212" i="1" s="1"/>
  <c r="P4212" i="1" s="1"/>
  <c r="K4196" i="1"/>
  <c r="J4196" i="1" s="1"/>
  <c r="P4196" i="1" s="1"/>
  <c r="K4180" i="1"/>
  <c r="J4180" i="1" s="1"/>
  <c r="P4180" i="1" s="1"/>
  <c r="K4164" i="1"/>
  <c r="J4164" i="1" s="1"/>
  <c r="P4164" i="1" s="1"/>
  <c r="K4148" i="1"/>
  <c r="J4148" i="1" s="1"/>
  <c r="P4148" i="1" s="1"/>
  <c r="K4132" i="1"/>
  <c r="J4132" i="1" s="1"/>
  <c r="P4132" i="1" s="1"/>
  <c r="K4116" i="1"/>
  <c r="J4116" i="1" s="1"/>
  <c r="P4116" i="1" s="1"/>
  <c r="K4100" i="1"/>
  <c r="J4100" i="1" s="1"/>
  <c r="P4100" i="1" s="1"/>
  <c r="K4084" i="1"/>
  <c r="J4084" i="1" s="1"/>
  <c r="P4084" i="1" s="1"/>
  <c r="K4068" i="1"/>
  <c r="J4068" i="1" s="1"/>
  <c r="P4068" i="1" s="1"/>
  <c r="K4052" i="1"/>
  <c r="J4052" i="1" s="1"/>
  <c r="P4052" i="1" s="1"/>
  <c r="K4036" i="1"/>
  <c r="J4036" i="1" s="1"/>
  <c r="P4036" i="1" s="1"/>
  <c r="K4020" i="1"/>
  <c r="J4020" i="1" s="1"/>
  <c r="P4020" i="1" s="1"/>
  <c r="K4004" i="1"/>
  <c r="J4004" i="1" s="1"/>
  <c r="P4004" i="1" s="1"/>
  <c r="K3988" i="1"/>
  <c r="J3988" i="1" s="1"/>
  <c r="P3988" i="1" s="1"/>
  <c r="K3980" i="1"/>
  <c r="J3980" i="1" s="1"/>
  <c r="P3980" i="1" s="1"/>
  <c r="K3972" i="1"/>
  <c r="J3972" i="1" s="1"/>
  <c r="P3972" i="1" s="1"/>
  <c r="K3964" i="1"/>
  <c r="J3964" i="1" s="1"/>
  <c r="P3964" i="1" s="1"/>
  <c r="K3952" i="1"/>
  <c r="J3952" i="1" s="1"/>
  <c r="P3952" i="1" s="1"/>
  <c r="K3936" i="1"/>
  <c r="J3936" i="1" s="1"/>
  <c r="P3936" i="1" s="1"/>
  <c r="K4272" i="1"/>
  <c r="J4272" i="1" s="1"/>
  <c r="P4272" i="1" s="1"/>
  <c r="K4256" i="1"/>
  <c r="J4256" i="1" s="1"/>
  <c r="P4256" i="1" s="1"/>
  <c r="K4240" i="1"/>
  <c r="J4240" i="1" s="1"/>
  <c r="P4240" i="1" s="1"/>
  <c r="K4224" i="1"/>
  <c r="J4224" i="1" s="1"/>
  <c r="P4224" i="1" s="1"/>
  <c r="K4208" i="1"/>
  <c r="J4208" i="1" s="1"/>
  <c r="P4208" i="1" s="1"/>
  <c r="K4192" i="1"/>
  <c r="J4192" i="1" s="1"/>
  <c r="P4192" i="1" s="1"/>
  <c r="K4176" i="1"/>
  <c r="J4176" i="1" s="1"/>
  <c r="P4176" i="1" s="1"/>
  <c r="K4160" i="1"/>
  <c r="J4160" i="1" s="1"/>
  <c r="P4160" i="1" s="1"/>
  <c r="K4144" i="1"/>
  <c r="J4144" i="1" s="1"/>
  <c r="P4144" i="1" s="1"/>
  <c r="K4128" i="1"/>
  <c r="J4128" i="1" s="1"/>
  <c r="P4128" i="1" s="1"/>
  <c r="K4112" i="1"/>
  <c r="J4112" i="1" s="1"/>
  <c r="P4112" i="1" s="1"/>
  <c r="K4096" i="1"/>
  <c r="J4096" i="1" s="1"/>
  <c r="P4096" i="1" s="1"/>
  <c r="K4080" i="1"/>
  <c r="J4080" i="1" s="1"/>
  <c r="P4080" i="1" s="1"/>
  <c r="K4064" i="1"/>
  <c r="J4064" i="1" s="1"/>
  <c r="P4064" i="1" s="1"/>
  <c r="K4048" i="1"/>
  <c r="J4048" i="1" s="1"/>
  <c r="P4048" i="1" s="1"/>
  <c r="K4032" i="1"/>
  <c r="J4032" i="1" s="1"/>
  <c r="P4032" i="1" s="1"/>
  <c r="K4016" i="1"/>
  <c r="J4016" i="1" s="1"/>
  <c r="P4016" i="1" s="1"/>
  <c r="K4000" i="1"/>
  <c r="J4000" i="1" s="1"/>
  <c r="P4000" i="1" s="1"/>
  <c r="K4292" i="1"/>
  <c r="J4292" i="1" s="1"/>
  <c r="P4292" i="1" s="1"/>
  <c r="K4268" i="1"/>
  <c r="J4268" i="1" s="1"/>
  <c r="P4268" i="1" s="1"/>
  <c r="K4204" i="1"/>
  <c r="J4204" i="1" s="1"/>
  <c r="P4204" i="1" s="1"/>
  <c r="K4140" i="1"/>
  <c r="J4140" i="1" s="1"/>
  <c r="P4140" i="1" s="1"/>
  <c r="K4076" i="1"/>
  <c r="J4076" i="1" s="1"/>
  <c r="P4076" i="1" s="1"/>
  <c r="K4012" i="1"/>
  <c r="J4012" i="1" s="1"/>
  <c r="P4012" i="1" s="1"/>
  <c r="K3960" i="1"/>
  <c r="J3960" i="1" s="1"/>
  <c r="P3960" i="1" s="1"/>
  <c r="K4252" i="1"/>
  <c r="J4252" i="1" s="1"/>
  <c r="P4252" i="1" s="1"/>
  <c r="K4188" i="1"/>
  <c r="J4188" i="1" s="1"/>
  <c r="P4188" i="1" s="1"/>
  <c r="K4124" i="1"/>
  <c r="J4124" i="1" s="1"/>
  <c r="P4124" i="1" s="1"/>
  <c r="K4060" i="1"/>
  <c r="J4060" i="1" s="1"/>
  <c r="P4060" i="1" s="1"/>
  <c r="K3996" i="1"/>
  <c r="J3996" i="1" s="1"/>
  <c r="P3996" i="1" s="1"/>
  <c r="K3968" i="1"/>
  <c r="J3968" i="1" s="1"/>
  <c r="P3968" i="1" s="1"/>
  <c r="K3944" i="1"/>
  <c r="J3944" i="1" s="1"/>
  <c r="P3944" i="1" s="1"/>
  <c r="K2795" i="1"/>
  <c r="K4236" i="1"/>
  <c r="J4236" i="1" s="1"/>
  <c r="P4236" i="1" s="1"/>
  <c r="K4172" i="1"/>
  <c r="J4172" i="1" s="1"/>
  <c r="P4172" i="1" s="1"/>
  <c r="K4108" i="1"/>
  <c r="J4108" i="1" s="1"/>
  <c r="P4108" i="1" s="1"/>
  <c r="K4044" i="1"/>
  <c r="J4044" i="1" s="1"/>
  <c r="P4044" i="1" s="1"/>
  <c r="K3976" i="1"/>
  <c r="J3976" i="1" s="1"/>
  <c r="P3976" i="1" s="1"/>
  <c r="K3233" i="1"/>
  <c r="J3233" i="1" s="1"/>
  <c r="P3233" i="1" s="1"/>
  <c r="K3217" i="1"/>
  <c r="J3217" i="1" s="1"/>
  <c r="P3217" i="1" s="1"/>
  <c r="K3201" i="1"/>
  <c r="J3201" i="1" s="1"/>
  <c r="P3201" i="1" s="1"/>
  <c r="K3153" i="1"/>
  <c r="J3153" i="1" s="1"/>
  <c r="P3153" i="1" s="1"/>
  <c r="K3137" i="1"/>
  <c r="J3137" i="1" s="1"/>
  <c r="P3137" i="1" s="1"/>
  <c r="K2824" i="1"/>
  <c r="J2824" i="1" s="1"/>
  <c r="P2824" i="1" s="1"/>
  <c r="K2822" i="1"/>
  <c r="J2822" i="1" s="1"/>
  <c r="P2822" i="1" s="1"/>
  <c r="K2820" i="1"/>
  <c r="J2820" i="1" s="1"/>
  <c r="P2820" i="1" s="1"/>
  <c r="K2818" i="1"/>
  <c r="J2818" i="1" s="1"/>
  <c r="P2818" i="1" s="1"/>
  <c r="K2816" i="1"/>
  <c r="J2816" i="1" s="1"/>
  <c r="P2816" i="1" s="1"/>
  <c r="K2814" i="1"/>
  <c r="J2814" i="1" s="1"/>
  <c r="P2814" i="1" s="1"/>
  <c r="K2812" i="1"/>
  <c r="J2812" i="1" s="1"/>
  <c r="P2812" i="1" s="1"/>
  <c r="K2810" i="1"/>
  <c r="J2810" i="1" s="1"/>
  <c r="P2810" i="1" s="1"/>
  <c r="K2808" i="1"/>
  <c r="J2808" i="1" s="1"/>
  <c r="P2808" i="1" s="1"/>
  <c r="K2806" i="1"/>
  <c r="J2806" i="1" s="1"/>
  <c r="P2806" i="1" s="1"/>
  <c r="K2804" i="1"/>
  <c r="J2804" i="1" s="1"/>
  <c r="P2804" i="1" s="1"/>
  <c r="K2802" i="1"/>
  <c r="J2802" i="1" s="1"/>
  <c r="P2802" i="1" s="1"/>
  <c r="K2800" i="1"/>
  <c r="J2800" i="1" s="1"/>
  <c r="P2800" i="1" s="1"/>
  <c r="K2798" i="1"/>
  <c r="J2798" i="1" s="1"/>
  <c r="P2798" i="1" s="1"/>
  <c r="K2796" i="1"/>
  <c r="J2796" i="1" s="1"/>
  <c r="P2796" i="1" s="1"/>
  <c r="K4284" i="1"/>
  <c r="J4284" i="1" s="1"/>
  <c r="P4284" i="1" s="1"/>
  <c r="K4028" i="1"/>
  <c r="J4028" i="1" s="1"/>
  <c r="P4028" i="1" s="1"/>
  <c r="K4220" i="1"/>
  <c r="J4220" i="1" s="1"/>
  <c r="P4220" i="1" s="1"/>
  <c r="K260" i="1"/>
  <c r="K4156" i="1"/>
  <c r="J4156" i="1" s="1"/>
  <c r="P4156" i="1" s="1"/>
  <c r="K3984" i="1"/>
  <c r="J3984" i="1" s="1"/>
  <c r="P3984" i="1" s="1"/>
  <c r="K4092" i="1"/>
  <c r="J4092" i="1" s="1"/>
  <c r="P4092" i="1" s="1"/>
  <c r="K693" i="1"/>
  <c r="J693" i="1" s="1"/>
  <c r="P693" i="1" s="1"/>
  <c r="K689" i="1"/>
  <c r="J689" i="1" s="1"/>
  <c r="P689" i="1" s="1"/>
  <c r="K685" i="1"/>
  <c r="J685" i="1" s="1"/>
  <c r="P685" i="1" s="1"/>
  <c r="K681" i="1"/>
  <c r="J681" i="1" s="1"/>
  <c r="P681" i="1" s="1"/>
  <c r="K677" i="1"/>
  <c r="J677" i="1" s="1"/>
  <c r="P677" i="1" s="1"/>
  <c r="K673" i="1"/>
  <c r="J673" i="1" s="1"/>
  <c r="P673" i="1" s="1"/>
  <c r="K669" i="1"/>
  <c r="J669" i="1" s="1"/>
  <c r="P669" i="1" s="1"/>
  <c r="K655" i="1"/>
  <c r="J655" i="1" s="1"/>
  <c r="P655" i="1" s="1"/>
  <c r="K647" i="1"/>
  <c r="J647" i="1" s="1"/>
  <c r="P647" i="1" s="1"/>
  <c r="K639" i="1"/>
  <c r="J639" i="1" s="1"/>
  <c r="P639" i="1" s="1"/>
  <c r="K631" i="1"/>
  <c r="J631" i="1" s="1"/>
  <c r="P631" i="1" s="1"/>
  <c r="K623" i="1"/>
  <c r="J623" i="1" s="1"/>
  <c r="P623" i="1" s="1"/>
  <c r="K615" i="1"/>
  <c r="J615" i="1" s="1"/>
  <c r="P615" i="1" s="1"/>
  <c r="K607" i="1"/>
  <c r="J607" i="1" s="1"/>
  <c r="P607" i="1" s="1"/>
  <c r="K599" i="1"/>
  <c r="J599" i="1" s="1"/>
  <c r="P599" i="1" s="1"/>
  <c r="K591" i="1"/>
  <c r="J591" i="1" s="1"/>
  <c r="P591" i="1" s="1"/>
  <c r="K583" i="1"/>
  <c r="J583" i="1" s="1"/>
  <c r="P583" i="1" s="1"/>
  <c r="K575" i="1"/>
  <c r="J575" i="1" s="1"/>
  <c r="P575" i="1" s="1"/>
  <c r="K567" i="1"/>
  <c r="J567" i="1" s="1"/>
  <c r="P567" i="1" s="1"/>
  <c r="K559" i="1"/>
  <c r="J559" i="1" s="1"/>
  <c r="P559" i="1" s="1"/>
  <c r="K903" i="1"/>
  <c r="J903" i="1" s="1"/>
  <c r="P903" i="1" s="1"/>
  <c r="K899" i="1"/>
  <c r="J899" i="1" s="1"/>
  <c r="P899" i="1" s="1"/>
  <c r="K895" i="1"/>
  <c r="J895" i="1" s="1"/>
  <c r="P895" i="1" s="1"/>
  <c r="K891" i="1"/>
  <c r="J891" i="1" s="1"/>
  <c r="P891" i="1" s="1"/>
  <c r="K887" i="1"/>
  <c r="J887" i="1" s="1"/>
  <c r="P887" i="1" s="1"/>
  <c r="K883" i="1"/>
  <c r="J883" i="1" s="1"/>
  <c r="P883" i="1" s="1"/>
  <c r="K879" i="1"/>
  <c r="J879" i="1" s="1"/>
  <c r="P879" i="1" s="1"/>
  <c r="K875" i="1"/>
  <c r="J875" i="1" s="1"/>
  <c r="P875" i="1" s="1"/>
  <c r="K871" i="1"/>
  <c r="J871" i="1" s="1"/>
  <c r="P871" i="1" s="1"/>
  <c r="K867" i="1"/>
  <c r="J867" i="1" s="1"/>
  <c r="P867" i="1" s="1"/>
  <c r="K863" i="1"/>
  <c r="J863" i="1" s="1"/>
  <c r="P863" i="1" s="1"/>
  <c r="K859" i="1"/>
  <c r="J859" i="1" s="1"/>
  <c r="P859" i="1" s="1"/>
  <c r="K855" i="1"/>
  <c r="J855" i="1" s="1"/>
  <c r="P855" i="1" s="1"/>
  <c r="K851" i="1"/>
  <c r="J851" i="1" s="1"/>
  <c r="P851" i="1" s="1"/>
  <c r="K847" i="1"/>
  <c r="J847" i="1" s="1"/>
  <c r="P847" i="1" s="1"/>
  <c r="K843" i="1"/>
  <c r="J843" i="1" s="1"/>
  <c r="P843" i="1" s="1"/>
  <c r="K839" i="1"/>
  <c r="J839" i="1" s="1"/>
  <c r="P839" i="1" s="1"/>
  <c r="K835" i="1"/>
  <c r="J835" i="1" s="1"/>
  <c r="P835" i="1" s="1"/>
  <c r="K831" i="1"/>
  <c r="J831" i="1" s="1"/>
  <c r="P831" i="1" s="1"/>
  <c r="K827" i="1"/>
  <c r="J827" i="1" s="1"/>
  <c r="P827" i="1" s="1"/>
  <c r="K823" i="1"/>
  <c r="J823" i="1" s="1"/>
  <c r="P823" i="1" s="1"/>
  <c r="K819" i="1"/>
  <c r="J819" i="1" s="1"/>
  <c r="P819" i="1" s="1"/>
  <c r="K815" i="1"/>
  <c r="J815" i="1" s="1"/>
  <c r="P815" i="1" s="1"/>
  <c r="K811" i="1"/>
  <c r="J811" i="1" s="1"/>
  <c r="P811" i="1" s="1"/>
  <c r="K807" i="1"/>
  <c r="J807" i="1" s="1"/>
  <c r="P807" i="1" s="1"/>
  <c r="K803" i="1"/>
  <c r="J803" i="1" s="1"/>
  <c r="P803" i="1" s="1"/>
  <c r="K799" i="1"/>
  <c r="J799" i="1" s="1"/>
  <c r="P799" i="1" s="1"/>
  <c r="K795" i="1"/>
  <c r="J795" i="1" s="1"/>
  <c r="P795" i="1" s="1"/>
  <c r="K791" i="1"/>
  <c r="J791" i="1" s="1"/>
  <c r="P791" i="1" s="1"/>
  <c r="K787" i="1"/>
  <c r="J787" i="1" s="1"/>
  <c r="P787" i="1" s="1"/>
  <c r="K783" i="1"/>
  <c r="J783" i="1" s="1"/>
  <c r="P783" i="1" s="1"/>
  <c r="K779" i="1"/>
  <c r="J779" i="1" s="1"/>
  <c r="P779" i="1" s="1"/>
  <c r="K775" i="1"/>
  <c r="J775" i="1" s="1"/>
  <c r="P775" i="1" s="1"/>
  <c r="K771" i="1"/>
  <c r="J771" i="1" s="1"/>
  <c r="P771" i="1" s="1"/>
  <c r="K767" i="1"/>
  <c r="J767" i="1" s="1"/>
  <c r="P767" i="1" s="1"/>
  <c r="K763" i="1"/>
  <c r="J763" i="1" s="1"/>
  <c r="P763" i="1" s="1"/>
  <c r="K759" i="1"/>
  <c r="J759" i="1" s="1"/>
  <c r="P759" i="1" s="1"/>
  <c r="K755" i="1"/>
  <c r="J755" i="1" s="1"/>
  <c r="P755" i="1" s="1"/>
  <c r="K751" i="1"/>
  <c r="J751" i="1" s="1"/>
  <c r="P751" i="1" s="1"/>
  <c r="K747" i="1"/>
  <c r="J747" i="1" s="1"/>
  <c r="P747" i="1" s="1"/>
  <c r="K743" i="1"/>
  <c r="J743" i="1" s="1"/>
  <c r="P743" i="1" s="1"/>
  <c r="K739" i="1"/>
  <c r="J739" i="1" s="1"/>
  <c r="P739" i="1" s="1"/>
  <c r="K735" i="1"/>
  <c r="J735" i="1" s="1"/>
  <c r="P735" i="1" s="1"/>
  <c r="K731" i="1"/>
  <c r="J731" i="1" s="1"/>
  <c r="P731" i="1" s="1"/>
  <c r="K727" i="1"/>
  <c r="J727" i="1" s="1"/>
  <c r="P727" i="1" s="1"/>
  <c r="K723" i="1"/>
  <c r="J723" i="1" s="1"/>
  <c r="P723" i="1" s="1"/>
  <c r="K719" i="1"/>
  <c r="J719" i="1" s="1"/>
  <c r="P719" i="1" s="1"/>
  <c r="K715" i="1"/>
  <c r="J715" i="1" s="1"/>
  <c r="P715" i="1" s="1"/>
  <c r="K711" i="1"/>
  <c r="J711" i="1" s="1"/>
  <c r="P711" i="1" s="1"/>
  <c r="K707" i="1"/>
  <c r="J707" i="1" s="1"/>
  <c r="P707" i="1" s="1"/>
  <c r="K703" i="1"/>
  <c r="J703" i="1" s="1"/>
  <c r="P703" i="1" s="1"/>
  <c r="K699" i="1"/>
  <c r="J699" i="1" s="1"/>
  <c r="P699" i="1" s="1"/>
  <c r="K687" i="1"/>
  <c r="J687" i="1" s="1"/>
  <c r="P687" i="1" s="1"/>
  <c r="K679" i="1"/>
  <c r="J679" i="1" s="1"/>
  <c r="P679" i="1" s="1"/>
  <c r="K671" i="1"/>
  <c r="J671" i="1" s="1"/>
  <c r="P671" i="1" s="1"/>
  <c r="K667" i="1"/>
  <c r="J667" i="1" s="1"/>
  <c r="P667" i="1" s="1"/>
  <c r="K665" i="1"/>
  <c r="J665" i="1" s="1"/>
  <c r="P665" i="1" s="1"/>
  <c r="K663" i="1"/>
  <c r="J663" i="1" s="1"/>
  <c r="P663" i="1" s="1"/>
  <c r="K661" i="1"/>
  <c r="J661" i="1" s="1"/>
  <c r="P661" i="1" s="1"/>
  <c r="K653" i="1"/>
  <c r="J653" i="1" s="1"/>
  <c r="P653" i="1" s="1"/>
  <c r="K645" i="1"/>
  <c r="J645" i="1" s="1"/>
  <c r="P645" i="1" s="1"/>
  <c r="K637" i="1"/>
  <c r="J637" i="1" s="1"/>
  <c r="P637" i="1" s="1"/>
  <c r="K629" i="1"/>
  <c r="J629" i="1" s="1"/>
  <c r="P629" i="1" s="1"/>
  <c r="K621" i="1"/>
  <c r="J621" i="1" s="1"/>
  <c r="P621" i="1" s="1"/>
  <c r="K613" i="1"/>
  <c r="J613" i="1" s="1"/>
  <c r="P613" i="1" s="1"/>
  <c r="K605" i="1"/>
  <c r="J605" i="1" s="1"/>
  <c r="P605" i="1" s="1"/>
  <c r="K597" i="1"/>
  <c r="J597" i="1" s="1"/>
  <c r="P597" i="1" s="1"/>
  <c r="K589" i="1"/>
  <c r="J589" i="1" s="1"/>
  <c r="P589" i="1" s="1"/>
  <c r="K659" i="1"/>
  <c r="J659" i="1" s="1"/>
  <c r="P659" i="1" s="1"/>
  <c r="K651" i="1"/>
  <c r="J651" i="1" s="1"/>
  <c r="P651" i="1" s="1"/>
  <c r="K643" i="1"/>
  <c r="J643" i="1" s="1"/>
  <c r="P643" i="1" s="1"/>
  <c r="K635" i="1"/>
  <c r="J635" i="1" s="1"/>
  <c r="P635" i="1" s="1"/>
  <c r="K627" i="1"/>
  <c r="J627" i="1" s="1"/>
  <c r="P627" i="1" s="1"/>
  <c r="K619" i="1"/>
  <c r="J619" i="1" s="1"/>
  <c r="P619" i="1" s="1"/>
  <c r="K611" i="1"/>
  <c r="J611" i="1" s="1"/>
  <c r="P611" i="1" s="1"/>
  <c r="K603" i="1"/>
  <c r="J603" i="1" s="1"/>
  <c r="P603" i="1" s="1"/>
  <c r="K595" i="1"/>
  <c r="J595" i="1" s="1"/>
  <c r="P595" i="1" s="1"/>
  <c r="K587" i="1"/>
  <c r="J587" i="1" s="1"/>
  <c r="P587" i="1" s="1"/>
  <c r="K579" i="1"/>
  <c r="J579" i="1" s="1"/>
  <c r="P579" i="1" s="1"/>
  <c r="K571" i="1"/>
  <c r="J571" i="1" s="1"/>
  <c r="P571" i="1" s="1"/>
  <c r="K563" i="1"/>
  <c r="J563" i="1" s="1"/>
  <c r="P563" i="1" s="1"/>
  <c r="K555" i="1"/>
  <c r="J555" i="1" s="1"/>
  <c r="P555" i="1" s="1"/>
  <c r="K551" i="1"/>
  <c r="J551" i="1" s="1"/>
  <c r="P551" i="1" s="1"/>
  <c r="K547" i="1"/>
  <c r="J547" i="1" s="1"/>
  <c r="P547" i="1" s="1"/>
  <c r="H35" i="1"/>
  <c r="K35" i="1" s="1"/>
  <c r="J35" i="1" s="1"/>
  <c r="P35" i="1" s="1"/>
  <c r="H36" i="1"/>
  <c r="K36" i="1" s="1"/>
  <c r="J36" i="1" s="1"/>
  <c r="P36" i="1" s="1"/>
  <c r="H40" i="1"/>
  <c r="K40" i="1" s="1"/>
  <c r="J40" i="1" s="1"/>
  <c r="P40" i="1" s="1"/>
  <c r="H41" i="1"/>
  <c r="K41" i="1" s="1"/>
  <c r="J41" i="1" s="1"/>
  <c r="P41" i="1" s="1"/>
  <c r="H42" i="1"/>
  <c r="K42" i="1" s="1"/>
  <c r="J42" i="1" s="1"/>
  <c r="P42" i="1" s="1"/>
  <c r="H52" i="1"/>
  <c r="K52" i="1" s="1"/>
  <c r="J52" i="1" s="1"/>
  <c r="P52" i="1" s="1"/>
  <c r="H53" i="1"/>
  <c r="H56" i="1"/>
  <c r="K56" i="1" s="1"/>
  <c r="J56" i="1" s="1"/>
  <c r="P56" i="1" s="1"/>
  <c r="H58" i="1"/>
  <c r="K58" i="1" s="1"/>
  <c r="J58" i="1" s="1"/>
  <c r="P58" i="1" s="1"/>
  <c r="H60" i="1"/>
  <c r="K60" i="1" s="1"/>
  <c r="J60" i="1" s="1"/>
  <c r="P60" i="1" s="1"/>
  <c r="H62" i="1"/>
  <c r="K62" i="1" s="1"/>
  <c r="J62" i="1" s="1"/>
  <c r="P62" i="1" s="1"/>
  <c r="V34" i="1"/>
  <c r="H66" i="1"/>
  <c r="K66" i="1" s="1"/>
  <c r="J66" i="1" s="1"/>
  <c r="P66" i="1" s="1"/>
  <c r="V39" i="1"/>
  <c r="V46" i="1"/>
  <c r="K53" i="1"/>
  <c r="J53" i="1" s="1"/>
  <c r="P53" i="1" s="1"/>
  <c r="L53" i="1"/>
  <c r="K54" i="1"/>
  <c r="J54" i="1" s="1"/>
  <c r="P54" i="1" s="1"/>
  <c r="V54" i="1"/>
  <c r="L56" i="1"/>
  <c r="L57" i="1"/>
  <c r="L58" i="1"/>
  <c r="L59" i="1"/>
  <c r="M59" i="1" s="1"/>
  <c r="L60" i="1"/>
  <c r="L61" i="1"/>
  <c r="M61" i="1" s="1"/>
  <c r="L62" i="1"/>
  <c r="L63" i="1"/>
  <c r="L64" i="1"/>
  <c r="M64" i="1" s="1"/>
  <c r="L65" i="1"/>
  <c r="L66" i="1"/>
  <c r="L67" i="1"/>
  <c r="L68" i="1"/>
  <c r="M68" i="1" s="1"/>
  <c r="L69" i="1"/>
  <c r="L70" i="1"/>
  <c r="M70" i="1" s="1"/>
  <c r="L71" i="1"/>
  <c r="L72" i="1"/>
  <c r="M72" i="1" s="1"/>
  <c r="L73" i="1"/>
  <c r="M73" i="1" s="1"/>
  <c r="L74" i="1"/>
  <c r="M74" i="1" s="1"/>
  <c r="L75" i="1"/>
  <c r="L76" i="1"/>
  <c r="L77" i="1"/>
  <c r="M77" i="1" s="1"/>
  <c r="L78" i="1"/>
  <c r="M78" i="1" s="1"/>
  <c r="L79" i="1"/>
  <c r="M79" i="1" s="1"/>
  <c r="L80" i="1"/>
  <c r="M80" i="1" s="1"/>
  <c r="L81" i="1"/>
  <c r="M81" i="1" s="1"/>
  <c r="L82" i="1"/>
  <c r="M82" i="1" s="1"/>
  <c r="L83" i="1"/>
  <c r="M83" i="1" s="1"/>
  <c r="L84" i="1"/>
  <c r="M84" i="1" s="1"/>
  <c r="L85" i="1"/>
  <c r="M85" i="1" s="1"/>
  <c r="L86" i="1"/>
  <c r="M86" i="1" s="1"/>
  <c r="L87" i="1"/>
  <c r="M87" i="1" s="1"/>
  <c r="L88" i="1"/>
  <c r="M88" i="1" s="1"/>
  <c r="L89" i="1"/>
  <c r="M89" i="1" s="1"/>
  <c r="L90" i="1"/>
  <c r="M90" i="1" s="1"/>
  <c r="L91" i="1"/>
  <c r="M91" i="1" s="1"/>
  <c r="L92" i="1"/>
  <c r="M92" i="1" s="1"/>
  <c r="L93" i="1"/>
  <c r="M93" i="1" s="1"/>
  <c r="L94" i="1"/>
  <c r="M94" i="1" s="1"/>
  <c r="L95" i="1"/>
  <c r="M95" i="1" s="1"/>
  <c r="L96" i="1"/>
  <c r="M96" i="1" s="1"/>
  <c r="L97" i="1"/>
  <c r="M97" i="1" s="1"/>
  <c r="L98" i="1"/>
  <c r="M98" i="1" s="1"/>
  <c r="L99" i="1"/>
  <c r="M99" i="1" s="1"/>
  <c r="L100" i="1"/>
  <c r="M100" i="1" s="1"/>
  <c r="L101" i="1"/>
  <c r="M101" i="1" s="1"/>
  <c r="L102" i="1"/>
  <c r="M102" i="1" s="1"/>
  <c r="L103" i="1"/>
  <c r="M103" i="1" s="1"/>
  <c r="L104" i="1"/>
  <c r="M104" i="1" s="1"/>
  <c r="L105" i="1"/>
  <c r="M105" i="1" s="1"/>
  <c r="L106" i="1"/>
  <c r="M106" i="1" s="1"/>
  <c r="L107" i="1"/>
  <c r="M107" i="1" s="1"/>
  <c r="L108" i="1"/>
  <c r="M108" i="1" s="1"/>
  <c r="L109" i="1"/>
  <c r="M109" i="1" s="1"/>
  <c r="L110" i="1"/>
  <c r="M110" i="1" s="1"/>
  <c r="L111" i="1"/>
  <c r="M111" i="1" s="1"/>
  <c r="L112" i="1"/>
  <c r="M112" i="1" s="1"/>
  <c r="L113" i="1"/>
  <c r="M113" i="1" s="1"/>
  <c r="L114" i="1"/>
  <c r="M114" i="1" s="1"/>
  <c r="L115" i="1"/>
  <c r="M115" i="1" s="1"/>
  <c r="L116" i="1"/>
  <c r="M116" i="1" s="1"/>
  <c r="L117" i="1"/>
  <c r="M117" i="1" s="1"/>
  <c r="L118" i="1"/>
  <c r="M118" i="1" s="1"/>
  <c r="L119" i="1"/>
  <c r="M119" i="1" s="1"/>
  <c r="L120" i="1"/>
  <c r="M120" i="1" s="1"/>
  <c r="L121" i="1"/>
  <c r="M121" i="1" s="1"/>
  <c r="L122" i="1"/>
  <c r="M122" i="1" s="1"/>
  <c r="L123" i="1"/>
  <c r="M123" i="1" s="1"/>
  <c r="L124" i="1"/>
  <c r="M124" i="1" s="1"/>
  <c r="L125" i="1"/>
  <c r="M125" i="1" s="1"/>
  <c r="L126" i="1"/>
  <c r="M126" i="1" s="1"/>
  <c r="L127" i="1"/>
  <c r="M127" i="1" s="1"/>
  <c r="L128" i="1"/>
  <c r="M128" i="1" s="1"/>
  <c r="L129" i="1"/>
  <c r="M129" i="1" s="1"/>
  <c r="L130" i="1"/>
  <c r="M130" i="1" s="1"/>
  <c r="L131" i="1"/>
  <c r="M131" i="1" s="1"/>
  <c r="L132" i="1"/>
  <c r="M132" i="1" s="1"/>
  <c r="L133" i="1"/>
  <c r="M133" i="1" s="1"/>
  <c r="L134" i="1"/>
  <c r="M134" i="1" s="1"/>
  <c r="L135" i="1"/>
  <c r="M135" i="1" s="1"/>
  <c r="L136" i="1"/>
  <c r="M136" i="1" s="1"/>
  <c r="L137" i="1"/>
  <c r="M137" i="1" s="1"/>
  <c r="L138" i="1"/>
  <c r="M138" i="1" s="1"/>
  <c r="L139" i="1"/>
  <c r="M139" i="1" s="1"/>
  <c r="L140" i="1"/>
  <c r="M140" i="1" s="1"/>
  <c r="L141" i="1"/>
  <c r="M141" i="1" s="1"/>
  <c r="L142" i="1"/>
  <c r="M142" i="1" s="1"/>
  <c r="L143" i="1"/>
  <c r="M143" i="1" s="1"/>
  <c r="L144" i="1"/>
  <c r="M144" i="1" s="1"/>
  <c r="L145" i="1"/>
  <c r="M145" i="1" s="1"/>
  <c r="L146" i="1"/>
  <c r="M146" i="1" s="1"/>
  <c r="L147" i="1"/>
  <c r="M147" i="1" s="1"/>
  <c r="L148" i="1"/>
  <c r="M148" i="1" s="1"/>
  <c r="L149" i="1"/>
  <c r="M149" i="1" s="1"/>
  <c r="L150" i="1"/>
  <c r="M150" i="1" s="1"/>
  <c r="L151" i="1"/>
  <c r="M151" i="1" s="1"/>
  <c r="L152" i="1"/>
  <c r="M152" i="1" s="1"/>
  <c r="L153" i="1"/>
  <c r="M153" i="1" s="1"/>
  <c r="L154" i="1"/>
  <c r="M154" i="1" s="1"/>
  <c r="L155" i="1"/>
  <c r="M155" i="1" s="1"/>
  <c r="L156" i="1"/>
  <c r="M156" i="1" s="1"/>
  <c r="L157" i="1"/>
  <c r="M157" i="1" s="1"/>
  <c r="L158" i="1"/>
  <c r="M158" i="1" s="1"/>
  <c r="L159" i="1"/>
  <c r="M159" i="1" s="1"/>
  <c r="L160" i="1"/>
  <c r="M160" i="1" s="1"/>
  <c r="L161" i="1"/>
  <c r="M161" i="1" s="1"/>
  <c r="L162" i="1"/>
  <c r="M162" i="1" s="1"/>
  <c r="L163" i="1"/>
  <c r="M163" i="1" s="1"/>
  <c r="L164" i="1"/>
  <c r="M164" i="1" s="1"/>
  <c r="L165" i="1"/>
  <c r="M165" i="1" s="1"/>
  <c r="K166" i="1"/>
  <c r="J166" i="1" s="1"/>
  <c r="P166" i="1" s="1"/>
  <c r="K169" i="1"/>
  <c r="J169" i="1" s="1"/>
  <c r="P169" i="1" s="1"/>
  <c r="K170" i="1"/>
  <c r="J170" i="1" s="1"/>
  <c r="P170" i="1" s="1"/>
  <c r="K173" i="1"/>
  <c r="J173" i="1" s="1"/>
  <c r="P173" i="1" s="1"/>
  <c r="K174" i="1"/>
  <c r="J174" i="1" s="1"/>
  <c r="P174" i="1" s="1"/>
  <c r="K177" i="1"/>
  <c r="J177" i="1" s="1"/>
  <c r="P177" i="1" s="1"/>
  <c r="K178" i="1"/>
  <c r="J178" i="1" s="1"/>
  <c r="P178" i="1" s="1"/>
  <c r="K181" i="1"/>
  <c r="J181" i="1" s="1"/>
  <c r="P181" i="1" s="1"/>
  <c r="K182" i="1"/>
  <c r="J182" i="1" s="1"/>
  <c r="P182" i="1" s="1"/>
  <c r="K185" i="1"/>
  <c r="J185" i="1" s="1"/>
  <c r="P185" i="1" s="1"/>
  <c r="K186" i="1"/>
  <c r="J186" i="1" s="1"/>
  <c r="P186" i="1" s="1"/>
  <c r="K189" i="1"/>
  <c r="J189" i="1" s="1"/>
  <c r="P189" i="1" s="1"/>
  <c r="K190" i="1"/>
  <c r="J190" i="1" s="1"/>
  <c r="P190" i="1" s="1"/>
  <c r="K193" i="1"/>
  <c r="J193" i="1" s="1"/>
  <c r="P193" i="1" s="1"/>
  <c r="K194" i="1"/>
  <c r="J194" i="1" s="1"/>
  <c r="P194" i="1" s="1"/>
  <c r="K197" i="1"/>
  <c r="J197" i="1" s="1"/>
  <c r="P197" i="1" s="1"/>
  <c r="K198" i="1"/>
  <c r="J198" i="1" s="1"/>
  <c r="P198" i="1" s="1"/>
  <c r="H199" i="1"/>
  <c r="K201" i="1"/>
  <c r="J201" i="1" s="1"/>
  <c r="P201" i="1" s="1"/>
  <c r="K202" i="1"/>
  <c r="J202" i="1" s="1"/>
  <c r="P202" i="1" s="1"/>
  <c r="H203" i="1"/>
  <c r="K205" i="1"/>
  <c r="J205" i="1" s="1"/>
  <c r="P205" i="1" s="1"/>
  <c r="K206" i="1"/>
  <c r="J206" i="1" s="1"/>
  <c r="P206" i="1" s="1"/>
  <c r="H207" i="1"/>
  <c r="K209" i="1"/>
  <c r="J209" i="1" s="1"/>
  <c r="P209" i="1" s="1"/>
  <c r="K210" i="1"/>
  <c r="J210" i="1" s="1"/>
  <c r="P210" i="1" s="1"/>
  <c r="H211" i="1"/>
  <c r="K211" i="1" s="1"/>
  <c r="J211" i="1" s="1"/>
  <c r="P211" i="1" s="1"/>
  <c r="K213" i="1"/>
  <c r="J213" i="1" s="1"/>
  <c r="P213" i="1" s="1"/>
  <c r="K214" i="1"/>
  <c r="J214" i="1" s="1"/>
  <c r="P214" i="1" s="1"/>
  <c r="H215" i="1"/>
  <c r="K217" i="1"/>
  <c r="J217" i="1" s="1"/>
  <c r="P217" i="1" s="1"/>
  <c r="K218" i="1"/>
  <c r="J218" i="1" s="1"/>
  <c r="P218" i="1" s="1"/>
  <c r="H219" i="1"/>
  <c r="K221" i="1"/>
  <c r="J221" i="1" s="1"/>
  <c r="P221" i="1" s="1"/>
  <c r="K222" i="1"/>
  <c r="J222" i="1" s="1"/>
  <c r="P222" i="1" s="1"/>
  <c r="H223" i="1"/>
  <c r="K225" i="1"/>
  <c r="J225" i="1" s="1"/>
  <c r="P225" i="1" s="1"/>
  <c r="K226" i="1"/>
  <c r="J226" i="1" s="1"/>
  <c r="P226" i="1" s="1"/>
  <c r="H227" i="1"/>
  <c r="K227" i="1" s="1"/>
  <c r="J227" i="1" s="1"/>
  <c r="P227" i="1" s="1"/>
  <c r="K229" i="1"/>
  <c r="J229" i="1" s="1"/>
  <c r="P229" i="1" s="1"/>
  <c r="K230" i="1"/>
  <c r="J230" i="1" s="1"/>
  <c r="P230" i="1" s="1"/>
  <c r="H231" i="1"/>
  <c r="K233" i="1"/>
  <c r="J233" i="1" s="1"/>
  <c r="P233" i="1" s="1"/>
  <c r="K234" i="1"/>
  <c r="J234" i="1" s="1"/>
  <c r="P234" i="1" s="1"/>
  <c r="H235" i="1"/>
  <c r="K237" i="1"/>
  <c r="J237" i="1" s="1"/>
  <c r="P237" i="1" s="1"/>
  <c r="K238" i="1"/>
  <c r="J238" i="1" s="1"/>
  <c r="P238" i="1" s="1"/>
  <c r="H239" i="1"/>
  <c r="K241" i="1"/>
  <c r="J241" i="1" s="1"/>
  <c r="P241" i="1" s="1"/>
  <c r="K242" i="1"/>
  <c r="J242" i="1" s="1"/>
  <c r="P242" i="1" s="1"/>
  <c r="H243" i="1"/>
  <c r="K243" i="1" s="1"/>
  <c r="J243" i="1" s="1"/>
  <c r="P243" i="1" s="1"/>
  <c r="K245" i="1"/>
  <c r="J245" i="1" s="1"/>
  <c r="P245" i="1" s="1"/>
  <c r="K246" i="1"/>
  <c r="J246" i="1" s="1"/>
  <c r="P246" i="1" s="1"/>
  <c r="H247" i="1"/>
  <c r="K249" i="1"/>
  <c r="J249" i="1" s="1"/>
  <c r="P249" i="1" s="1"/>
  <c r="K250" i="1"/>
  <c r="J250" i="1" s="1"/>
  <c r="P250" i="1" s="1"/>
  <c r="H251" i="1"/>
  <c r="K253" i="1"/>
  <c r="J253" i="1" s="1"/>
  <c r="P253" i="1" s="1"/>
  <c r="K254" i="1"/>
  <c r="J254" i="1" s="1"/>
  <c r="P254" i="1" s="1"/>
  <c r="H255" i="1"/>
  <c r="K257" i="1"/>
  <c r="J257" i="1" s="1"/>
  <c r="P257" i="1" s="1"/>
  <c r="K258" i="1"/>
  <c r="J258" i="1" s="1"/>
  <c r="P258" i="1" s="1"/>
  <c r="H259" i="1"/>
  <c r="K259" i="1" s="1"/>
  <c r="J259" i="1" s="1"/>
  <c r="P259" i="1" s="1"/>
  <c r="K261" i="1"/>
  <c r="J261" i="1" s="1"/>
  <c r="P261" i="1" s="1"/>
  <c r="K262" i="1"/>
  <c r="J262" i="1" s="1"/>
  <c r="P262" i="1" s="1"/>
  <c r="H263" i="1"/>
  <c r="K265" i="1"/>
  <c r="J265" i="1" s="1"/>
  <c r="P265" i="1" s="1"/>
  <c r="K266" i="1"/>
  <c r="J266" i="1" s="1"/>
  <c r="P266" i="1" s="1"/>
  <c r="H267" i="1"/>
  <c r="K269" i="1"/>
  <c r="J269" i="1" s="1"/>
  <c r="P269" i="1" s="1"/>
  <c r="K270" i="1"/>
  <c r="J270" i="1" s="1"/>
  <c r="P270" i="1" s="1"/>
  <c r="H271" i="1"/>
  <c r="K273" i="1"/>
  <c r="J273" i="1" s="1"/>
  <c r="P273" i="1" s="1"/>
  <c r="K274" i="1"/>
  <c r="J274" i="1" s="1"/>
  <c r="P274" i="1" s="1"/>
  <c r="H275" i="1"/>
  <c r="K277" i="1"/>
  <c r="J277" i="1" s="1"/>
  <c r="P277" i="1" s="1"/>
  <c r="K278" i="1"/>
  <c r="J278" i="1" s="1"/>
  <c r="P278" i="1" s="1"/>
  <c r="H279" i="1"/>
  <c r="K281" i="1"/>
  <c r="J281" i="1" s="1"/>
  <c r="P281" i="1" s="1"/>
  <c r="K282" i="1"/>
  <c r="J282" i="1" s="1"/>
  <c r="P282" i="1" s="1"/>
  <c r="H283" i="1"/>
  <c r="K285" i="1"/>
  <c r="J285" i="1" s="1"/>
  <c r="P285" i="1" s="1"/>
  <c r="K286" i="1"/>
  <c r="J286" i="1" s="1"/>
  <c r="P286" i="1" s="1"/>
  <c r="H287" i="1"/>
  <c r="K289" i="1"/>
  <c r="J289" i="1" s="1"/>
  <c r="P289" i="1" s="1"/>
  <c r="K290" i="1"/>
  <c r="J290" i="1" s="1"/>
  <c r="P290" i="1" s="1"/>
  <c r="H291" i="1"/>
  <c r="K293" i="1"/>
  <c r="J293" i="1" s="1"/>
  <c r="P293" i="1" s="1"/>
  <c r="K294" i="1"/>
  <c r="J294" i="1" s="1"/>
  <c r="P294" i="1" s="1"/>
  <c r="H295" i="1"/>
  <c r="K297" i="1"/>
  <c r="J297" i="1" s="1"/>
  <c r="P297" i="1" s="1"/>
  <c r="K298" i="1"/>
  <c r="J298" i="1" s="1"/>
  <c r="P298" i="1" s="1"/>
  <c r="H299" i="1"/>
  <c r="K301" i="1"/>
  <c r="J301" i="1" s="1"/>
  <c r="P301" i="1" s="1"/>
  <c r="K302" i="1"/>
  <c r="J302" i="1" s="1"/>
  <c r="P302" i="1" s="1"/>
  <c r="H303" i="1"/>
  <c r="K305" i="1"/>
  <c r="J305" i="1" s="1"/>
  <c r="P305" i="1" s="1"/>
  <c r="K306" i="1"/>
  <c r="J306" i="1" s="1"/>
  <c r="P306" i="1" s="1"/>
  <c r="H307" i="1"/>
  <c r="K309" i="1"/>
  <c r="J309" i="1" s="1"/>
  <c r="P309" i="1" s="1"/>
  <c r="K310" i="1"/>
  <c r="J310" i="1" s="1"/>
  <c r="P310" i="1" s="1"/>
  <c r="H311" i="1"/>
  <c r="K313" i="1"/>
  <c r="J313" i="1" s="1"/>
  <c r="P313" i="1" s="1"/>
  <c r="K314" i="1"/>
  <c r="J314" i="1" s="1"/>
  <c r="P314" i="1" s="1"/>
  <c r="H315" i="1"/>
  <c r="K317" i="1"/>
  <c r="J317" i="1" s="1"/>
  <c r="P317" i="1" s="1"/>
  <c r="K318" i="1"/>
  <c r="J318" i="1" s="1"/>
  <c r="P318" i="1" s="1"/>
  <c r="H319" i="1"/>
  <c r="K321" i="1"/>
  <c r="J321" i="1" s="1"/>
  <c r="P321" i="1" s="1"/>
  <c r="K322" i="1"/>
  <c r="J322" i="1" s="1"/>
  <c r="P322" i="1" s="1"/>
  <c r="H323" i="1"/>
  <c r="K325" i="1"/>
  <c r="J325" i="1" s="1"/>
  <c r="P325" i="1" s="1"/>
  <c r="K326" i="1"/>
  <c r="J326" i="1" s="1"/>
  <c r="P326" i="1" s="1"/>
  <c r="H327" i="1"/>
  <c r="K329" i="1"/>
  <c r="J329" i="1" s="1"/>
  <c r="P329" i="1" s="1"/>
  <c r="K330" i="1"/>
  <c r="J330" i="1" s="1"/>
  <c r="P330" i="1" s="1"/>
  <c r="H331" i="1"/>
  <c r="K333" i="1"/>
  <c r="J333" i="1" s="1"/>
  <c r="P333" i="1" s="1"/>
  <c r="K334" i="1"/>
  <c r="J334" i="1" s="1"/>
  <c r="P334" i="1" s="1"/>
  <c r="H335" i="1"/>
  <c r="K337" i="1"/>
  <c r="J337" i="1" s="1"/>
  <c r="P337" i="1" s="1"/>
  <c r="K338" i="1"/>
  <c r="J338" i="1" s="1"/>
  <c r="P338" i="1" s="1"/>
  <c r="H339" i="1"/>
  <c r="K341" i="1"/>
  <c r="J341" i="1" s="1"/>
  <c r="P341" i="1" s="1"/>
  <c r="K342" i="1"/>
  <c r="J342" i="1" s="1"/>
  <c r="P342" i="1" s="1"/>
  <c r="H343" i="1"/>
  <c r="K345" i="1"/>
  <c r="J345" i="1" s="1"/>
  <c r="P345" i="1" s="1"/>
  <c r="K346" i="1"/>
  <c r="J346" i="1" s="1"/>
  <c r="P346" i="1" s="1"/>
  <c r="H347" i="1"/>
  <c r="K349" i="1"/>
  <c r="J349" i="1" s="1"/>
  <c r="P349" i="1" s="1"/>
  <c r="K350" i="1"/>
  <c r="J350" i="1" s="1"/>
  <c r="P350" i="1" s="1"/>
  <c r="H351" i="1"/>
  <c r="K353" i="1"/>
  <c r="J353" i="1" s="1"/>
  <c r="P353" i="1" s="1"/>
  <c r="K354" i="1"/>
  <c r="J354" i="1" s="1"/>
  <c r="P354" i="1" s="1"/>
  <c r="H355" i="1"/>
  <c r="K357" i="1"/>
  <c r="J357" i="1" s="1"/>
  <c r="P357" i="1" s="1"/>
  <c r="K358" i="1"/>
  <c r="J358" i="1" s="1"/>
  <c r="P358" i="1" s="1"/>
  <c r="H359" i="1"/>
  <c r="K361" i="1"/>
  <c r="J361" i="1" s="1"/>
  <c r="P361" i="1" s="1"/>
  <c r="K362" i="1"/>
  <c r="J362" i="1" s="1"/>
  <c r="P362" i="1" s="1"/>
  <c r="H363" i="1"/>
  <c r="K365" i="1"/>
  <c r="J365" i="1" s="1"/>
  <c r="P365" i="1" s="1"/>
  <c r="K366" i="1"/>
  <c r="J366" i="1" s="1"/>
  <c r="P366" i="1" s="1"/>
  <c r="H367" i="1"/>
  <c r="K369" i="1"/>
  <c r="J369" i="1" s="1"/>
  <c r="P369" i="1" s="1"/>
  <c r="K370" i="1"/>
  <c r="J370" i="1" s="1"/>
  <c r="P370" i="1" s="1"/>
  <c r="H371" i="1"/>
  <c r="K373" i="1"/>
  <c r="J373" i="1" s="1"/>
  <c r="P373" i="1" s="1"/>
  <c r="K374" i="1"/>
  <c r="J374" i="1" s="1"/>
  <c r="P374" i="1" s="1"/>
  <c r="H375" i="1"/>
  <c r="K377" i="1"/>
  <c r="J377" i="1" s="1"/>
  <c r="P377" i="1" s="1"/>
  <c r="K378" i="1"/>
  <c r="J378" i="1" s="1"/>
  <c r="P378" i="1" s="1"/>
  <c r="H379" i="1"/>
  <c r="K381" i="1"/>
  <c r="J381" i="1" s="1"/>
  <c r="P381" i="1" s="1"/>
  <c r="K382" i="1"/>
  <c r="J382" i="1" s="1"/>
  <c r="P382" i="1" s="1"/>
  <c r="H383" i="1"/>
  <c r="K385" i="1"/>
  <c r="J385" i="1" s="1"/>
  <c r="P385" i="1" s="1"/>
  <c r="K386" i="1"/>
  <c r="J386" i="1" s="1"/>
  <c r="P386" i="1" s="1"/>
  <c r="H387" i="1"/>
  <c r="K389" i="1"/>
  <c r="J389" i="1" s="1"/>
  <c r="P389" i="1" s="1"/>
  <c r="K390" i="1"/>
  <c r="J390" i="1" s="1"/>
  <c r="P390" i="1" s="1"/>
  <c r="H391" i="1"/>
  <c r="K393" i="1"/>
  <c r="J393" i="1" s="1"/>
  <c r="P393" i="1" s="1"/>
  <c r="K394" i="1"/>
  <c r="J394" i="1" s="1"/>
  <c r="P394" i="1" s="1"/>
  <c r="H395" i="1"/>
  <c r="K397" i="1"/>
  <c r="J397" i="1" s="1"/>
  <c r="P397" i="1" s="1"/>
  <c r="K398" i="1"/>
  <c r="J398" i="1" s="1"/>
  <c r="P398" i="1" s="1"/>
  <c r="H399" i="1"/>
  <c r="K401" i="1"/>
  <c r="J401" i="1" s="1"/>
  <c r="P401" i="1" s="1"/>
  <c r="K402" i="1"/>
  <c r="J402" i="1" s="1"/>
  <c r="P402" i="1" s="1"/>
  <c r="H403" i="1"/>
  <c r="K405" i="1"/>
  <c r="J405" i="1" s="1"/>
  <c r="P405" i="1" s="1"/>
  <c r="K406" i="1"/>
  <c r="J406" i="1" s="1"/>
  <c r="P406" i="1" s="1"/>
  <c r="H407" i="1"/>
  <c r="H437" i="1"/>
  <c r="K409" i="1"/>
  <c r="J409" i="1" s="1"/>
  <c r="P409" i="1" s="1"/>
  <c r="K410" i="1"/>
  <c r="J410" i="1" s="1"/>
  <c r="P410" i="1" s="1"/>
  <c r="H411" i="1"/>
  <c r="H441" i="1"/>
  <c r="K441" i="1" s="1"/>
  <c r="K413" i="1"/>
  <c r="J413" i="1" s="1"/>
  <c r="P413" i="1" s="1"/>
  <c r="K414" i="1"/>
  <c r="J414" i="1" s="1"/>
  <c r="P414" i="1" s="1"/>
  <c r="H415" i="1"/>
  <c r="H445" i="1"/>
  <c r="K445" i="1" s="1"/>
  <c r="K417" i="1"/>
  <c r="J417" i="1" s="1"/>
  <c r="P417" i="1" s="1"/>
  <c r="K418" i="1"/>
  <c r="J418" i="1" s="1"/>
  <c r="P418" i="1" s="1"/>
  <c r="H419" i="1"/>
  <c r="H449" i="1"/>
  <c r="K421" i="1"/>
  <c r="J421" i="1" s="1"/>
  <c r="P421" i="1" s="1"/>
  <c r="K422" i="1"/>
  <c r="J422" i="1" s="1"/>
  <c r="P422" i="1" s="1"/>
  <c r="H423" i="1"/>
  <c r="H453" i="1"/>
  <c r="K425" i="1"/>
  <c r="J425" i="1" s="1"/>
  <c r="P425" i="1" s="1"/>
  <c r="K426" i="1"/>
  <c r="J426" i="1" s="1"/>
  <c r="P426" i="1" s="1"/>
  <c r="H427" i="1"/>
  <c r="H457" i="1"/>
  <c r="K457" i="1" s="1"/>
  <c r="K429" i="1"/>
  <c r="J429" i="1" s="1"/>
  <c r="P429" i="1" s="1"/>
  <c r="K430" i="1"/>
  <c r="J430" i="1" s="1"/>
  <c r="P430" i="1" s="1"/>
  <c r="H431" i="1"/>
  <c r="H461" i="1"/>
  <c r="K461" i="1" s="1"/>
  <c r="K434" i="1"/>
  <c r="J434" i="1" s="1"/>
  <c r="P434" i="1" s="1"/>
  <c r="K39" i="1"/>
  <c r="J39" i="1" s="1"/>
  <c r="P39" i="1" s="1"/>
  <c r="H46" i="1"/>
  <c r="K46" i="1" s="1"/>
  <c r="H47" i="1"/>
  <c r="K47" i="1" s="1"/>
  <c r="H48" i="1"/>
  <c r="K48" i="1" s="1"/>
  <c r="M54" i="1"/>
  <c r="H65" i="1"/>
  <c r="K65" i="1" s="1"/>
  <c r="J65" i="1" s="1"/>
  <c r="P65" i="1" s="1"/>
  <c r="H67" i="1"/>
  <c r="K67" i="1" s="1"/>
  <c r="J67" i="1" s="1"/>
  <c r="P67" i="1" s="1"/>
  <c r="H75" i="1"/>
  <c r="K75" i="1" s="1"/>
  <c r="J75" i="1" s="1"/>
  <c r="P75" i="1" s="1"/>
  <c r="L177" i="1"/>
  <c r="L185" i="1"/>
  <c r="L189" i="1"/>
  <c r="M189" i="1" s="1"/>
  <c r="L193" i="1"/>
  <c r="M193" i="1" s="1"/>
  <c r="L197" i="1"/>
  <c r="M197" i="1" s="1"/>
  <c r="L201" i="1"/>
  <c r="L205" i="1"/>
  <c r="M205" i="1" s="1"/>
  <c r="L209" i="1"/>
  <c r="M209" i="1" s="1"/>
  <c r="L213" i="1"/>
  <c r="M213" i="1" s="1"/>
  <c r="L217" i="1"/>
  <c r="L221" i="1"/>
  <c r="M221" i="1" s="1"/>
  <c r="L225" i="1"/>
  <c r="M225" i="1" s="1"/>
  <c r="L229" i="1"/>
  <c r="M229" i="1" s="1"/>
  <c r="L233" i="1"/>
  <c r="L237" i="1"/>
  <c r="M237" i="1" s="1"/>
  <c r="L241" i="1"/>
  <c r="M241" i="1" s="1"/>
  <c r="L245" i="1"/>
  <c r="M245" i="1" s="1"/>
  <c r="L249" i="1"/>
  <c r="L253" i="1"/>
  <c r="M253" i="1" s="1"/>
  <c r="L257" i="1"/>
  <c r="M257" i="1" s="1"/>
  <c r="L261" i="1"/>
  <c r="M261" i="1" s="1"/>
  <c r="L265" i="1"/>
  <c r="L269" i="1"/>
  <c r="M269" i="1" s="1"/>
  <c r="L273" i="1"/>
  <c r="M273" i="1" s="1"/>
  <c r="L277" i="1"/>
  <c r="M277" i="1" s="1"/>
  <c r="L281" i="1"/>
  <c r="L285" i="1"/>
  <c r="M285" i="1" s="1"/>
  <c r="L289" i="1"/>
  <c r="M289" i="1" s="1"/>
  <c r="L293" i="1"/>
  <c r="M293" i="1" s="1"/>
  <c r="L297" i="1"/>
  <c r="L301" i="1"/>
  <c r="M301" i="1" s="1"/>
  <c r="L305" i="1"/>
  <c r="M305" i="1" s="1"/>
  <c r="L309" i="1"/>
  <c r="M309" i="1" s="1"/>
  <c r="L313" i="1"/>
  <c r="L317" i="1"/>
  <c r="M317" i="1" s="1"/>
  <c r="L321" i="1"/>
  <c r="M321" i="1" s="1"/>
  <c r="L325" i="1"/>
  <c r="M325" i="1" s="1"/>
  <c r="L329" i="1"/>
  <c r="L333" i="1"/>
  <c r="M333" i="1" s="1"/>
  <c r="L337" i="1"/>
  <c r="M337" i="1" s="1"/>
  <c r="L341" i="1"/>
  <c r="M341" i="1" s="1"/>
  <c r="L345" i="1"/>
  <c r="L349" i="1"/>
  <c r="M349" i="1" s="1"/>
  <c r="L353" i="1"/>
  <c r="M353" i="1" s="1"/>
  <c r="L357" i="1"/>
  <c r="M357" i="1" s="1"/>
  <c r="L361" i="1"/>
  <c r="L365" i="1"/>
  <c r="M365" i="1" s="1"/>
  <c r="L369" i="1"/>
  <c r="M369" i="1" s="1"/>
  <c r="L373" i="1"/>
  <c r="M373" i="1" s="1"/>
  <c r="L377" i="1"/>
  <c r="L381" i="1"/>
  <c r="M381" i="1" s="1"/>
  <c r="L385" i="1"/>
  <c r="M385" i="1" s="1"/>
  <c r="L389" i="1"/>
  <c r="M389" i="1" s="1"/>
  <c r="L393" i="1"/>
  <c r="L397" i="1"/>
  <c r="M397" i="1" s="1"/>
  <c r="L401" i="1"/>
  <c r="M401" i="1" s="1"/>
  <c r="L405" i="1"/>
  <c r="M405" i="1" s="1"/>
  <c r="L409" i="1"/>
  <c r="L413" i="1"/>
  <c r="M413" i="1" s="1"/>
  <c r="L417" i="1"/>
  <c r="M417" i="1" s="1"/>
  <c r="L421" i="1"/>
  <c r="M421" i="1" s="1"/>
  <c r="L425" i="1"/>
  <c r="L429" i="1"/>
  <c r="M429" i="1" s="1"/>
  <c r="L433" i="1"/>
  <c r="M435" i="1"/>
  <c r="L436" i="1"/>
  <c r="K437" i="1"/>
  <c r="J437" i="1" s="1"/>
  <c r="P437" i="1" s="1"/>
  <c r="M439" i="1"/>
  <c r="L440" i="1"/>
  <c r="M443" i="1"/>
  <c r="L444" i="1"/>
  <c r="M444" i="1" s="1"/>
  <c r="M447" i="1"/>
  <c r="L448" i="1"/>
  <c r="M448" i="1" s="1"/>
  <c r="K449" i="1"/>
  <c r="J449" i="1" s="1"/>
  <c r="P449" i="1" s="1"/>
  <c r="M451" i="1"/>
  <c r="L452" i="1"/>
  <c r="K453" i="1"/>
  <c r="J453" i="1" s="1"/>
  <c r="P453" i="1" s="1"/>
  <c r="M455" i="1"/>
  <c r="L456" i="1"/>
  <c r="M459" i="1"/>
  <c r="L460" i="1"/>
  <c r="M460" i="1" s="1"/>
  <c r="M463" i="1"/>
  <c r="L464" i="1"/>
  <c r="M464" i="1" s="1"/>
  <c r="K465" i="1"/>
  <c r="J465" i="1" s="1"/>
  <c r="P465" i="1" s="1"/>
  <c r="M467" i="1"/>
  <c r="L468" i="1"/>
  <c r="K469" i="1"/>
  <c r="J469" i="1" s="1"/>
  <c r="P469" i="1" s="1"/>
  <c r="M471" i="1"/>
  <c r="L472" i="1"/>
  <c r="K473" i="1"/>
  <c r="J473" i="1" s="1"/>
  <c r="P473" i="1" s="1"/>
  <c r="M475" i="1"/>
  <c r="L476" i="1"/>
  <c r="M476" i="1" s="1"/>
  <c r="K477" i="1"/>
  <c r="J477" i="1" s="1"/>
  <c r="P477" i="1" s="1"/>
  <c r="M479" i="1"/>
  <c r="L480" i="1"/>
  <c r="M480" i="1" s="1"/>
  <c r="K481" i="1"/>
  <c r="J481" i="1" s="1"/>
  <c r="P481" i="1" s="1"/>
  <c r="M483" i="1"/>
  <c r="L484" i="1"/>
  <c r="K485" i="1"/>
  <c r="J485" i="1" s="1"/>
  <c r="P485" i="1" s="1"/>
  <c r="M487" i="1"/>
  <c r="L488" i="1"/>
  <c r="K489" i="1"/>
  <c r="J489" i="1" s="1"/>
  <c r="P489" i="1" s="1"/>
  <c r="M491" i="1"/>
  <c r="L492" i="1"/>
  <c r="M492" i="1" s="1"/>
  <c r="K493" i="1"/>
  <c r="J493" i="1" s="1"/>
  <c r="P493" i="1" s="1"/>
  <c r="M495" i="1"/>
  <c r="L496" i="1"/>
  <c r="M496" i="1" s="1"/>
  <c r="K497" i="1"/>
  <c r="J497" i="1" s="1"/>
  <c r="P497" i="1" s="1"/>
  <c r="M499" i="1"/>
  <c r="L500" i="1"/>
  <c r="K501" i="1"/>
  <c r="J501" i="1" s="1"/>
  <c r="P501" i="1" s="1"/>
  <c r="V43" i="1"/>
  <c r="H71" i="1"/>
  <c r="K71" i="1" s="1"/>
  <c r="J71" i="1" s="1"/>
  <c r="P71" i="1" s="1"/>
  <c r="L169" i="1"/>
  <c r="L173" i="1"/>
  <c r="M173" i="1" s="1"/>
  <c r="M181" i="1"/>
  <c r="V50" i="1"/>
  <c r="K167" i="1"/>
  <c r="J167" i="1" s="1"/>
  <c r="P167" i="1" s="1"/>
  <c r="K168" i="1"/>
  <c r="J168" i="1" s="1"/>
  <c r="P168" i="1" s="1"/>
  <c r="K171" i="1"/>
  <c r="J171" i="1" s="1"/>
  <c r="P171" i="1" s="1"/>
  <c r="K172" i="1"/>
  <c r="J172" i="1" s="1"/>
  <c r="P172" i="1" s="1"/>
  <c r="K175" i="1"/>
  <c r="J175" i="1" s="1"/>
  <c r="P175" i="1" s="1"/>
  <c r="K176" i="1"/>
  <c r="J176" i="1" s="1"/>
  <c r="P176" i="1" s="1"/>
  <c r="K179" i="1"/>
  <c r="J179" i="1" s="1"/>
  <c r="P179" i="1" s="1"/>
  <c r="K180" i="1"/>
  <c r="K183" i="1"/>
  <c r="J183" i="1" s="1"/>
  <c r="P183" i="1" s="1"/>
  <c r="K184" i="1"/>
  <c r="K187" i="1"/>
  <c r="J187" i="1" s="1"/>
  <c r="P187" i="1" s="1"/>
  <c r="K188" i="1"/>
  <c r="K191" i="1"/>
  <c r="J191" i="1" s="1"/>
  <c r="P191" i="1" s="1"/>
  <c r="K192" i="1"/>
  <c r="K195" i="1"/>
  <c r="J195" i="1" s="1"/>
  <c r="P195" i="1" s="1"/>
  <c r="K196" i="1"/>
  <c r="K199" i="1"/>
  <c r="J199" i="1" s="1"/>
  <c r="P199" i="1" s="1"/>
  <c r="K200" i="1"/>
  <c r="K203" i="1"/>
  <c r="J203" i="1" s="1"/>
  <c r="P203" i="1" s="1"/>
  <c r="K204" i="1"/>
  <c r="K207" i="1"/>
  <c r="J207" i="1" s="1"/>
  <c r="P207" i="1" s="1"/>
  <c r="K208" i="1"/>
  <c r="K212" i="1"/>
  <c r="K215" i="1"/>
  <c r="J215" i="1" s="1"/>
  <c r="P215" i="1" s="1"/>
  <c r="K216" i="1"/>
  <c r="K219" i="1"/>
  <c r="J219" i="1" s="1"/>
  <c r="P219" i="1" s="1"/>
  <c r="K220" i="1"/>
  <c r="K223" i="1"/>
  <c r="J223" i="1" s="1"/>
  <c r="P223" i="1" s="1"/>
  <c r="K224" i="1"/>
  <c r="K228" i="1"/>
  <c r="K231" i="1"/>
  <c r="J231" i="1" s="1"/>
  <c r="P231" i="1" s="1"/>
  <c r="K232" i="1"/>
  <c r="K235" i="1"/>
  <c r="J235" i="1" s="1"/>
  <c r="P235" i="1" s="1"/>
  <c r="K236" i="1"/>
  <c r="K239" i="1"/>
  <c r="J239" i="1" s="1"/>
  <c r="P239" i="1" s="1"/>
  <c r="K240" i="1"/>
  <c r="K244" i="1"/>
  <c r="K247" i="1"/>
  <c r="J247" i="1" s="1"/>
  <c r="P247" i="1" s="1"/>
  <c r="K248" i="1"/>
  <c r="K251" i="1"/>
  <c r="J251" i="1" s="1"/>
  <c r="P251" i="1" s="1"/>
  <c r="K252" i="1"/>
  <c r="K255" i="1"/>
  <c r="J255" i="1" s="1"/>
  <c r="P255" i="1" s="1"/>
  <c r="K256" i="1"/>
  <c r="K263" i="1"/>
  <c r="J263" i="1" s="1"/>
  <c r="P263" i="1" s="1"/>
  <c r="K264" i="1"/>
  <c r="K267" i="1"/>
  <c r="J267" i="1" s="1"/>
  <c r="P267" i="1" s="1"/>
  <c r="K268" i="1"/>
  <c r="K271" i="1"/>
  <c r="J271" i="1" s="1"/>
  <c r="P271" i="1" s="1"/>
  <c r="K272" i="1"/>
  <c r="K275" i="1"/>
  <c r="J275" i="1" s="1"/>
  <c r="P275" i="1" s="1"/>
  <c r="K276" i="1"/>
  <c r="K279" i="1"/>
  <c r="J279" i="1" s="1"/>
  <c r="P279" i="1" s="1"/>
  <c r="K280" i="1"/>
  <c r="K283" i="1"/>
  <c r="J283" i="1" s="1"/>
  <c r="P283" i="1" s="1"/>
  <c r="K284" i="1"/>
  <c r="K287" i="1"/>
  <c r="J287" i="1" s="1"/>
  <c r="P287" i="1" s="1"/>
  <c r="K288" i="1"/>
  <c r="K291" i="1"/>
  <c r="J291" i="1" s="1"/>
  <c r="P291" i="1" s="1"/>
  <c r="K292" i="1"/>
  <c r="K295" i="1"/>
  <c r="J295" i="1" s="1"/>
  <c r="P295" i="1" s="1"/>
  <c r="K296" i="1"/>
  <c r="K299" i="1"/>
  <c r="J299" i="1" s="1"/>
  <c r="P299" i="1" s="1"/>
  <c r="K300" i="1"/>
  <c r="K303" i="1"/>
  <c r="J303" i="1" s="1"/>
  <c r="P303" i="1" s="1"/>
  <c r="K304" i="1"/>
  <c r="K307" i="1"/>
  <c r="J307" i="1" s="1"/>
  <c r="P307" i="1" s="1"/>
  <c r="K308" i="1"/>
  <c r="K311" i="1"/>
  <c r="J311" i="1" s="1"/>
  <c r="P311" i="1" s="1"/>
  <c r="K312" i="1"/>
  <c r="K315" i="1"/>
  <c r="J315" i="1" s="1"/>
  <c r="P315" i="1" s="1"/>
  <c r="K316" i="1"/>
  <c r="K319" i="1"/>
  <c r="J319" i="1" s="1"/>
  <c r="P319" i="1" s="1"/>
  <c r="K320" i="1"/>
  <c r="K323" i="1"/>
  <c r="J323" i="1" s="1"/>
  <c r="P323" i="1" s="1"/>
  <c r="K324" i="1"/>
  <c r="K327" i="1"/>
  <c r="J327" i="1" s="1"/>
  <c r="P327" i="1" s="1"/>
  <c r="K328" i="1"/>
  <c r="K331" i="1"/>
  <c r="J331" i="1" s="1"/>
  <c r="P331" i="1" s="1"/>
  <c r="K332" i="1"/>
  <c r="K335" i="1"/>
  <c r="J335" i="1" s="1"/>
  <c r="P335" i="1" s="1"/>
  <c r="K336" i="1"/>
  <c r="K339" i="1"/>
  <c r="J339" i="1" s="1"/>
  <c r="P339" i="1" s="1"/>
  <c r="K340" i="1"/>
  <c r="K343" i="1"/>
  <c r="J343" i="1" s="1"/>
  <c r="P343" i="1" s="1"/>
  <c r="K344" i="1"/>
  <c r="K347" i="1"/>
  <c r="J347" i="1" s="1"/>
  <c r="P347" i="1" s="1"/>
  <c r="K348" i="1"/>
  <c r="K351" i="1"/>
  <c r="J351" i="1" s="1"/>
  <c r="P351" i="1" s="1"/>
  <c r="K352" i="1"/>
  <c r="K355" i="1"/>
  <c r="J355" i="1" s="1"/>
  <c r="P355" i="1" s="1"/>
  <c r="K356" i="1"/>
  <c r="K359" i="1"/>
  <c r="J359" i="1" s="1"/>
  <c r="P359" i="1" s="1"/>
  <c r="K360" i="1"/>
  <c r="K363" i="1"/>
  <c r="J363" i="1" s="1"/>
  <c r="P363" i="1" s="1"/>
  <c r="K364" i="1"/>
  <c r="K367" i="1"/>
  <c r="J367" i="1" s="1"/>
  <c r="P367" i="1" s="1"/>
  <c r="K368" i="1"/>
  <c r="K371" i="1"/>
  <c r="J371" i="1" s="1"/>
  <c r="P371" i="1" s="1"/>
  <c r="K372" i="1"/>
  <c r="K375" i="1"/>
  <c r="J375" i="1" s="1"/>
  <c r="P375" i="1" s="1"/>
  <c r="K376" i="1"/>
  <c r="K379" i="1"/>
  <c r="J379" i="1" s="1"/>
  <c r="P379" i="1" s="1"/>
  <c r="K380" i="1"/>
  <c r="K383" i="1"/>
  <c r="J383" i="1" s="1"/>
  <c r="P383" i="1" s="1"/>
  <c r="K384" i="1"/>
  <c r="K387" i="1"/>
  <c r="J387" i="1" s="1"/>
  <c r="P387" i="1" s="1"/>
  <c r="K388" i="1"/>
  <c r="K391" i="1"/>
  <c r="J391" i="1" s="1"/>
  <c r="P391" i="1" s="1"/>
  <c r="K392" i="1"/>
  <c r="K395" i="1"/>
  <c r="J395" i="1" s="1"/>
  <c r="P395" i="1" s="1"/>
  <c r="K396" i="1"/>
  <c r="K399" i="1"/>
  <c r="J399" i="1" s="1"/>
  <c r="P399" i="1" s="1"/>
  <c r="K400" i="1"/>
  <c r="K403" i="1"/>
  <c r="J403" i="1" s="1"/>
  <c r="P403" i="1" s="1"/>
  <c r="K404" i="1"/>
  <c r="K407" i="1"/>
  <c r="J407" i="1" s="1"/>
  <c r="P407" i="1" s="1"/>
  <c r="K408" i="1"/>
  <c r="K411" i="1"/>
  <c r="J411" i="1" s="1"/>
  <c r="P411" i="1" s="1"/>
  <c r="K412" i="1"/>
  <c r="K415" i="1"/>
  <c r="J415" i="1" s="1"/>
  <c r="P415" i="1" s="1"/>
  <c r="K416" i="1"/>
  <c r="K419" i="1"/>
  <c r="J419" i="1" s="1"/>
  <c r="P419" i="1" s="1"/>
  <c r="K420" i="1"/>
  <c r="K423" i="1"/>
  <c r="J423" i="1" s="1"/>
  <c r="P423" i="1" s="1"/>
  <c r="K424" i="1"/>
  <c r="K427" i="1"/>
  <c r="J427" i="1" s="1"/>
  <c r="P427" i="1" s="1"/>
  <c r="K428" i="1"/>
  <c r="K431" i="1"/>
  <c r="J431" i="1" s="1"/>
  <c r="P431" i="1" s="1"/>
  <c r="K432" i="1"/>
  <c r="H433" i="1"/>
  <c r="K433" i="1" s="1"/>
  <c r="J433" i="1" s="1"/>
  <c r="P433" i="1" s="1"/>
  <c r="K503" i="1"/>
  <c r="J503" i="1" s="1"/>
  <c r="P503" i="1" s="1"/>
  <c r="K436" i="1"/>
  <c r="J436" i="1" s="1"/>
  <c r="P436" i="1" s="1"/>
  <c r="K440" i="1"/>
  <c r="J440" i="1" s="1"/>
  <c r="P440" i="1" s="1"/>
  <c r="K444" i="1"/>
  <c r="J444" i="1" s="1"/>
  <c r="P444" i="1" s="1"/>
  <c r="K448" i="1"/>
  <c r="J448" i="1" s="1"/>
  <c r="P448" i="1" s="1"/>
  <c r="K452" i="1"/>
  <c r="J452" i="1" s="1"/>
  <c r="P452" i="1" s="1"/>
  <c r="K456" i="1"/>
  <c r="J456" i="1" s="1"/>
  <c r="P456" i="1" s="1"/>
  <c r="K460" i="1"/>
  <c r="J460" i="1" s="1"/>
  <c r="P460" i="1" s="1"/>
  <c r="K464" i="1"/>
  <c r="J464" i="1" s="1"/>
  <c r="P464" i="1" s="1"/>
  <c r="K468" i="1"/>
  <c r="J468" i="1" s="1"/>
  <c r="P468" i="1" s="1"/>
  <c r="K472" i="1"/>
  <c r="J472" i="1" s="1"/>
  <c r="P472" i="1" s="1"/>
  <c r="K476" i="1"/>
  <c r="J476" i="1" s="1"/>
  <c r="P476" i="1" s="1"/>
  <c r="K480" i="1"/>
  <c r="J480" i="1" s="1"/>
  <c r="P480" i="1" s="1"/>
  <c r="K484" i="1"/>
  <c r="J484" i="1" s="1"/>
  <c r="P484" i="1" s="1"/>
  <c r="K488" i="1"/>
  <c r="J488" i="1" s="1"/>
  <c r="P488" i="1" s="1"/>
  <c r="K492" i="1"/>
  <c r="J492" i="1" s="1"/>
  <c r="P492" i="1" s="1"/>
  <c r="K496" i="1"/>
  <c r="J496" i="1" s="1"/>
  <c r="P496" i="1" s="1"/>
  <c r="K500" i="1"/>
  <c r="J500" i="1" s="1"/>
  <c r="P500" i="1" s="1"/>
  <c r="K504" i="1"/>
  <c r="J504" i="1" s="1"/>
  <c r="P504" i="1" s="1"/>
  <c r="K508" i="1"/>
  <c r="K511" i="1"/>
  <c r="J511" i="1" s="1"/>
  <c r="P511" i="1" s="1"/>
  <c r="K512" i="1"/>
  <c r="K515" i="1"/>
  <c r="J515" i="1" s="1"/>
  <c r="P515" i="1" s="1"/>
  <c r="K516" i="1"/>
  <c r="K519" i="1"/>
  <c r="J519" i="1" s="1"/>
  <c r="P519" i="1" s="1"/>
  <c r="K520" i="1"/>
  <c r="K523" i="1"/>
  <c r="J523" i="1" s="1"/>
  <c r="P523" i="1" s="1"/>
  <c r="K524" i="1"/>
  <c r="K527" i="1"/>
  <c r="J527" i="1" s="1"/>
  <c r="P527" i="1" s="1"/>
  <c r="K528" i="1"/>
  <c r="K531" i="1"/>
  <c r="J531" i="1" s="1"/>
  <c r="P531" i="1" s="1"/>
  <c r="K532" i="1"/>
  <c r="K535" i="1"/>
  <c r="J535" i="1" s="1"/>
  <c r="P535" i="1" s="1"/>
  <c r="K536" i="1"/>
  <c r="K539" i="1"/>
  <c r="J539" i="1" s="1"/>
  <c r="P539" i="1" s="1"/>
  <c r="K540" i="1"/>
  <c r="K543" i="1"/>
  <c r="J543" i="1" s="1"/>
  <c r="P543" i="1" s="1"/>
  <c r="K544" i="1"/>
  <c r="K548" i="1"/>
  <c r="K552" i="1"/>
  <c r="J552" i="1" s="1"/>
  <c r="P552" i="1" s="1"/>
  <c r="L561" i="1"/>
  <c r="L569" i="1"/>
  <c r="L577" i="1"/>
  <c r="L585" i="1"/>
  <c r="L593" i="1"/>
  <c r="L601" i="1"/>
  <c r="L609" i="1"/>
  <c r="L617" i="1"/>
  <c r="L625" i="1"/>
  <c r="L633" i="1"/>
  <c r="L641" i="1"/>
  <c r="L649" i="1"/>
  <c r="L657" i="1"/>
  <c r="K664" i="1"/>
  <c r="K668" i="1"/>
  <c r="K672" i="1"/>
  <c r="K676" i="1"/>
  <c r="K684" i="1"/>
  <c r="L502" i="1"/>
  <c r="L503" i="1"/>
  <c r="M503" i="1" s="1"/>
  <c r="L506" i="1"/>
  <c r="M506" i="1" s="1"/>
  <c r="L507" i="1"/>
  <c r="M507" i="1" s="1"/>
  <c r="L511" i="1"/>
  <c r="M511" i="1" s="1"/>
  <c r="L515" i="1"/>
  <c r="L519" i="1"/>
  <c r="M519" i="1" s="1"/>
  <c r="L523" i="1"/>
  <c r="M523" i="1" s="1"/>
  <c r="L527" i="1"/>
  <c r="M527" i="1" s="1"/>
  <c r="L531" i="1"/>
  <c r="L535" i="1"/>
  <c r="M535" i="1" s="1"/>
  <c r="L539" i="1"/>
  <c r="M539" i="1" s="1"/>
  <c r="L543" i="1"/>
  <c r="M543" i="1" s="1"/>
  <c r="H574" i="1"/>
  <c r="L547" i="1"/>
  <c r="M547" i="1" s="1"/>
  <c r="H578" i="1"/>
  <c r="L551" i="1"/>
  <c r="M551" i="1" s="1"/>
  <c r="H582" i="1"/>
  <c r="L554" i="1"/>
  <c r="K558" i="1"/>
  <c r="J558" i="1" s="1"/>
  <c r="P558" i="1" s="1"/>
  <c r="H588" i="1"/>
  <c r="K560" i="1"/>
  <c r="K566" i="1"/>
  <c r="J566" i="1" s="1"/>
  <c r="P566" i="1" s="1"/>
  <c r="H596" i="1"/>
  <c r="K596" i="1" s="1"/>
  <c r="J596" i="1" s="1"/>
  <c r="P596" i="1" s="1"/>
  <c r="K568" i="1"/>
  <c r="K574" i="1"/>
  <c r="J574" i="1" s="1"/>
  <c r="P574" i="1" s="1"/>
  <c r="K576" i="1"/>
  <c r="K582" i="1"/>
  <c r="J582" i="1" s="1"/>
  <c r="P582" i="1" s="1"/>
  <c r="K584" i="1"/>
  <c r="K592" i="1"/>
  <c r="K600" i="1"/>
  <c r="K608" i="1"/>
  <c r="K616" i="1"/>
  <c r="K624" i="1"/>
  <c r="K632" i="1"/>
  <c r="K640" i="1"/>
  <c r="K656" i="1"/>
  <c r="K936" i="1"/>
  <c r="J936" i="1" s="1"/>
  <c r="P936" i="1" s="1"/>
  <c r="K940" i="1"/>
  <c r="J940" i="1" s="1"/>
  <c r="P940" i="1" s="1"/>
  <c r="K944" i="1"/>
  <c r="J944" i="1" s="1"/>
  <c r="P944" i="1" s="1"/>
  <c r="K948" i="1"/>
  <c r="J948" i="1" s="1"/>
  <c r="P948" i="1" s="1"/>
  <c r="K952" i="1"/>
  <c r="J952" i="1" s="1"/>
  <c r="P952" i="1" s="1"/>
  <c r="K956" i="1"/>
  <c r="J956" i="1" s="1"/>
  <c r="P956" i="1" s="1"/>
  <c r="K960" i="1"/>
  <c r="J960" i="1" s="1"/>
  <c r="P960" i="1" s="1"/>
  <c r="K964" i="1"/>
  <c r="J964" i="1" s="1"/>
  <c r="P964" i="1" s="1"/>
  <c r="K968" i="1"/>
  <c r="J968" i="1" s="1"/>
  <c r="P968" i="1" s="1"/>
  <c r="K972" i="1"/>
  <c r="J972" i="1" s="1"/>
  <c r="P972" i="1" s="1"/>
  <c r="K976" i="1"/>
  <c r="J976" i="1" s="1"/>
  <c r="P976" i="1" s="1"/>
  <c r="K980" i="1"/>
  <c r="J980" i="1" s="1"/>
  <c r="P980" i="1" s="1"/>
  <c r="K984" i="1"/>
  <c r="J984" i="1" s="1"/>
  <c r="P984" i="1" s="1"/>
  <c r="K988" i="1"/>
  <c r="J988" i="1" s="1"/>
  <c r="P988" i="1" s="1"/>
  <c r="K992" i="1"/>
  <c r="J992" i="1" s="1"/>
  <c r="P992" i="1" s="1"/>
  <c r="K996" i="1"/>
  <c r="J996" i="1" s="1"/>
  <c r="P996" i="1" s="1"/>
  <c r="K1000" i="1"/>
  <c r="J1000" i="1" s="1"/>
  <c r="P1000" i="1" s="1"/>
  <c r="K1004" i="1"/>
  <c r="J1004" i="1" s="1"/>
  <c r="P1004" i="1" s="1"/>
  <c r="K1008" i="1"/>
  <c r="J1008" i="1" s="1"/>
  <c r="P1008" i="1" s="1"/>
  <c r="K1012" i="1"/>
  <c r="J1012" i="1" s="1"/>
  <c r="P1012" i="1" s="1"/>
  <c r="K1016" i="1"/>
  <c r="J1016" i="1" s="1"/>
  <c r="P1016" i="1" s="1"/>
  <c r="K1020" i="1"/>
  <c r="J1020" i="1" s="1"/>
  <c r="P1020" i="1" s="1"/>
  <c r="K1024" i="1"/>
  <c r="J1024" i="1" s="1"/>
  <c r="P1024" i="1" s="1"/>
  <c r="K1028" i="1"/>
  <c r="J1028" i="1" s="1"/>
  <c r="P1028" i="1" s="1"/>
  <c r="K1032" i="1"/>
  <c r="J1032" i="1" s="1"/>
  <c r="P1032" i="1" s="1"/>
  <c r="K1036" i="1"/>
  <c r="J1036" i="1" s="1"/>
  <c r="P1036" i="1" s="1"/>
  <c r="K1040" i="1"/>
  <c r="J1040" i="1" s="1"/>
  <c r="P1040" i="1" s="1"/>
  <c r="K1044" i="1"/>
  <c r="J1044" i="1" s="1"/>
  <c r="P1044" i="1" s="1"/>
  <c r="K1048" i="1"/>
  <c r="J1048" i="1" s="1"/>
  <c r="P1048" i="1" s="1"/>
  <c r="K1052" i="1"/>
  <c r="J1052" i="1" s="1"/>
  <c r="P1052" i="1" s="1"/>
  <c r="K1056" i="1"/>
  <c r="J1056" i="1" s="1"/>
  <c r="P1056" i="1" s="1"/>
  <c r="K1060" i="1"/>
  <c r="J1060" i="1" s="1"/>
  <c r="P1060" i="1" s="1"/>
  <c r="K1064" i="1"/>
  <c r="J1064" i="1" s="1"/>
  <c r="P1064" i="1" s="1"/>
  <c r="K1068" i="1"/>
  <c r="J1068" i="1" s="1"/>
  <c r="P1068" i="1" s="1"/>
  <c r="K1072" i="1"/>
  <c r="J1072" i="1" s="1"/>
  <c r="P1072" i="1" s="1"/>
  <c r="K1076" i="1"/>
  <c r="J1076" i="1" s="1"/>
  <c r="P1076" i="1" s="1"/>
  <c r="K1080" i="1"/>
  <c r="J1080" i="1" s="1"/>
  <c r="P1080" i="1" s="1"/>
  <c r="K1084" i="1"/>
  <c r="J1084" i="1" s="1"/>
  <c r="P1084" i="1" s="1"/>
  <c r="K1088" i="1"/>
  <c r="J1088" i="1" s="1"/>
  <c r="P1088" i="1" s="1"/>
  <c r="K1092" i="1"/>
  <c r="J1092" i="1" s="1"/>
  <c r="P1092" i="1" s="1"/>
  <c r="K1096" i="1"/>
  <c r="J1096" i="1" s="1"/>
  <c r="P1096" i="1" s="1"/>
  <c r="K1100" i="1"/>
  <c r="J1100" i="1" s="1"/>
  <c r="P1100" i="1" s="1"/>
  <c r="K1104" i="1"/>
  <c r="J1104" i="1" s="1"/>
  <c r="P1104" i="1" s="1"/>
  <c r="K1108" i="1"/>
  <c r="J1108" i="1" s="1"/>
  <c r="P1108" i="1" s="1"/>
  <c r="K1112" i="1"/>
  <c r="J1112" i="1" s="1"/>
  <c r="P1112" i="1" s="1"/>
  <c r="K1116" i="1"/>
  <c r="J1116" i="1" s="1"/>
  <c r="P1116" i="1" s="1"/>
  <c r="K1120" i="1"/>
  <c r="J1120" i="1" s="1"/>
  <c r="P1120" i="1" s="1"/>
  <c r="K1124" i="1"/>
  <c r="J1124" i="1" s="1"/>
  <c r="P1124" i="1" s="1"/>
  <c r="K1128" i="1"/>
  <c r="J1128" i="1" s="1"/>
  <c r="P1128" i="1" s="1"/>
  <c r="K1132" i="1"/>
  <c r="J1132" i="1" s="1"/>
  <c r="P1132" i="1" s="1"/>
  <c r="K1136" i="1"/>
  <c r="J1136" i="1" s="1"/>
  <c r="P1136" i="1" s="1"/>
  <c r="K1140" i="1"/>
  <c r="J1140" i="1" s="1"/>
  <c r="P1140" i="1" s="1"/>
  <c r="K1144" i="1"/>
  <c r="J1144" i="1" s="1"/>
  <c r="P1144" i="1" s="1"/>
  <c r="K1148" i="1"/>
  <c r="J1148" i="1" s="1"/>
  <c r="P1148" i="1" s="1"/>
  <c r="K1152" i="1"/>
  <c r="J1152" i="1" s="1"/>
  <c r="P1152" i="1" s="1"/>
  <c r="K1156" i="1"/>
  <c r="J1156" i="1" s="1"/>
  <c r="P1156" i="1" s="1"/>
  <c r="K1160" i="1"/>
  <c r="J1160" i="1" s="1"/>
  <c r="P1160" i="1" s="1"/>
  <c r="K1164" i="1"/>
  <c r="J1164" i="1" s="1"/>
  <c r="P1164" i="1" s="1"/>
  <c r="K1168" i="1"/>
  <c r="J1168" i="1" s="1"/>
  <c r="P1168" i="1" s="1"/>
  <c r="K1172" i="1"/>
  <c r="J1172" i="1" s="1"/>
  <c r="P1172" i="1" s="1"/>
  <c r="K1176" i="1"/>
  <c r="J1176" i="1" s="1"/>
  <c r="P1176" i="1" s="1"/>
  <c r="K1180" i="1"/>
  <c r="J1180" i="1" s="1"/>
  <c r="P1180" i="1" s="1"/>
  <c r="K1184" i="1"/>
  <c r="J1184" i="1" s="1"/>
  <c r="P1184" i="1" s="1"/>
  <c r="K1188" i="1"/>
  <c r="J1188" i="1" s="1"/>
  <c r="P1188" i="1" s="1"/>
  <c r="K1192" i="1"/>
  <c r="J1192" i="1" s="1"/>
  <c r="P1192" i="1" s="1"/>
  <c r="K1196" i="1"/>
  <c r="J1196" i="1" s="1"/>
  <c r="P1196" i="1" s="1"/>
  <c r="K1200" i="1"/>
  <c r="J1200" i="1" s="1"/>
  <c r="P1200" i="1" s="1"/>
  <c r="K1204" i="1"/>
  <c r="J1204" i="1" s="1"/>
  <c r="P1204" i="1" s="1"/>
  <c r="K1208" i="1"/>
  <c r="J1208" i="1" s="1"/>
  <c r="P1208" i="1" s="1"/>
  <c r="K1212" i="1"/>
  <c r="J1212" i="1" s="1"/>
  <c r="P1212" i="1" s="1"/>
  <c r="K1216" i="1"/>
  <c r="J1216" i="1" s="1"/>
  <c r="P1216" i="1" s="1"/>
  <c r="K1220" i="1"/>
  <c r="J1220" i="1" s="1"/>
  <c r="P1220" i="1" s="1"/>
  <c r="K1224" i="1"/>
  <c r="J1224" i="1" s="1"/>
  <c r="P1224" i="1" s="1"/>
  <c r="K1228" i="1"/>
  <c r="J1228" i="1" s="1"/>
  <c r="P1228" i="1" s="1"/>
  <c r="K1232" i="1"/>
  <c r="J1232" i="1" s="1"/>
  <c r="P1232" i="1" s="1"/>
  <c r="K1236" i="1"/>
  <c r="J1236" i="1" s="1"/>
  <c r="P1236" i="1" s="1"/>
  <c r="K1240" i="1"/>
  <c r="J1240" i="1" s="1"/>
  <c r="P1240" i="1" s="1"/>
  <c r="K1244" i="1"/>
  <c r="J1244" i="1" s="1"/>
  <c r="P1244" i="1" s="1"/>
  <c r="K1248" i="1"/>
  <c r="J1248" i="1" s="1"/>
  <c r="P1248" i="1" s="1"/>
  <c r="K1252" i="1"/>
  <c r="J1252" i="1" s="1"/>
  <c r="P1252" i="1" s="1"/>
  <c r="K1256" i="1"/>
  <c r="J1256" i="1" s="1"/>
  <c r="P1256" i="1" s="1"/>
  <c r="K1260" i="1"/>
  <c r="J1260" i="1" s="1"/>
  <c r="P1260" i="1" s="1"/>
  <c r="K1264" i="1"/>
  <c r="J1264" i="1" s="1"/>
  <c r="P1264" i="1" s="1"/>
  <c r="K1268" i="1"/>
  <c r="J1268" i="1" s="1"/>
  <c r="P1268" i="1" s="1"/>
  <c r="K1272" i="1"/>
  <c r="J1272" i="1" s="1"/>
  <c r="P1272" i="1" s="1"/>
  <c r="K1276" i="1"/>
  <c r="J1276" i="1" s="1"/>
  <c r="P1276" i="1" s="1"/>
  <c r="K1280" i="1"/>
  <c r="J1280" i="1" s="1"/>
  <c r="P1280" i="1" s="1"/>
  <c r="K1284" i="1"/>
  <c r="J1284" i="1" s="1"/>
  <c r="P1284" i="1" s="1"/>
  <c r="K1288" i="1"/>
  <c r="J1288" i="1" s="1"/>
  <c r="P1288" i="1" s="1"/>
  <c r="K1292" i="1"/>
  <c r="J1292" i="1" s="1"/>
  <c r="P1292" i="1" s="1"/>
  <c r="K1296" i="1"/>
  <c r="J1296" i="1" s="1"/>
  <c r="P1296" i="1" s="1"/>
  <c r="K1300" i="1"/>
  <c r="J1300" i="1" s="1"/>
  <c r="P1300" i="1" s="1"/>
  <c r="K1304" i="1"/>
  <c r="J1304" i="1" s="1"/>
  <c r="P1304" i="1" s="1"/>
  <c r="K1308" i="1"/>
  <c r="J1308" i="1" s="1"/>
  <c r="P1308" i="1" s="1"/>
  <c r="K1312" i="1"/>
  <c r="J1312" i="1" s="1"/>
  <c r="P1312" i="1" s="1"/>
  <c r="K1316" i="1"/>
  <c r="J1316" i="1" s="1"/>
  <c r="P1316" i="1" s="1"/>
  <c r="K1320" i="1"/>
  <c r="J1320" i="1" s="1"/>
  <c r="P1320" i="1" s="1"/>
  <c r="K1324" i="1"/>
  <c r="J1324" i="1" s="1"/>
  <c r="P1324" i="1" s="1"/>
  <c r="K1328" i="1"/>
  <c r="J1328" i="1" s="1"/>
  <c r="P1328" i="1" s="1"/>
  <c r="K1332" i="1"/>
  <c r="J1332" i="1" s="1"/>
  <c r="P1332" i="1" s="1"/>
  <c r="K1336" i="1"/>
  <c r="J1336" i="1" s="1"/>
  <c r="P1336" i="1" s="1"/>
  <c r="K1340" i="1"/>
  <c r="J1340" i="1" s="1"/>
  <c r="P1340" i="1" s="1"/>
  <c r="K1344" i="1"/>
  <c r="J1344" i="1" s="1"/>
  <c r="P1344" i="1" s="1"/>
  <c r="K1348" i="1"/>
  <c r="J1348" i="1" s="1"/>
  <c r="P1348" i="1" s="1"/>
  <c r="K1352" i="1"/>
  <c r="J1352" i="1" s="1"/>
  <c r="P1352" i="1" s="1"/>
  <c r="K1356" i="1"/>
  <c r="J1356" i="1" s="1"/>
  <c r="P1356" i="1" s="1"/>
  <c r="K1360" i="1"/>
  <c r="J1360" i="1" s="1"/>
  <c r="P1360" i="1" s="1"/>
  <c r="K1364" i="1"/>
  <c r="J1364" i="1" s="1"/>
  <c r="P1364" i="1" s="1"/>
  <c r="K1368" i="1"/>
  <c r="J1368" i="1" s="1"/>
  <c r="P1368" i="1" s="1"/>
  <c r="K1372" i="1"/>
  <c r="J1372" i="1" s="1"/>
  <c r="P1372" i="1" s="1"/>
  <c r="K1376" i="1"/>
  <c r="J1376" i="1" s="1"/>
  <c r="P1376" i="1" s="1"/>
  <c r="K1380" i="1"/>
  <c r="J1380" i="1" s="1"/>
  <c r="P1380" i="1" s="1"/>
  <c r="K1384" i="1"/>
  <c r="J1384" i="1" s="1"/>
  <c r="P1384" i="1" s="1"/>
  <c r="K1388" i="1"/>
  <c r="J1388" i="1" s="1"/>
  <c r="P1388" i="1" s="1"/>
  <c r="K1392" i="1"/>
  <c r="J1392" i="1" s="1"/>
  <c r="P1392" i="1" s="1"/>
  <c r="K438" i="1"/>
  <c r="J438" i="1" s="1"/>
  <c r="P438" i="1" s="1"/>
  <c r="K442" i="1"/>
  <c r="J442" i="1" s="1"/>
  <c r="P442" i="1" s="1"/>
  <c r="K446" i="1"/>
  <c r="J446" i="1" s="1"/>
  <c r="P446" i="1" s="1"/>
  <c r="K450" i="1"/>
  <c r="J450" i="1" s="1"/>
  <c r="P450" i="1" s="1"/>
  <c r="K454" i="1"/>
  <c r="J454" i="1" s="1"/>
  <c r="P454" i="1" s="1"/>
  <c r="K458" i="1"/>
  <c r="J458" i="1" s="1"/>
  <c r="P458" i="1" s="1"/>
  <c r="K462" i="1"/>
  <c r="J462" i="1" s="1"/>
  <c r="P462" i="1" s="1"/>
  <c r="K466" i="1"/>
  <c r="J466" i="1" s="1"/>
  <c r="P466" i="1" s="1"/>
  <c r="K470" i="1"/>
  <c r="J470" i="1" s="1"/>
  <c r="P470" i="1" s="1"/>
  <c r="K474" i="1"/>
  <c r="J474" i="1" s="1"/>
  <c r="P474" i="1" s="1"/>
  <c r="K478" i="1"/>
  <c r="J478" i="1" s="1"/>
  <c r="P478" i="1" s="1"/>
  <c r="K482" i="1"/>
  <c r="J482" i="1" s="1"/>
  <c r="P482" i="1" s="1"/>
  <c r="K486" i="1"/>
  <c r="J486" i="1" s="1"/>
  <c r="P486" i="1" s="1"/>
  <c r="K490" i="1"/>
  <c r="J490" i="1" s="1"/>
  <c r="P490" i="1" s="1"/>
  <c r="K494" i="1"/>
  <c r="J494" i="1" s="1"/>
  <c r="P494" i="1" s="1"/>
  <c r="K498" i="1"/>
  <c r="J498" i="1" s="1"/>
  <c r="P498" i="1" s="1"/>
  <c r="K502" i="1"/>
  <c r="J502" i="1" s="1"/>
  <c r="P502" i="1" s="1"/>
  <c r="K505" i="1"/>
  <c r="J505" i="1" s="1"/>
  <c r="P505" i="1" s="1"/>
  <c r="K506" i="1"/>
  <c r="J506" i="1" s="1"/>
  <c r="P506" i="1" s="1"/>
  <c r="K509" i="1"/>
  <c r="J509" i="1" s="1"/>
  <c r="P509" i="1" s="1"/>
  <c r="K510" i="1"/>
  <c r="K513" i="1"/>
  <c r="J513" i="1" s="1"/>
  <c r="P513" i="1" s="1"/>
  <c r="K514" i="1"/>
  <c r="K517" i="1"/>
  <c r="J517" i="1" s="1"/>
  <c r="P517" i="1" s="1"/>
  <c r="K518" i="1"/>
  <c r="K521" i="1"/>
  <c r="J521" i="1" s="1"/>
  <c r="P521" i="1" s="1"/>
  <c r="K522" i="1"/>
  <c r="K525" i="1"/>
  <c r="J525" i="1" s="1"/>
  <c r="P525" i="1" s="1"/>
  <c r="K526" i="1"/>
  <c r="K529" i="1"/>
  <c r="J529" i="1" s="1"/>
  <c r="P529" i="1" s="1"/>
  <c r="K530" i="1"/>
  <c r="K533" i="1"/>
  <c r="J533" i="1" s="1"/>
  <c r="P533" i="1" s="1"/>
  <c r="K534" i="1"/>
  <c r="K537" i="1"/>
  <c r="J537" i="1" s="1"/>
  <c r="P537" i="1" s="1"/>
  <c r="K538" i="1"/>
  <c r="K541" i="1"/>
  <c r="J541" i="1" s="1"/>
  <c r="P541" i="1" s="1"/>
  <c r="K542" i="1"/>
  <c r="K545" i="1"/>
  <c r="J545" i="1" s="1"/>
  <c r="P545" i="1" s="1"/>
  <c r="K546" i="1"/>
  <c r="K549" i="1"/>
  <c r="J549" i="1" s="1"/>
  <c r="P549" i="1" s="1"/>
  <c r="K550" i="1"/>
  <c r="K554" i="1"/>
  <c r="J554" i="1" s="1"/>
  <c r="P554" i="1" s="1"/>
  <c r="L556" i="1"/>
  <c r="L557" i="1"/>
  <c r="M557" i="1" s="1"/>
  <c r="L564" i="1"/>
  <c r="L565" i="1"/>
  <c r="M565" i="1" s="1"/>
  <c r="L572" i="1"/>
  <c r="M572" i="1" s="1"/>
  <c r="L573" i="1"/>
  <c r="M573" i="1" s="1"/>
  <c r="L580" i="1"/>
  <c r="M580" i="1" s="1"/>
  <c r="L581" i="1"/>
  <c r="M581" i="1" s="1"/>
  <c r="L588" i="1"/>
  <c r="L589" i="1"/>
  <c r="M589" i="1" s="1"/>
  <c r="L596" i="1"/>
  <c r="L597" i="1"/>
  <c r="M597" i="1" s="1"/>
  <c r="L604" i="1"/>
  <c r="L605" i="1"/>
  <c r="M605" i="1" s="1"/>
  <c r="L612" i="1"/>
  <c r="L613" i="1"/>
  <c r="M613" i="1" s="1"/>
  <c r="L620" i="1"/>
  <c r="L621" i="1"/>
  <c r="M621" i="1" s="1"/>
  <c r="L628" i="1"/>
  <c r="L629" i="1"/>
  <c r="M629" i="1" s="1"/>
  <c r="L636" i="1"/>
  <c r="L637" i="1"/>
  <c r="M637" i="1" s="1"/>
  <c r="L644" i="1"/>
  <c r="L645" i="1"/>
  <c r="M645" i="1" s="1"/>
  <c r="L652" i="1"/>
  <c r="L653" i="1"/>
  <c r="M653" i="1" s="1"/>
  <c r="H691" i="1"/>
  <c r="K691" i="1" s="1"/>
  <c r="J691" i="1" s="1"/>
  <c r="P691" i="1" s="1"/>
  <c r="H695" i="1"/>
  <c r="K695" i="1" s="1"/>
  <c r="J695" i="1" s="1"/>
  <c r="P695" i="1" s="1"/>
  <c r="H697" i="1"/>
  <c r="K697" i="1" s="1"/>
  <c r="J697" i="1" s="1"/>
  <c r="P697" i="1" s="1"/>
  <c r="H701" i="1"/>
  <c r="K701" i="1" s="1"/>
  <c r="J701" i="1" s="1"/>
  <c r="P701" i="1" s="1"/>
  <c r="H705" i="1"/>
  <c r="K705" i="1" s="1"/>
  <c r="J705" i="1" s="1"/>
  <c r="P705" i="1" s="1"/>
  <c r="H709" i="1"/>
  <c r="K709" i="1" s="1"/>
  <c r="J709" i="1" s="1"/>
  <c r="P709" i="1" s="1"/>
  <c r="H713" i="1"/>
  <c r="K713" i="1" s="1"/>
  <c r="J713" i="1" s="1"/>
  <c r="P713" i="1" s="1"/>
  <c r="H717" i="1"/>
  <c r="K717" i="1" s="1"/>
  <c r="J717" i="1" s="1"/>
  <c r="P717" i="1" s="1"/>
  <c r="H721" i="1"/>
  <c r="K721" i="1" s="1"/>
  <c r="J721" i="1" s="1"/>
  <c r="P721" i="1" s="1"/>
  <c r="H725" i="1"/>
  <c r="K725" i="1" s="1"/>
  <c r="J725" i="1" s="1"/>
  <c r="P725" i="1" s="1"/>
  <c r="H729" i="1"/>
  <c r="K729" i="1" s="1"/>
  <c r="J729" i="1" s="1"/>
  <c r="P729" i="1" s="1"/>
  <c r="H733" i="1"/>
  <c r="K733" i="1" s="1"/>
  <c r="J733" i="1" s="1"/>
  <c r="P733" i="1" s="1"/>
  <c r="H737" i="1"/>
  <c r="K737" i="1" s="1"/>
  <c r="J737" i="1" s="1"/>
  <c r="P737" i="1" s="1"/>
  <c r="H741" i="1"/>
  <c r="K741" i="1" s="1"/>
  <c r="J741" i="1" s="1"/>
  <c r="P741" i="1" s="1"/>
  <c r="H745" i="1"/>
  <c r="K745" i="1" s="1"/>
  <c r="J745" i="1" s="1"/>
  <c r="P745" i="1" s="1"/>
  <c r="H749" i="1"/>
  <c r="K749" i="1" s="1"/>
  <c r="J749" i="1" s="1"/>
  <c r="P749" i="1" s="1"/>
  <c r="H753" i="1"/>
  <c r="K753" i="1" s="1"/>
  <c r="J753" i="1" s="1"/>
  <c r="P753" i="1" s="1"/>
  <c r="H757" i="1"/>
  <c r="K757" i="1" s="1"/>
  <c r="J757" i="1" s="1"/>
  <c r="P757" i="1" s="1"/>
  <c r="H761" i="1"/>
  <c r="K761" i="1" s="1"/>
  <c r="J761" i="1" s="1"/>
  <c r="P761" i="1" s="1"/>
  <c r="H765" i="1"/>
  <c r="K765" i="1" s="1"/>
  <c r="J765" i="1" s="1"/>
  <c r="P765" i="1" s="1"/>
  <c r="H769" i="1"/>
  <c r="K769" i="1" s="1"/>
  <c r="J769" i="1" s="1"/>
  <c r="P769" i="1" s="1"/>
  <c r="H773" i="1"/>
  <c r="K773" i="1" s="1"/>
  <c r="J773" i="1" s="1"/>
  <c r="P773" i="1" s="1"/>
  <c r="H777" i="1"/>
  <c r="K777" i="1" s="1"/>
  <c r="J777" i="1" s="1"/>
  <c r="P777" i="1" s="1"/>
  <c r="H781" i="1"/>
  <c r="K781" i="1" s="1"/>
  <c r="J781" i="1" s="1"/>
  <c r="P781" i="1" s="1"/>
  <c r="H785" i="1"/>
  <c r="K785" i="1" s="1"/>
  <c r="J785" i="1" s="1"/>
  <c r="P785" i="1" s="1"/>
  <c r="H789" i="1"/>
  <c r="K789" i="1" s="1"/>
  <c r="J789" i="1" s="1"/>
  <c r="P789" i="1" s="1"/>
  <c r="H793" i="1"/>
  <c r="K793" i="1" s="1"/>
  <c r="J793" i="1" s="1"/>
  <c r="P793" i="1" s="1"/>
  <c r="H797" i="1"/>
  <c r="K797" i="1" s="1"/>
  <c r="J797" i="1" s="1"/>
  <c r="P797" i="1" s="1"/>
  <c r="H801" i="1"/>
  <c r="K801" i="1" s="1"/>
  <c r="J801" i="1" s="1"/>
  <c r="P801" i="1" s="1"/>
  <c r="H805" i="1"/>
  <c r="K805" i="1" s="1"/>
  <c r="J805" i="1" s="1"/>
  <c r="P805" i="1" s="1"/>
  <c r="H809" i="1"/>
  <c r="K809" i="1" s="1"/>
  <c r="J809" i="1" s="1"/>
  <c r="P809" i="1" s="1"/>
  <c r="H813" i="1"/>
  <c r="K813" i="1" s="1"/>
  <c r="J813" i="1" s="1"/>
  <c r="P813" i="1" s="1"/>
  <c r="H817" i="1"/>
  <c r="K817" i="1" s="1"/>
  <c r="J817" i="1" s="1"/>
  <c r="P817" i="1" s="1"/>
  <c r="H821" i="1"/>
  <c r="K821" i="1" s="1"/>
  <c r="J821" i="1" s="1"/>
  <c r="P821" i="1" s="1"/>
  <c r="H825" i="1"/>
  <c r="K825" i="1" s="1"/>
  <c r="J825" i="1" s="1"/>
  <c r="P825" i="1" s="1"/>
  <c r="H829" i="1"/>
  <c r="K829" i="1" s="1"/>
  <c r="J829" i="1" s="1"/>
  <c r="P829" i="1" s="1"/>
  <c r="H833" i="1"/>
  <c r="K833" i="1" s="1"/>
  <c r="J833" i="1" s="1"/>
  <c r="P833" i="1" s="1"/>
  <c r="H837" i="1"/>
  <c r="K837" i="1" s="1"/>
  <c r="J837" i="1" s="1"/>
  <c r="P837" i="1" s="1"/>
  <c r="H841" i="1"/>
  <c r="K841" i="1" s="1"/>
  <c r="J841" i="1" s="1"/>
  <c r="P841" i="1" s="1"/>
  <c r="H845" i="1"/>
  <c r="K845" i="1" s="1"/>
  <c r="J845" i="1" s="1"/>
  <c r="P845" i="1" s="1"/>
  <c r="H849" i="1"/>
  <c r="K849" i="1" s="1"/>
  <c r="J849" i="1" s="1"/>
  <c r="P849" i="1" s="1"/>
  <c r="H853" i="1"/>
  <c r="K853" i="1" s="1"/>
  <c r="J853" i="1" s="1"/>
  <c r="P853" i="1" s="1"/>
  <c r="H857" i="1"/>
  <c r="K857" i="1" s="1"/>
  <c r="J857" i="1" s="1"/>
  <c r="P857" i="1" s="1"/>
  <c r="H861" i="1"/>
  <c r="K861" i="1" s="1"/>
  <c r="J861" i="1" s="1"/>
  <c r="P861" i="1" s="1"/>
  <c r="H865" i="1"/>
  <c r="K865" i="1" s="1"/>
  <c r="J865" i="1" s="1"/>
  <c r="P865" i="1" s="1"/>
  <c r="H869" i="1"/>
  <c r="K869" i="1" s="1"/>
  <c r="J869" i="1" s="1"/>
  <c r="P869" i="1" s="1"/>
  <c r="H873" i="1"/>
  <c r="K873" i="1" s="1"/>
  <c r="J873" i="1" s="1"/>
  <c r="P873" i="1" s="1"/>
  <c r="H877" i="1"/>
  <c r="K877" i="1" s="1"/>
  <c r="J877" i="1" s="1"/>
  <c r="P877" i="1" s="1"/>
  <c r="H881" i="1"/>
  <c r="K881" i="1" s="1"/>
  <c r="J881" i="1" s="1"/>
  <c r="P881" i="1" s="1"/>
  <c r="H885" i="1"/>
  <c r="K885" i="1" s="1"/>
  <c r="J885" i="1" s="1"/>
  <c r="P885" i="1" s="1"/>
  <c r="H889" i="1"/>
  <c r="K889" i="1" s="1"/>
  <c r="J889" i="1" s="1"/>
  <c r="P889" i="1" s="1"/>
  <c r="H893" i="1"/>
  <c r="K893" i="1" s="1"/>
  <c r="J893" i="1" s="1"/>
  <c r="P893" i="1" s="1"/>
  <c r="H897" i="1"/>
  <c r="K897" i="1" s="1"/>
  <c r="J897" i="1" s="1"/>
  <c r="P897" i="1" s="1"/>
  <c r="H901" i="1"/>
  <c r="K901" i="1" s="1"/>
  <c r="J901" i="1" s="1"/>
  <c r="P901" i="1" s="1"/>
  <c r="L505" i="1"/>
  <c r="L509" i="1"/>
  <c r="M509" i="1" s="1"/>
  <c r="L513" i="1"/>
  <c r="L517" i="1"/>
  <c r="M517" i="1" s="1"/>
  <c r="L521" i="1"/>
  <c r="L525" i="1"/>
  <c r="M525" i="1" s="1"/>
  <c r="L529" i="1"/>
  <c r="L533" i="1"/>
  <c r="M533" i="1" s="1"/>
  <c r="L537" i="1"/>
  <c r="L541" i="1"/>
  <c r="M541" i="1" s="1"/>
  <c r="L545" i="1"/>
  <c r="L549" i="1"/>
  <c r="M549" i="1" s="1"/>
  <c r="H580" i="1"/>
  <c r="L552" i="1"/>
  <c r="M552" i="1" s="1"/>
  <c r="L553" i="1"/>
  <c r="M553" i="1" s="1"/>
  <c r="K556" i="1"/>
  <c r="J556" i="1" s="1"/>
  <c r="P556" i="1" s="1"/>
  <c r="K561" i="1"/>
  <c r="J561" i="1" s="1"/>
  <c r="P561" i="1" s="1"/>
  <c r="K562" i="1"/>
  <c r="J562" i="1" s="1"/>
  <c r="P562" i="1" s="1"/>
  <c r="K564" i="1"/>
  <c r="J564" i="1" s="1"/>
  <c r="P564" i="1" s="1"/>
  <c r="K569" i="1"/>
  <c r="J569" i="1" s="1"/>
  <c r="P569" i="1" s="1"/>
  <c r="K570" i="1"/>
  <c r="J570" i="1" s="1"/>
  <c r="P570" i="1" s="1"/>
  <c r="K572" i="1"/>
  <c r="J572" i="1" s="1"/>
  <c r="P572" i="1" s="1"/>
  <c r="K577" i="1"/>
  <c r="J577" i="1" s="1"/>
  <c r="P577" i="1" s="1"/>
  <c r="K578" i="1"/>
  <c r="J578" i="1" s="1"/>
  <c r="P578" i="1" s="1"/>
  <c r="K580" i="1"/>
  <c r="J580" i="1" s="1"/>
  <c r="P580" i="1" s="1"/>
  <c r="K585" i="1"/>
  <c r="J585" i="1" s="1"/>
  <c r="P585" i="1" s="1"/>
  <c r="K588" i="1"/>
  <c r="J588" i="1" s="1"/>
  <c r="P588" i="1" s="1"/>
  <c r="K593" i="1"/>
  <c r="J593" i="1" s="1"/>
  <c r="P593" i="1" s="1"/>
  <c r="K601" i="1"/>
  <c r="J601" i="1" s="1"/>
  <c r="P601" i="1" s="1"/>
  <c r="H632" i="1"/>
  <c r="K604" i="1"/>
  <c r="J604" i="1" s="1"/>
  <c r="P604" i="1" s="1"/>
  <c r="K609" i="1"/>
  <c r="J609" i="1" s="1"/>
  <c r="P609" i="1" s="1"/>
  <c r="H640" i="1"/>
  <c r="K612" i="1"/>
  <c r="J612" i="1" s="1"/>
  <c r="P612" i="1" s="1"/>
  <c r="K617" i="1"/>
  <c r="J617" i="1" s="1"/>
  <c r="P617" i="1" s="1"/>
  <c r="H648" i="1"/>
  <c r="K648" i="1" s="1"/>
  <c r="K620" i="1"/>
  <c r="J620" i="1" s="1"/>
  <c r="P620" i="1" s="1"/>
  <c r="K625" i="1"/>
  <c r="J625" i="1" s="1"/>
  <c r="P625" i="1" s="1"/>
  <c r="H656" i="1"/>
  <c r="K628" i="1"/>
  <c r="J628" i="1" s="1"/>
  <c r="P628" i="1" s="1"/>
  <c r="K633" i="1"/>
  <c r="J633" i="1" s="1"/>
  <c r="P633" i="1" s="1"/>
  <c r="H664" i="1"/>
  <c r="K636" i="1"/>
  <c r="J636" i="1" s="1"/>
  <c r="P636" i="1" s="1"/>
  <c r="K641" i="1"/>
  <c r="J641" i="1" s="1"/>
  <c r="P641" i="1" s="1"/>
  <c r="H672" i="1"/>
  <c r="K644" i="1"/>
  <c r="J644" i="1" s="1"/>
  <c r="P644" i="1" s="1"/>
  <c r="H675" i="1"/>
  <c r="K675" i="1" s="1"/>
  <c r="J675" i="1" s="1"/>
  <c r="P675" i="1" s="1"/>
  <c r="K649" i="1"/>
  <c r="J649" i="1" s="1"/>
  <c r="P649" i="1" s="1"/>
  <c r="H680" i="1"/>
  <c r="K680" i="1" s="1"/>
  <c r="K652" i="1"/>
  <c r="J652" i="1" s="1"/>
  <c r="P652" i="1" s="1"/>
  <c r="H683" i="1"/>
  <c r="K683" i="1" s="1"/>
  <c r="J683" i="1" s="1"/>
  <c r="P683" i="1" s="1"/>
  <c r="K657" i="1"/>
  <c r="J657" i="1" s="1"/>
  <c r="P657" i="1" s="1"/>
  <c r="H688" i="1"/>
  <c r="K688" i="1" s="1"/>
  <c r="K660" i="1"/>
  <c r="K934" i="1"/>
  <c r="J934" i="1" s="1"/>
  <c r="P934" i="1" s="1"/>
  <c r="K938" i="1"/>
  <c r="J938" i="1" s="1"/>
  <c r="P938" i="1" s="1"/>
  <c r="K942" i="1"/>
  <c r="J942" i="1" s="1"/>
  <c r="P942" i="1" s="1"/>
  <c r="K946" i="1"/>
  <c r="J946" i="1" s="1"/>
  <c r="P946" i="1" s="1"/>
  <c r="K950" i="1"/>
  <c r="J950" i="1" s="1"/>
  <c r="P950" i="1" s="1"/>
  <c r="K954" i="1"/>
  <c r="J954" i="1" s="1"/>
  <c r="P954" i="1" s="1"/>
  <c r="K958" i="1"/>
  <c r="J958" i="1" s="1"/>
  <c r="P958" i="1" s="1"/>
  <c r="K962" i="1"/>
  <c r="J962" i="1" s="1"/>
  <c r="P962" i="1" s="1"/>
  <c r="K966" i="1"/>
  <c r="J966" i="1" s="1"/>
  <c r="P966" i="1" s="1"/>
  <c r="K970" i="1"/>
  <c r="J970" i="1" s="1"/>
  <c r="P970" i="1" s="1"/>
  <c r="K974" i="1"/>
  <c r="J974" i="1" s="1"/>
  <c r="P974" i="1" s="1"/>
  <c r="K978" i="1"/>
  <c r="J978" i="1" s="1"/>
  <c r="P978" i="1" s="1"/>
  <c r="K982" i="1"/>
  <c r="J982" i="1" s="1"/>
  <c r="P982" i="1" s="1"/>
  <c r="K986" i="1"/>
  <c r="J986" i="1" s="1"/>
  <c r="P986" i="1" s="1"/>
  <c r="K990" i="1"/>
  <c r="J990" i="1" s="1"/>
  <c r="P990" i="1" s="1"/>
  <c r="K994" i="1"/>
  <c r="J994" i="1" s="1"/>
  <c r="P994" i="1" s="1"/>
  <c r="K998" i="1"/>
  <c r="J998" i="1" s="1"/>
  <c r="P998" i="1" s="1"/>
  <c r="K1002" i="1"/>
  <c r="J1002" i="1" s="1"/>
  <c r="P1002" i="1" s="1"/>
  <c r="K1006" i="1"/>
  <c r="J1006" i="1" s="1"/>
  <c r="P1006" i="1" s="1"/>
  <c r="K1010" i="1"/>
  <c r="J1010" i="1" s="1"/>
  <c r="P1010" i="1" s="1"/>
  <c r="K1014" i="1"/>
  <c r="J1014" i="1" s="1"/>
  <c r="P1014" i="1" s="1"/>
  <c r="K1018" i="1"/>
  <c r="J1018" i="1" s="1"/>
  <c r="P1018" i="1" s="1"/>
  <c r="K1022" i="1"/>
  <c r="J1022" i="1" s="1"/>
  <c r="P1022" i="1" s="1"/>
  <c r="K1026" i="1"/>
  <c r="J1026" i="1" s="1"/>
  <c r="P1026" i="1" s="1"/>
  <c r="K1030" i="1"/>
  <c r="J1030" i="1" s="1"/>
  <c r="P1030" i="1" s="1"/>
  <c r="K1034" i="1"/>
  <c r="J1034" i="1" s="1"/>
  <c r="P1034" i="1" s="1"/>
  <c r="K1038" i="1"/>
  <c r="J1038" i="1" s="1"/>
  <c r="P1038" i="1" s="1"/>
  <c r="K1042" i="1"/>
  <c r="J1042" i="1" s="1"/>
  <c r="P1042" i="1" s="1"/>
  <c r="K1046" i="1"/>
  <c r="J1046" i="1" s="1"/>
  <c r="P1046" i="1" s="1"/>
  <c r="K1050" i="1"/>
  <c r="J1050" i="1" s="1"/>
  <c r="P1050" i="1" s="1"/>
  <c r="K1054" i="1"/>
  <c r="J1054" i="1" s="1"/>
  <c r="P1054" i="1" s="1"/>
  <c r="K1058" i="1"/>
  <c r="J1058" i="1" s="1"/>
  <c r="P1058" i="1" s="1"/>
  <c r="K1062" i="1"/>
  <c r="J1062" i="1" s="1"/>
  <c r="P1062" i="1" s="1"/>
  <c r="K1066" i="1"/>
  <c r="J1066" i="1" s="1"/>
  <c r="P1066" i="1" s="1"/>
  <c r="K1070" i="1"/>
  <c r="J1070" i="1" s="1"/>
  <c r="P1070" i="1" s="1"/>
  <c r="K1074" i="1"/>
  <c r="J1074" i="1" s="1"/>
  <c r="P1074" i="1" s="1"/>
  <c r="K1078" i="1"/>
  <c r="J1078" i="1" s="1"/>
  <c r="P1078" i="1" s="1"/>
  <c r="K1082" i="1"/>
  <c r="J1082" i="1" s="1"/>
  <c r="P1082" i="1" s="1"/>
  <c r="K1086" i="1"/>
  <c r="J1086" i="1" s="1"/>
  <c r="P1086" i="1" s="1"/>
  <c r="K1090" i="1"/>
  <c r="J1090" i="1" s="1"/>
  <c r="P1090" i="1" s="1"/>
  <c r="K1094" i="1"/>
  <c r="J1094" i="1" s="1"/>
  <c r="P1094" i="1" s="1"/>
  <c r="K1098" i="1"/>
  <c r="J1098" i="1" s="1"/>
  <c r="P1098" i="1" s="1"/>
  <c r="K1102" i="1"/>
  <c r="J1102" i="1" s="1"/>
  <c r="P1102" i="1" s="1"/>
  <c r="K1106" i="1"/>
  <c r="J1106" i="1" s="1"/>
  <c r="P1106" i="1" s="1"/>
  <c r="K1110" i="1"/>
  <c r="J1110" i="1" s="1"/>
  <c r="P1110" i="1" s="1"/>
  <c r="K1114" i="1"/>
  <c r="J1114" i="1" s="1"/>
  <c r="P1114" i="1" s="1"/>
  <c r="K1118" i="1"/>
  <c r="J1118" i="1" s="1"/>
  <c r="P1118" i="1" s="1"/>
  <c r="K1122" i="1"/>
  <c r="J1122" i="1" s="1"/>
  <c r="P1122" i="1" s="1"/>
  <c r="K1126" i="1"/>
  <c r="J1126" i="1" s="1"/>
  <c r="P1126" i="1" s="1"/>
  <c r="K1130" i="1"/>
  <c r="J1130" i="1" s="1"/>
  <c r="P1130" i="1" s="1"/>
  <c r="K1134" i="1"/>
  <c r="J1134" i="1" s="1"/>
  <c r="P1134" i="1" s="1"/>
  <c r="K1138" i="1"/>
  <c r="J1138" i="1" s="1"/>
  <c r="P1138" i="1" s="1"/>
  <c r="K1142" i="1"/>
  <c r="J1142" i="1" s="1"/>
  <c r="P1142" i="1" s="1"/>
  <c r="K1146" i="1"/>
  <c r="J1146" i="1" s="1"/>
  <c r="P1146" i="1" s="1"/>
  <c r="K1150" i="1"/>
  <c r="J1150" i="1" s="1"/>
  <c r="P1150" i="1" s="1"/>
  <c r="K1154" i="1"/>
  <c r="J1154" i="1" s="1"/>
  <c r="P1154" i="1" s="1"/>
  <c r="K1158" i="1"/>
  <c r="J1158" i="1" s="1"/>
  <c r="P1158" i="1" s="1"/>
  <c r="K1162" i="1"/>
  <c r="J1162" i="1" s="1"/>
  <c r="P1162" i="1" s="1"/>
  <c r="K1166" i="1"/>
  <c r="J1166" i="1" s="1"/>
  <c r="P1166" i="1" s="1"/>
  <c r="K1170" i="1"/>
  <c r="J1170" i="1" s="1"/>
  <c r="P1170" i="1" s="1"/>
  <c r="K1174" i="1"/>
  <c r="J1174" i="1" s="1"/>
  <c r="P1174" i="1" s="1"/>
  <c r="K1178" i="1"/>
  <c r="J1178" i="1" s="1"/>
  <c r="P1178" i="1" s="1"/>
  <c r="K1182" i="1"/>
  <c r="J1182" i="1" s="1"/>
  <c r="P1182" i="1" s="1"/>
  <c r="K1186" i="1"/>
  <c r="J1186" i="1" s="1"/>
  <c r="P1186" i="1" s="1"/>
  <c r="K1190" i="1"/>
  <c r="J1190" i="1" s="1"/>
  <c r="P1190" i="1" s="1"/>
  <c r="K1194" i="1"/>
  <c r="J1194" i="1" s="1"/>
  <c r="P1194" i="1" s="1"/>
  <c r="K1198" i="1"/>
  <c r="J1198" i="1" s="1"/>
  <c r="P1198" i="1" s="1"/>
  <c r="K1202" i="1"/>
  <c r="J1202" i="1" s="1"/>
  <c r="P1202" i="1" s="1"/>
  <c r="K1206" i="1"/>
  <c r="J1206" i="1" s="1"/>
  <c r="P1206" i="1" s="1"/>
  <c r="K1210" i="1"/>
  <c r="J1210" i="1" s="1"/>
  <c r="P1210" i="1" s="1"/>
  <c r="K1214" i="1"/>
  <c r="J1214" i="1" s="1"/>
  <c r="P1214" i="1" s="1"/>
  <c r="K1218" i="1"/>
  <c r="J1218" i="1" s="1"/>
  <c r="P1218" i="1" s="1"/>
  <c r="K1222" i="1"/>
  <c r="J1222" i="1" s="1"/>
  <c r="P1222" i="1" s="1"/>
  <c r="K1226" i="1"/>
  <c r="J1226" i="1" s="1"/>
  <c r="P1226" i="1" s="1"/>
  <c r="K1230" i="1"/>
  <c r="J1230" i="1" s="1"/>
  <c r="P1230" i="1" s="1"/>
  <c r="K1234" i="1"/>
  <c r="J1234" i="1" s="1"/>
  <c r="P1234" i="1" s="1"/>
  <c r="K1238" i="1"/>
  <c r="J1238" i="1" s="1"/>
  <c r="P1238" i="1" s="1"/>
  <c r="K1242" i="1"/>
  <c r="J1242" i="1" s="1"/>
  <c r="P1242" i="1" s="1"/>
  <c r="K1246" i="1"/>
  <c r="J1246" i="1" s="1"/>
  <c r="P1246" i="1" s="1"/>
  <c r="K1250" i="1"/>
  <c r="J1250" i="1" s="1"/>
  <c r="P1250" i="1" s="1"/>
  <c r="K1254" i="1"/>
  <c r="J1254" i="1" s="1"/>
  <c r="P1254" i="1" s="1"/>
  <c r="K1258" i="1"/>
  <c r="J1258" i="1" s="1"/>
  <c r="P1258" i="1" s="1"/>
  <c r="K1262" i="1"/>
  <c r="J1262" i="1" s="1"/>
  <c r="P1262" i="1" s="1"/>
  <c r="K1266" i="1"/>
  <c r="J1266" i="1" s="1"/>
  <c r="P1266" i="1" s="1"/>
  <c r="K1270" i="1"/>
  <c r="J1270" i="1" s="1"/>
  <c r="P1270" i="1" s="1"/>
  <c r="K1274" i="1"/>
  <c r="J1274" i="1" s="1"/>
  <c r="P1274" i="1" s="1"/>
  <c r="K1278" i="1"/>
  <c r="J1278" i="1" s="1"/>
  <c r="P1278" i="1" s="1"/>
  <c r="K1282" i="1"/>
  <c r="J1282" i="1" s="1"/>
  <c r="P1282" i="1" s="1"/>
  <c r="K1286" i="1"/>
  <c r="J1286" i="1" s="1"/>
  <c r="P1286" i="1" s="1"/>
  <c r="K1290" i="1"/>
  <c r="J1290" i="1" s="1"/>
  <c r="P1290" i="1" s="1"/>
  <c r="K1294" i="1"/>
  <c r="J1294" i="1" s="1"/>
  <c r="P1294" i="1" s="1"/>
  <c r="K1298" i="1"/>
  <c r="J1298" i="1" s="1"/>
  <c r="P1298" i="1" s="1"/>
  <c r="K1302" i="1"/>
  <c r="J1302" i="1" s="1"/>
  <c r="P1302" i="1" s="1"/>
  <c r="K1306" i="1"/>
  <c r="J1306" i="1" s="1"/>
  <c r="P1306" i="1" s="1"/>
  <c r="K1310" i="1"/>
  <c r="J1310" i="1" s="1"/>
  <c r="P1310" i="1" s="1"/>
  <c r="K1314" i="1"/>
  <c r="J1314" i="1" s="1"/>
  <c r="P1314" i="1" s="1"/>
  <c r="K1318" i="1"/>
  <c r="J1318" i="1" s="1"/>
  <c r="P1318" i="1" s="1"/>
  <c r="K1322" i="1"/>
  <c r="J1322" i="1" s="1"/>
  <c r="P1322" i="1" s="1"/>
  <c r="K1326" i="1"/>
  <c r="J1326" i="1" s="1"/>
  <c r="P1326" i="1" s="1"/>
  <c r="K1330" i="1"/>
  <c r="J1330" i="1" s="1"/>
  <c r="P1330" i="1" s="1"/>
  <c r="K1334" i="1"/>
  <c r="J1334" i="1" s="1"/>
  <c r="P1334" i="1" s="1"/>
  <c r="K1338" i="1"/>
  <c r="J1338" i="1" s="1"/>
  <c r="P1338" i="1" s="1"/>
  <c r="K1342" i="1"/>
  <c r="J1342" i="1" s="1"/>
  <c r="P1342" i="1" s="1"/>
  <c r="K1346" i="1"/>
  <c r="J1346" i="1" s="1"/>
  <c r="P1346" i="1" s="1"/>
  <c r="K1350" i="1"/>
  <c r="J1350" i="1" s="1"/>
  <c r="P1350" i="1" s="1"/>
  <c r="K1354" i="1"/>
  <c r="J1354" i="1" s="1"/>
  <c r="P1354" i="1" s="1"/>
  <c r="K1358" i="1"/>
  <c r="J1358" i="1" s="1"/>
  <c r="P1358" i="1" s="1"/>
  <c r="K1362" i="1"/>
  <c r="J1362" i="1" s="1"/>
  <c r="P1362" i="1" s="1"/>
  <c r="K1366" i="1"/>
  <c r="J1366" i="1" s="1"/>
  <c r="P1366" i="1" s="1"/>
  <c r="K1370" i="1"/>
  <c r="J1370" i="1" s="1"/>
  <c r="P1370" i="1" s="1"/>
  <c r="K1374" i="1"/>
  <c r="J1374" i="1" s="1"/>
  <c r="P1374" i="1" s="1"/>
  <c r="K1378" i="1"/>
  <c r="J1378" i="1" s="1"/>
  <c r="P1378" i="1" s="1"/>
  <c r="K1382" i="1"/>
  <c r="J1382" i="1" s="1"/>
  <c r="P1382" i="1" s="1"/>
  <c r="K1386" i="1"/>
  <c r="J1386" i="1" s="1"/>
  <c r="P1386" i="1" s="1"/>
  <c r="K1390" i="1"/>
  <c r="J1390" i="1" s="1"/>
  <c r="P1390" i="1" s="1"/>
  <c r="K1394" i="1"/>
  <c r="J1394" i="1" s="1"/>
  <c r="P1394" i="1" s="1"/>
  <c r="K1398" i="1"/>
  <c r="J1398" i="1" s="1"/>
  <c r="P1398" i="1" s="1"/>
  <c r="K1402" i="1"/>
  <c r="J1402" i="1" s="1"/>
  <c r="P1402" i="1" s="1"/>
  <c r="K1406" i="1"/>
  <c r="J1406" i="1" s="1"/>
  <c r="P1406" i="1" s="1"/>
  <c r="K1410" i="1"/>
  <c r="J1410" i="1" s="1"/>
  <c r="P1410" i="1" s="1"/>
  <c r="K1414" i="1"/>
  <c r="J1414" i="1" s="1"/>
  <c r="P1414" i="1" s="1"/>
  <c r="K1418" i="1"/>
  <c r="J1418" i="1" s="1"/>
  <c r="P1418" i="1" s="1"/>
  <c r="K1422" i="1"/>
  <c r="J1422" i="1" s="1"/>
  <c r="P1422" i="1" s="1"/>
  <c r="K1426" i="1"/>
  <c r="J1426" i="1" s="1"/>
  <c r="P1426" i="1" s="1"/>
  <c r="K1430" i="1"/>
  <c r="J1430" i="1" s="1"/>
  <c r="P1430" i="1" s="1"/>
  <c r="K1434" i="1"/>
  <c r="J1434" i="1" s="1"/>
  <c r="P1434" i="1" s="1"/>
  <c r="K1438" i="1"/>
  <c r="J1438" i="1" s="1"/>
  <c r="P1438" i="1" s="1"/>
  <c r="K1442" i="1"/>
  <c r="J1442" i="1" s="1"/>
  <c r="P1442" i="1" s="1"/>
  <c r="K1446" i="1"/>
  <c r="J1446" i="1" s="1"/>
  <c r="P1446" i="1" s="1"/>
  <c r="K1450" i="1"/>
  <c r="J1450" i="1" s="1"/>
  <c r="P1450" i="1" s="1"/>
  <c r="K1454" i="1"/>
  <c r="J1454" i="1" s="1"/>
  <c r="P1454" i="1" s="1"/>
  <c r="K1458" i="1"/>
  <c r="J1458" i="1" s="1"/>
  <c r="P1458" i="1" s="1"/>
  <c r="K1462" i="1"/>
  <c r="J1462" i="1" s="1"/>
  <c r="P1462" i="1" s="1"/>
  <c r="K1466" i="1"/>
  <c r="J1466" i="1" s="1"/>
  <c r="P1466" i="1" s="1"/>
  <c r="K1470" i="1"/>
  <c r="J1470" i="1" s="1"/>
  <c r="P1470" i="1" s="1"/>
  <c r="K1474" i="1"/>
  <c r="J1474" i="1" s="1"/>
  <c r="P1474" i="1" s="1"/>
  <c r="K1478" i="1"/>
  <c r="J1478" i="1" s="1"/>
  <c r="P1478" i="1" s="1"/>
  <c r="K1482" i="1"/>
  <c r="J1482" i="1" s="1"/>
  <c r="P1482" i="1" s="1"/>
  <c r="K1486" i="1"/>
  <c r="J1486" i="1" s="1"/>
  <c r="P1486" i="1" s="1"/>
  <c r="K1490" i="1"/>
  <c r="J1490" i="1" s="1"/>
  <c r="P1490" i="1" s="1"/>
  <c r="K1494" i="1"/>
  <c r="J1494" i="1" s="1"/>
  <c r="P1494" i="1" s="1"/>
  <c r="K1498" i="1"/>
  <c r="J1498" i="1" s="1"/>
  <c r="P1498" i="1" s="1"/>
  <c r="K1502" i="1"/>
  <c r="J1502" i="1" s="1"/>
  <c r="P1502" i="1" s="1"/>
  <c r="K1506" i="1"/>
  <c r="J1506" i="1" s="1"/>
  <c r="P1506" i="1" s="1"/>
  <c r="K1510" i="1"/>
  <c r="J1510" i="1" s="1"/>
  <c r="P1510" i="1" s="1"/>
  <c r="K1514" i="1"/>
  <c r="J1514" i="1" s="1"/>
  <c r="P1514" i="1" s="1"/>
  <c r="K1518" i="1"/>
  <c r="J1518" i="1" s="1"/>
  <c r="P1518" i="1" s="1"/>
  <c r="K1522" i="1"/>
  <c r="J1522" i="1" s="1"/>
  <c r="P1522" i="1" s="1"/>
  <c r="K1526" i="1"/>
  <c r="J1526" i="1" s="1"/>
  <c r="P1526" i="1" s="1"/>
  <c r="K1530" i="1"/>
  <c r="J1530" i="1" s="1"/>
  <c r="P1530" i="1" s="1"/>
  <c r="K1534" i="1"/>
  <c r="J1534" i="1" s="1"/>
  <c r="P1534" i="1" s="1"/>
  <c r="K1538" i="1"/>
  <c r="J1538" i="1" s="1"/>
  <c r="P1538" i="1" s="1"/>
  <c r="K1542" i="1"/>
  <c r="J1542" i="1" s="1"/>
  <c r="P1542" i="1" s="1"/>
  <c r="K1546" i="1"/>
  <c r="J1546" i="1" s="1"/>
  <c r="P1546" i="1" s="1"/>
  <c r="K1550" i="1"/>
  <c r="J1550" i="1" s="1"/>
  <c r="P1550" i="1" s="1"/>
  <c r="K1554" i="1"/>
  <c r="J1554" i="1" s="1"/>
  <c r="P1554" i="1" s="1"/>
  <c r="K1558" i="1"/>
  <c r="J1558" i="1" s="1"/>
  <c r="P1558" i="1" s="1"/>
  <c r="K1562" i="1"/>
  <c r="J1562" i="1" s="1"/>
  <c r="P1562" i="1" s="1"/>
  <c r="K1566" i="1"/>
  <c r="J1566" i="1" s="1"/>
  <c r="P1566" i="1" s="1"/>
  <c r="K1570" i="1"/>
  <c r="J1570" i="1" s="1"/>
  <c r="P1570" i="1" s="1"/>
  <c r="K1574" i="1"/>
  <c r="J1574" i="1" s="1"/>
  <c r="P1574" i="1" s="1"/>
  <c r="K1578" i="1"/>
  <c r="J1578" i="1" s="1"/>
  <c r="P1578" i="1" s="1"/>
  <c r="K1582" i="1"/>
  <c r="J1582" i="1" s="1"/>
  <c r="P1582" i="1" s="1"/>
  <c r="K1586" i="1"/>
  <c r="J1586" i="1" s="1"/>
  <c r="P1586" i="1" s="1"/>
  <c r="K1590" i="1"/>
  <c r="J1590" i="1" s="1"/>
  <c r="P1590" i="1" s="1"/>
  <c r="K1594" i="1"/>
  <c r="J1594" i="1" s="1"/>
  <c r="P1594" i="1" s="1"/>
  <c r="K1598" i="1"/>
  <c r="J1598" i="1" s="1"/>
  <c r="P1598" i="1" s="1"/>
  <c r="K1602" i="1"/>
  <c r="J1602" i="1" s="1"/>
  <c r="P1602" i="1" s="1"/>
  <c r="K1606" i="1"/>
  <c r="J1606" i="1" s="1"/>
  <c r="P1606" i="1" s="1"/>
  <c r="K1610" i="1"/>
  <c r="J1610" i="1" s="1"/>
  <c r="P1610" i="1" s="1"/>
  <c r="K1614" i="1"/>
  <c r="J1614" i="1" s="1"/>
  <c r="P1614" i="1" s="1"/>
  <c r="K1618" i="1"/>
  <c r="J1618" i="1" s="1"/>
  <c r="P1618" i="1" s="1"/>
  <c r="K1622" i="1"/>
  <c r="J1622" i="1" s="1"/>
  <c r="P1622" i="1" s="1"/>
  <c r="K1626" i="1"/>
  <c r="J1626" i="1" s="1"/>
  <c r="P1626" i="1" s="1"/>
  <c r="K1630" i="1"/>
  <c r="J1630" i="1" s="1"/>
  <c r="P1630" i="1" s="1"/>
  <c r="K1634" i="1"/>
  <c r="J1634" i="1" s="1"/>
  <c r="P1634" i="1" s="1"/>
  <c r="K1638" i="1"/>
  <c r="J1638" i="1" s="1"/>
  <c r="P1638" i="1" s="1"/>
  <c r="K1642" i="1"/>
  <c r="J1642" i="1" s="1"/>
  <c r="P1642" i="1" s="1"/>
  <c r="K1646" i="1"/>
  <c r="J1646" i="1" s="1"/>
  <c r="P1646" i="1" s="1"/>
  <c r="H1680" i="1"/>
  <c r="K1680" i="1" s="1"/>
  <c r="J1680" i="1" s="1"/>
  <c r="P1680" i="1" s="1"/>
  <c r="H1681" i="1"/>
  <c r="H1712" i="1"/>
  <c r="K1712" i="1" s="1"/>
  <c r="J1712" i="1" s="1"/>
  <c r="P1712" i="1" s="1"/>
  <c r="H1713" i="1"/>
  <c r="K1696" i="1"/>
  <c r="J1696" i="1" s="1"/>
  <c r="P1696" i="1" s="1"/>
  <c r="H1744" i="1"/>
  <c r="K1744" i="1" s="1"/>
  <c r="J1744" i="1" s="1"/>
  <c r="P1744" i="1" s="1"/>
  <c r="H1745" i="1"/>
  <c r="K1728" i="1"/>
  <c r="J1728" i="1" s="1"/>
  <c r="P1728" i="1" s="1"/>
  <c r="H1776" i="1"/>
  <c r="K1776" i="1" s="1"/>
  <c r="J1776" i="1" s="1"/>
  <c r="P1776" i="1" s="1"/>
  <c r="H1777" i="1"/>
  <c r="K1760" i="1"/>
  <c r="J1760" i="1" s="1"/>
  <c r="P1760" i="1" s="1"/>
  <c r="H1808" i="1"/>
  <c r="K1808" i="1" s="1"/>
  <c r="J1808" i="1" s="1"/>
  <c r="P1808" i="1" s="1"/>
  <c r="H1809" i="1"/>
  <c r="K1792" i="1"/>
  <c r="J1792" i="1" s="1"/>
  <c r="P1792" i="1" s="1"/>
  <c r="H1840" i="1"/>
  <c r="K1840" i="1" s="1"/>
  <c r="J1840" i="1" s="1"/>
  <c r="P1840" i="1" s="1"/>
  <c r="H1841" i="1"/>
  <c r="K1824" i="1"/>
  <c r="J1824" i="1" s="1"/>
  <c r="P1824" i="1" s="1"/>
  <c r="H1872" i="1"/>
  <c r="K1872" i="1" s="1"/>
  <c r="J1872" i="1" s="1"/>
  <c r="P1872" i="1" s="1"/>
  <c r="H1873" i="1"/>
  <c r="K1856" i="1"/>
  <c r="J1856" i="1" s="1"/>
  <c r="P1856" i="1" s="1"/>
  <c r="H1904" i="1"/>
  <c r="K1904" i="1" s="1"/>
  <c r="J1904" i="1" s="1"/>
  <c r="P1904" i="1" s="1"/>
  <c r="H1905" i="1"/>
  <c r="K1888" i="1"/>
  <c r="J1888" i="1" s="1"/>
  <c r="P1888" i="1" s="1"/>
  <c r="H1936" i="1"/>
  <c r="K1936" i="1" s="1"/>
  <c r="J1936" i="1" s="1"/>
  <c r="P1936" i="1" s="1"/>
  <c r="H1937" i="1"/>
  <c r="K1920" i="1"/>
  <c r="J1920" i="1" s="1"/>
  <c r="P1920" i="1" s="1"/>
  <c r="H1968" i="1"/>
  <c r="K1968" i="1" s="1"/>
  <c r="J1968" i="1" s="1"/>
  <c r="P1968" i="1" s="1"/>
  <c r="H1969" i="1"/>
  <c r="K1952" i="1"/>
  <c r="J1952" i="1" s="1"/>
  <c r="P1952" i="1" s="1"/>
  <c r="H2000" i="1"/>
  <c r="K2000" i="1" s="1"/>
  <c r="J2000" i="1" s="1"/>
  <c r="P2000" i="1" s="1"/>
  <c r="H2001" i="1"/>
  <c r="K1984" i="1"/>
  <c r="J1984" i="1" s="1"/>
  <c r="P1984" i="1" s="1"/>
  <c r="H2032" i="1"/>
  <c r="K2032" i="1" s="1"/>
  <c r="J2032" i="1" s="1"/>
  <c r="P2032" i="1" s="1"/>
  <c r="H2033" i="1"/>
  <c r="K2016" i="1"/>
  <c r="J2016" i="1" s="1"/>
  <c r="P2016" i="1" s="1"/>
  <c r="H2064" i="1"/>
  <c r="H2063" i="1"/>
  <c r="H2065" i="1"/>
  <c r="K2048" i="1"/>
  <c r="J2048" i="1" s="1"/>
  <c r="P2048" i="1" s="1"/>
  <c r="L2067" i="1"/>
  <c r="L2069" i="1"/>
  <c r="L2083" i="1"/>
  <c r="L2085" i="1"/>
  <c r="H1688" i="1"/>
  <c r="K1688" i="1" s="1"/>
  <c r="J1688" i="1" s="1"/>
  <c r="P1688" i="1" s="1"/>
  <c r="H1689" i="1"/>
  <c r="H1720" i="1"/>
  <c r="H1721" i="1"/>
  <c r="K1704" i="1"/>
  <c r="J1704" i="1" s="1"/>
  <c r="P1704" i="1" s="1"/>
  <c r="H1752" i="1"/>
  <c r="K1752" i="1" s="1"/>
  <c r="J1752" i="1" s="1"/>
  <c r="P1752" i="1" s="1"/>
  <c r="H1753" i="1"/>
  <c r="K1736" i="1"/>
  <c r="J1736" i="1" s="1"/>
  <c r="P1736" i="1" s="1"/>
  <c r="H1784" i="1"/>
  <c r="H1785" i="1"/>
  <c r="K1768" i="1"/>
  <c r="J1768" i="1" s="1"/>
  <c r="P1768" i="1" s="1"/>
  <c r="H1816" i="1"/>
  <c r="K1816" i="1" s="1"/>
  <c r="J1816" i="1" s="1"/>
  <c r="P1816" i="1" s="1"/>
  <c r="H1817" i="1"/>
  <c r="K1800" i="1"/>
  <c r="J1800" i="1" s="1"/>
  <c r="P1800" i="1" s="1"/>
  <c r="H1848" i="1"/>
  <c r="H1849" i="1"/>
  <c r="K1832" i="1"/>
  <c r="J1832" i="1" s="1"/>
  <c r="P1832" i="1" s="1"/>
  <c r="H1880" i="1"/>
  <c r="K1880" i="1" s="1"/>
  <c r="J1880" i="1" s="1"/>
  <c r="P1880" i="1" s="1"/>
  <c r="H1881" i="1"/>
  <c r="K1864" i="1"/>
  <c r="J1864" i="1" s="1"/>
  <c r="P1864" i="1" s="1"/>
  <c r="H1912" i="1"/>
  <c r="H1913" i="1"/>
  <c r="K1896" i="1"/>
  <c r="J1896" i="1" s="1"/>
  <c r="P1896" i="1" s="1"/>
  <c r="H1944" i="1"/>
  <c r="K1944" i="1" s="1"/>
  <c r="J1944" i="1" s="1"/>
  <c r="P1944" i="1" s="1"/>
  <c r="H1945" i="1"/>
  <c r="K1928" i="1"/>
  <c r="J1928" i="1" s="1"/>
  <c r="P1928" i="1" s="1"/>
  <c r="H1976" i="1"/>
  <c r="H1977" i="1"/>
  <c r="K1960" i="1"/>
  <c r="J1960" i="1" s="1"/>
  <c r="P1960" i="1" s="1"/>
  <c r="H2008" i="1"/>
  <c r="K2008" i="1" s="1"/>
  <c r="J2008" i="1" s="1"/>
  <c r="P2008" i="1" s="1"/>
  <c r="H2009" i="1"/>
  <c r="K1992" i="1"/>
  <c r="J1992" i="1" s="1"/>
  <c r="P1992" i="1" s="1"/>
  <c r="H2040" i="1"/>
  <c r="H2041" i="1"/>
  <c r="K2024" i="1"/>
  <c r="J2024" i="1" s="1"/>
  <c r="P2024" i="1" s="1"/>
  <c r="H2072" i="1"/>
  <c r="H2071" i="1"/>
  <c r="H2073" i="1"/>
  <c r="K2056" i="1"/>
  <c r="J2056" i="1" s="1"/>
  <c r="P2056" i="1" s="1"/>
  <c r="L2071" i="1"/>
  <c r="L2073" i="1"/>
  <c r="K2090" i="1"/>
  <c r="J2090" i="1" s="1"/>
  <c r="P2090" i="1" s="1"/>
  <c r="L2087" i="1"/>
  <c r="L2089" i="1"/>
  <c r="K2098" i="1"/>
  <c r="J2098" i="1" s="1"/>
  <c r="P2098" i="1" s="1"/>
  <c r="L2095" i="1"/>
  <c r="L2097" i="1"/>
  <c r="K2106" i="1"/>
  <c r="J2106" i="1" s="1"/>
  <c r="P2106" i="1" s="1"/>
  <c r="L2103" i="1"/>
  <c r="L2105" i="1"/>
  <c r="K2114" i="1"/>
  <c r="J2114" i="1" s="1"/>
  <c r="P2114" i="1" s="1"/>
  <c r="L2111" i="1"/>
  <c r="L2113" i="1"/>
  <c r="K2122" i="1"/>
  <c r="J2122" i="1" s="1"/>
  <c r="P2122" i="1" s="1"/>
  <c r="L2119" i="1"/>
  <c r="L2121" i="1"/>
  <c r="K2130" i="1"/>
  <c r="J2130" i="1" s="1"/>
  <c r="P2130" i="1" s="1"/>
  <c r="L2127" i="1"/>
  <c r="L2129" i="1"/>
  <c r="K2138" i="1"/>
  <c r="J2138" i="1" s="1"/>
  <c r="P2138" i="1" s="1"/>
  <c r="L2135" i="1"/>
  <c r="L2137" i="1"/>
  <c r="K2146" i="1"/>
  <c r="J2146" i="1" s="1"/>
  <c r="P2146" i="1" s="1"/>
  <c r="L2143" i="1"/>
  <c r="L2145" i="1"/>
  <c r="K2154" i="1"/>
  <c r="J2154" i="1" s="1"/>
  <c r="P2154" i="1" s="1"/>
  <c r="L2151" i="1"/>
  <c r="L2153" i="1"/>
  <c r="K2162" i="1"/>
  <c r="J2162" i="1" s="1"/>
  <c r="P2162" i="1" s="1"/>
  <c r="L2159" i="1"/>
  <c r="L2161" i="1"/>
  <c r="K2170" i="1"/>
  <c r="J2170" i="1" s="1"/>
  <c r="P2170" i="1" s="1"/>
  <c r="L2167" i="1"/>
  <c r="L2169" i="1"/>
  <c r="K2178" i="1"/>
  <c r="J2178" i="1" s="1"/>
  <c r="P2178" i="1" s="1"/>
  <c r="L2175" i="1"/>
  <c r="L2177" i="1"/>
  <c r="K2186" i="1"/>
  <c r="J2186" i="1" s="1"/>
  <c r="P2186" i="1" s="1"/>
  <c r="L2183" i="1"/>
  <c r="L2185" i="1"/>
  <c r="K2194" i="1"/>
  <c r="J2194" i="1" s="1"/>
  <c r="P2194" i="1" s="1"/>
  <c r="L2191" i="1"/>
  <c r="L2193" i="1"/>
  <c r="K2202" i="1"/>
  <c r="J2202" i="1" s="1"/>
  <c r="P2202" i="1" s="1"/>
  <c r="L2199" i="1"/>
  <c r="L2201" i="1"/>
  <c r="K2210" i="1"/>
  <c r="J2210" i="1" s="1"/>
  <c r="P2210" i="1" s="1"/>
  <c r="L2207" i="1"/>
  <c r="L2209" i="1"/>
  <c r="K2218" i="1"/>
  <c r="J2218" i="1" s="1"/>
  <c r="P2218" i="1" s="1"/>
  <c r="L2215" i="1"/>
  <c r="L2217" i="1"/>
  <c r="K2226" i="1"/>
  <c r="J2226" i="1" s="1"/>
  <c r="P2226" i="1" s="1"/>
  <c r="L2223" i="1"/>
  <c r="L2225" i="1"/>
  <c r="K2234" i="1"/>
  <c r="J2234" i="1" s="1"/>
  <c r="P2234" i="1" s="1"/>
  <c r="L2231" i="1"/>
  <c r="L2233" i="1"/>
  <c r="K2242" i="1"/>
  <c r="J2242" i="1" s="1"/>
  <c r="P2242" i="1" s="1"/>
  <c r="L2239" i="1"/>
  <c r="L2241" i="1"/>
  <c r="K2250" i="1"/>
  <c r="J2250" i="1" s="1"/>
  <c r="P2250" i="1" s="1"/>
  <c r="L2247" i="1"/>
  <c r="L2249" i="1"/>
  <c r="K2258" i="1"/>
  <c r="J2258" i="1" s="1"/>
  <c r="P2258" i="1" s="1"/>
  <c r="L2255" i="1"/>
  <c r="L2257" i="1"/>
  <c r="K2266" i="1"/>
  <c r="J2266" i="1" s="1"/>
  <c r="P2266" i="1" s="1"/>
  <c r="L2263" i="1"/>
  <c r="L2265" i="1"/>
  <c r="K2274" i="1"/>
  <c r="J2274" i="1" s="1"/>
  <c r="P2274" i="1" s="1"/>
  <c r="L2271" i="1"/>
  <c r="L2273" i="1"/>
  <c r="K2282" i="1"/>
  <c r="J2282" i="1" s="1"/>
  <c r="P2282" i="1" s="1"/>
  <c r="L2279" i="1"/>
  <c r="L2281" i="1"/>
  <c r="K2290" i="1"/>
  <c r="J2290" i="1" s="1"/>
  <c r="P2290" i="1" s="1"/>
  <c r="L2287" i="1"/>
  <c r="L2289" i="1"/>
  <c r="K2298" i="1"/>
  <c r="J2298" i="1" s="1"/>
  <c r="P2298" i="1" s="1"/>
  <c r="L2295" i="1"/>
  <c r="L2297" i="1"/>
  <c r="K2306" i="1"/>
  <c r="J2306" i="1" s="1"/>
  <c r="P2306" i="1" s="1"/>
  <c r="L2303" i="1"/>
  <c r="L2305" i="1"/>
  <c r="K2314" i="1"/>
  <c r="J2314" i="1" s="1"/>
  <c r="P2314" i="1" s="1"/>
  <c r="L2311" i="1"/>
  <c r="L2313" i="1"/>
  <c r="K2322" i="1"/>
  <c r="J2322" i="1" s="1"/>
  <c r="P2322" i="1" s="1"/>
  <c r="L2319" i="1"/>
  <c r="L2321" i="1"/>
  <c r="K2330" i="1"/>
  <c r="J2330" i="1" s="1"/>
  <c r="P2330" i="1" s="1"/>
  <c r="L2327" i="1"/>
  <c r="L2329" i="1"/>
  <c r="K2338" i="1"/>
  <c r="J2338" i="1" s="1"/>
  <c r="P2338" i="1" s="1"/>
  <c r="L2335" i="1"/>
  <c r="L2337" i="1"/>
  <c r="K2346" i="1"/>
  <c r="J2346" i="1" s="1"/>
  <c r="P2346" i="1" s="1"/>
  <c r="L2343" i="1"/>
  <c r="L2345" i="1"/>
  <c r="K2354" i="1"/>
  <c r="J2354" i="1" s="1"/>
  <c r="P2354" i="1" s="1"/>
  <c r="L2351" i="1"/>
  <c r="L2353" i="1"/>
  <c r="K2362" i="1"/>
  <c r="J2362" i="1" s="1"/>
  <c r="P2362" i="1" s="1"/>
  <c r="L2359" i="1"/>
  <c r="L2361" i="1"/>
  <c r="K2370" i="1"/>
  <c r="J2370" i="1" s="1"/>
  <c r="P2370" i="1" s="1"/>
  <c r="L2367" i="1"/>
  <c r="L2369" i="1"/>
  <c r="K2378" i="1"/>
  <c r="J2378" i="1" s="1"/>
  <c r="P2378" i="1" s="1"/>
  <c r="L2375" i="1"/>
  <c r="L2377" i="1"/>
  <c r="K2386" i="1"/>
  <c r="J2386" i="1" s="1"/>
  <c r="P2386" i="1" s="1"/>
  <c r="L2383" i="1"/>
  <c r="L2385" i="1"/>
  <c r="K2394" i="1"/>
  <c r="J2394" i="1" s="1"/>
  <c r="P2394" i="1" s="1"/>
  <c r="L2391" i="1"/>
  <c r="L2393" i="1"/>
  <c r="K2402" i="1"/>
  <c r="J2402" i="1" s="1"/>
  <c r="P2402" i="1" s="1"/>
  <c r="L2399" i="1"/>
  <c r="L2401" i="1"/>
  <c r="K2410" i="1"/>
  <c r="J2410" i="1" s="1"/>
  <c r="P2410" i="1" s="1"/>
  <c r="L2407" i="1"/>
  <c r="L2409" i="1"/>
  <c r="K1396" i="1"/>
  <c r="J1396" i="1" s="1"/>
  <c r="P1396" i="1" s="1"/>
  <c r="K1400" i="1"/>
  <c r="J1400" i="1" s="1"/>
  <c r="P1400" i="1" s="1"/>
  <c r="K1404" i="1"/>
  <c r="J1404" i="1" s="1"/>
  <c r="P1404" i="1" s="1"/>
  <c r="K1408" i="1"/>
  <c r="J1408" i="1" s="1"/>
  <c r="P1408" i="1" s="1"/>
  <c r="K1412" i="1"/>
  <c r="J1412" i="1" s="1"/>
  <c r="P1412" i="1" s="1"/>
  <c r="K1416" i="1"/>
  <c r="J1416" i="1" s="1"/>
  <c r="P1416" i="1" s="1"/>
  <c r="K1420" i="1"/>
  <c r="J1420" i="1" s="1"/>
  <c r="P1420" i="1" s="1"/>
  <c r="K1424" i="1"/>
  <c r="J1424" i="1" s="1"/>
  <c r="P1424" i="1" s="1"/>
  <c r="K1428" i="1"/>
  <c r="J1428" i="1" s="1"/>
  <c r="P1428" i="1" s="1"/>
  <c r="K1432" i="1"/>
  <c r="J1432" i="1" s="1"/>
  <c r="P1432" i="1" s="1"/>
  <c r="K1436" i="1"/>
  <c r="J1436" i="1" s="1"/>
  <c r="P1436" i="1" s="1"/>
  <c r="K1440" i="1"/>
  <c r="J1440" i="1" s="1"/>
  <c r="P1440" i="1" s="1"/>
  <c r="K1444" i="1"/>
  <c r="J1444" i="1" s="1"/>
  <c r="P1444" i="1" s="1"/>
  <c r="K1448" i="1"/>
  <c r="J1448" i="1" s="1"/>
  <c r="P1448" i="1" s="1"/>
  <c r="K1452" i="1"/>
  <c r="J1452" i="1" s="1"/>
  <c r="P1452" i="1" s="1"/>
  <c r="K1456" i="1"/>
  <c r="J1456" i="1" s="1"/>
  <c r="P1456" i="1" s="1"/>
  <c r="K1460" i="1"/>
  <c r="J1460" i="1" s="1"/>
  <c r="P1460" i="1" s="1"/>
  <c r="K1464" i="1"/>
  <c r="J1464" i="1" s="1"/>
  <c r="P1464" i="1" s="1"/>
  <c r="K1468" i="1"/>
  <c r="J1468" i="1" s="1"/>
  <c r="P1468" i="1" s="1"/>
  <c r="K1472" i="1"/>
  <c r="J1472" i="1" s="1"/>
  <c r="P1472" i="1" s="1"/>
  <c r="K1476" i="1"/>
  <c r="J1476" i="1" s="1"/>
  <c r="P1476" i="1" s="1"/>
  <c r="K1480" i="1"/>
  <c r="J1480" i="1" s="1"/>
  <c r="P1480" i="1" s="1"/>
  <c r="K1484" i="1"/>
  <c r="J1484" i="1" s="1"/>
  <c r="P1484" i="1" s="1"/>
  <c r="K1488" i="1"/>
  <c r="J1488" i="1" s="1"/>
  <c r="P1488" i="1" s="1"/>
  <c r="K1492" i="1"/>
  <c r="J1492" i="1" s="1"/>
  <c r="P1492" i="1" s="1"/>
  <c r="K1496" i="1"/>
  <c r="J1496" i="1" s="1"/>
  <c r="P1496" i="1" s="1"/>
  <c r="K1500" i="1"/>
  <c r="J1500" i="1" s="1"/>
  <c r="P1500" i="1" s="1"/>
  <c r="K1504" i="1"/>
  <c r="J1504" i="1" s="1"/>
  <c r="P1504" i="1" s="1"/>
  <c r="K1508" i="1"/>
  <c r="J1508" i="1" s="1"/>
  <c r="P1508" i="1" s="1"/>
  <c r="K1512" i="1"/>
  <c r="J1512" i="1" s="1"/>
  <c r="P1512" i="1" s="1"/>
  <c r="K1516" i="1"/>
  <c r="J1516" i="1" s="1"/>
  <c r="P1516" i="1" s="1"/>
  <c r="K1520" i="1"/>
  <c r="J1520" i="1" s="1"/>
  <c r="P1520" i="1" s="1"/>
  <c r="K1524" i="1"/>
  <c r="J1524" i="1" s="1"/>
  <c r="P1524" i="1" s="1"/>
  <c r="K1528" i="1"/>
  <c r="J1528" i="1" s="1"/>
  <c r="P1528" i="1" s="1"/>
  <c r="K1532" i="1"/>
  <c r="J1532" i="1" s="1"/>
  <c r="P1532" i="1" s="1"/>
  <c r="K1536" i="1"/>
  <c r="J1536" i="1" s="1"/>
  <c r="P1536" i="1" s="1"/>
  <c r="K1540" i="1"/>
  <c r="J1540" i="1" s="1"/>
  <c r="P1540" i="1" s="1"/>
  <c r="K1544" i="1"/>
  <c r="J1544" i="1" s="1"/>
  <c r="P1544" i="1" s="1"/>
  <c r="K1548" i="1"/>
  <c r="J1548" i="1" s="1"/>
  <c r="P1548" i="1" s="1"/>
  <c r="K1552" i="1"/>
  <c r="J1552" i="1" s="1"/>
  <c r="P1552" i="1" s="1"/>
  <c r="K1556" i="1"/>
  <c r="J1556" i="1" s="1"/>
  <c r="P1556" i="1" s="1"/>
  <c r="K1560" i="1"/>
  <c r="J1560" i="1" s="1"/>
  <c r="P1560" i="1" s="1"/>
  <c r="K1564" i="1"/>
  <c r="J1564" i="1" s="1"/>
  <c r="P1564" i="1" s="1"/>
  <c r="K1568" i="1"/>
  <c r="J1568" i="1" s="1"/>
  <c r="P1568" i="1" s="1"/>
  <c r="K1572" i="1"/>
  <c r="J1572" i="1" s="1"/>
  <c r="P1572" i="1" s="1"/>
  <c r="K1576" i="1"/>
  <c r="J1576" i="1" s="1"/>
  <c r="P1576" i="1" s="1"/>
  <c r="K1580" i="1"/>
  <c r="J1580" i="1" s="1"/>
  <c r="P1580" i="1" s="1"/>
  <c r="K1584" i="1"/>
  <c r="J1584" i="1" s="1"/>
  <c r="P1584" i="1" s="1"/>
  <c r="K1588" i="1"/>
  <c r="J1588" i="1" s="1"/>
  <c r="P1588" i="1" s="1"/>
  <c r="K1592" i="1"/>
  <c r="J1592" i="1" s="1"/>
  <c r="P1592" i="1" s="1"/>
  <c r="K1596" i="1"/>
  <c r="J1596" i="1" s="1"/>
  <c r="P1596" i="1" s="1"/>
  <c r="K1600" i="1"/>
  <c r="J1600" i="1" s="1"/>
  <c r="P1600" i="1" s="1"/>
  <c r="K1604" i="1"/>
  <c r="J1604" i="1" s="1"/>
  <c r="P1604" i="1" s="1"/>
  <c r="K1608" i="1"/>
  <c r="J1608" i="1" s="1"/>
  <c r="P1608" i="1" s="1"/>
  <c r="K1612" i="1"/>
  <c r="J1612" i="1" s="1"/>
  <c r="P1612" i="1" s="1"/>
  <c r="K1616" i="1"/>
  <c r="J1616" i="1" s="1"/>
  <c r="P1616" i="1" s="1"/>
  <c r="K1620" i="1"/>
  <c r="J1620" i="1" s="1"/>
  <c r="P1620" i="1" s="1"/>
  <c r="K1624" i="1"/>
  <c r="J1624" i="1" s="1"/>
  <c r="P1624" i="1" s="1"/>
  <c r="K1628" i="1"/>
  <c r="J1628" i="1" s="1"/>
  <c r="P1628" i="1" s="1"/>
  <c r="K1632" i="1"/>
  <c r="J1632" i="1" s="1"/>
  <c r="P1632" i="1" s="1"/>
  <c r="K1636" i="1"/>
  <c r="J1636" i="1" s="1"/>
  <c r="P1636" i="1" s="1"/>
  <c r="K1640" i="1"/>
  <c r="J1640" i="1" s="1"/>
  <c r="P1640" i="1" s="1"/>
  <c r="K1644" i="1"/>
  <c r="J1644" i="1" s="1"/>
  <c r="P1644" i="1" s="1"/>
  <c r="H1696" i="1"/>
  <c r="H1697" i="1"/>
  <c r="H1728" i="1"/>
  <c r="H1729" i="1"/>
  <c r="H1760" i="1"/>
  <c r="H1761" i="1"/>
  <c r="H1792" i="1"/>
  <c r="H1793" i="1"/>
  <c r="H1824" i="1"/>
  <c r="H1825" i="1"/>
  <c r="H1856" i="1"/>
  <c r="H1857" i="1"/>
  <c r="H1888" i="1"/>
  <c r="H1889" i="1"/>
  <c r="H1920" i="1"/>
  <c r="H1921" i="1"/>
  <c r="H1952" i="1"/>
  <c r="H1953" i="1"/>
  <c r="H1984" i="1"/>
  <c r="H1985" i="1"/>
  <c r="H2016" i="1"/>
  <c r="H2017" i="1"/>
  <c r="H2048" i="1"/>
  <c r="H2049" i="1"/>
  <c r="H2080" i="1"/>
  <c r="H2079" i="1"/>
  <c r="H2081" i="1"/>
  <c r="L2061" i="1"/>
  <c r="L2075" i="1"/>
  <c r="L2077" i="1"/>
  <c r="K1720" i="1"/>
  <c r="J1720" i="1" s="1"/>
  <c r="P1720" i="1" s="1"/>
  <c r="K1784" i="1"/>
  <c r="J1784" i="1" s="1"/>
  <c r="P1784" i="1" s="1"/>
  <c r="K1848" i="1"/>
  <c r="J1848" i="1" s="1"/>
  <c r="P1848" i="1" s="1"/>
  <c r="K1912" i="1"/>
  <c r="J1912" i="1" s="1"/>
  <c r="P1912" i="1" s="1"/>
  <c r="K1976" i="1"/>
  <c r="J1976" i="1" s="1"/>
  <c r="P1976" i="1" s="1"/>
  <c r="K2040" i="1"/>
  <c r="J2040" i="1" s="1"/>
  <c r="P2040" i="1" s="1"/>
  <c r="H2088" i="1"/>
  <c r="H2087" i="1"/>
  <c r="L2063" i="1"/>
  <c r="L2065" i="1"/>
  <c r="L2079" i="1"/>
  <c r="L2081" i="1"/>
  <c r="K2094" i="1"/>
  <c r="J2094" i="1" s="1"/>
  <c r="P2094" i="1" s="1"/>
  <c r="L2091" i="1"/>
  <c r="L2093" i="1"/>
  <c r="K2102" i="1"/>
  <c r="J2102" i="1" s="1"/>
  <c r="P2102" i="1" s="1"/>
  <c r="L2099" i="1"/>
  <c r="L2101" i="1"/>
  <c r="K2110" i="1"/>
  <c r="J2110" i="1" s="1"/>
  <c r="P2110" i="1" s="1"/>
  <c r="L2107" i="1"/>
  <c r="L2109" i="1"/>
  <c r="K2118" i="1"/>
  <c r="J2118" i="1" s="1"/>
  <c r="P2118" i="1" s="1"/>
  <c r="L2115" i="1"/>
  <c r="L2117" i="1"/>
  <c r="K2126" i="1"/>
  <c r="J2126" i="1" s="1"/>
  <c r="P2126" i="1" s="1"/>
  <c r="L2123" i="1"/>
  <c r="L2125" i="1"/>
  <c r="K2134" i="1"/>
  <c r="J2134" i="1" s="1"/>
  <c r="P2134" i="1" s="1"/>
  <c r="L2131" i="1"/>
  <c r="L2133" i="1"/>
  <c r="K2142" i="1"/>
  <c r="J2142" i="1" s="1"/>
  <c r="P2142" i="1" s="1"/>
  <c r="L2139" i="1"/>
  <c r="L2141" i="1"/>
  <c r="K2150" i="1"/>
  <c r="J2150" i="1" s="1"/>
  <c r="P2150" i="1" s="1"/>
  <c r="L2147" i="1"/>
  <c r="L2149" i="1"/>
  <c r="K2158" i="1"/>
  <c r="J2158" i="1" s="1"/>
  <c r="P2158" i="1" s="1"/>
  <c r="L2155" i="1"/>
  <c r="L2157" i="1"/>
  <c r="K2166" i="1"/>
  <c r="J2166" i="1" s="1"/>
  <c r="P2166" i="1" s="1"/>
  <c r="L2163" i="1"/>
  <c r="L2165" i="1"/>
  <c r="K2174" i="1"/>
  <c r="J2174" i="1" s="1"/>
  <c r="P2174" i="1" s="1"/>
  <c r="L2171" i="1"/>
  <c r="L2173" i="1"/>
  <c r="K2182" i="1"/>
  <c r="J2182" i="1" s="1"/>
  <c r="P2182" i="1" s="1"/>
  <c r="L2179" i="1"/>
  <c r="L2181" i="1"/>
  <c r="K2190" i="1"/>
  <c r="J2190" i="1" s="1"/>
  <c r="P2190" i="1" s="1"/>
  <c r="L2187" i="1"/>
  <c r="L2189" i="1"/>
  <c r="K2198" i="1"/>
  <c r="J2198" i="1" s="1"/>
  <c r="P2198" i="1" s="1"/>
  <c r="L2195" i="1"/>
  <c r="L2197" i="1"/>
  <c r="K2206" i="1"/>
  <c r="J2206" i="1" s="1"/>
  <c r="P2206" i="1" s="1"/>
  <c r="L2203" i="1"/>
  <c r="L2205" i="1"/>
  <c r="K2214" i="1"/>
  <c r="J2214" i="1" s="1"/>
  <c r="P2214" i="1" s="1"/>
  <c r="L2211" i="1"/>
  <c r="L2213" i="1"/>
  <c r="K2222" i="1"/>
  <c r="J2222" i="1" s="1"/>
  <c r="P2222" i="1" s="1"/>
  <c r="L2219" i="1"/>
  <c r="L2221" i="1"/>
  <c r="K2230" i="1"/>
  <c r="J2230" i="1" s="1"/>
  <c r="P2230" i="1" s="1"/>
  <c r="L2227" i="1"/>
  <c r="L2229" i="1"/>
  <c r="K2238" i="1"/>
  <c r="J2238" i="1" s="1"/>
  <c r="P2238" i="1" s="1"/>
  <c r="L2235" i="1"/>
  <c r="L2237" i="1"/>
  <c r="K2246" i="1"/>
  <c r="J2246" i="1" s="1"/>
  <c r="P2246" i="1" s="1"/>
  <c r="L2243" i="1"/>
  <c r="L2245" i="1"/>
  <c r="K2254" i="1"/>
  <c r="J2254" i="1" s="1"/>
  <c r="P2254" i="1" s="1"/>
  <c r="L2251" i="1"/>
  <c r="L2253" i="1"/>
  <c r="K2262" i="1"/>
  <c r="J2262" i="1" s="1"/>
  <c r="P2262" i="1" s="1"/>
  <c r="L2259" i="1"/>
  <c r="L2261" i="1"/>
  <c r="K2270" i="1"/>
  <c r="J2270" i="1" s="1"/>
  <c r="P2270" i="1" s="1"/>
  <c r="L2267" i="1"/>
  <c r="L2269" i="1"/>
  <c r="K2278" i="1"/>
  <c r="J2278" i="1" s="1"/>
  <c r="P2278" i="1" s="1"/>
  <c r="L2275" i="1"/>
  <c r="L2277" i="1"/>
  <c r="K2286" i="1"/>
  <c r="J2286" i="1" s="1"/>
  <c r="P2286" i="1" s="1"/>
  <c r="L2283" i="1"/>
  <c r="L2285" i="1"/>
  <c r="K2294" i="1"/>
  <c r="J2294" i="1" s="1"/>
  <c r="P2294" i="1" s="1"/>
  <c r="L2291" i="1"/>
  <c r="L2293" i="1"/>
  <c r="K2302" i="1"/>
  <c r="J2302" i="1" s="1"/>
  <c r="P2302" i="1" s="1"/>
  <c r="L2299" i="1"/>
  <c r="L2301" i="1"/>
  <c r="K2310" i="1"/>
  <c r="J2310" i="1" s="1"/>
  <c r="P2310" i="1" s="1"/>
  <c r="L2307" i="1"/>
  <c r="L2309" i="1"/>
  <c r="K2318" i="1"/>
  <c r="J2318" i="1" s="1"/>
  <c r="P2318" i="1" s="1"/>
  <c r="L2315" i="1"/>
  <c r="L2317" i="1"/>
  <c r="K2326" i="1"/>
  <c r="J2326" i="1" s="1"/>
  <c r="P2326" i="1" s="1"/>
  <c r="L2323" i="1"/>
  <c r="L2325" i="1"/>
  <c r="K2334" i="1"/>
  <c r="J2334" i="1" s="1"/>
  <c r="P2334" i="1" s="1"/>
  <c r="L2331" i="1"/>
  <c r="L2333" i="1"/>
  <c r="K2342" i="1"/>
  <c r="J2342" i="1" s="1"/>
  <c r="P2342" i="1" s="1"/>
  <c r="L2339" i="1"/>
  <c r="L2341" i="1"/>
  <c r="K2350" i="1"/>
  <c r="J2350" i="1" s="1"/>
  <c r="P2350" i="1" s="1"/>
  <c r="L2347" i="1"/>
  <c r="L2349" i="1"/>
  <c r="K2358" i="1"/>
  <c r="J2358" i="1" s="1"/>
  <c r="P2358" i="1" s="1"/>
  <c r="L2355" i="1"/>
  <c r="L2357" i="1"/>
  <c r="K2366" i="1"/>
  <c r="J2366" i="1" s="1"/>
  <c r="P2366" i="1" s="1"/>
  <c r="L2363" i="1"/>
  <c r="L2365" i="1"/>
  <c r="K2374" i="1"/>
  <c r="J2374" i="1" s="1"/>
  <c r="P2374" i="1" s="1"/>
  <c r="L2371" i="1"/>
  <c r="L2373" i="1"/>
  <c r="K2382" i="1"/>
  <c r="J2382" i="1" s="1"/>
  <c r="P2382" i="1" s="1"/>
  <c r="L2379" i="1"/>
  <c r="L2381" i="1"/>
  <c r="K2390" i="1"/>
  <c r="J2390" i="1" s="1"/>
  <c r="P2390" i="1" s="1"/>
  <c r="L2387" i="1"/>
  <c r="L2389" i="1"/>
  <c r="K2398" i="1"/>
  <c r="J2398" i="1" s="1"/>
  <c r="P2398" i="1" s="1"/>
  <c r="L2395" i="1"/>
  <c r="L2397" i="1"/>
  <c r="K2406" i="1"/>
  <c r="J2406" i="1" s="1"/>
  <c r="P2406" i="1" s="1"/>
  <c r="L2403" i="1"/>
  <c r="L2405" i="1"/>
  <c r="M2822" i="1"/>
  <c r="L3257" i="1"/>
  <c r="K3322" i="1"/>
  <c r="J3322" i="1" s="1"/>
  <c r="P3322" i="1" s="1"/>
  <c r="L3321" i="1"/>
  <c r="L555" i="1"/>
  <c r="M555" i="1" s="1"/>
  <c r="H586" i="1"/>
  <c r="K586" i="1" s="1"/>
  <c r="J586" i="1" s="1"/>
  <c r="P586" i="1" s="1"/>
  <c r="L558" i="1"/>
  <c r="M558" i="1" s="1"/>
  <c r="L559" i="1"/>
  <c r="M559" i="1" s="1"/>
  <c r="H590" i="1"/>
  <c r="K590" i="1" s="1"/>
  <c r="J590" i="1" s="1"/>
  <c r="P590" i="1" s="1"/>
  <c r="L562" i="1"/>
  <c r="M562" i="1" s="1"/>
  <c r="L563" i="1"/>
  <c r="M563" i="1" s="1"/>
  <c r="H594" i="1"/>
  <c r="K594" i="1" s="1"/>
  <c r="J594" i="1" s="1"/>
  <c r="P594" i="1" s="1"/>
  <c r="L566" i="1"/>
  <c r="M566" i="1" s="1"/>
  <c r="L567" i="1"/>
  <c r="M567" i="1" s="1"/>
  <c r="H598" i="1"/>
  <c r="K598" i="1" s="1"/>
  <c r="J598" i="1" s="1"/>
  <c r="P598" i="1" s="1"/>
  <c r="L570" i="1"/>
  <c r="M570" i="1" s="1"/>
  <c r="L571" i="1"/>
  <c r="M571" i="1" s="1"/>
  <c r="H602" i="1"/>
  <c r="K602" i="1" s="1"/>
  <c r="J602" i="1" s="1"/>
  <c r="P602" i="1" s="1"/>
  <c r="L574" i="1"/>
  <c r="M574" i="1" s="1"/>
  <c r="L575" i="1"/>
  <c r="M575" i="1" s="1"/>
  <c r="H606" i="1"/>
  <c r="K606" i="1" s="1"/>
  <c r="J606" i="1" s="1"/>
  <c r="P606" i="1" s="1"/>
  <c r="L578" i="1"/>
  <c r="M578" i="1" s="1"/>
  <c r="L579" i="1"/>
  <c r="M579" i="1" s="1"/>
  <c r="H610" i="1"/>
  <c r="K610" i="1" s="1"/>
  <c r="J610" i="1" s="1"/>
  <c r="P610" i="1" s="1"/>
  <c r="L582" i="1"/>
  <c r="M582" i="1" s="1"/>
  <c r="L583" i="1"/>
  <c r="M583" i="1" s="1"/>
  <c r="H614" i="1"/>
  <c r="K614" i="1" s="1"/>
  <c r="J614" i="1" s="1"/>
  <c r="P614" i="1" s="1"/>
  <c r="L586" i="1"/>
  <c r="L587" i="1"/>
  <c r="M587" i="1" s="1"/>
  <c r="H618" i="1"/>
  <c r="K618" i="1" s="1"/>
  <c r="J618" i="1" s="1"/>
  <c r="P618" i="1" s="1"/>
  <c r="L590" i="1"/>
  <c r="L591" i="1"/>
  <c r="M591" i="1" s="1"/>
  <c r="H622" i="1"/>
  <c r="K622" i="1" s="1"/>
  <c r="J622" i="1" s="1"/>
  <c r="P622" i="1" s="1"/>
  <c r="L594" i="1"/>
  <c r="L595" i="1"/>
  <c r="M595" i="1" s="1"/>
  <c r="H626" i="1"/>
  <c r="K626" i="1" s="1"/>
  <c r="J626" i="1" s="1"/>
  <c r="P626" i="1" s="1"/>
  <c r="L598" i="1"/>
  <c r="L599" i="1"/>
  <c r="M599" i="1" s="1"/>
  <c r="H630" i="1"/>
  <c r="K630" i="1" s="1"/>
  <c r="J630" i="1" s="1"/>
  <c r="P630" i="1" s="1"/>
  <c r="L602" i="1"/>
  <c r="L603" i="1"/>
  <c r="M603" i="1" s="1"/>
  <c r="H634" i="1"/>
  <c r="K634" i="1" s="1"/>
  <c r="J634" i="1" s="1"/>
  <c r="P634" i="1" s="1"/>
  <c r="L606" i="1"/>
  <c r="L607" i="1"/>
  <c r="M607" i="1" s="1"/>
  <c r="H638" i="1"/>
  <c r="K638" i="1" s="1"/>
  <c r="J638" i="1" s="1"/>
  <c r="P638" i="1" s="1"/>
  <c r="L610" i="1"/>
  <c r="L611" i="1"/>
  <c r="M611" i="1" s="1"/>
  <c r="H642" i="1"/>
  <c r="K642" i="1" s="1"/>
  <c r="J642" i="1" s="1"/>
  <c r="P642" i="1" s="1"/>
  <c r="L614" i="1"/>
  <c r="L615" i="1"/>
  <c r="M615" i="1" s="1"/>
  <c r="H646" i="1"/>
  <c r="K646" i="1" s="1"/>
  <c r="J646" i="1" s="1"/>
  <c r="P646" i="1" s="1"/>
  <c r="L618" i="1"/>
  <c r="L619" i="1"/>
  <c r="M619" i="1" s="1"/>
  <c r="H650" i="1"/>
  <c r="K650" i="1" s="1"/>
  <c r="J650" i="1" s="1"/>
  <c r="P650" i="1" s="1"/>
  <c r="L622" i="1"/>
  <c r="L623" i="1"/>
  <c r="M623" i="1" s="1"/>
  <c r="H654" i="1"/>
  <c r="K654" i="1" s="1"/>
  <c r="J654" i="1" s="1"/>
  <c r="P654" i="1" s="1"/>
  <c r="L626" i="1"/>
  <c r="L627" i="1"/>
  <c r="M627" i="1" s="1"/>
  <c r="H658" i="1"/>
  <c r="K658" i="1" s="1"/>
  <c r="J658" i="1" s="1"/>
  <c r="P658" i="1" s="1"/>
  <c r="L630" i="1"/>
  <c r="L631" i="1"/>
  <c r="M631" i="1" s="1"/>
  <c r="H662" i="1"/>
  <c r="K662" i="1" s="1"/>
  <c r="J662" i="1" s="1"/>
  <c r="P662" i="1" s="1"/>
  <c r="L634" i="1"/>
  <c r="L635" i="1"/>
  <c r="M635" i="1" s="1"/>
  <c r="H666" i="1"/>
  <c r="K666" i="1" s="1"/>
  <c r="J666" i="1" s="1"/>
  <c r="P666" i="1" s="1"/>
  <c r="L638" i="1"/>
  <c r="L639" i="1"/>
  <c r="M639" i="1" s="1"/>
  <c r="H670" i="1"/>
  <c r="K670" i="1" s="1"/>
  <c r="J670" i="1" s="1"/>
  <c r="P670" i="1" s="1"/>
  <c r="L642" i="1"/>
  <c r="L643" i="1"/>
  <c r="M643" i="1" s="1"/>
  <c r="H674" i="1"/>
  <c r="K674" i="1" s="1"/>
  <c r="J674" i="1" s="1"/>
  <c r="P674" i="1" s="1"/>
  <c r="L646" i="1"/>
  <c r="L647" i="1"/>
  <c r="M647" i="1" s="1"/>
  <c r="H678" i="1"/>
  <c r="L650" i="1"/>
  <c r="L651" i="1"/>
  <c r="M651" i="1" s="1"/>
  <c r="H682" i="1"/>
  <c r="L654" i="1"/>
  <c r="L655" i="1"/>
  <c r="M655" i="1" s="1"/>
  <c r="H686" i="1"/>
  <c r="K686" i="1" s="1"/>
  <c r="J686" i="1" s="1"/>
  <c r="P686" i="1" s="1"/>
  <c r="L658" i="1"/>
  <c r="L659" i="1"/>
  <c r="M659" i="1" s="1"/>
  <c r="H690" i="1"/>
  <c r="K690" i="1" s="1"/>
  <c r="J690" i="1" s="1"/>
  <c r="P690" i="1" s="1"/>
  <c r="L662" i="1"/>
  <c r="L663" i="1"/>
  <c r="M663" i="1" s="1"/>
  <c r="H694" i="1"/>
  <c r="L666" i="1"/>
  <c r="L667" i="1"/>
  <c r="M667" i="1" s="1"/>
  <c r="H698" i="1"/>
  <c r="L670" i="1"/>
  <c r="L671" i="1"/>
  <c r="M671" i="1" s="1"/>
  <c r="H702" i="1"/>
  <c r="K702" i="1" s="1"/>
  <c r="J702" i="1" s="1"/>
  <c r="P702" i="1" s="1"/>
  <c r="L674" i="1"/>
  <c r="L675" i="1"/>
  <c r="H706" i="1"/>
  <c r="K706" i="1" s="1"/>
  <c r="J706" i="1" s="1"/>
  <c r="P706" i="1" s="1"/>
  <c r="L678" i="1"/>
  <c r="L679" i="1"/>
  <c r="M679" i="1" s="1"/>
  <c r="H710" i="1"/>
  <c r="L682" i="1"/>
  <c r="L683" i="1"/>
  <c r="H714" i="1"/>
  <c r="L686" i="1"/>
  <c r="L687" i="1"/>
  <c r="M687" i="1" s="1"/>
  <c r="H718" i="1"/>
  <c r="K718" i="1" s="1"/>
  <c r="J718" i="1" s="1"/>
  <c r="P718" i="1" s="1"/>
  <c r="L690" i="1"/>
  <c r="L691" i="1"/>
  <c r="H722" i="1"/>
  <c r="K722" i="1" s="1"/>
  <c r="J722" i="1" s="1"/>
  <c r="P722" i="1" s="1"/>
  <c r="L694" i="1"/>
  <c r="L695" i="1"/>
  <c r="H726" i="1"/>
  <c r="L698" i="1"/>
  <c r="L699" i="1"/>
  <c r="M699" i="1" s="1"/>
  <c r="H730" i="1"/>
  <c r="L702" i="1"/>
  <c r="L703" i="1"/>
  <c r="M703" i="1" s="1"/>
  <c r="H734" i="1"/>
  <c r="K734" i="1" s="1"/>
  <c r="J734" i="1" s="1"/>
  <c r="P734" i="1" s="1"/>
  <c r="L706" i="1"/>
  <c r="L707" i="1"/>
  <c r="M707" i="1" s="1"/>
  <c r="H738" i="1"/>
  <c r="K738" i="1" s="1"/>
  <c r="J738" i="1" s="1"/>
  <c r="P738" i="1" s="1"/>
  <c r="L710" i="1"/>
  <c r="L711" i="1"/>
  <c r="M711" i="1" s="1"/>
  <c r="H742" i="1"/>
  <c r="L714" i="1"/>
  <c r="L715" i="1"/>
  <c r="M715" i="1" s="1"/>
  <c r="H746" i="1"/>
  <c r="L718" i="1"/>
  <c r="L719" i="1"/>
  <c r="M719" i="1" s="1"/>
  <c r="H750" i="1"/>
  <c r="K750" i="1" s="1"/>
  <c r="J750" i="1" s="1"/>
  <c r="P750" i="1" s="1"/>
  <c r="L722" i="1"/>
  <c r="L723" i="1"/>
  <c r="M723" i="1" s="1"/>
  <c r="H754" i="1"/>
  <c r="K754" i="1" s="1"/>
  <c r="J754" i="1" s="1"/>
  <c r="P754" i="1" s="1"/>
  <c r="L726" i="1"/>
  <c r="L727" i="1"/>
  <c r="M727" i="1" s="1"/>
  <c r="H758" i="1"/>
  <c r="L730" i="1"/>
  <c r="L731" i="1"/>
  <c r="M731" i="1" s="1"/>
  <c r="H762" i="1"/>
  <c r="L734" i="1"/>
  <c r="L735" i="1"/>
  <c r="M735" i="1" s="1"/>
  <c r="H766" i="1"/>
  <c r="K766" i="1" s="1"/>
  <c r="J766" i="1" s="1"/>
  <c r="P766" i="1" s="1"/>
  <c r="L738" i="1"/>
  <c r="L739" i="1"/>
  <c r="M739" i="1" s="1"/>
  <c r="H770" i="1"/>
  <c r="K770" i="1" s="1"/>
  <c r="J770" i="1" s="1"/>
  <c r="P770" i="1" s="1"/>
  <c r="L742" i="1"/>
  <c r="L743" i="1"/>
  <c r="M743" i="1" s="1"/>
  <c r="H774" i="1"/>
  <c r="L746" i="1"/>
  <c r="L747" i="1"/>
  <c r="M747" i="1" s="1"/>
  <c r="H778" i="1"/>
  <c r="L750" i="1"/>
  <c r="L751" i="1"/>
  <c r="M751" i="1" s="1"/>
  <c r="H782" i="1"/>
  <c r="K782" i="1" s="1"/>
  <c r="J782" i="1" s="1"/>
  <c r="P782" i="1" s="1"/>
  <c r="L754" i="1"/>
  <c r="L755" i="1"/>
  <c r="M755" i="1" s="1"/>
  <c r="H786" i="1"/>
  <c r="K786" i="1" s="1"/>
  <c r="J786" i="1" s="1"/>
  <c r="P786" i="1" s="1"/>
  <c r="L758" i="1"/>
  <c r="L759" i="1"/>
  <c r="M759" i="1" s="1"/>
  <c r="H790" i="1"/>
  <c r="L762" i="1"/>
  <c r="L763" i="1"/>
  <c r="M763" i="1" s="1"/>
  <c r="H794" i="1"/>
  <c r="L766" i="1"/>
  <c r="L767" i="1"/>
  <c r="M767" i="1" s="1"/>
  <c r="H798" i="1"/>
  <c r="K798" i="1" s="1"/>
  <c r="J798" i="1" s="1"/>
  <c r="P798" i="1" s="1"/>
  <c r="L770" i="1"/>
  <c r="L771" i="1"/>
  <c r="M771" i="1" s="1"/>
  <c r="H802" i="1"/>
  <c r="K802" i="1" s="1"/>
  <c r="J802" i="1" s="1"/>
  <c r="P802" i="1" s="1"/>
  <c r="L774" i="1"/>
  <c r="L775" i="1"/>
  <c r="M775" i="1" s="1"/>
  <c r="H806" i="1"/>
  <c r="L778" i="1"/>
  <c r="L779" i="1"/>
  <c r="M779" i="1" s="1"/>
  <c r="H810" i="1"/>
  <c r="L782" i="1"/>
  <c r="L783" i="1"/>
  <c r="M783" i="1" s="1"/>
  <c r="H814" i="1"/>
  <c r="K814" i="1" s="1"/>
  <c r="J814" i="1" s="1"/>
  <c r="P814" i="1" s="1"/>
  <c r="L786" i="1"/>
  <c r="L787" i="1"/>
  <c r="M787" i="1" s="1"/>
  <c r="H818" i="1"/>
  <c r="K818" i="1" s="1"/>
  <c r="J818" i="1" s="1"/>
  <c r="P818" i="1" s="1"/>
  <c r="L790" i="1"/>
  <c r="L791" i="1"/>
  <c r="M791" i="1" s="1"/>
  <c r="H822" i="1"/>
  <c r="L794" i="1"/>
  <c r="L795" i="1"/>
  <c r="M795" i="1" s="1"/>
  <c r="H826" i="1"/>
  <c r="L798" i="1"/>
  <c r="L799" i="1"/>
  <c r="M799" i="1" s="1"/>
  <c r="H830" i="1"/>
  <c r="K830" i="1" s="1"/>
  <c r="J830" i="1" s="1"/>
  <c r="P830" i="1" s="1"/>
  <c r="L802" i="1"/>
  <c r="L803" i="1"/>
  <c r="M803" i="1" s="1"/>
  <c r="H834" i="1"/>
  <c r="K834" i="1" s="1"/>
  <c r="J834" i="1" s="1"/>
  <c r="P834" i="1" s="1"/>
  <c r="L806" i="1"/>
  <c r="L807" i="1"/>
  <c r="M807" i="1" s="1"/>
  <c r="H838" i="1"/>
  <c r="L810" i="1"/>
  <c r="L811" i="1"/>
  <c r="M811" i="1" s="1"/>
  <c r="H842" i="1"/>
  <c r="L814" i="1"/>
  <c r="L815" i="1"/>
  <c r="M815" i="1" s="1"/>
  <c r="H846" i="1"/>
  <c r="K846" i="1" s="1"/>
  <c r="J846" i="1" s="1"/>
  <c r="P846" i="1" s="1"/>
  <c r="L818" i="1"/>
  <c r="L819" i="1"/>
  <c r="M819" i="1" s="1"/>
  <c r="H850" i="1"/>
  <c r="K850" i="1" s="1"/>
  <c r="J850" i="1" s="1"/>
  <c r="P850" i="1" s="1"/>
  <c r="L822" i="1"/>
  <c r="L823" i="1"/>
  <c r="M823" i="1" s="1"/>
  <c r="H854" i="1"/>
  <c r="L826" i="1"/>
  <c r="L827" i="1"/>
  <c r="M827" i="1" s="1"/>
  <c r="H858" i="1"/>
  <c r="L830" i="1"/>
  <c r="L831" i="1"/>
  <c r="M831" i="1" s="1"/>
  <c r="H862" i="1"/>
  <c r="K862" i="1" s="1"/>
  <c r="J862" i="1" s="1"/>
  <c r="P862" i="1" s="1"/>
  <c r="L834" i="1"/>
  <c r="L835" i="1"/>
  <c r="M835" i="1" s="1"/>
  <c r="H866" i="1"/>
  <c r="K866" i="1" s="1"/>
  <c r="J866" i="1" s="1"/>
  <c r="P866" i="1" s="1"/>
  <c r="L838" i="1"/>
  <c r="L839" i="1"/>
  <c r="M839" i="1" s="1"/>
  <c r="H870" i="1"/>
  <c r="L842" i="1"/>
  <c r="L843" i="1"/>
  <c r="M843" i="1" s="1"/>
  <c r="H874" i="1"/>
  <c r="L846" i="1"/>
  <c r="L847" i="1"/>
  <c r="M847" i="1" s="1"/>
  <c r="H878" i="1"/>
  <c r="K878" i="1" s="1"/>
  <c r="J878" i="1" s="1"/>
  <c r="P878" i="1" s="1"/>
  <c r="L850" i="1"/>
  <c r="L851" i="1"/>
  <c r="M851" i="1" s="1"/>
  <c r="H882" i="1"/>
  <c r="K882" i="1" s="1"/>
  <c r="J882" i="1" s="1"/>
  <c r="P882" i="1" s="1"/>
  <c r="L854" i="1"/>
  <c r="L855" i="1"/>
  <c r="M855" i="1" s="1"/>
  <c r="H886" i="1"/>
  <c r="L858" i="1"/>
  <c r="L859" i="1"/>
  <c r="M859" i="1" s="1"/>
  <c r="H890" i="1"/>
  <c r="L862" i="1"/>
  <c r="L863" i="1"/>
  <c r="M863" i="1" s="1"/>
  <c r="H894" i="1"/>
  <c r="K894" i="1" s="1"/>
  <c r="J894" i="1" s="1"/>
  <c r="P894" i="1" s="1"/>
  <c r="L866" i="1"/>
  <c r="L867" i="1"/>
  <c r="M867" i="1" s="1"/>
  <c r="H898" i="1"/>
  <c r="K898" i="1" s="1"/>
  <c r="J898" i="1" s="1"/>
  <c r="P898" i="1" s="1"/>
  <c r="L870" i="1"/>
  <c r="L871" i="1"/>
  <c r="M871" i="1" s="1"/>
  <c r="H902" i="1"/>
  <c r="L874" i="1"/>
  <c r="L875" i="1"/>
  <c r="M875" i="1" s="1"/>
  <c r="H906" i="1"/>
  <c r="K906" i="1" s="1"/>
  <c r="J906" i="1" s="1"/>
  <c r="P906" i="1" s="1"/>
  <c r="L878" i="1"/>
  <c r="L879" i="1"/>
  <c r="M879" i="1" s="1"/>
  <c r="H910" i="1"/>
  <c r="K910" i="1" s="1"/>
  <c r="J910" i="1" s="1"/>
  <c r="P910" i="1" s="1"/>
  <c r="L882" i="1"/>
  <c r="L883" i="1"/>
  <c r="M883" i="1" s="1"/>
  <c r="H914" i="1"/>
  <c r="K914" i="1" s="1"/>
  <c r="J914" i="1" s="1"/>
  <c r="P914" i="1" s="1"/>
  <c r="L886" i="1"/>
  <c r="L887" i="1"/>
  <c r="M887" i="1" s="1"/>
  <c r="H918" i="1"/>
  <c r="K918" i="1" s="1"/>
  <c r="J918" i="1" s="1"/>
  <c r="P918" i="1" s="1"/>
  <c r="L890" i="1"/>
  <c r="L891" i="1"/>
  <c r="M891" i="1" s="1"/>
  <c r="H922" i="1"/>
  <c r="K922" i="1" s="1"/>
  <c r="J922" i="1" s="1"/>
  <c r="P922" i="1" s="1"/>
  <c r="L894" i="1"/>
  <c r="L895" i="1"/>
  <c r="M895" i="1" s="1"/>
  <c r="H926" i="1"/>
  <c r="K926" i="1" s="1"/>
  <c r="J926" i="1" s="1"/>
  <c r="P926" i="1" s="1"/>
  <c r="L898" i="1"/>
  <c r="L899" i="1"/>
  <c r="M899" i="1" s="1"/>
  <c r="H930" i="1"/>
  <c r="K930" i="1" s="1"/>
  <c r="J930" i="1" s="1"/>
  <c r="P930" i="1" s="1"/>
  <c r="L903" i="1"/>
  <c r="M903" i="1" s="1"/>
  <c r="M909" i="1"/>
  <c r="M917" i="1"/>
  <c r="M925" i="1"/>
  <c r="M933" i="1"/>
  <c r="M941" i="1"/>
  <c r="M949" i="1"/>
  <c r="M957" i="1"/>
  <c r="M965" i="1"/>
  <c r="M973" i="1"/>
  <c r="M981" i="1"/>
  <c r="M989" i="1"/>
  <c r="M997" i="1"/>
  <c r="M1005" i="1"/>
  <c r="M1013" i="1"/>
  <c r="M1021" i="1"/>
  <c r="M1029" i="1"/>
  <c r="M1037" i="1"/>
  <c r="M1045" i="1"/>
  <c r="M1053" i="1"/>
  <c r="M1061" i="1"/>
  <c r="M1069" i="1"/>
  <c r="M1077" i="1"/>
  <c r="M1085" i="1"/>
  <c r="M1093" i="1"/>
  <c r="M1101" i="1"/>
  <c r="M1109" i="1"/>
  <c r="M1117" i="1"/>
  <c r="M1125" i="1"/>
  <c r="M1133" i="1"/>
  <c r="M1141" i="1"/>
  <c r="M1149" i="1"/>
  <c r="M1157" i="1"/>
  <c r="M1165" i="1"/>
  <c r="M1173" i="1"/>
  <c r="M1181" i="1"/>
  <c r="M1189" i="1"/>
  <c r="M1197" i="1"/>
  <c r="M1205" i="1"/>
  <c r="M1213" i="1"/>
  <c r="M1221" i="1"/>
  <c r="M1229" i="1"/>
  <c r="M1237" i="1"/>
  <c r="M1245" i="1"/>
  <c r="M1253" i="1"/>
  <c r="M1261" i="1"/>
  <c r="M1269" i="1"/>
  <c r="M1277" i="1"/>
  <c r="M1285" i="1"/>
  <c r="M1293" i="1"/>
  <c r="M1301" i="1"/>
  <c r="M1309" i="1"/>
  <c r="M1317" i="1"/>
  <c r="M1325" i="1"/>
  <c r="M1333" i="1"/>
  <c r="M1341" i="1"/>
  <c r="M1349" i="1"/>
  <c r="M1357" i="1"/>
  <c r="M1365" i="1"/>
  <c r="M1373" i="1"/>
  <c r="M1381" i="1"/>
  <c r="M1389" i="1"/>
  <c r="M1397" i="1"/>
  <c r="M1405" i="1"/>
  <c r="M1413" i="1"/>
  <c r="M1421" i="1"/>
  <c r="M1429" i="1"/>
  <c r="M1437" i="1"/>
  <c r="M1445" i="1"/>
  <c r="M1453" i="1"/>
  <c r="M1461" i="1"/>
  <c r="M1469" i="1"/>
  <c r="M1477" i="1"/>
  <c r="M1485" i="1"/>
  <c r="M1493" i="1"/>
  <c r="M1501" i="1"/>
  <c r="M1509" i="1"/>
  <c r="M1517" i="1"/>
  <c r="M1525" i="1"/>
  <c r="M1533" i="1"/>
  <c r="M1541" i="1"/>
  <c r="M1549" i="1"/>
  <c r="M1557" i="1"/>
  <c r="M1565" i="1"/>
  <c r="M1573" i="1"/>
  <c r="M1581" i="1"/>
  <c r="M1589" i="1"/>
  <c r="M1597" i="1"/>
  <c r="M1605" i="1"/>
  <c r="M1613" i="1"/>
  <c r="M1621" i="1"/>
  <c r="M1629" i="1"/>
  <c r="M1637" i="1"/>
  <c r="M1645" i="1"/>
  <c r="H1682" i="1"/>
  <c r="H1683" i="1"/>
  <c r="K1683" i="1" s="1"/>
  <c r="J1683" i="1" s="1"/>
  <c r="P1683" i="1" s="1"/>
  <c r="K1657" i="1"/>
  <c r="J1657" i="1" s="1"/>
  <c r="P1657" i="1" s="1"/>
  <c r="H1690" i="1"/>
  <c r="H1691" i="1"/>
  <c r="K1691" i="1" s="1"/>
  <c r="J1691" i="1" s="1"/>
  <c r="P1691" i="1" s="1"/>
  <c r="K1665" i="1"/>
  <c r="J1665" i="1" s="1"/>
  <c r="P1665" i="1" s="1"/>
  <c r="H1698" i="1"/>
  <c r="H1699" i="1"/>
  <c r="K1699" i="1" s="1"/>
  <c r="J1699" i="1" s="1"/>
  <c r="P1699" i="1" s="1"/>
  <c r="K1673" i="1"/>
  <c r="J1673" i="1" s="1"/>
  <c r="P1673" i="1" s="1"/>
  <c r="H1706" i="1"/>
  <c r="H1707" i="1"/>
  <c r="K1707" i="1" s="1"/>
  <c r="J1707" i="1" s="1"/>
  <c r="P1707" i="1" s="1"/>
  <c r="K1681" i="1"/>
  <c r="J1681" i="1" s="1"/>
  <c r="P1681" i="1" s="1"/>
  <c r="K1682" i="1"/>
  <c r="J1682" i="1" s="1"/>
  <c r="P1682" i="1" s="1"/>
  <c r="H1714" i="1"/>
  <c r="H1715" i="1"/>
  <c r="K1715" i="1" s="1"/>
  <c r="J1715" i="1" s="1"/>
  <c r="P1715" i="1" s="1"/>
  <c r="K1689" i="1"/>
  <c r="J1689" i="1" s="1"/>
  <c r="P1689" i="1" s="1"/>
  <c r="K1690" i="1"/>
  <c r="J1690" i="1" s="1"/>
  <c r="P1690" i="1" s="1"/>
  <c r="H1722" i="1"/>
  <c r="H1723" i="1"/>
  <c r="K1723" i="1" s="1"/>
  <c r="J1723" i="1" s="1"/>
  <c r="P1723" i="1" s="1"/>
  <c r="K1697" i="1"/>
  <c r="J1697" i="1" s="1"/>
  <c r="P1697" i="1" s="1"/>
  <c r="K1698" i="1"/>
  <c r="J1698" i="1" s="1"/>
  <c r="P1698" i="1" s="1"/>
  <c r="H1730" i="1"/>
  <c r="H1731" i="1"/>
  <c r="K1731" i="1" s="1"/>
  <c r="J1731" i="1" s="1"/>
  <c r="P1731" i="1" s="1"/>
  <c r="K1705" i="1"/>
  <c r="J1705" i="1" s="1"/>
  <c r="P1705" i="1" s="1"/>
  <c r="K1706" i="1"/>
  <c r="J1706" i="1" s="1"/>
  <c r="P1706" i="1" s="1"/>
  <c r="H1738" i="1"/>
  <c r="H1739" i="1"/>
  <c r="K1739" i="1" s="1"/>
  <c r="J1739" i="1" s="1"/>
  <c r="P1739" i="1" s="1"/>
  <c r="K1713" i="1"/>
  <c r="J1713" i="1" s="1"/>
  <c r="P1713" i="1" s="1"/>
  <c r="K1714" i="1"/>
  <c r="J1714" i="1" s="1"/>
  <c r="P1714" i="1" s="1"/>
  <c r="H1746" i="1"/>
  <c r="H1747" i="1"/>
  <c r="K1747" i="1" s="1"/>
  <c r="J1747" i="1" s="1"/>
  <c r="P1747" i="1" s="1"/>
  <c r="K1721" i="1"/>
  <c r="J1721" i="1" s="1"/>
  <c r="P1721" i="1" s="1"/>
  <c r="K1722" i="1"/>
  <c r="J1722" i="1" s="1"/>
  <c r="P1722" i="1" s="1"/>
  <c r="H1754" i="1"/>
  <c r="H1755" i="1"/>
  <c r="K1755" i="1" s="1"/>
  <c r="J1755" i="1" s="1"/>
  <c r="P1755" i="1" s="1"/>
  <c r="K1729" i="1"/>
  <c r="J1729" i="1" s="1"/>
  <c r="P1729" i="1" s="1"/>
  <c r="K1730" i="1"/>
  <c r="J1730" i="1" s="1"/>
  <c r="P1730" i="1" s="1"/>
  <c r="H1762" i="1"/>
  <c r="H1763" i="1"/>
  <c r="K1763" i="1" s="1"/>
  <c r="J1763" i="1" s="1"/>
  <c r="P1763" i="1" s="1"/>
  <c r="K1737" i="1"/>
  <c r="J1737" i="1" s="1"/>
  <c r="P1737" i="1" s="1"/>
  <c r="K1738" i="1"/>
  <c r="J1738" i="1" s="1"/>
  <c r="P1738" i="1" s="1"/>
  <c r="H1770" i="1"/>
  <c r="H1771" i="1"/>
  <c r="K1771" i="1" s="1"/>
  <c r="J1771" i="1" s="1"/>
  <c r="P1771" i="1" s="1"/>
  <c r="K1745" i="1"/>
  <c r="J1745" i="1" s="1"/>
  <c r="P1745" i="1" s="1"/>
  <c r="K1746" i="1"/>
  <c r="J1746" i="1" s="1"/>
  <c r="P1746" i="1" s="1"/>
  <c r="H1778" i="1"/>
  <c r="H1779" i="1"/>
  <c r="K1779" i="1" s="1"/>
  <c r="J1779" i="1" s="1"/>
  <c r="P1779" i="1" s="1"/>
  <c r="K1753" i="1"/>
  <c r="J1753" i="1" s="1"/>
  <c r="P1753" i="1" s="1"/>
  <c r="K1754" i="1"/>
  <c r="J1754" i="1" s="1"/>
  <c r="P1754" i="1" s="1"/>
  <c r="H1786" i="1"/>
  <c r="H1787" i="1"/>
  <c r="K1787" i="1" s="1"/>
  <c r="J1787" i="1" s="1"/>
  <c r="P1787" i="1" s="1"/>
  <c r="K1761" i="1"/>
  <c r="J1761" i="1" s="1"/>
  <c r="P1761" i="1" s="1"/>
  <c r="K1762" i="1"/>
  <c r="J1762" i="1" s="1"/>
  <c r="P1762" i="1" s="1"/>
  <c r="H1794" i="1"/>
  <c r="H1795" i="1"/>
  <c r="K1795" i="1" s="1"/>
  <c r="J1795" i="1" s="1"/>
  <c r="P1795" i="1" s="1"/>
  <c r="K1769" i="1"/>
  <c r="J1769" i="1" s="1"/>
  <c r="P1769" i="1" s="1"/>
  <c r="K1770" i="1"/>
  <c r="J1770" i="1" s="1"/>
  <c r="P1770" i="1" s="1"/>
  <c r="H1802" i="1"/>
  <c r="H1803" i="1"/>
  <c r="K1803" i="1" s="1"/>
  <c r="J1803" i="1" s="1"/>
  <c r="P1803" i="1" s="1"/>
  <c r="K1777" i="1"/>
  <c r="J1777" i="1" s="1"/>
  <c r="P1777" i="1" s="1"/>
  <c r="K1778" i="1"/>
  <c r="J1778" i="1" s="1"/>
  <c r="P1778" i="1" s="1"/>
  <c r="H1810" i="1"/>
  <c r="H1811" i="1"/>
  <c r="K1811" i="1" s="1"/>
  <c r="J1811" i="1" s="1"/>
  <c r="P1811" i="1" s="1"/>
  <c r="K1785" i="1"/>
  <c r="J1785" i="1" s="1"/>
  <c r="P1785" i="1" s="1"/>
  <c r="K1786" i="1"/>
  <c r="J1786" i="1" s="1"/>
  <c r="P1786" i="1" s="1"/>
  <c r="H1818" i="1"/>
  <c r="H1819" i="1"/>
  <c r="K1819" i="1" s="1"/>
  <c r="J1819" i="1" s="1"/>
  <c r="P1819" i="1" s="1"/>
  <c r="K1793" i="1"/>
  <c r="J1793" i="1" s="1"/>
  <c r="P1793" i="1" s="1"/>
  <c r="K1794" i="1"/>
  <c r="J1794" i="1" s="1"/>
  <c r="P1794" i="1" s="1"/>
  <c r="H1826" i="1"/>
  <c r="H1827" i="1"/>
  <c r="K1827" i="1" s="1"/>
  <c r="J1827" i="1" s="1"/>
  <c r="P1827" i="1" s="1"/>
  <c r="K1801" i="1"/>
  <c r="J1801" i="1" s="1"/>
  <c r="P1801" i="1" s="1"/>
  <c r="K1802" i="1"/>
  <c r="J1802" i="1" s="1"/>
  <c r="P1802" i="1" s="1"/>
  <c r="H1834" i="1"/>
  <c r="H1835" i="1"/>
  <c r="K1835" i="1" s="1"/>
  <c r="J1835" i="1" s="1"/>
  <c r="P1835" i="1" s="1"/>
  <c r="K1809" i="1"/>
  <c r="J1809" i="1" s="1"/>
  <c r="P1809" i="1" s="1"/>
  <c r="K1810" i="1"/>
  <c r="J1810" i="1" s="1"/>
  <c r="P1810" i="1" s="1"/>
  <c r="H1842" i="1"/>
  <c r="H1843" i="1"/>
  <c r="K1843" i="1" s="1"/>
  <c r="J1843" i="1" s="1"/>
  <c r="P1843" i="1" s="1"/>
  <c r="K1817" i="1"/>
  <c r="J1817" i="1" s="1"/>
  <c r="P1817" i="1" s="1"/>
  <c r="K1818" i="1"/>
  <c r="J1818" i="1" s="1"/>
  <c r="P1818" i="1" s="1"/>
  <c r="H1850" i="1"/>
  <c r="H1851" i="1"/>
  <c r="K1851" i="1" s="1"/>
  <c r="J1851" i="1" s="1"/>
  <c r="P1851" i="1" s="1"/>
  <c r="K1825" i="1"/>
  <c r="J1825" i="1" s="1"/>
  <c r="P1825" i="1" s="1"/>
  <c r="K1826" i="1"/>
  <c r="J1826" i="1" s="1"/>
  <c r="P1826" i="1" s="1"/>
  <c r="H1858" i="1"/>
  <c r="H1859" i="1"/>
  <c r="K1859" i="1" s="1"/>
  <c r="J1859" i="1" s="1"/>
  <c r="P1859" i="1" s="1"/>
  <c r="K1833" i="1"/>
  <c r="J1833" i="1" s="1"/>
  <c r="P1833" i="1" s="1"/>
  <c r="K1834" i="1"/>
  <c r="J1834" i="1" s="1"/>
  <c r="P1834" i="1" s="1"/>
  <c r="H1866" i="1"/>
  <c r="H1867" i="1"/>
  <c r="K1867" i="1" s="1"/>
  <c r="J1867" i="1" s="1"/>
  <c r="P1867" i="1" s="1"/>
  <c r="K1841" i="1"/>
  <c r="J1841" i="1" s="1"/>
  <c r="P1841" i="1" s="1"/>
  <c r="K1842" i="1"/>
  <c r="J1842" i="1" s="1"/>
  <c r="P1842" i="1" s="1"/>
  <c r="H1874" i="1"/>
  <c r="H1875" i="1"/>
  <c r="K1875" i="1" s="1"/>
  <c r="J1875" i="1" s="1"/>
  <c r="P1875" i="1" s="1"/>
  <c r="K1849" i="1"/>
  <c r="J1849" i="1" s="1"/>
  <c r="P1849" i="1" s="1"/>
  <c r="K1850" i="1"/>
  <c r="J1850" i="1" s="1"/>
  <c r="P1850" i="1" s="1"/>
  <c r="H1882" i="1"/>
  <c r="H1883" i="1"/>
  <c r="K1883" i="1" s="1"/>
  <c r="J1883" i="1" s="1"/>
  <c r="P1883" i="1" s="1"/>
  <c r="K1857" i="1"/>
  <c r="J1857" i="1" s="1"/>
  <c r="P1857" i="1" s="1"/>
  <c r="K1858" i="1"/>
  <c r="J1858" i="1" s="1"/>
  <c r="P1858" i="1" s="1"/>
  <c r="H1890" i="1"/>
  <c r="H1891" i="1"/>
  <c r="K1891" i="1" s="1"/>
  <c r="J1891" i="1" s="1"/>
  <c r="P1891" i="1" s="1"/>
  <c r="K1865" i="1"/>
  <c r="J1865" i="1" s="1"/>
  <c r="P1865" i="1" s="1"/>
  <c r="K1866" i="1"/>
  <c r="J1866" i="1" s="1"/>
  <c r="P1866" i="1" s="1"/>
  <c r="H1898" i="1"/>
  <c r="H1899" i="1"/>
  <c r="K1899" i="1" s="1"/>
  <c r="J1899" i="1" s="1"/>
  <c r="P1899" i="1" s="1"/>
  <c r="K1873" i="1"/>
  <c r="J1873" i="1" s="1"/>
  <c r="P1873" i="1" s="1"/>
  <c r="K1874" i="1"/>
  <c r="J1874" i="1" s="1"/>
  <c r="P1874" i="1" s="1"/>
  <c r="H1906" i="1"/>
  <c r="H1907" i="1"/>
  <c r="K1907" i="1" s="1"/>
  <c r="J1907" i="1" s="1"/>
  <c r="P1907" i="1" s="1"/>
  <c r="K1881" i="1"/>
  <c r="J1881" i="1" s="1"/>
  <c r="P1881" i="1" s="1"/>
  <c r="K1882" i="1"/>
  <c r="J1882" i="1" s="1"/>
  <c r="P1882" i="1" s="1"/>
  <c r="H1914" i="1"/>
  <c r="H1915" i="1"/>
  <c r="K1915" i="1" s="1"/>
  <c r="J1915" i="1" s="1"/>
  <c r="P1915" i="1" s="1"/>
  <c r="K1889" i="1"/>
  <c r="J1889" i="1" s="1"/>
  <c r="P1889" i="1" s="1"/>
  <c r="K1890" i="1"/>
  <c r="J1890" i="1" s="1"/>
  <c r="P1890" i="1" s="1"/>
  <c r="H1922" i="1"/>
  <c r="H1923" i="1"/>
  <c r="K1923" i="1" s="1"/>
  <c r="J1923" i="1" s="1"/>
  <c r="P1923" i="1" s="1"/>
  <c r="K1897" i="1"/>
  <c r="J1897" i="1" s="1"/>
  <c r="P1897" i="1" s="1"/>
  <c r="K1898" i="1"/>
  <c r="J1898" i="1" s="1"/>
  <c r="P1898" i="1" s="1"/>
  <c r="H1930" i="1"/>
  <c r="H1931" i="1"/>
  <c r="K1931" i="1" s="1"/>
  <c r="J1931" i="1" s="1"/>
  <c r="P1931" i="1" s="1"/>
  <c r="K1905" i="1"/>
  <c r="J1905" i="1" s="1"/>
  <c r="P1905" i="1" s="1"/>
  <c r="K1906" i="1"/>
  <c r="J1906" i="1" s="1"/>
  <c r="P1906" i="1" s="1"/>
  <c r="H1938" i="1"/>
  <c r="H1939" i="1"/>
  <c r="K1939" i="1" s="1"/>
  <c r="J1939" i="1" s="1"/>
  <c r="P1939" i="1" s="1"/>
  <c r="K1913" i="1"/>
  <c r="J1913" i="1" s="1"/>
  <c r="P1913" i="1" s="1"/>
  <c r="K1914" i="1"/>
  <c r="J1914" i="1" s="1"/>
  <c r="P1914" i="1" s="1"/>
  <c r="H1946" i="1"/>
  <c r="H1947" i="1"/>
  <c r="K1947" i="1" s="1"/>
  <c r="J1947" i="1" s="1"/>
  <c r="P1947" i="1" s="1"/>
  <c r="K1921" i="1"/>
  <c r="J1921" i="1" s="1"/>
  <c r="P1921" i="1" s="1"/>
  <c r="K1922" i="1"/>
  <c r="J1922" i="1" s="1"/>
  <c r="P1922" i="1" s="1"/>
  <c r="H1954" i="1"/>
  <c r="H1955" i="1"/>
  <c r="K1955" i="1" s="1"/>
  <c r="J1955" i="1" s="1"/>
  <c r="P1955" i="1" s="1"/>
  <c r="K1929" i="1"/>
  <c r="J1929" i="1" s="1"/>
  <c r="P1929" i="1" s="1"/>
  <c r="K1930" i="1"/>
  <c r="J1930" i="1" s="1"/>
  <c r="P1930" i="1" s="1"/>
  <c r="H1962" i="1"/>
  <c r="H1963" i="1"/>
  <c r="K1963" i="1" s="1"/>
  <c r="J1963" i="1" s="1"/>
  <c r="P1963" i="1" s="1"/>
  <c r="K1937" i="1"/>
  <c r="J1937" i="1" s="1"/>
  <c r="P1937" i="1" s="1"/>
  <c r="K1938" i="1"/>
  <c r="J1938" i="1" s="1"/>
  <c r="P1938" i="1" s="1"/>
  <c r="H1970" i="1"/>
  <c r="H1971" i="1"/>
  <c r="K1971" i="1" s="1"/>
  <c r="J1971" i="1" s="1"/>
  <c r="P1971" i="1" s="1"/>
  <c r="K1945" i="1"/>
  <c r="J1945" i="1" s="1"/>
  <c r="P1945" i="1" s="1"/>
  <c r="K1946" i="1"/>
  <c r="J1946" i="1" s="1"/>
  <c r="P1946" i="1" s="1"/>
  <c r="H1978" i="1"/>
  <c r="H1979" i="1"/>
  <c r="K1979" i="1" s="1"/>
  <c r="J1979" i="1" s="1"/>
  <c r="P1979" i="1" s="1"/>
  <c r="K1953" i="1"/>
  <c r="J1953" i="1" s="1"/>
  <c r="P1953" i="1" s="1"/>
  <c r="K1954" i="1"/>
  <c r="J1954" i="1" s="1"/>
  <c r="P1954" i="1" s="1"/>
  <c r="H1986" i="1"/>
  <c r="H1987" i="1"/>
  <c r="K1987" i="1" s="1"/>
  <c r="J1987" i="1" s="1"/>
  <c r="P1987" i="1" s="1"/>
  <c r="K1961" i="1"/>
  <c r="J1961" i="1" s="1"/>
  <c r="P1961" i="1" s="1"/>
  <c r="K1962" i="1"/>
  <c r="J1962" i="1" s="1"/>
  <c r="P1962" i="1" s="1"/>
  <c r="H1994" i="1"/>
  <c r="H1995" i="1"/>
  <c r="K1995" i="1" s="1"/>
  <c r="J1995" i="1" s="1"/>
  <c r="P1995" i="1" s="1"/>
  <c r="K1969" i="1"/>
  <c r="J1969" i="1" s="1"/>
  <c r="P1969" i="1" s="1"/>
  <c r="K1970" i="1"/>
  <c r="J1970" i="1" s="1"/>
  <c r="P1970" i="1" s="1"/>
  <c r="H2002" i="1"/>
  <c r="H2003" i="1"/>
  <c r="K2003" i="1" s="1"/>
  <c r="J2003" i="1" s="1"/>
  <c r="P2003" i="1" s="1"/>
  <c r="K1977" i="1"/>
  <c r="J1977" i="1" s="1"/>
  <c r="P1977" i="1" s="1"/>
  <c r="K1978" i="1"/>
  <c r="J1978" i="1" s="1"/>
  <c r="P1978" i="1" s="1"/>
  <c r="H2010" i="1"/>
  <c r="H2011" i="1"/>
  <c r="K2011" i="1" s="1"/>
  <c r="J2011" i="1" s="1"/>
  <c r="P2011" i="1" s="1"/>
  <c r="K1985" i="1"/>
  <c r="J1985" i="1" s="1"/>
  <c r="P1985" i="1" s="1"/>
  <c r="K1986" i="1"/>
  <c r="J1986" i="1" s="1"/>
  <c r="P1986" i="1" s="1"/>
  <c r="H2018" i="1"/>
  <c r="H2019" i="1"/>
  <c r="K2019" i="1" s="1"/>
  <c r="J2019" i="1" s="1"/>
  <c r="P2019" i="1" s="1"/>
  <c r="K1993" i="1"/>
  <c r="J1993" i="1" s="1"/>
  <c r="P1993" i="1" s="1"/>
  <c r="K1994" i="1"/>
  <c r="J1994" i="1" s="1"/>
  <c r="P1994" i="1" s="1"/>
  <c r="H2026" i="1"/>
  <c r="H2027" i="1"/>
  <c r="K2027" i="1" s="1"/>
  <c r="J2027" i="1" s="1"/>
  <c r="P2027" i="1" s="1"/>
  <c r="K2001" i="1"/>
  <c r="J2001" i="1" s="1"/>
  <c r="P2001" i="1" s="1"/>
  <c r="K2002" i="1"/>
  <c r="J2002" i="1" s="1"/>
  <c r="P2002" i="1" s="1"/>
  <c r="H2034" i="1"/>
  <c r="H2035" i="1"/>
  <c r="K2035" i="1" s="1"/>
  <c r="J2035" i="1" s="1"/>
  <c r="P2035" i="1" s="1"/>
  <c r="K2009" i="1"/>
  <c r="J2009" i="1" s="1"/>
  <c r="P2009" i="1" s="1"/>
  <c r="K2010" i="1"/>
  <c r="J2010" i="1" s="1"/>
  <c r="P2010" i="1" s="1"/>
  <c r="H2042" i="1"/>
  <c r="H2043" i="1"/>
  <c r="K2043" i="1" s="1"/>
  <c r="J2043" i="1" s="1"/>
  <c r="P2043" i="1" s="1"/>
  <c r="K2017" i="1"/>
  <c r="J2017" i="1" s="1"/>
  <c r="P2017" i="1" s="1"/>
  <c r="K2018" i="1"/>
  <c r="J2018" i="1" s="1"/>
  <c r="P2018" i="1" s="1"/>
  <c r="H2050" i="1"/>
  <c r="H2051" i="1"/>
  <c r="K2051" i="1" s="1"/>
  <c r="J2051" i="1" s="1"/>
  <c r="P2051" i="1" s="1"/>
  <c r="K2025" i="1"/>
  <c r="J2025" i="1" s="1"/>
  <c r="P2025" i="1" s="1"/>
  <c r="K2026" i="1"/>
  <c r="J2026" i="1" s="1"/>
  <c r="P2026" i="1" s="1"/>
  <c r="H2058" i="1"/>
  <c r="H2059" i="1"/>
  <c r="K2059" i="1" s="1"/>
  <c r="J2059" i="1" s="1"/>
  <c r="P2059" i="1" s="1"/>
  <c r="K2033" i="1"/>
  <c r="J2033" i="1" s="1"/>
  <c r="P2033" i="1" s="1"/>
  <c r="K2034" i="1"/>
  <c r="J2034" i="1" s="1"/>
  <c r="P2034" i="1" s="1"/>
  <c r="H2066" i="1"/>
  <c r="K2066" i="1" s="1"/>
  <c r="J2066" i="1" s="1"/>
  <c r="P2066" i="1" s="1"/>
  <c r="K2041" i="1"/>
  <c r="J2041" i="1" s="1"/>
  <c r="P2041" i="1" s="1"/>
  <c r="K2042" i="1"/>
  <c r="J2042" i="1" s="1"/>
  <c r="P2042" i="1" s="1"/>
  <c r="H2074" i="1"/>
  <c r="K2074" i="1" s="1"/>
  <c r="J2074" i="1" s="1"/>
  <c r="P2074" i="1" s="1"/>
  <c r="K2049" i="1"/>
  <c r="J2049" i="1" s="1"/>
  <c r="P2049" i="1" s="1"/>
  <c r="K2050" i="1"/>
  <c r="J2050" i="1" s="1"/>
  <c r="P2050" i="1" s="1"/>
  <c r="H2082" i="1"/>
  <c r="K2082" i="1" s="1"/>
  <c r="J2082" i="1" s="1"/>
  <c r="P2082" i="1" s="1"/>
  <c r="K2057" i="1"/>
  <c r="J2057" i="1" s="1"/>
  <c r="P2057" i="1" s="1"/>
  <c r="K2058" i="1"/>
  <c r="J2058" i="1" s="1"/>
  <c r="P2058" i="1" s="1"/>
  <c r="M2798" i="1"/>
  <c r="L3273" i="1"/>
  <c r="K3338" i="1"/>
  <c r="J3338" i="1" s="1"/>
  <c r="P3338" i="1" s="1"/>
  <c r="L3337" i="1"/>
  <c r="K678" i="1"/>
  <c r="J678" i="1" s="1"/>
  <c r="P678" i="1" s="1"/>
  <c r="K682" i="1"/>
  <c r="J682" i="1" s="1"/>
  <c r="P682" i="1" s="1"/>
  <c r="K694" i="1"/>
  <c r="J694" i="1" s="1"/>
  <c r="P694" i="1" s="1"/>
  <c r="K698" i="1"/>
  <c r="J698" i="1" s="1"/>
  <c r="P698" i="1" s="1"/>
  <c r="K710" i="1"/>
  <c r="J710" i="1" s="1"/>
  <c r="P710" i="1" s="1"/>
  <c r="K714" i="1"/>
  <c r="J714" i="1" s="1"/>
  <c r="P714" i="1" s="1"/>
  <c r="K726" i="1"/>
  <c r="J726" i="1" s="1"/>
  <c r="P726" i="1" s="1"/>
  <c r="K730" i="1"/>
  <c r="J730" i="1" s="1"/>
  <c r="P730" i="1" s="1"/>
  <c r="K742" i="1"/>
  <c r="J742" i="1" s="1"/>
  <c r="P742" i="1" s="1"/>
  <c r="K746" i="1"/>
  <c r="J746" i="1" s="1"/>
  <c r="P746" i="1" s="1"/>
  <c r="K758" i="1"/>
  <c r="J758" i="1" s="1"/>
  <c r="P758" i="1" s="1"/>
  <c r="K762" i="1"/>
  <c r="J762" i="1" s="1"/>
  <c r="P762" i="1" s="1"/>
  <c r="K774" i="1"/>
  <c r="J774" i="1" s="1"/>
  <c r="P774" i="1" s="1"/>
  <c r="K778" i="1"/>
  <c r="J778" i="1" s="1"/>
  <c r="P778" i="1" s="1"/>
  <c r="K790" i="1"/>
  <c r="J790" i="1" s="1"/>
  <c r="P790" i="1" s="1"/>
  <c r="K794" i="1"/>
  <c r="J794" i="1" s="1"/>
  <c r="P794" i="1" s="1"/>
  <c r="K806" i="1"/>
  <c r="J806" i="1" s="1"/>
  <c r="P806" i="1" s="1"/>
  <c r="K810" i="1"/>
  <c r="J810" i="1" s="1"/>
  <c r="P810" i="1" s="1"/>
  <c r="K822" i="1"/>
  <c r="J822" i="1" s="1"/>
  <c r="P822" i="1" s="1"/>
  <c r="K826" i="1"/>
  <c r="J826" i="1" s="1"/>
  <c r="P826" i="1" s="1"/>
  <c r="K838" i="1"/>
  <c r="J838" i="1" s="1"/>
  <c r="P838" i="1" s="1"/>
  <c r="K842" i="1"/>
  <c r="J842" i="1" s="1"/>
  <c r="P842" i="1" s="1"/>
  <c r="K854" i="1"/>
  <c r="J854" i="1" s="1"/>
  <c r="P854" i="1" s="1"/>
  <c r="K858" i="1"/>
  <c r="J858" i="1" s="1"/>
  <c r="P858" i="1" s="1"/>
  <c r="K870" i="1"/>
  <c r="J870" i="1" s="1"/>
  <c r="P870" i="1" s="1"/>
  <c r="K874" i="1"/>
  <c r="J874" i="1" s="1"/>
  <c r="P874" i="1" s="1"/>
  <c r="K886" i="1"/>
  <c r="J886" i="1" s="1"/>
  <c r="P886" i="1" s="1"/>
  <c r="K890" i="1"/>
  <c r="J890" i="1" s="1"/>
  <c r="P890" i="1" s="1"/>
  <c r="K902" i="1"/>
  <c r="K905" i="1"/>
  <c r="J905" i="1" s="1"/>
  <c r="P905" i="1" s="1"/>
  <c r="K907" i="1"/>
  <c r="J907" i="1" s="1"/>
  <c r="P907" i="1" s="1"/>
  <c r="K909" i="1"/>
  <c r="J909" i="1" s="1"/>
  <c r="P909" i="1" s="1"/>
  <c r="K911" i="1"/>
  <c r="J911" i="1" s="1"/>
  <c r="P911" i="1" s="1"/>
  <c r="K913" i="1"/>
  <c r="J913" i="1" s="1"/>
  <c r="P913" i="1" s="1"/>
  <c r="K915" i="1"/>
  <c r="J915" i="1" s="1"/>
  <c r="P915" i="1" s="1"/>
  <c r="K917" i="1"/>
  <c r="J917" i="1" s="1"/>
  <c r="P917" i="1" s="1"/>
  <c r="K919" i="1"/>
  <c r="J919" i="1" s="1"/>
  <c r="P919" i="1" s="1"/>
  <c r="K921" i="1"/>
  <c r="J921" i="1" s="1"/>
  <c r="P921" i="1" s="1"/>
  <c r="K923" i="1"/>
  <c r="J923" i="1" s="1"/>
  <c r="P923" i="1" s="1"/>
  <c r="K925" i="1"/>
  <c r="J925" i="1" s="1"/>
  <c r="P925" i="1" s="1"/>
  <c r="K927" i="1"/>
  <c r="J927" i="1" s="1"/>
  <c r="P927" i="1" s="1"/>
  <c r="K929" i="1"/>
  <c r="J929" i="1" s="1"/>
  <c r="P929" i="1" s="1"/>
  <c r="K931" i="1"/>
  <c r="J931" i="1" s="1"/>
  <c r="P931" i="1" s="1"/>
  <c r="K933" i="1"/>
  <c r="J933" i="1" s="1"/>
  <c r="P933" i="1" s="1"/>
  <c r="K935" i="1"/>
  <c r="J935" i="1" s="1"/>
  <c r="P935" i="1" s="1"/>
  <c r="K937" i="1"/>
  <c r="J937" i="1" s="1"/>
  <c r="P937" i="1" s="1"/>
  <c r="K939" i="1"/>
  <c r="J939" i="1" s="1"/>
  <c r="P939" i="1" s="1"/>
  <c r="K941" i="1"/>
  <c r="J941" i="1" s="1"/>
  <c r="P941" i="1" s="1"/>
  <c r="K943" i="1"/>
  <c r="J943" i="1" s="1"/>
  <c r="P943" i="1" s="1"/>
  <c r="K945" i="1"/>
  <c r="J945" i="1" s="1"/>
  <c r="P945" i="1" s="1"/>
  <c r="K947" i="1"/>
  <c r="J947" i="1" s="1"/>
  <c r="P947" i="1" s="1"/>
  <c r="K949" i="1"/>
  <c r="J949" i="1" s="1"/>
  <c r="P949" i="1" s="1"/>
  <c r="K951" i="1"/>
  <c r="J951" i="1" s="1"/>
  <c r="P951" i="1" s="1"/>
  <c r="K953" i="1"/>
  <c r="J953" i="1" s="1"/>
  <c r="P953" i="1" s="1"/>
  <c r="K955" i="1"/>
  <c r="J955" i="1" s="1"/>
  <c r="P955" i="1" s="1"/>
  <c r="K957" i="1"/>
  <c r="J957" i="1" s="1"/>
  <c r="P957" i="1" s="1"/>
  <c r="K959" i="1"/>
  <c r="J959" i="1" s="1"/>
  <c r="P959" i="1" s="1"/>
  <c r="K961" i="1"/>
  <c r="J961" i="1" s="1"/>
  <c r="P961" i="1" s="1"/>
  <c r="K963" i="1"/>
  <c r="J963" i="1" s="1"/>
  <c r="P963" i="1" s="1"/>
  <c r="K965" i="1"/>
  <c r="J965" i="1" s="1"/>
  <c r="P965" i="1" s="1"/>
  <c r="K967" i="1"/>
  <c r="J967" i="1" s="1"/>
  <c r="P967" i="1" s="1"/>
  <c r="K969" i="1"/>
  <c r="J969" i="1" s="1"/>
  <c r="P969" i="1" s="1"/>
  <c r="K971" i="1"/>
  <c r="J971" i="1" s="1"/>
  <c r="P971" i="1" s="1"/>
  <c r="K973" i="1"/>
  <c r="J973" i="1" s="1"/>
  <c r="P973" i="1" s="1"/>
  <c r="K975" i="1"/>
  <c r="J975" i="1" s="1"/>
  <c r="P975" i="1" s="1"/>
  <c r="K977" i="1"/>
  <c r="J977" i="1" s="1"/>
  <c r="P977" i="1" s="1"/>
  <c r="K979" i="1"/>
  <c r="J979" i="1" s="1"/>
  <c r="P979" i="1" s="1"/>
  <c r="K981" i="1"/>
  <c r="J981" i="1" s="1"/>
  <c r="P981" i="1" s="1"/>
  <c r="K983" i="1"/>
  <c r="J983" i="1" s="1"/>
  <c r="P983" i="1" s="1"/>
  <c r="K985" i="1"/>
  <c r="J985" i="1" s="1"/>
  <c r="P985" i="1" s="1"/>
  <c r="K987" i="1"/>
  <c r="J987" i="1" s="1"/>
  <c r="P987" i="1" s="1"/>
  <c r="K989" i="1"/>
  <c r="J989" i="1" s="1"/>
  <c r="P989" i="1" s="1"/>
  <c r="K991" i="1"/>
  <c r="J991" i="1" s="1"/>
  <c r="P991" i="1" s="1"/>
  <c r="K993" i="1"/>
  <c r="J993" i="1" s="1"/>
  <c r="P993" i="1" s="1"/>
  <c r="K995" i="1"/>
  <c r="J995" i="1" s="1"/>
  <c r="P995" i="1" s="1"/>
  <c r="K997" i="1"/>
  <c r="J997" i="1" s="1"/>
  <c r="P997" i="1" s="1"/>
  <c r="K999" i="1"/>
  <c r="J999" i="1" s="1"/>
  <c r="P999" i="1" s="1"/>
  <c r="K1001" i="1"/>
  <c r="J1001" i="1" s="1"/>
  <c r="P1001" i="1" s="1"/>
  <c r="K1003" i="1"/>
  <c r="J1003" i="1" s="1"/>
  <c r="P1003" i="1" s="1"/>
  <c r="K1005" i="1"/>
  <c r="J1005" i="1" s="1"/>
  <c r="P1005" i="1" s="1"/>
  <c r="K1007" i="1"/>
  <c r="J1007" i="1" s="1"/>
  <c r="P1007" i="1" s="1"/>
  <c r="K1009" i="1"/>
  <c r="J1009" i="1" s="1"/>
  <c r="P1009" i="1" s="1"/>
  <c r="K1011" i="1"/>
  <c r="J1011" i="1" s="1"/>
  <c r="P1011" i="1" s="1"/>
  <c r="K1013" i="1"/>
  <c r="J1013" i="1" s="1"/>
  <c r="P1013" i="1" s="1"/>
  <c r="K1015" i="1"/>
  <c r="J1015" i="1" s="1"/>
  <c r="P1015" i="1" s="1"/>
  <c r="K1017" i="1"/>
  <c r="J1017" i="1" s="1"/>
  <c r="P1017" i="1" s="1"/>
  <c r="K1019" i="1"/>
  <c r="J1019" i="1" s="1"/>
  <c r="P1019" i="1" s="1"/>
  <c r="K1021" i="1"/>
  <c r="J1021" i="1" s="1"/>
  <c r="P1021" i="1" s="1"/>
  <c r="K1023" i="1"/>
  <c r="J1023" i="1" s="1"/>
  <c r="P1023" i="1" s="1"/>
  <c r="K1025" i="1"/>
  <c r="J1025" i="1" s="1"/>
  <c r="P1025" i="1" s="1"/>
  <c r="K1027" i="1"/>
  <c r="J1027" i="1" s="1"/>
  <c r="P1027" i="1" s="1"/>
  <c r="K1029" i="1"/>
  <c r="J1029" i="1" s="1"/>
  <c r="P1029" i="1" s="1"/>
  <c r="K1031" i="1"/>
  <c r="J1031" i="1" s="1"/>
  <c r="P1031" i="1" s="1"/>
  <c r="K1033" i="1"/>
  <c r="J1033" i="1" s="1"/>
  <c r="P1033" i="1" s="1"/>
  <c r="K1035" i="1"/>
  <c r="J1035" i="1" s="1"/>
  <c r="P1035" i="1" s="1"/>
  <c r="K1037" i="1"/>
  <c r="J1037" i="1" s="1"/>
  <c r="P1037" i="1" s="1"/>
  <c r="K1039" i="1"/>
  <c r="J1039" i="1" s="1"/>
  <c r="P1039" i="1" s="1"/>
  <c r="K1041" i="1"/>
  <c r="J1041" i="1" s="1"/>
  <c r="P1041" i="1" s="1"/>
  <c r="K1043" i="1"/>
  <c r="J1043" i="1" s="1"/>
  <c r="P1043" i="1" s="1"/>
  <c r="K1045" i="1"/>
  <c r="J1045" i="1" s="1"/>
  <c r="P1045" i="1" s="1"/>
  <c r="K1047" i="1"/>
  <c r="J1047" i="1" s="1"/>
  <c r="P1047" i="1" s="1"/>
  <c r="K1049" i="1"/>
  <c r="J1049" i="1" s="1"/>
  <c r="P1049" i="1" s="1"/>
  <c r="K1051" i="1"/>
  <c r="J1051" i="1" s="1"/>
  <c r="P1051" i="1" s="1"/>
  <c r="K1053" i="1"/>
  <c r="J1053" i="1" s="1"/>
  <c r="P1053" i="1" s="1"/>
  <c r="K1055" i="1"/>
  <c r="J1055" i="1" s="1"/>
  <c r="P1055" i="1" s="1"/>
  <c r="K1057" i="1"/>
  <c r="J1057" i="1" s="1"/>
  <c r="P1057" i="1" s="1"/>
  <c r="K1059" i="1"/>
  <c r="J1059" i="1" s="1"/>
  <c r="P1059" i="1" s="1"/>
  <c r="K1061" i="1"/>
  <c r="J1061" i="1" s="1"/>
  <c r="P1061" i="1" s="1"/>
  <c r="K1063" i="1"/>
  <c r="J1063" i="1" s="1"/>
  <c r="P1063" i="1" s="1"/>
  <c r="K1065" i="1"/>
  <c r="J1065" i="1" s="1"/>
  <c r="P1065" i="1" s="1"/>
  <c r="K1067" i="1"/>
  <c r="J1067" i="1" s="1"/>
  <c r="P1067" i="1" s="1"/>
  <c r="K1069" i="1"/>
  <c r="J1069" i="1" s="1"/>
  <c r="P1069" i="1" s="1"/>
  <c r="K1071" i="1"/>
  <c r="J1071" i="1" s="1"/>
  <c r="P1071" i="1" s="1"/>
  <c r="K1073" i="1"/>
  <c r="J1073" i="1" s="1"/>
  <c r="P1073" i="1" s="1"/>
  <c r="K1075" i="1"/>
  <c r="J1075" i="1" s="1"/>
  <c r="P1075" i="1" s="1"/>
  <c r="K1077" i="1"/>
  <c r="J1077" i="1" s="1"/>
  <c r="P1077" i="1" s="1"/>
  <c r="K1079" i="1"/>
  <c r="J1079" i="1" s="1"/>
  <c r="P1079" i="1" s="1"/>
  <c r="K1081" i="1"/>
  <c r="J1081" i="1" s="1"/>
  <c r="P1081" i="1" s="1"/>
  <c r="K1083" i="1"/>
  <c r="J1083" i="1" s="1"/>
  <c r="P1083" i="1" s="1"/>
  <c r="K1085" i="1"/>
  <c r="J1085" i="1" s="1"/>
  <c r="P1085" i="1" s="1"/>
  <c r="K1087" i="1"/>
  <c r="J1087" i="1" s="1"/>
  <c r="P1087" i="1" s="1"/>
  <c r="K1089" i="1"/>
  <c r="J1089" i="1" s="1"/>
  <c r="P1089" i="1" s="1"/>
  <c r="K1091" i="1"/>
  <c r="J1091" i="1" s="1"/>
  <c r="P1091" i="1" s="1"/>
  <c r="K1093" i="1"/>
  <c r="J1093" i="1" s="1"/>
  <c r="P1093" i="1" s="1"/>
  <c r="K1095" i="1"/>
  <c r="J1095" i="1" s="1"/>
  <c r="P1095" i="1" s="1"/>
  <c r="K1097" i="1"/>
  <c r="J1097" i="1" s="1"/>
  <c r="P1097" i="1" s="1"/>
  <c r="K1099" i="1"/>
  <c r="J1099" i="1" s="1"/>
  <c r="P1099" i="1" s="1"/>
  <c r="K1101" i="1"/>
  <c r="J1101" i="1" s="1"/>
  <c r="P1101" i="1" s="1"/>
  <c r="K1103" i="1"/>
  <c r="J1103" i="1" s="1"/>
  <c r="P1103" i="1" s="1"/>
  <c r="K1105" i="1"/>
  <c r="J1105" i="1" s="1"/>
  <c r="P1105" i="1" s="1"/>
  <c r="K1107" i="1"/>
  <c r="J1107" i="1" s="1"/>
  <c r="P1107" i="1" s="1"/>
  <c r="K1109" i="1"/>
  <c r="J1109" i="1" s="1"/>
  <c r="P1109" i="1" s="1"/>
  <c r="K1111" i="1"/>
  <c r="J1111" i="1" s="1"/>
  <c r="P1111" i="1" s="1"/>
  <c r="K1113" i="1"/>
  <c r="J1113" i="1" s="1"/>
  <c r="P1113" i="1" s="1"/>
  <c r="K1115" i="1"/>
  <c r="J1115" i="1" s="1"/>
  <c r="P1115" i="1" s="1"/>
  <c r="K1117" i="1"/>
  <c r="J1117" i="1" s="1"/>
  <c r="P1117" i="1" s="1"/>
  <c r="K1119" i="1"/>
  <c r="J1119" i="1" s="1"/>
  <c r="P1119" i="1" s="1"/>
  <c r="K1121" i="1"/>
  <c r="J1121" i="1" s="1"/>
  <c r="P1121" i="1" s="1"/>
  <c r="K1123" i="1"/>
  <c r="J1123" i="1" s="1"/>
  <c r="P1123" i="1" s="1"/>
  <c r="K1125" i="1"/>
  <c r="J1125" i="1" s="1"/>
  <c r="P1125" i="1" s="1"/>
  <c r="K1127" i="1"/>
  <c r="J1127" i="1" s="1"/>
  <c r="P1127" i="1" s="1"/>
  <c r="K1129" i="1"/>
  <c r="J1129" i="1" s="1"/>
  <c r="P1129" i="1" s="1"/>
  <c r="K1131" i="1"/>
  <c r="J1131" i="1" s="1"/>
  <c r="P1131" i="1" s="1"/>
  <c r="K1133" i="1"/>
  <c r="J1133" i="1" s="1"/>
  <c r="P1133" i="1" s="1"/>
  <c r="K1135" i="1"/>
  <c r="J1135" i="1" s="1"/>
  <c r="P1135" i="1" s="1"/>
  <c r="K1137" i="1"/>
  <c r="J1137" i="1" s="1"/>
  <c r="P1137" i="1" s="1"/>
  <c r="K1139" i="1"/>
  <c r="J1139" i="1" s="1"/>
  <c r="P1139" i="1" s="1"/>
  <c r="K1141" i="1"/>
  <c r="J1141" i="1" s="1"/>
  <c r="P1141" i="1" s="1"/>
  <c r="K1143" i="1"/>
  <c r="J1143" i="1" s="1"/>
  <c r="P1143" i="1" s="1"/>
  <c r="K1145" i="1"/>
  <c r="J1145" i="1" s="1"/>
  <c r="P1145" i="1" s="1"/>
  <c r="K1147" i="1"/>
  <c r="J1147" i="1" s="1"/>
  <c r="P1147" i="1" s="1"/>
  <c r="K1149" i="1"/>
  <c r="J1149" i="1" s="1"/>
  <c r="P1149" i="1" s="1"/>
  <c r="K1151" i="1"/>
  <c r="J1151" i="1" s="1"/>
  <c r="P1151" i="1" s="1"/>
  <c r="K1153" i="1"/>
  <c r="J1153" i="1" s="1"/>
  <c r="P1153" i="1" s="1"/>
  <c r="K1155" i="1"/>
  <c r="J1155" i="1" s="1"/>
  <c r="P1155" i="1" s="1"/>
  <c r="K1157" i="1"/>
  <c r="J1157" i="1" s="1"/>
  <c r="P1157" i="1" s="1"/>
  <c r="K1159" i="1"/>
  <c r="J1159" i="1" s="1"/>
  <c r="P1159" i="1" s="1"/>
  <c r="K1161" i="1"/>
  <c r="J1161" i="1" s="1"/>
  <c r="P1161" i="1" s="1"/>
  <c r="K1163" i="1"/>
  <c r="J1163" i="1" s="1"/>
  <c r="P1163" i="1" s="1"/>
  <c r="K1165" i="1"/>
  <c r="J1165" i="1" s="1"/>
  <c r="P1165" i="1" s="1"/>
  <c r="K1167" i="1"/>
  <c r="J1167" i="1" s="1"/>
  <c r="P1167" i="1" s="1"/>
  <c r="K1169" i="1"/>
  <c r="J1169" i="1" s="1"/>
  <c r="P1169" i="1" s="1"/>
  <c r="K1171" i="1"/>
  <c r="J1171" i="1" s="1"/>
  <c r="P1171" i="1" s="1"/>
  <c r="K1173" i="1"/>
  <c r="J1173" i="1" s="1"/>
  <c r="P1173" i="1" s="1"/>
  <c r="K1175" i="1"/>
  <c r="J1175" i="1" s="1"/>
  <c r="P1175" i="1" s="1"/>
  <c r="K1177" i="1"/>
  <c r="J1177" i="1" s="1"/>
  <c r="P1177" i="1" s="1"/>
  <c r="K1179" i="1"/>
  <c r="J1179" i="1" s="1"/>
  <c r="P1179" i="1" s="1"/>
  <c r="K1181" i="1"/>
  <c r="J1181" i="1" s="1"/>
  <c r="P1181" i="1" s="1"/>
  <c r="K1183" i="1"/>
  <c r="J1183" i="1" s="1"/>
  <c r="P1183" i="1" s="1"/>
  <c r="K1185" i="1"/>
  <c r="J1185" i="1" s="1"/>
  <c r="P1185" i="1" s="1"/>
  <c r="K1187" i="1"/>
  <c r="J1187" i="1" s="1"/>
  <c r="P1187" i="1" s="1"/>
  <c r="K1189" i="1"/>
  <c r="J1189" i="1" s="1"/>
  <c r="P1189" i="1" s="1"/>
  <c r="K1191" i="1"/>
  <c r="J1191" i="1" s="1"/>
  <c r="P1191" i="1" s="1"/>
  <c r="K1193" i="1"/>
  <c r="J1193" i="1" s="1"/>
  <c r="P1193" i="1" s="1"/>
  <c r="K1195" i="1"/>
  <c r="J1195" i="1" s="1"/>
  <c r="P1195" i="1" s="1"/>
  <c r="K1197" i="1"/>
  <c r="J1197" i="1" s="1"/>
  <c r="P1197" i="1" s="1"/>
  <c r="K1199" i="1"/>
  <c r="J1199" i="1" s="1"/>
  <c r="P1199" i="1" s="1"/>
  <c r="K1201" i="1"/>
  <c r="J1201" i="1" s="1"/>
  <c r="P1201" i="1" s="1"/>
  <c r="K1203" i="1"/>
  <c r="J1203" i="1" s="1"/>
  <c r="P1203" i="1" s="1"/>
  <c r="K1205" i="1"/>
  <c r="J1205" i="1" s="1"/>
  <c r="P1205" i="1" s="1"/>
  <c r="K1207" i="1"/>
  <c r="J1207" i="1" s="1"/>
  <c r="P1207" i="1" s="1"/>
  <c r="K1209" i="1"/>
  <c r="J1209" i="1" s="1"/>
  <c r="P1209" i="1" s="1"/>
  <c r="K1211" i="1"/>
  <c r="J1211" i="1" s="1"/>
  <c r="P1211" i="1" s="1"/>
  <c r="K1213" i="1"/>
  <c r="J1213" i="1" s="1"/>
  <c r="P1213" i="1" s="1"/>
  <c r="K1215" i="1"/>
  <c r="J1215" i="1" s="1"/>
  <c r="P1215" i="1" s="1"/>
  <c r="K1217" i="1"/>
  <c r="J1217" i="1" s="1"/>
  <c r="P1217" i="1" s="1"/>
  <c r="K1219" i="1"/>
  <c r="J1219" i="1" s="1"/>
  <c r="P1219" i="1" s="1"/>
  <c r="K1221" i="1"/>
  <c r="J1221" i="1" s="1"/>
  <c r="P1221" i="1" s="1"/>
  <c r="K1223" i="1"/>
  <c r="J1223" i="1" s="1"/>
  <c r="P1223" i="1" s="1"/>
  <c r="K1225" i="1"/>
  <c r="J1225" i="1" s="1"/>
  <c r="P1225" i="1" s="1"/>
  <c r="K1227" i="1"/>
  <c r="J1227" i="1" s="1"/>
  <c r="P1227" i="1" s="1"/>
  <c r="K1229" i="1"/>
  <c r="J1229" i="1" s="1"/>
  <c r="P1229" i="1" s="1"/>
  <c r="K1231" i="1"/>
  <c r="J1231" i="1" s="1"/>
  <c r="P1231" i="1" s="1"/>
  <c r="K1233" i="1"/>
  <c r="J1233" i="1" s="1"/>
  <c r="P1233" i="1" s="1"/>
  <c r="K1235" i="1"/>
  <c r="J1235" i="1" s="1"/>
  <c r="P1235" i="1" s="1"/>
  <c r="K1237" i="1"/>
  <c r="J1237" i="1" s="1"/>
  <c r="P1237" i="1" s="1"/>
  <c r="K1239" i="1"/>
  <c r="J1239" i="1" s="1"/>
  <c r="P1239" i="1" s="1"/>
  <c r="K1241" i="1"/>
  <c r="J1241" i="1" s="1"/>
  <c r="P1241" i="1" s="1"/>
  <c r="K1243" i="1"/>
  <c r="J1243" i="1" s="1"/>
  <c r="P1243" i="1" s="1"/>
  <c r="K1245" i="1"/>
  <c r="J1245" i="1" s="1"/>
  <c r="P1245" i="1" s="1"/>
  <c r="K1247" i="1"/>
  <c r="J1247" i="1" s="1"/>
  <c r="P1247" i="1" s="1"/>
  <c r="K1249" i="1"/>
  <c r="J1249" i="1" s="1"/>
  <c r="P1249" i="1" s="1"/>
  <c r="K1251" i="1"/>
  <c r="J1251" i="1" s="1"/>
  <c r="P1251" i="1" s="1"/>
  <c r="K1253" i="1"/>
  <c r="J1253" i="1" s="1"/>
  <c r="P1253" i="1" s="1"/>
  <c r="K1255" i="1"/>
  <c r="J1255" i="1" s="1"/>
  <c r="P1255" i="1" s="1"/>
  <c r="K1257" i="1"/>
  <c r="J1257" i="1" s="1"/>
  <c r="P1257" i="1" s="1"/>
  <c r="K1259" i="1"/>
  <c r="J1259" i="1" s="1"/>
  <c r="P1259" i="1" s="1"/>
  <c r="K1261" i="1"/>
  <c r="J1261" i="1" s="1"/>
  <c r="P1261" i="1" s="1"/>
  <c r="K1263" i="1"/>
  <c r="J1263" i="1" s="1"/>
  <c r="P1263" i="1" s="1"/>
  <c r="K1265" i="1"/>
  <c r="J1265" i="1" s="1"/>
  <c r="P1265" i="1" s="1"/>
  <c r="K1267" i="1"/>
  <c r="J1267" i="1" s="1"/>
  <c r="P1267" i="1" s="1"/>
  <c r="K1269" i="1"/>
  <c r="J1269" i="1" s="1"/>
  <c r="P1269" i="1" s="1"/>
  <c r="K1271" i="1"/>
  <c r="J1271" i="1" s="1"/>
  <c r="P1271" i="1" s="1"/>
  <c r="K1273" i="1"/>
  <c r="J1273" i="1" s="1"/>
  <c r="P1273" i="1" s="1"/>
  <c r="K1275" i="1"/>
  <c r="J1275" i="1" s="1"/>
  <c r="P1275" i="1" s="1"/>
  <c r="K1277" i="1"/>
  <c r="J1277" i="1" s="1"/>
  <c r="P1277" i="1" s="1"/>
  <c r="K1279" i="1"/>
  <c r="J1279" i="1" s="1"/>
  <c r="P1279" i="1" s="1"/>
  <c r="K1281" i="1"/>
  <c r="J1281" i="1" s="1"/>
  <c r="P1281" i="1" s="1"/>
  <c r="K1283" i="1"/>
  <c r="J1283" i="1" s="1"/>
  <c r="P1283" i="1" s="1"/>
  <c r="K1285" i="1"/>
  <c r="J1285" i="1" s="1"/>
  <c r="P1285" i="1" s="1"/>
  <c r="K1287" i="1"/>
  <c r="J1287" i="1" s="1"/>
  <c r="P1287" i="1" s="1"/>
  <c r="K1289" i="1"/>
  <c r="J1289" i="1" s="1"/>
  <c r="P1289" i="1" s="1"/>
  <c r="K1291" i="1"/>
  <c r="J1291" i="1" s="1"/>
  <c r="P1291" i="1" s="1"/>
  <c r="K1293" i="1"/>
  <c r="J1293" i="1" s="1"/>
  <c r="P1293" i="1" s="1"/>
  <c r="K1295" i="1"/>
  <c r="J1295" i="1" s="1"/>
  <c r="P1295" i="1" s="1"/>
  <c r="K1297" i="1"/>
  <c r="J1297" i="1" s="1"/>
  <c r="P1297" i="1" s="1"/>
  <c r="K1299" i="1"/>
  <c r="J1299" i="1" s="1"/>
  <c r="P1299" i="1" s="1"/>
  <c r="K1301" i="1"/>
  <c r="J1301" i="1" s="1"/>
  <c r="P1301" i="1" s="1"/>
  <c r="K1303" i="1"/>
  <c r="J1303" i="1" s="1"/>
  <c r="P1303" i="1" s="1"/>
  <c r="K1305" i="1"/>
  <c r="J1305" i="1" s="1"/>
  <c r="P1305" i="1" s="1"/>
  <c r="K1307" i="1"/>
  <c r="J1307" i="1" s="1"/>
  <c r="P1307" i="1" s="1"/>
  <c r="K1309" i="1"/>
  <c r="J1309" i="1" s="1"/>
  <c r="P1309" i="1" s="1"/>
  <c r="K1311" i="1"/>
  <c r="J1311" i="1" s="1"/>
  <c r="P1311" i="1" s="1"/>
  <c r="K1313" i="1"/>
  <c r="J1313" i="1" s="1"/>
  <c r="P1313" i="1" s="1"/>
  <c r="K1315" i="1"/>
  <c r="J1315" i="1" s="1"/>
  <c r="P1315" i="1" s="1"/>
  <c r="K1317" i="1"/>
  <c r="J1317" i="1" s="1"/>
  <c r="P1317" i="1" s="1"/>
  <c r="K1319" i="1"/>
  <c r="J1319" i="1" s="1"/>
  <c r="P1319" i="1" s="1"/>
  <c r="K1321" i="1"/>
  <c r="J1321" i="1" s="1"/>
  <c r="P1321" i="1" s="1"/>
  <c r="K1323" i="1"/>
  <c r="J1323" i="1" s="1"/>
  <c r="P1323" i="1" s="1"/>
  <c r="K1325" i="1"/>
  <c r="J1325" i="1" s="1"/>
  <c r="P1325" i="1" s="1"/>
  <c r="K1327" i="1"/>
  <c r="J1327" i="1" s="1"/>
  <c r="P1327" i="1" s="1"/>
  <c r="K1329" i="1"/>
  <c r="J1329" i="1" s="1"/>
  <c r="P1329" i="1" s="1"/>
  <c r="K1331" i="1"/>
  <c r="J1331" i="1" s="1"/>
  <c r="P1331" i="1" s="1"/>
  <c r="K1333" i="1"/>
  <c r="J1333" i="1" s="1"/>
  <c r="P1333" i="1" s="1"/>
  <c r="K1335" i="1"/>
  <c r="J1335" i="1" s="1"/>
  <c r="P1335" i="1" s="1"/>
  <c r="K1337" i="1"/>
  <c r="J1337" i="1" s="1"/>
  <c r="P1337" i="1" s="1"/>
  <c r="K1339" i="1"/>
  <c r="J1339" i="1" s="1"/>
  <c r="P1339" i="1" s="1"/>
  <c r="K1341" i="1"/>
  <c r="J1341" i="1" s="1"/>
  <c r="P1341" i="1" s="1"/>
  <c r="K1343" i="1"/>
  <c r="J1343" i="1" s="1"/>
  <c r="P1343" i="1" s="1"/>
  <c r="K1345" i="1"/>
  <c r="J1345" i="1" s="1"/>
  <c r="P1345" i="1" s="1"/>
  <c r="K1347" i="1"/>
  <c r="J1347" i="1" s="1"/>
  <c r="P1347" i="1" s="1"/>
  <c r="K1349" i="1"/>
  <c r="J1349" i="1" s="1"/>
  <c r="P1349" i="1" s="1"/>
  <c r="K1351" i="1"/>
  <c r="J1351" i="1" s="1"/>
  <c r="P1351" i="1" s="1"/>
  <c r="K1353" i="1"/>
  <c r="J1353" i="1" s="1"/>
  <c r="P1353" i="1" s="1"/>
  <c r="K1355" i="1"/>
  <c r="J1355" i="1" s="1"/>
  <c r="P1355" i="1" s="1"/>
  <c r="K1357" i="1"/>
  <c r="J1357" i="1" s="1"/>
  <c r="P1357" i="1" s="1"/>
  <c r="K1359" i="1"/>
  <c r="J1359" i="1" s="1"/>
  <c r="P1359" i="1" s="1"/>
  <c r="K1361" i="1"/>
  <c r="J1361" i="1" s="1"/>
  <c r="P1361" i="1" s="1"/>
  <c r="K1363" i="1"/>
  <c r="J1363" i="1" s="1"/>
  <c r="P1363" i="1" s="1"/>
  <c r="K1365" i="1"/>
  <c r="J1365" i="1" s="1"/>
  <c r="P1365" i="1" s="1"/>
  <c r="K1367" i="1"/>
  <c r="J1367" i="1" s="1"/>
  <c r="P1367" i="1" s="1"/>
  <c r="K1369" i="1"/>
  <c r="J1369" i="1" s="1"/>
  <c r="P1369" i="1" s="1"/>
  <c r="K1371" i="1"/>
  <c r="J1371" i="1" s="1"/>
  <c r="P1371" i="1" s="1"/>
  <c r="K1373" i="1"/>
  <c r="J1373" i="1" s="1"/>
  <c r="P1373" i="1" s="1"/>
  <c r="K1375" i="1"/>
  <c r="J1375" i="1" s="1"/>
  <c r="P1375" i="1" s="1"/>
  <c r="K1377" i="1"/>
  <c r="J1377" i="1" s="1"/>
  <c r="P1377" i="1" s="1"/>
  <c r="K1379" i="1"/>
  <c r="J1379" i="1" s="1"/>
  <c r="P1379" i="1" s="1"/>
  <c r="K1381" i="1"/>
  <c r="J1381" i="1" s="1"/>
  <c r="P1381" i="1" s="1"/>
  <c r="K1383" i="1"/>
  <c r="J1383" i="1" s="1"/>
  <c r="P1383" i="1" s="1"/>
  <c r="K1385" i="1"/>
  <c r="J1385" i="1" s="1"/>
  <c r="P1385" i="1" s="1"/>
  <c r="K1387" i="1"/>
  <c r="J1387" i="1" s="1"/>
  <c r="P1387" i="1" s="1"/>
  <c r="K1389" i="1"/>
  <c r="J1389" i="1" s="1"/>
  <c r="P1389" i="1" s="1"/>
  <c r="K1391" i="1"/>
  <c r="J1391" i="1" s="1"/>
  <c r="P1391" i="1" s="1"/>
  <c r="K1393" i="1"/>
  <c r="J1393" i="1" s="1"/>
  <c r="P1393" i="1" s="1"/>
  <c r="K1395" i="1"/>
  <c r="J1395" i="1" s="1"/>
  <c r="P1395" i="1" s="1"/>
  <c r="K1397" i="1"/>
  <c r="J1397" i="1" s="1"/>
  <c r="P1397" i="1" s="1"/>
  <c r="K1399" i="1"/>
  <c r="J1399" i="1" s="1"/>
  <c r="P1399" i="1" s="1"/>
  <c r="K1401" i="1"/>
  <c r="J1401" i="1" s="1"/>
  <c r="P1401" i="1" s="1"/>
  <c r="K1403" i="1"/>
  <c r="J1403" i="1" s="1"/>
  <c r="P1403" i="1" s="1"/>
  <c r="K1405" i="1"/>
  <c r="J1405" i="1" s="1"/>
  <c r="P1405" i="1" s="1"/>
  <c r="K1407" i="1"/>
  <c r="J1407" i="1" s="1"/>
  <c r="P1407" i="1" s="1"/>
  <c r="K1409" i="1"/>
  <c r="J1409" i="1" s="1"/>
  <c r="P1409" i="1" s="1"/>
  <c r="K1411" i="1"/>
  <c r="J1411" i="1" s="1"/>
  <c r="P1411" i="1" s="1"/>
  <c r="K1413" i="1"/>
  <c r="J1413" i="1" s="1"/>
  <c r="P1413" i="1" s="1"/>
  <c r="K1415" i="1"/>
  <c r="J1415" i="1" s="1"/>
  <c r="P1415" i="1" s="1"/>
  <c r="K1417" i="1"/>
  <c r="J1417" i="1" s="1"/>
  <c r="P1417" i="1" s="1"/>
  <c r="K1419" i="1"/>
  <c r="J1419" i="1" s="1"/>
  <c r="P1419" i="1" s="1"/>
  <c r="K1421" i="1"/>
  <c r="J1421" i="1" s="1"/>
  <c r="P1421" i="1" s="1"/>
  <c r="K1423" i="1"/>
  <c r="J1423" i="1" s="1"/>
  <c r="P1423" i="1" s="1"/>
  <c r="K1425" i="1"/>
  <c r="J1425" i="1" s="1"/>
  <c r="P1425" i="1" s="1"/>
  <c r="K1427" i="1"/>
  <c r="J1427" i="1" s="1"/>
  <c r="P1427" i="1" s="1"/>
  <c r="K1429" i="1"/>
  <c r="J1429" i="1" s="1"/>
  <c r="P1429" i="1" s="1"/>
  <c r="K1431" i="1"/>
  <c r="J1431" i="1" s="1"/>
  <c r="P1431" i="1" s="1"/>
  <c r="K1433" i="1"/>
  <c r="J1433" i="1" s="1"/>
  <c r="P1433" i="1" s="1"/>
  <c r="K1435" i="1"/>
  <c r="J1435" i="1" s="1"/>
  <c r="P1435" i="1" s="1"/>
  <c r="K1437" i="1"/>
  <c r="J1437" i="1" s="1"/>
  <c r="P1437" i="1" s="1"/>
  <c r="K1439" i="1"/>
  <c r="J1439" i="1" s="1"/>
  <c r="P1439" i="1" s="1"/>
  <c r="K1441" i="1"/>
  <c r="J1441" i="1" s="1"/>
  <c r="P1441" i="1" s="1"/>
  <c r="K1443" i="1"/>
  <c r="J1443" i="1" s="1"/>
  <c r="P1443" i="1" s="1"/>
  <c r="K1445" i="1"/>
  <c r="J1445" i="1" s="1"/>
  <c r="P1445" i="1" s="1"/>
  <c r="K1447" i="1"/>
  <c r="J1447" i="1" s="1"/>
  <c r="P1447" i="1" s="1"/>
  <c r="K1449" i="1"/>
  <c r="J1449" i="1" s="1"/>
  <c r="P1449" i="1" s="1"/>
  <c r="K1451" i="1"/>
  <c r="J1451" i="1" s="1"/>
  <c r="P1451" i="1" s="1"/>
  <c r="K1453" i="1"/>
  <c r="J1453" i="1" s="1"/>
  <c r="P1453" i="1" s="1"/>
  <c r="K1455" i="1"/>
  <c r="J1455" i="1" s="1"/>
  <c r="P1455" i="1" s="1"/>
  <c r="K1457" i="1"/>
  <c r="J1457" i="1" s="1"/>
  <c r="P1457" i="1" s="1"/>
  <c r="K1459" i="1"/>
  <c r="J1459" i="1" s="1"/>
  <c r="P1459" i="1" s="1"/>
  <c r="K1461" i="1"/>
  <c r="J1461" i="1" s="1"/>
  <c r="P1461" i="1" s="1"/>
  <c r="K1463" i="1"/>
  <c r="J1463" i="1" s="1"/>
  <c r="P1463" i="1" s="1"/>
  <c r="K1465" i="1"/>
  <c r="J1465" i="1" s="1"/>
  <c r="P1465" i="1" s="1"/>
  <c r="K1467" i="1"/>
  <c r="J1467" i="1" s="1"/>
  <c r="P1467" i="1" s="1"/>
  <c r="K1469" i="1"/>
  <c r="J1469" i="1" s="1"/>
  <c r="P1469" i="1" s="1"/>
  <c r="K1471" i="1"/>
  <c r="J1471" i="1" s="1"/>
  <c r="P1471" i="1" s="1"/>
  <c r="K1473" i="1"/>
  <c r="J1473" i="1" s="1"/>
  <c r="P1473" i="1" s="1"/>
  <c r="K1475" i="1"/>
  <c r="J1475" i="1" s="1"/>
  <c r="P1475" i="1" s="1"/>
  <c r="K1477" i="1"/>
  <c r="J1477" i="1" s="1"/>
  <c r="P1477" i="1" s="1"/>
  <c r="K1479" i="1"/>
  <c r="J1479" i="1" s="1"/>
  <c r="P1479" i="1" s="1"/>
  <c r="K1481" i="1"/>
  <c r="J1481" i="1" s="1"/>
  <c r="P1481" i="1" s="1"/>
  <c r="K1483" i="1"/>
  <c r="J1483" i="1" s="1"/>
  <c r="P1483" i="1" s="1"/>
  <c r="K1485" i="1"/>
  <c r="J1485" i="1" s="1"/>
  <c r="P1485" i="1" s="1"/>
  <c r="K1487" i="1"/>
  <c r="J1487" i="1" s="1"/>
  <c r="P1487" i="1" s="1"/>
  <c r="K1489" i="1"/>
  <c r="J1489" i="1" s="1"/>
  <c r="P1489" i="1" s="1"/>
  <c r="K1491" i="1"/>
  <c r="J1491" i="1" s="1"/>
  <c r="P1491" i="1" s="1"/>
  <c r="K1493" i="1"/>
  <c r="J1493" i="1" s="1"/>
  <c r="P1493" i="1" s="1"/>
  <c r="K1495" i="1"/>
  <c r="J1495" i="1" s="1"/>
  <c r="P1495" i="1" s="1"/>
  <c r="K1497" i="1"/>
  <c r="J1497" i="1" s="1"/>
  <c r="P1497" i="1" s="1"/>
  <c r="K1499" i="1"/>
  <c r="J1499" i="1" s="1"/>
  <c r="P1499" i="1" s="1"/>
  <c r="K1501" i="1"/>
  <c r="J1501" i="1" s="1"/>
  <c r="P1501" i="1" s="1"/>
  <c r="K1503" i="1"/>
  <c r="J1503" i="1" s="1"/>
  <c r="P1503" i="1" s="1"/>
  <c r="K1505" i="1"/>
  <c r="J1505" i="1" s="1"/>
  <c r="P1505" i="1" s="1"/>
  <c r="K1507" i="1"/>
  <c r="J1507" i="1" s="1"/>
  <c r="P1507" i="1" s="1"/>
  <c r="K1509" i="1"/>
  <c r="J1509" i="1" s="1"/>
  <c r="P1509" i="1" s="1"/>
  <c r="K1511" i="1"/>
  <c r="J1511" i="1" s="1"/>
  <c r="P1511" i="1" s="1"/>
  <c r="K1513" i="1"/>
  <c r="J1513" i="1" s="1"/>
  <c r="P1513" i="1" s="1"/>
  <c r="K1515" i="1"/>
  <c r="J1515" i="1" s="1"/>
  <c r="P1515" i="1" s="1"/>
  <c r="K1517" i="1"/>
  <c r="J1517" i="1" s="1"/>
  <c r="P1517" i="1" s="1"/>
  <c r="K1519" i="1"/>
  <c r="J1519" i="1" s="1"/>
  <c r="P1519" i="1" s="1"/>
  <c r="K1521" i="1"/>
  <c r="J1521" i="1" s="1"/>
  <c r="P1521" i="1" s="1"/>
  <c r="K1523" i="1"/>
  <c r="J1523" i="1" s="1"/>
  <c r="P1523" i="1" s="1"/>
  <c r="K1525" i="1"/>
  <c r="J1525" i="1" s="1"/>
  <c r="P1525" i="1" s="1"/>
  <c r="K1527" i="1"/>
  <c r="J1527" i="1" s="1"/>
  <c r="P1527" i="1" s="1"/>
  <c r="K1529" i="1"/>
  <c r="J1529" i="1" s="1"/>
  <c r="P1529" i="1" s="1"/>
  <c r="K1531" i="1"/>
  <c r="J1531" i="1" s="1"/>
  <c r="P1531" i="1" s="1"/>
  <c r="K1533" i="1"/>
  <c r="J1533" i="1" s="1"/>
  <c r="P1533" i="1" s="1"/>
  <c r="K1535" i="1"/>
  <c r="J1535" i="1" s="1"/>
  <c r="P1535" i="1" s="1"/>
  <c r="K1537" i="1"/>
  <c r="J1537" i="1" s="1"/>
  <c r="P1537" i="1" s="1"/>
  <c r="K1539" i="1"/>
  <c r="J1539" i="1" s="1"/>
  <c r="P1539" i="1" s="1"/>
  <c r="K1541" i="1"/>
  <c r="J1541" i="1" s="1"/>
  <c r="P1541" i="1" s="1"/>
  <c r="K1543" i="1"/>
  <c r="J1543" i="1" s="1"/>
  <c r="P1543" i="1" s="1"/>
  <c r="K1545" i="1"/>
  <c r="J1545" i="1" s="1"/>
  <c r="P1545" i="1" s="1"/>
  <c r="K1547" i="1"/>
  <c r="J1547" i="1" s="1"/>
  <c r="P1547" i="1" s="1"/>
  <c r="K1549" i="1"/>
  <c r="J1549" i="1" s="1"/>
  <c r="P1549" i="1" s="1"/>
  <c r="K1551" i="1"/>
  <c r="J1551" i="1" s="1"/>
  <c r="P1551" i="1" s="1"/>
  <c r="K1553" i="1"/>
  <c r="J1553" i="1" s="1"/>
  <c r="P1553" i="1" s="1"/>
  <c r="K1555" i="1"/>
  <c r="J1555" i="1" s="1"/>
  <c r="P1555" i="1" s="1"/>
  <c r="K1557" i="1"/>
  <c r="J1557" i="1" s="1"/>
  <c r="P1557" i="1" s="1"/>
  <c r="K1559" i="1"/>
  <c r="J1559" i="1" s="1"/>
  <c r="P1559" i="1" s="1"/>
  <c r="K1561" i="1"/>
  <c r="J1561" i="1" s="1"/>
  <c r="P1561" i="1" s="1"/>
  <c r="K1563" i="1"/>
  <c r="J1563" i="1" s="1"/>
  <c r="P1563" i="1" s="1"/>
  <c r="K1565" i="1"/>
  <c r="J1565" i="1" s="1"/>
  <c r="P1565" i="1" s="1"/>
  <c r="K1567" i="1"/>
  <c r="J1567" i="1" s="1"/>
  <c r="P1567" i="1" s="1"/>
  <c r="K1569" i="1"/>
  <c r="J1569" i="1" s="1"/>
  <c r="P1569" i="1" s="1"/>
  <c r="K1571" i="1"/>
  <c r="J1571" i="1" s="1"/>
  <c r="P1571" i="1" s="1"/>
  <c r="K1573" i="1"/>
  <c r="J1573" i="1" s="1"/>
  <c r="P1573" i="1" s="1"/>
  <c r="K1575" i="1"/>
  <c r="J1575" i="1" s="1"/>
  <c r="P1575" i="1" s="1"/>
  <c r="K1577" i="1"/>
  <c r="J1577" i="1" s="1"/>
  <c r="P1577" i="1" s="1"/>
  <c r="K1579" i="1"/>
  <c r="J1579" i="1" s="1"/>
  <c r="P1579" i="1" s="1"/>
  <c r="K1581" i="1"/>
  <c r="J1581" i="1" s="1"/>
  <c r="P1581" i="1" s="1"/>
  <c r="K1583" i="1"/>
  <c r="J1583" i="1" s="1"/>
  <c r="P1583" i="1" s="1"/>
  <c r="K1585" i="1"/>
  <c r="J1585" i="1" s="1"/>
  <c r="P1585" i="1" s="1"/>
  <c r="K1587" i="1"/>
  <c r="J1587" i="1" s="1"/>
  <c r="P1587" i="1" s="1"/>
  <c r="K1589" i="1"/>
  <c r="J1589" i="1" s="1"/>
  <c r="P1589" i="1" s="1"/>
  <c r="K1591" i="1"/>
  <c r="J1591" i="1" s="1"/>
  <c r="P1591" i="1" s="1"/>
  <c r="K1593" i="1"/>
  <c r="J1593" i="1" s="1"/>
  <c r="P1593" i="1" s="1"/>
  <c r="K1595" i="1"/>
  <c r="J1595" i="1" s="1"/>
  <c r="P1595" i="1" s="1"/>
  <c r="K1597" i="1"/>
  <c r="J1597" i="1" s="1"/>
  <c r="P1597" i="1" s="1"/>
  <c r="K1599" i="1"/>
  <c r="J1599" i="1" s="1"/>
  <c r="P1599" i="1" s="1"/>
  <c r="K1601" i="1"/>
  <c r="J1601" i="1" s="1"/>
  <c r="P1601" i="1" s="1"/>
  <c r="K1603" i="1"/>
  <c r="J1603" i="1" s="1"/>
  <c r="P1603" i="1" s="1"/>
  <c r="K1605" i="1"/>
  <c r="J1605" i="1" s="1"/>
  <c r="P1605" i="1" s="1"/>
  <c r="K1607" i="1"/>
  <c r="J1607" i="1" s="1"/>
  <c r="P1607" i="1" s="1"/>
  <c r="K1609" i="1"/>
  <c r="J1609" i="1" s="1"/>
  <c r="P1609" i="1" s="1"/>
  <c r="K1611" i="1"/>
  <c r="J1611" i="1" s="1"/>
  <c r="P1611" i="1" s="1"/>
  <c r="K1613" i="1"/>
  <c r="J1613" i="1" s="1"/>
  <c r="P1613" i="1" s="1"/>
  <c r="K1615" i="1"/>
  <c r="J1615" i="1" s="1"/>
  <c r="P1615" i="1" s="1"/>
  <c r="K1617" i="1"/>
  <c r="J1617" i="1" s="1"/>
  <c r="P1617" i="1" s="1"/>
  <c r="K1619" i="1"/>
  <c r="J1619" i="1" s="1"/>
  <c r="P1619" i="1" s="1"/>
  <c r="K1621" i="1"/>
  <c r="J1621" i="1" s="1"/>
  <c r="P1621" i="1" s="1"/>
  <c r="H1651" i="1"/>
  <c r="K1651" i="1" s="1"/>
  <c r="J1651" i="1" s="1"/>
  <c r="P1651" i="1" s="1"/>
  <c r="K1623" i="1"/>
  <c r="J1623" i="1" s="1"/>
  <c r="P1623" i="1" s="1"/>
  <c r="H1653" i="1"/>
  <c r="K1625" i="1"/>
  <c r="J1625" i="1" s="1"/>
  <c r="P1625" i="1" s="1"/>
  <c r="H1655" i="1"/>
  <c r="K1655" i="1" s="1"/>
  <c r="J1655" i="1" s="1"/>
  <c r="P1655" i="1" s="1"/>
  <c r="K1627" i="1"/>
  <c r="J1627" i="1" s="1"/>
  <c r="P1627" i="1" s="1"/>
  <c r="H1657" i="1"/>
  <c r="K1629" i="1"/>
  <c r="J1629" i="1" s="1"/>
  <c r="P1629" i="1" s="1"/>
  <c r="H1659" i="1"/>
  <c r="K1659" i="1" s="1"/>
  <c r="J1659" i="1" s="1"/>
  <c r="P1659" i="1" s="1"/>
  <c r="K1631" i="1"/>
  <c r="J1631" i="1" s="1"/>
  <c r="P1631" i="1" s="1"/>
  <c r="H1661" i="1"/>
  <c r="K1633" i="1"/>
  <c r="J1633" i="1" s="1"/>
  <c r="P1633" i="1" s="1"/>
  <c r="H1663" i="1"/>
  <c r="K1663" i="1" s="1"/>
  <c r="J1663" i="1" s="1"/>
  <c r="P1663" i="1" s="1"/>
  <c r="K1635" i="1"/>
  <c r="J1635" i="1" s="1"/>
  <c r="P1635" i="1" s="1"/>
  <c r="H1665" i="1"/>
  <c r="K1637" i="1"/>
  <c r="J1637" i="1" s="1"/>
  <c r="P1637" i="1" s="1"/>
  <c r="H1667" i="1"/>
  <c r="K1667" i="1" s="1"/>
  <c r="J1667" i="1" s="1"/>
  <c r="P1667" i="1" s="1"/>
  <c r="K1639" i="1"/>
  <c r="J1639" i="1" s="1"/>
  <c r="P1639" i="1" s="1"/>
  <c r="H1669" i="1"/>
  <c r="K1641" i="1"/>
  <c r="J1641" i="1" s="1"/>
  <c r="P1641" i="1" s="1"/>
  <c r="H1671" i="1"/>
  <c r="K1671" i="1" s="1"/>
  <c r="J1671" i="1" s="1"/>
  <c r="P1671" i="1" s="1"/>
  <c r="K1643" i="1"/>
  <c r="J1643" i="1" s="1"/>
  <c r="P1643" i="1" s="1"/>
  <c r="H1673" i="1"/>
  <c r="K1645" i="1"/>
  <c r="J1645" i="1" s="1"/>
  <c r="P1645" i="1" s="1"/>
  <c r="H1675" i="1"/>
  <c r="K1675" i="1" s="1"/>
  <c r="J1675" i="1" s="1"/>
  <c r="P1675" i="1" s="1"/>
  <c r="K1647" i="1"/>
  <c r="J1647" i="1" s="1"/>
  <c r="P1647" i="1" s="1"/>
  <c r="H1677" i="1"/>
  <c r="K1652" i="1"/>
  <c r="J1652" i="1" s="1"/>
  <c r="P1652" i="1" s="1"/>
  <c r="H1684" i="1"/>
  <c r="K1684" i="1" s="1"/>
  <c r="J1684" i="1" s="1"/>
  <c r="P1684" i="1" s="1"/>
  <c r="H1685" i="1"/>
  <c r="K1660" i="1"/>
  <c r="J1660" i="1" s="1"/>
  <c r="P1660" i="1" s="1"/>
  <c r="H1692" i="1"/>
  <c r="K1692" i="1" s="1"/>
  <c r="J1692" i="1" s="1"/>
  <c r="P1692" i="1" s="1"/>
  <c r="H1693" i="1"/>
  <c r="K1668" i="1"/>
  <c r="J1668" i="1" s="1"/>
  <c r="P1668" i="1" s="1"/>
  <c r="H1700" i="1"/>
  <c r="K1700" i="1" s="1"/>
  <c r="J1700" i="1" s="1"/>
  <c r="P1700" i="1" s="1"/>
  <c r="H1701" i="1"/>
  <c r="K1676" i="1"/>
  <c r="J1676" i="1" s="1"/>
  <c r="P1676" i="1" s="1"/>
  <c r="H1708" i="1"/>
  <c r="K1708" i="1" s="1"/>
  <c r="J1708" i="1" s="1"/>
  <c r="P1708" i="1" s="1"/>
  <c r="H1709" i="1"/>
  <c r="H1716" i="1"/>
  <c r="K1716" i="1" s="1"/>
  <c r="J1716" i="1" s="1"/>
  <c r="P1716" i="1" s="1"/>
  <c r="H1717" i="1"/>
  <c r="H1724" i="1"/>
  <c r="K1724" i="1" s="1"/>
  <c r="J1724" i="1" s="1"/>
  <c r="P1724" i="1" s="1"/>
  <c r="H1725" i="1"/>
  <c r="H1732" i="1"/>
  <c r="K1732" i="1" s="1"/>
  <c r="J1732" i="1" s="1"/>
  <c r="P1732" i="1" s="1"/>
  <c r="H1733" i="1"/>
  <c r="H1740" i="1"/>
  <c r="K1740" i="1" s="1"/>
  <c r="J1740" i="1" s="1"/>
  <c r="P1740" i="1" s="1"/>
  <c r="H1741" i="1"/>
  <c r="H1748" i="1"/>
  <c r="K1748" i="1" s="1"/>
  <c r="J1748" i="1" s="1"/>
  <c r="P1748" i="1" s="1"/>
  <c r="H1749" i="1"/>
  <c r="H1756" i="1"/>
  <c r="K1756" i="1" s="1"/>
  <c r="J1756" i="1" s="1"/>
  <c r="P1756" i="1" s="1"/>
  <c r="H1757" i="1"/>
  <c r="H1764" i="1"/>
  <c r="K1764" i="1" s="1"/>
  <c r="J1764" i="1" s="1"/>
  <c r="P1764" i="1" s="1"/>
  <c r="H1765" i="1"/>
  <c r="H1772" i="1"/>
  <c r="K1772" i="1" s="1"/>
  <c r="J1772" i="1" s="1"/>
  <c r="P1772" i="1" s="1"/>
  <c r="H1773" i="1"/>
  <c r="H1780" i="1"/>
  <c r="K1780" i="1" s="1"/>
  <c r="J1780" i="1" s="1"/>
  <c r="P1780" i="1" s="1"/>
  <c r="H1781" i="1"/>
  <c r="H1788" i="1"/>
  <c r="K1788" i="1" s="1"/>
  <c r="J1788" i="1" s="1"/>
  <c r="P1788" i="1" s="1"/>
  <c r="H1789" i="1"/>
  <c r="H1796" i="1"/>
  <c r="K1796" i="1" s="1"/>
  <c r="J1796" i="1" s="1"/>
  <c r="P1796" i="1" s="1"/>
  <c r="H1797" i="1"/>
  <c r="H1804" i="1"/>
  <c r="K1804" i="1" s="1"/>
  <c r="J1804" i="1" s="1"/>
  <c r="P1804" i="1" s="1"/>
  <c r="H1805" i="1"/>
  <c r="H1812" i="1"/>
  <c r="K1812" i="1" s="1"/>
  <c r="J1812" i="1" s="1"/>
  <c r="P1812" i="1" s="1"/>
  <c r="H1813" i="1"/>
  <c r="H1820" i="1"/>
  <c r="K1820" i="1" s="1"/>
  <c r="J1820" i="1" s="1"/>
  <c r="P1820" i="1" s="1"/>
  <c r="H1821" i="1"/>
  <c r="H1828" i="1"/>
  <c r="K1828" i="1" s="1"/>
  <c r="J1828" i="1" s="1"/>
  <c r="P1828" i="1" s="1"/>
  <c r="H1829" i="1"/>
  <c r="H1836" i="1"/>
  <c r="K1836" i="1" s="1"/>
  <c r="J1836" i="1" s="1"/>
  <c r="P1836" i="1" s="1"/>
  <c r="H1837" i="1"/>
  <c r="H1844" i="1"/>
  <c r="K1844" i="1" s="1"/>
  <c r="J1844" i="1" s="1"/>
  <c r="P1844" i="1" s="1"/>
  <c r="H1845" i="1"/>
  <c r="H1852" i="1"/>
  <c r="K1852" i="1" s="1"/>
  <c r="J1852" i="1" s="1"/>
  <c r="P1852" i="1" s="1"/>
  <c r="H1853" i="1"/>
  <c r="H1860" i="1"/>
  <c r="K1860" i="1" s="1"/>
  <c r="J1860" i="1" s="1"/>
  <c r="P1860" i="1" s="1"/>
  <c r="H1861" i="1"/>
  <c r="H1868" i="1"/>
  <c r="K1868" i="1" s="1"/>
  <c r="J1868" i="1" s="1"/>
  <c r="P1868" i="1" s="1"/>
  <c r="H1869" i="1"/>
  <c r="H1876" i="1"/>
  <c r="K1876" i="1" s="1"/>
  <c r="J1876" i="1" s="1"/>
  <c r="P1876" i="1" s="1"/>
  <c r="H1877" i="1"/>
  <c r="H1884" i="1"/>
  <c r="K1884" i="1" s="1"/>
  <c r="J1884" i="1" s="1"/>
  <c r="P1884" i="1" s="1"/>
  <c r="H1885" i="1"/>
  <c r="H1892" i="1"/>
  <c r="K1892" i="1" s="1"/>
  <c r="J1892" i="1" s="1"/>
  <c r="P1892" i="1" s="1"/>
  <c r="H1893" i="1"/>
  <c r="H1900" i="1"/>
  <c r="K1900" i="1" s="1"/>
  <c r="J1900" i="1" s="1"/>
  <c r="P1900" i="1" s="1"/>
  <c r="H1901" i="1"/>
  <c r="H1908" i="1"/>
  <c r="K1908" i="1" s="1"/>
  <c r="J1908" i="1" s="1"/>
  <c r="P1908" i="1" s="1"/>
  <c r="H1909" i="1"/>
  <c r="H1916" i="1"/>
  <c r="K1916" i="1" s="1"/>
  <c r="J1916" i="1" s="1"/>
  <c r="P1916" i="1" s="1"/>
  <c r="H1917" i="1"/>
  <c r="H1924" i="1"/>
  <c r="K1924" i="1" s="1"/>
  <c r="J1924" i="1" s="1"/>
  <c r="P1924" i="1" s="1"/>
  <c r="H1925" i="1"/>
  <c r="H1932" i="1"/>
  <c r="K1932" i="1" s="1"/>
  <c r="J1932" i="1" s="1"/>
  <c r="P1932" i="1" s="1"/>
  <c r="H1933" i="1"/>
  <c r="H1940" i="1"/>
  <c r="K1940" i="1" s="1"/>
  <c r="J1940" i="1" s="1"/>
  <c r="P1940" i="1" s="1"/>
  <c r="H1941" i="1"/>
  <c r="H1948" i="1"/>
  <c r="K1948" i="1" s="1"/>
  <c r="J1948" i="1" s="1"/>
  <c r="P1948" i="1" s="1"/>
  <c r="H1949" i="1"/>
  <c r="H1956" i="1"/>
  <c r="K1956" i="1" s="1"/>
  <c r="J1956" i="1" s="1"/>
  <c r="P1956" i="1" s="1"/>
  <c r="H1957" i="1"/>
  <c r="H1964" i="1"/>
  <c r="K1964" i="1" s="1"/>
  <c r="J1964" i="1" s="1"/>
  <c r="P1964" i="1" s="1"/>
  <c r="H1965" i="1"/>
  <c r="H1972" i="1"/>
  <c r="K1972" i="1" s="1"/>
  <c r="J1972" i="1" s="1"/>
  <c r="P1972" i="1" s="1"/>
  <c r="H1973" i="1"/>
  <c r="H1980" i="1"/>
  <c r="K1980" i="1" s="1"/>
  <c r="J1980" i="1" s="1"/>
  <c r="P1980" i="1" s="1"/>
  <c r="H1981" i="1"/>
  <c r="H1988" i="1"/>
  <c r="K1988" i="1" s="1"/>
  <c r="J1988" i="1" s="1"/>
  <c r="P1988" i="1" s="1"/>
  <c r="H1989" i="1"/>
  <c r="H1996" i="1"/>
  <c r="K1996" i="1" s="1"/>
  <c r="J1996" i="1" s="1"/>
  <c r="P1996" i="1" s="1"/>
  <c r="H1997" i="1"/>
  <c r="H2004" i="1"/>
  <c r="K2004" i="1" s="1"/>
  <c r="J2004" i="1" s="1"/>
  <c r="P2004" i="1" s="1"/>
  <c r="H2005" i="1"/>
  <c r="H2012" i="1"/>
  <c r="K2012" i="1" s="1"/>
  <c r="J2012" i="1" s="1"/>
  <c r="P2012" i="1" s="1"/>
  <c r="H2013" i="1"/>
  <c r="H2020" i="1"/>
  <c r="K2020" i="1" s="1"/>
  <c r="J2020" i="1" s="1"/>
  <c r="P2020" i="1" s="1"/>
  <c r="H2021" i="1"/>
  <c r="H2028" i="1"/>
  <c r="K2028" i="1" s="1"/>
  <c r="J2028" i="1" s="1"/>
  <c r="P2028" i="1" s="1"/>
  <c r="H2029" i="1"/>
  <c r="H2036" i="1"/>
  <c r="K2036" i="1" s="1"/>
  <c r="J2036" i="1" s="1"/>
  <c r="P2036" i="1" s="1"/>
  <c r="H2037" i="1"/>
  <c r="H2044" i="1"/>
  <c r="K2044" i="1" s="1"/>
  <c r="J2044" i="1" s="1"/>
  <c r="P2044" i="1" s="1"/>
  <c r="H2045" i="1"/>
  <c r="H2052" i="1"/>
  <c r="K2052" i="1" s="1"/>
  <c r="J2052" i="1" s="1"/>
  <c r="P2052" i="1" s="1"/>
  <c r="H2053" i="1"/>
  <c r="H2060" i="1"/>
  <c r="K2060" i="1" s="1"/>
  <c r="J2060" i="1" s="1"/>
  <c r="P2060" i="1" s="1"/>
  <c r="H2061" i="1"/>
  <c r="H2068" i="1"/>
  <c r="K2068" i="1" s="1"/>
  <c r="J2068" i="1" s="1"/>
  <c r="P2068" i="1" s="1"/>
  <c r="H2069" i="1"/>
  <c r="H2076" i="1"/>
  <c r="K2076" i="1" s="1"/>
  <c r="J2076" i="1" s="1"/>
  <c r="P2076" i="1" s="1"/>
  <c r="H2077" i="1"/>
  <c r="H2084" i="1"/>
  <c r="H2085" i="1"/>
  <c r="K2064" i="1"/>
  <c r="J2064" i="1" s="1"/>
  <c r="P2064" i="1" s="1"/>
  <c r="H2067" i="1"/>
  <c r="K2072" i="1"/>
  <c r="J2072" i="1" s="1"/>
  <c r="P2072" i="1" s="1"/>
  <c r="H2075" i="1"/>
  <c r="K2080" i="1"/>
  <c r="J2080" i="1" s="1"/>
  <c r="P2080" i="1" s="1"/>
  <c r="H2083" i="1"/>
  <c r="K2084" i="1"/>
  <c r="J2084" i="1" s="1"/>
  <c r="P2084" i="1" s="1"/>
  <c r="K2088" i="1"/>
  <c r="J2088" i="1" s="1"/>
  <c r="P2088" i="1" s="1"/>
  <c r="K2100" i="1"/>
  <c r="J2100" i="1" s="1"/>
  <c r="P2100" i="1" s="1"/>
  <c r="K2116" i="1"/>
  <c r="J2116" i="1" s="1"/>
  <c r="P2116" i="1" s="1"/>
  <c r="K2132" i="1"/>
  <c r="J2132" i="1" s="1"/>
  <c r="P2132" i="1" s="1"/>
  <c r="K2148" i="1"/>
  <c r="J2148" i="1" s="1"/>
  <c r="P2148" i="1" s="1"/>
  <c r="K2164" i="1"/>
  <c r="J2164" i="1" s="1"/>
  <c r="P2164" i="1" s="1"/>
  <c r="K2180" i="1"/>
  <c r="J2180" i="1" s="1"/>
  <c r="P2180" i="1" s="1"/>
  <c r="K2196" i="1"/>
  <c r="J2196" i="1" s="1"/>
  <c r="P2196" i="1" s="1"/>
  <c r="K2212" i="1"/>
  <c r="J2212" i="1" s="1"/>
  <c r="P2212" i="1" s="1"/>
  <c r="K2228" i="1"/>
  <c r="J2228" i="1" s="1"/>
  <c r="P2228" i="1" s="1"/>
  <c r="K2244" i="1"/>
  <c r="J2244" i="1" s="1"/>
  <c r="P2244" i="1" s="1"/>
  <c r="K2260" i="1"/>
  <c r="J2260" i="1" s="1"/>
  <c r="P2260" i="1" s="1"/>
  <c r="K2276" i="1"/>
  <c r="J2276" i="1" s="1"/>
  <c r="P2276" i="1" s="1"/>
  <c r="K2292" i="1"/>
  <c r="J2292" i="1" s="1"/>
  <c r="P2292" i="1" s="1"/>
  <c r="K2308" i="1"/>
  <c r="J2308" i="1" s="1"/>
  <c r="P2308" i="1" s="1"/>
  <c r="K2324" i="1"/>
  <c r="J2324" i="1" s="1"/>
  <c r="P2324" i="1" s="1"/>
  <c r="K2340" i="1"/>
  <c r="J2340" i="1" s="1"/>
  <c r="P2340" i="1" s="1"/>
  <c r="K2356" i="1"/>
  <c r="J2356" i="1" s="1"/>
  <c r="P2356" i="1" s="1"/>
  <c r="K2372" i="1"/>
  <c r="J2372" i="1" s="1"/>
  <c r="P2372" i="1" s="1"/>
  <c r="K2388" i="1"/>
  <c r="J2388" i="1" s="1"/>
  <c r="P2388" i="1" s="1"/>
  <c r="K2404" i="1"/>
  <c r="J2404" i="1" s="1"/>
  <c r="P2404" i="1" s="1"/>
  <c r="M2447" i="1"/>
  <c r="M2463" i="1"/>
  <c r="M2479" i="1"/>
  <c r="M2495" i="1"/>
  <c r="M2511" i="1"/>
  <c r="M2527" i="1"/>
  <c r="M2543" i="1"/>
  <c r="M2559" i="1"/>
  <c r="M2575" i="1"/>
  <c r="M2591" i="1"/>
  <c r="M2607" i="1"/>
  <c r="M2623" i="1"/>
  <c r="M2639" i="1"/>
  <c r="M2655" i="1"/>
  <c r="M2671" i="1"/>
  <c r="M2687" i="1"/>
  <c r="M2703" i="1"/>
  <c r="M2806" i="1"/>
  <c r="H3169" i="1"/>
  <c r="K3169" i="1" s="1"/>
  <c r="J3169" i="1" s="1"/>
  <c r="P3169" i="1" s="1"/>
  <c r="K3290" i="1"/>
  <c r="J3290" i="1" s="1"/>
  <c r="P3290" i="1" s="1"/>
  <c r="L3289" i="1"/>
  <c r="K3354" i="1"/>
  <c r="J3354" i="1" s="1"/>
  <c r="P3354" i="1" s="1"/>
  <c r="L3353" i="1"/>
  <c r="L661" i="1"/>
  <c r="M661" i="1" s="1"/>
  <c r="H692" i="1"/>
  <c r="K692" i="1" s="1"/>
  <c r="L665" i="1"/>
  <c r="M665" i="1" s="1"/>
  <c r="H696" i="1"/>
  <c r="K696" i="1" s="1"/>
  <c r="L669" i="1"/>
  <c r="M669" i="1" s="1"/>
  <c r="H700" i="1"/>
  <c r="K700" i="1" s="1"/>
  <c r="L673" i="1"/>
  <c r="M673" i="1" s="1"/>
  <c r="H704" i="1"/>
  <c r="K704" i="1" s="1"/>
  <c r="L677" i="1"/>
  <c r="M677" i="1" s="1"/>
  <c r="H708" i="1"/>
  <c r="K708" i="1" s="1"/>
  <c r="L681" i="1"/>
  <c r="M681" i="1" s="1"/>
  <c r="H712" i="1"/>
  <c r="K712" i="1" s="1"/>
  <c r="L685" i="1"/>
  <c r="M685" i="1" s="1"/>
  <c r="H716" i="1"/>
  <c r="K716" i="1" s="1"/>
  <c r="L689" i="1"/>
  <c r="M689" i="1" s="1"/>
  <c r="H720" i="1"/>
  <c r="K720" i="1" s="1"/>
  <c r="L693" i="1"/>
  <c r="M693" i="1" s="1"/>
  <c r="H724" i="1"/>
  <c r="K724" i="1" s="1"/>
  <c r="L697" i="1"/>
  <c r="H728" i="1"/>
  <c r="K728" i="1" s="1"/>
  <c r="L701" i="1"/>
  <c r="H732" i="1"/>
  <c r="K732" i="1" s="1"/>
  <c r="L705" i="1"/>
  <c r="H736" i="1"/>
  <c r="K736" i="1" s="1"/>
  <c r="L709" i="1"/>
  <c r="H740" i="1"/>
  <c r="K740" i="1" s="1"/>
  <c r="L713" i="1"/>
  <c r="H744" i="1"/>
  <c r="K744" i="1" s="1"/>
  <c r="L717" i="1"/>
  <c r="H748" i="1"/>
  <c r="K748" i="1" s="1"/>
  <c r="L721" i="1"/>
  <c r="H752" i="1"/>
  <c r="K752" i="1" s="1"/>
  <c r="L725" i="1"/>
  <c r="H756" i="1"/>
  <c r="K756" i="1" s="1"/>
  <c r="L729" i="1"/>
  <c r="H760" i="1"/>
  <c r="K760" i="1" s="1"/>
  <c r="L733" i="1"/>
  <c r="H764" i="1"/>
  <c r="K764" i="1" s="1"/>
  <c r="L737" i="1"/>
  <c r="H768" i="1"/>
  <c r="K768" i="1" s="1"/>
  <c r="L741" i="1"/>
  <c r="H772" i="1"/>
  <c r="K772" i="1" s="1"/>
  <c r="L745" i="1"/>
  <c r="H776" i="1"/>
  <c r="K776" i="1" s="1"/>
  <c r="L749" i="1"/>
  <c r="H780" i="1"/>
  <c r="K780" i="1" s="1"/>
  <c r="L753" i="1"/>
  <c r="H784" i="1"/>
  <c r="K784" i="1" s="1"/>
  <c r="L757" i="1"/>
  <c r="H788" i="1"/>
  <c r="K788" i="1" s="1"/>
  <c r="L761" i="1"/>
  <c r="H792" i="1"/>
  <c r="K792" i="1" s="1"/>
  <c r="L765" i="1"/>
  <c r="H796" i="1"/>
  <c r="K796" i="1" s="1"/>
  <c r="L769" i="1"/>
  <c r="H800" i="1"/>
  <c r="K800" i="1" s="1"/>
  <c r="L773" i="1"/>
  <c r="H804" i="1"/>
  <c r="K804" i="1" s="1"/>
  <c r="L777" i="1"/>
  <c r="H808" i="1"/>
  <c r="K808" i="1" s="1"/>
  <c r="L781" i="1"/>
  <c r="H812" i="1"/>
  <c r="K812" i="1" s="1"/>
  <c r="L785" i="1"/>
  <c r="H816" i="1"/>
  <c r="K816" i="1" s="1"/>
  <c r="L789" i="1"/>
  <c r="H820" i="1"/>
  <c r="K820" i="1" s="1"/>
  <c r="L793" i="1"/>
  <c r="H824" i="1"/>
  <c r="K824" i="1" s="1"/>
  <c r="L797" i="1"/>
  <c r="H828" i="1"/>
  <c r="K828" i="1" s="1"/>
  <c r="L801" i="1"/>
  <c r="H832" i="1"/>
  <c r="K832" i="1" s="1"/>
  <c r="L805" i="1"/>
  <c r="H836" i="1"/>
  <c r="K836" i="1" s="1"/>
  <c r="L809" i="1"/>
  <c r="H840" i="1"/>
  <c r="K840" i="1" s="1"/>
  <c r="L813" i="1"/>
  <c r="H844" i="1"/>
  <c r="K844" i="1" s="1"/>
  <c r="L817" i="1"/>
  <c r="H848" i="1"/>
  <c r="K848" i="1" s="1"/>
  <c r="L821" i="1"/>
  <c r="H852" i="1"/>
  <c r="K852" i="1" s="1"/>
  <c r="L825" i="1"/>
  <c r="H856" i="1"/>
  <c r="K856" i="1" s="1"/>
  <c r="L829" i="1"/>
  <c r="H860" i="1"/>
  <c r="K860" i="1" s="1"/>
  <c r="L833" i="1"/>
  <c r="H864" i="1"/>
  <c r="K864" i="1" s="1"/>
  <c r="L837" i="1"/>
  <c r="H868" i="1"/>
  <c r="K868" i="1" s="1"/>
  <c r="L841" i="1"/>
  <c r="H872" i="1"/>
  <c r="K872" i="1" s="1"/>
  <c r="L845" i="1"/>
  <c r="H876" i="1"/>
  <c r="K876" i="1" s="1"/>
  <c r="L849" i="1"/>
  <c r="H880" i="1"/>
  <c r="K880" i="1" s="1"/>
  <c r="L853" i="1"/>
  <c r="H884" i="1"/>
  <c r="K884" i="1" s="1"/>
  <c r="L857" i="1"/>
  <c r="H888" i="1"/>
  <c r="K888" i="1" s="1"/>
  <c r="L861" i="1"/>
  <c r="H892" i="1"/>
  <c r="K892" i="1" s="1"/>
  <c r="L865" i="1"/>
  <c r="H896" i="1"/>
  <c r="K896" i="1" s="1"/>
  <c r="L869" i="1"/>
  <c r="H900" i="1"/>
  <c r="K900" i="1" s="1"/>
  <c r="L873" i="1"/>
  <c r="H904" i="1"/>
  <c r="K904" i="1" s="1"/>
  <c r="J904" i="1" s="1"/>
  <c r="P904" i="1" s="1"/>
  <c r="L877" i="1"/>
  <c r="H908" i="1"/>
  <c r="K908" i="1" s="1"/>
  <c r="J908" i="1" s="1"/>
  <c r="P908" i="1" s="1"/>
  <c r="L881" i="1"/>
  <c r="H912" i="1"/>
  <c r="K912" i="1" s="1"/>
  <c r="J912" i="1" s="1"/>
  <c r="P912" i="1" s="1"/>
  <c r="L885" i="1"/>
  <c r="H916" i="1"/>
  <c r="K916" i="1" s="1"/>
  <c r="J916" i="1" s="1"/>
  <c r="P916" i="1" s="1"/>
  <c r="L889" i="1"/>
  <c r="H920" i="1"/>
  <c r="K920" i="1" s="1"/>
  <c r="J920" i="1" s="1"/>
  <c r="P920" i="1" s="1"/>
  <c r="L893" i="1"/>
  <c r="H924" i="1"/>
  <c r="K924" i="1" s="1"/>
  <c r="J924" i="1" s="1"/>
  <c r="P924" i="1" s="1"/>
  <c r="L897" i="1"/>
  <c r="H928" i="1"/>
  <c r="K928" i="1" s="1"/>
  <c r="J928" i="1" s="1"/>
  <c r="P928" i="1" s="1"/>
  <c r="L901" i="1"/>
  <c r="H932" i="1"/>
  <c r="K932" i="1" s="1"/>
  <c r="J932" i="1" s="1"/>
  <c r="P932" i="1" s="1"/>
  <c r="H1678" i="1"/>
  <c r="H1679" i="1"/>
  <c r="K1679" i="1" s="1"/>
  <c r="J1679" i="1" s="1"/>
  <c r="P1679" i="1" s="1"/>
  <c r="K1653" i="1"/>
  <c r="J1653" i="1" s="1"/>
  <c r="P1653" i="1" s="1"/>
  <c r="H1686" i="1"/>
  <c r="H1687" i="1"/>
  <c r="K1687" i="1" s="1"/>
  <c r="J1687" i="1" s="1"/>
  <c r="P1687" i="1" s="1"/>
  <c r="K1661" i="1"/>
  <c r="J1661" i="1" s="1"/>
  <c r="P1661" i="1" s="1"/>
  <c r="H1694" i="1"/>
  <c r="H1695" i="1"/>
  <c r="K1695" i="1" s="1"/>
  <c r="J1695" i="1" s="1"/>
  <c r="P1695" i="1" s="1"/>
  <c r="K1669" i="1"/>
  <c r="J1669" i="1" s="1"/>
  <c r="P1669" i="1" s="1"/>
  <c r="H1702" i="1"/>
  <c r="H1703" i="1"/>
  <c r="K1703" i="1" s="1"/>
  <c r="J1703" i="1" s="1"/>
  <c r="P1703" i="1" s="1"/>
  <c r="K1677" i="1"/>
  <c r="J1677" i="1" s="1"/>
  <c r="P1677" i="1" s="1"/>
  <c r="K1678" i="1"/>
  <c r="J1678" i="1" s="1"/>
  <c r="P1678" i="1" s="1"/>
  <c r="H1710" i="1"/>
  <c r="H1711" i="1"/>
  <c r="K1711" i="1" s="1"/>
  <c r="J1711" i="1" s="1"/>
  <c r="P1711" i="1" s="1"/>
  <c r="K1685" i="1"/>
  <c r="J1685" i="1" s="1"/>
  <c r="P1685" i="1" s="1"/>
  <c r="K1686" i="1"/>
  <c r="J1686" i="1" s="1"/>
  <c r="P1686" i="1" s="1"/>
  <c r="H1718" i="1"/>
  <c r="H1719" i="1"/>
  <c r="K1719" i="1" s="1"/>
  <c r="J1719" i="1" s="1"/>
  <c r="P1719" i="1" s="1"/>
  <c r="K1693" i="1"/>
  <c r="J1693" i="1" s="1"/>
  <c r="P1693" i="1" s="1"/>
  <c r="K1694" i="1"/>
  <c r="J1694" i="1" s="1"/>
  <c r="P1694" i="1" s="1"/>
  <c r="H1726" i="1"/>
  <c r="H1727" i="1"/>
  <c r="K1727" i="1" s="1"/>
  <c r="J1727" i="1" s="1"/>
  <c r="P1727" i="1" s="1"/>
  <c r="K1701" i="1"/>
  <c r="J1701" i="1" s="1"/>
  <c r="P1701" i="1" s="1"/>
  <c r="K1702" i="1"/>
  <c r="J1702" i="1" s="1"/>
  <c r="P1702" i="1" s="1"/>
  <c r="H1734" i="1"/>
  <c r="H1735" i="1"/>
  <c r="K1735" i="1" s="1"/>
  <c r="J1735" i="1" s="1"/>
  <c r="P1735" i="1" s="1"/>
  <c r="K1709" i="1"/>
  <c r="J1709" i="1" s="1"/>
  <c r="P1709" i="1" s="1"/>
  <c r="K1710" i="1"/>
  <c r="J1710" i="1" s="1"/>
  <c r="P1710" i="1" s="1"/>
  <c r="H1742" i="1"/>
  <c r="H1743" i="1"/>
  <c r="K1743" i="1" s="1"/>
  <c r="J1743" i="1" s="1"/>
  <c r="P1743" i="1" s="1"/>
  <c r="K1717" i="1"/>
  <c r="J1717" i="1" s="1"/>
  <c r="P1717" i="1" s="1"/>
  <c r="K1718" i="1"/>
  <c r="J1718" i="1" s="1"/>
  <c r="P1718" i="1" s="1"/>
  <c r="H1750" i="1"/>
  <c r="H1751" i="1"/>
  <c r="K1751" i="1" s="1"/>
  <c r="J1751" i="1" s="1"/>
  <c r="P1751" i="1" s="1"/>
  <c r="K1725" i="1"/>
  <c r="J1725" i="1" s="1"/>
  <c r="P1725" i="1" s="1"/>
  <c r="K1726" i="1"/>
  <c r="J1726" i="1" s="1"/>
  <c r="P1726" i="1" s="1"/>
  <c r="H1758" i="1"/>
  <c r="H1759" i="1"/>
  <c r="K1759" i="1" s="1"/>
  <c r="J1759" i="1" s="1"/>
  <c r="P1759" i="1" s="1"/>
  <c r="K1733" i="1"/>
  <c r="J1733" i="1" s="1"/>
  <c r="P1733" i="1" s="1"/>
  <c r="K1734" i="1"/>
  <c r="J1734" i="1" s="1"/>
  <c r="P1734" i="1" s="1"/>
  <c r="H1766" i="1"/>
  <c r="H1767" i="1"/>
  <c r="K1767" i="1" s="1"/>
  <c r="J1767" i="1" s="1"/>
  <c r="P1767" i="1" s="1"/>
  <c r="K1741" i="1"/>
  <c r="J1741" i="1" s="1"/>
  <c r="P1741" i="1" s="1"/>
  <c r="K1742" i="1"/>
  <c r="J1742" i="1" s="1"/>
  <c r="P1742" i="1" s="1"/>
  <c r="H1774" i="1"/>
  <c r="H1775" i="1"/>
  <c r="K1775" i="1" s="1"/>
  <c r="J1775" i="1" s="1"/>
  <c r="P1775" i="1" s="1"/>
  <c r="K1749" i="1"/>
  <c r="J1749" i="1" s="1"/>
  <c r="P1749" i="1" s="1"/>
  <c r="K1750" i="1"/>
  <c r="J1750" i="1" s="1"/>
  <c r="P1750" i="1" s="1"/>
  <c r="H1782" i="1"/>
  <c r="H1783" i="1"/>
  <c r="K1783" i="1" s="1"/>
  <c r="J1783" i="1" s="1"/>
  <c r="P1783" i="1" s="1"/>
  <c r="K1757" i="1"/>
  <c r="J1757" i="1" s="1"/>
  <c r="P1757" i="1" s="1"/>
  <c r="K1758" i="1"/>
  <c r="J1758" i="1" s="1"/>
  <c r="P1758" i="1" s="1"/>
  <c r="H1790" i="1"/>
  <c r="H1791" i="1"/>
  <c r="K1791" i="1" s="1"/>
  <c r="J1791" i="1" s="1"/>
  <c r="P1791" i="1" s="1"/>
  <c r="K1765" i="1"/>
  <c r="J1765" i="1" s="1"/>
  <c r="P1765" i="1" s="1"/>
  <c r="K1766" i="1"/>
  <c r="J1766" i="1" s="1"/>
  <c r="P1766" i="1" s="1"/>
  <c r="H1798" i="1"/>
  <c r="H1799" i="1"/>
  <c r="K1799" i="1" s="1"/>
  <c r="J1799" i="1" s="1"/>
  <c r="P1799" i="1" s="1"/>
  <c r="K1773" i="1"/>
  <c r="J1773" i="1" s="1"/>
  <c r="P1773" i="1" s="1"/>
  <c r="K1774" i="1"/>
  <c r="J1774" i="1" s="1"/>
  <c r="P1774" i="1" s="1"/>
  <c r="H1806" i="1"/>
  <c r="H1807" i="1"/>
  <c r="K1807" i="1" s="1"/>
  <c r="J1807" i="1" s="1"/>
  <c r="P1807" i="1" s="1"/>
  <c r="K1781" i="1"/>
  <c r="J1781" i="1" s="1"/>
  <c r="P1781" i="1" s="1"/>
  <c r="K1782" i="1"/>
  <c r="J1782" i="1" s="1"/>
  <c r="P1782" i="1" s="1"/>
  <c r="H1814" i="1"/>
  <c r="H1815" i="1"/>
  <c r="K1815" i="1" s="1"/>
  <c r="J1815" i="1" s="1"/>
  <c r="P1815" i="1" s="1"/>
  <c r="K1789" i="1"/>
  <c r="J1789" i="1" s="1"/>
  <c r="P1789" i="1" s="1"/>
  <c r="K1790" i="1"/>
  <c r="J1790" i="1" s="1"/>
  <c r="P1790" i="1" s="1"/>
  <c r="H1822" i="1"/>
  <c r="H1823" i="1"/>
  <c r="K1823" i="1" s="1"/>
  <c r="J1823" i="1" s="1"/>
  <c r="P1823" i="1" s="1"/>
  <c r="K1797" i="1"/>
  <c r="J1797" i="1" s="1"/>
  <c r="P1797" i="1" s="1"/>
  <c r="K1798" i="1"/>
  <c r="J1798" i="1" s="1"/>
  <c r="P1798" i="1" s="1"/>
  <c r="H1830" i="1"/>
  <c r="H1831" i="1"/>
  <c r="K1831" i="1" s="1"/>
  <c r="J1831" i="1" s="1"/>
  <c r="P1831" i="1" s="1"/>
  <c r="K1805" i="1"/>
  <c r="J1805" i="1" s="1"/>
  <c r="P1805" i="1" s="1"/>
  <c r="K1806" i="1"/>
  <c r="J1806" i="1" s="1"/>
  <c r="P1806" i="1" s="1"/>
  <c r="H1838" i="1"/>
  <c r="H1839" i="1"/>
  <c r="K1839" i="1" s="1"/>
  <c r="J1839" i="1" s="1"/>
  <c r="P1839" i="1" s="1"/>
  <c r="K1813" i="1"/>
  <c r="J1813" i="1" s="1"/>
  <c r="P1813" i="1" s="1"/>
  <c r="K1814" i="1"/>
  <c r="J1814" i="1" s="1"/>
  <c r="P1814" i="1" s="1"/>
  <c r="H1846" i="1"/>
  <c r="H1847" i="1"/>
  <c r="K1847" i="1" s="1"/>
  <c r="J1847" i="1" s="1"/>
  <c r="P1847" i="1" s="1"/>
  <c r="K1821" i="1"/>
  <c r="J1821" i="1" s="1"/>
  <c r="P1821" i="1" s="1"/>
  <c r="K1822" i="1"/>
  <c r="J1822" i="1" s="1"/>
  <c r="P1822" i="1" s="1"/>
  <c r="H1854" i="1"/>
  <c r="H1855" i="1"/>
  <c r="K1855" i="1" s="1"/>
  <c r="J1855" i="1" s="1"/>
  <c r="P1855" i="1" s="1"/>
  <c r="K1829" i="1"/>
  <c r="J1829" i="1" s="1"/>
  <c r="P1829" i="1" s="1"/>
  <c r="K1830" i="1"/>
  <c r="J1830" i="1" s="1"/>
  <c r="P1830" i="1" s="1"/>
  <c r="H1862" i="1"/>
  <c r="H1863" i="1"/>
  <c r="K1863" i="1" s="1"/>
  <c r="J1863" i="1" s="1"/>
  <c r="P1863" i="1" s="1"/>
  <c r="K1837" i="1"/>
  <c r="J1837" i="1" s="1"/>
  <c r="P1837" i="1" s="1"/>
  <c r="K1838" i="1"/>
  <c r="J1838" i="1" s="1"/>
  <c r="P1838" i="1" s="1"/>
  <c r="H1870" i="1"/>
  <c r="H1871" i="1"/>
  <c r="K1871" i="1" s="1"/>
  <c r="J1871" i="1" s="1"/>
  <c r="P1871" i="1" s="1"/>
  <c r="K1845" i="1"/>
  <c r="J1845" i="1" s="1"/>
  <c r="P1845" i="1" s="1"/>
  <c r="K1846" i="1"/>
  <c r="J1846" i="1" s="1"/>
  <c r="P1846" i="1" s="1"/>
  <c r="H1878" i="1"/>
  <c r="H1879" i="1"/>
  <c r="K1879" i="1" s="1"/>
  <c r="J1879" i="1" s="1"/>
  <c r="P1879" i="1" s="1"/>
  <c r="K1853" i="1"/>
  <c r="J1853" i="1" s="1"/>
  <c r="P1853" i="1" s="1"/>
  <c r="K1854" i="1"/>
  <c r="J1854" i="1" s="1"/>
  <c r="P1854" i="1" s="1"/>
  <c r="H1886" i="1"/>
  <c r="H1887" i="1"/>
  <c r="K1887" i="1" s="1"/>
  <c r="J1887" i="1" s="1"/>
  <c r="P1887" i="1" s="1"/>
  <c r="K1861" i="1"/>
  <c r="J1861" i="1" s="1"/>
  <c r="P1861" i="1" s="1"/>
  <c r="K1862" i="1"/>
  <c r="J1862" i="1" s="1"/>
  <c r="P1862" i="1" s="1"/>
  <c r="H1894" i="1"/>
  <c r="H1895" i="1"/>
  <c r="K1895" i="1" s="1"/>
  <c r="J1895" i="1" s="1"/>
  <c r="P1895" i="1" s="1"/>
  <c r="K1869" i="1"/>
  <c r="J1869" i="1" s="1"/>
  <c r="P1869" i="1" s="1"/>
  <c r="K1870" i="1"/>
  <c r="J1870" i="1" s="1"/>
  <c r="P1870" i="1" s="1"/>
  <c r="H1902" i="1"/>
  <c r="H1903" i="1"/>
  <c r="K1903" i="1" s="1"/>
  <c r="J1903" i="1" s="1"/>
  <c r="P1903" i="1" s="1"/>
  <c r="K1877" i="1"/>
  <c r="J1877" i="1" s="1"/>
  <c r="P1877" i="1" s="1"/>
  <c r="K1878" i="1"/>
  <c r="J1878" i="1" s="1"/>
  <c r="P1878" i="1" s="1"/>
  <c r="H1910" i="1"/>
  <c r="H1911" i="1"/>
  <c r="K1911" i="1" s="1"/>
  <c r="J1911" i="1" s="1"/>
  <c r="P1911" i="1" s="1"/>
  <c r="K1885" i="1"/>
  <c r="J1885" i="1" s="1"/>
  <c r="P1885" i="1" s="1"/>
  <c r="K1886" i="1"/>
  <c r="J1886" i="1" s="1"/>
  <c r="P1886" i="1" s="1"/>
  <c r="H1918" i="1"/>
  <c r="H1919" i="1"/>
  <c r="K1919" i="1" s="1"/>
  <c r="J1919" i="1" s="1"/>
  <c r="P1919" i="1" s="1"/>
  <c r="K1893" i="1"/>
  <c r="J1893" i="1" s="1"/>
  <c r="P1893" i="1" s="1"/>
  <c r="K1894" i="1"/>
  <c r="J1894" i="1" s="1"/>
  <c r="P1894" i="1" s="1"/>
  <c r="H1926" i="1"/>
  <c r="H1927" i="1"/>
  <c r="K1927" i="1" s="1"/>
  <c r="J1927" i="1" s="1"/>
  <c r="P1927" i="1" s="1"/>
  <c r="K1901" i="1"/>
  <c r="J1901" i="1" s="1"/>
  <c r="P1901" i="1" s="1"/>
  <c r="K1902" i="1"/>
  <c r="J1902" i="1" s="1"/>
  <c r="P1902" i="1" s="1"/>
  <c r="H1934" i="1"/>
  <c r="H1935" i="1"/>
  <c r="K1935" i="1" s="1"/>
  <c r="J1935" i="1" s="1"/>
  <c r="P1935" i="1" s="1"/>
  <c r="K1909" i="1"/>
  <c r="J1909" i="1" s="1"/>
  <c r="P1909" i="1" s="1"/>
  <c r="K1910" i="1"/>
  <c r="J1910" i="1" s="1"/>
  <c r="P1910" i="1" s="1"/>
  <c r="H1942" i="1"/>
  <c r="H1943" i="1"/>
  <c r="K1943" i="1" s="1"/>
  <c r="J1943" i="1" s="1"/>
  <c r="P1943" i="1" s="1"/>
  <c r="K1917" i="1"/>
  <c r="J1917" i="1" s="1"/>
  <c r="P1917" i="1" s="1"/>
  <c r="K1918" i="1"/>
  <c r="J1918" i="1" s="1"/>
  <c r="P1918" i="1" s="1"/>
  <c r="H1950" i="1"/>
  <c r="H1951" i="1"/>
  <c r="K1951" i="1" s="1"/>
  <c r="J1951" i="1" s="1"/>
  <c r="P1951" i="1" s="1"/>
  <c r="K1925" i="1"/>
  <c r="J1925" i="1" s="1"/>
  <c r="P1925" i="1" s="1"/>
  <c r="K1926" i="1"/>
  <c r="J1926" i="1" s="1"/>
  <c r="P1926" i="1" s="1"/>
  <c r="H1958" i="1"/>
  <c r="H1959" i="1"/>
  <c r="K1959" i="1" s="1"/>
  <c r="J1959" i="1" s="1"/>
  <c r="P1959" i="1" s="1"/>
  <c r="K1933" i="1"/>
  <c r="J1933" i="1" s="1"/>
  <c r="P1933" i="1" s="1"/>
  <c r="K1934" i="1"/>
  <c r="J1934" i="1" s="1"/>
  <c r="P1934" i="1" s="1"/>
  <c r="H1966" i="1"/>
  <c r="H1967" i="1"/>
  <c r="K1967" i="1" s="1"/>
  <c r="J1967" i="1" s="1"/>
  <c r="P1967" i="1" s="1"/>
  <c r="K1941" i="1"/>
  <c r="J1941" i="1" s="1"/>
  <c r="P1941" i="1" s="1"/>
  <c r="K1942" i="1"/>
  <c r="J1942" i="1" s="1"/>
  <c r="P1942" i="1" s="1"/>
  <c r="H1974" i="1"/>
  <c r="H1975" i="1"/>
  <c r="K1975" i="1" s="1"/>
  <c r="J1975" i="1" s="1"/>
  <c r="P1975" i="1" s="1"/>
  <c r="K1949" i="1"/>
  <c r="J1949" i="1" s="1"/>
  <c r="P1949" i="1" s="1"/>
  <c r="K1950" i="1"/>
  <c r="J1950" i="1" s="1"/>
  <c r="P1950" i="1" s="1"/>
  <c r="H1982" i="1"/>
  <c r="H1983" i="1"/>
  <c r="K1983" i="1" s="1"/>
  <c r="J1983" i="1" s="1"/>
  <c r="P1983" i="1" s="1"/>
  <c r="K1957" i="1"/>
  <c r="J1957" i="1" s="1"/>
  <c r="P1957" i="1" s="1"/>
  <c r="K1958" i="1"/>
  <c r="J1958" i="1" s="1"/>
  <c r="P1958" i="1" s="1"/>
  <c r="H1990" i="1"/>
  <c r="H1991" i="1"/>
  <c r="K1991" i="1" s="1"/>
  <c r="J1991" i="1" s="1"/>
  <c r="P1991" i="1" s="1"/>
  <c r="K1965" i="1"/>
  <c r="J1965" i="1" s="1"/>
  <c r="P1965" i="1" s="1"/>
  <c r="K1966" i="1"/>
  <c r="J1966" i="1" s="1"/>
  <c r="P1966" i="1" s="1"/>
  <c r="H1998" i="1"/>
  <c r="H1999" i="1"/>
  <c r="K1999" i="1" s="1"/>
  <c r="J1999" i="1" s="1"/>
  <c r="P1999" i="1" s="1"/>
  <c r="K1973" i="1"/>
  <c r="J1973" i="1" s="1"/>
  <c r="P1973" i="1" s="1"/>
  <c r="K1974" i="1"/>
  <c r="J1974" i="1" s="1"/>
  <c r="P1974" i="1" s="1"/>
  <c r="H2006" i="1"/>
  <c r="H2007" i="1"/>
  <c r="K2007" i="1" s="1"/>
  <c r="J2007" i="1" s="1"/>
  <c r="P2007" i="1" s="1"/>
  <c r="K1981" i="1"/>
  <c r="J1981" i="1" s="1"/>
  <c r="P1981" i="1" s="1"/>
  <c r="K1982" i="1"/>
  <c r="J1982" i="1" s="1"/>
  <c r="P1982" i="1" s="1"/>
  <c r="H2014" i="1"/>
  <c r="H2015" i="1"/>
  <c r="K2015" i="1" s="1"/>
  <c r="J2015" i="1" s="1"/>
  <c r="P2015" i="1" s="1"/>
  <c r="K1989" i="1"/>
  <c r="J1989" i="1" s="1"/>
  <c r="P1989" i="1" s="1"/>
  <c r="K1990" i="1"/>
  <c r="J1990" i="1" s="1"/>
  <c r="P1990" i="1" s="1"/>
  <c r="H2022" i="1"/>
  <c r="H2023" i="1"/>
  <c r="K2023" i="1" s="1"/>
  <c r="J2023" i="1" s="1"/>
  <c r="P2023" i="1" s="1"/>
  <c r="K1997" i="1"/>
  <c r="J1997" i="1" s="1"/>
  <c r="P1997" i="1" s="1"/>
  <c r="K1998" i="1"/>
  <c r="J1998" i="1" s="1"/>
  <c r="P1998" i="1" s="1"/>
  <c r="H2030" i="1"/>
  <c r="H2031" i="1"/>
  <c r="K2031" i="1" s="1"/>
  <c r="J2031" i="1" s="1"/>
  <c r="P2031" i="1" s="1"/>
  <c r="K2005" i="1"/>
  <c r="J2005" i="1" s="1"/>
  <c r="P2005" i="1" s="1"/>
  <c r="K2006" i="1"/>
  <c r="J2006" i="1" s="1"/>
  <c r="P2006" i="1" s="1"/>
  <c r="H2038" i="1"/>
  <c r="H2039" i="1"/>
  <c r="K2039" i="1" s="1"/>
  <c r="J2039" i="1" s="1"/>
  <c r="P2039" i="1" s="1"/>
  <c r="K2013" i="1"/>
  <c r="J2013" i="1" s="1"/>
  <c r="P2013" i="1" s="1"/>
  <c r="K2014" i="1"/>
  <c r="J2014" i="1" s="1"/>
  <c r="P2014" i="1" s="1"/>
  <c r="H2046" i="1"/>
  <c r="H2047" i="1"/>
  <c r="K2047" i="1" s="1"/>
  <c r="J2047" i="1" s="1"/>
  <c r="P2047" i="1" s="1"/>
  <c r="K2021" i="1"/>
  <c r="J2021" i="1" s="1"/>
  <c r="P2021" i="1" s="1"/>
  <c r="K2022" i="1"/>
  <c r="J2022" i="1" s="1"/>
  <c r="P2022" i="1" s="1"/>
  <c r="H2054" i="1"/>
  <c r="H2055" i="1"/>
  <c r="K2055" i="1" s="1"/>
  <c r="J2055" i="1" s="1"/>
  <c r="P2055" i="1" s="1"/>
  <c r="K2029" i="1"/>
  <c r="J2029" i="1" s="1"/>
  <c r="P2029" i="1" s="1"/>
  <c r="K2030" i="1"/>
  <c r="J2030" i="1" s="1"/>
  <c r="P2030" i="1" s="1"/>
  <c r="H2062" i="1"/>
  <c r="K2062" i="1" s="1"/>
  <c r="J2062" i="1" s="1"/>
  <c r="P2062" i="1" s="1"/>
  <c r="K2037" i="1"/>
  <c r="J2037" i="1" s="1"/>
  <c r="P2037" i="1" s="1"/>
  <c r="K2038" i="1"/>
  <c r="J2038" i="1" s="1"/>
  <c r="P2038" i="1" s="1"/>
  <c r="H2070" i="1"/>
  <c r="K2070" i="1" s="1"/>
  <c r="J2070" i="1" s="1"/>
  <c r="P2070" i="1" s="1"/>
  <c r="K2045" i="1"/>
  <c r="J2045" i="1" s="1"/>
  <c r="P2045" i="1" s="1"/>
  <c r="K2046" i="1"/>
  <c r="J2046" i="1" s="1"/>
  <c r="P2046" i="1" s="1"/>
  <c r="H2078" i="1"/>
  <c r="K2078" i="1" s="1"/>
  <c r="J2078" i="1" s="1"/>
  <c r="P2078" i="1" s="1"/>
  <c r="K2053" i="1"/>
  <c r="J2053" i="1" s="1"/>
  <c r="P2053" i="1" s="1"/>
  <c r="K2054" i="1"/>
  <c r="J2054" i="1" s="1"/>
  <c r="P2054" i="1" s="1"/>
  <c r="H2086" i="1"/>
  <c r="K2086" i="1" s="1"/>
  <c r="J2086" i="1" s="1"/>
  <c r="P2086" i="1" s="1"/>
  <c r="K2412" i="1"/>
  <c r="J2412" i="1" s="1"/>
  <c r="P2412" i="1" s="1"/>
  <c r="M2814" i="1"/>
  <c r="H3121" i="1"/>
  <c r="K3121" i="1" s="1"/>
  <c r="J3121" i="1" s="1"/>
  <c r="P3121" i="1" s="1"/>
  <c r="H3185" i="1"/>
  <c r="K3185" i="1" s="1"/>
  <c r="J3185" i="1" s="1"/>
  <c r="P3185" i="1" s="1"/>
  <c r="H3249" i="1"/>
  <c r="K3249" i="1" s="1"/>
  <c r="J3249" i="1" s="1"/>
  <c r="P3249" i="1" s="1"/>
  <c r="K3306" i="1"/>
  <c r="J3306" i="1" s="1"/>
  <c r="P3306" i="1" s="1"/>
  <c r="L3305" i="1"/>
  <c r="K3370" i="1"/>
  <c r="J3370" i="1" s="1"/>
  <c r="P3370" i="1" s="1"/>
  <c r="L3369" i="1"/>
  <c r="L3493" i="1"/>
  <c r="K3494" i="1"/>
  <c r="J3494" i="1" s="1"/>
  <c r="P3494" i="1" s="1"/>
  <c r="L3494" i="1"/>
  <c r="M3494" i="1" s="1"/>
  <c r="L3490" i="1"/>
  <c r="H1650" i="1"/>
  <c r="K1650" i="1" s="1"/>
  <c r="J1650" i="1" s="1"/>
  <c r="P1650" i="1" s="1"/>
  <c r="H1652" i="1"/>
  <c r="H1654" i="1"/>
  <c r="K1654" i="1" s="1"/>
  <c r="J1654" i="1" s="1"/>
  <c r="P1654" i="1" s="1"/>
  <c r="H1656" i="1"/>
  <c r="K1656" i="1" s="1"/>
  <c r="J1656" i="1" s="1"/>
  <c r="P1656" i="1" s="1"/>
  <c r="H1658" i="1"/>
  <c r="K1658" i="1" s="1"/>
  <c r="J1658" i="1" s="1"/>
  <c r="P1658" i="1" s="1"/>
  <c r="H1660" i="1"/>
  <c r="H1662" i="1"/>
  <c r="K1662" i="1" s="1"/>
  <c r="J1662" i="1" s="1"/>
  <c r="P1662" i="1" s="1"/>
  <c r="H1664" i="1"/>
  <c r="K1664" i="1" s="1"/>
  <c r="J1664" i="1" s="1"/>
  <c r="P1664" i="1" s="1"/>
  <c r="H1666" i="1"/>
  <c r="K1666" i="1" s="1"/>
  <c r="J1666" i="1" s="1"/>
  <c r="P1666" i="1" s="1"/>
  <c r="H1668" i="1"/>
  <c r="H1670" i="1"/>
  <c r="K1670" i="1" s="1"/>
  <c r="J1670" i="1" s="1"/>
  <c r="P1670" i="1" s="1"/>
  <c r="H1672" i="1"/>
  <c r="K1672" i="1" s="1"/>
  <c r="J1672" i="1" s="1"/>
  <c r="P1672" i="1" s="1"/>
  <c r="H1674" i="1"/>
  <c r="K1674" i="1" s="1"/>
  <c r="J1674" i="1" s="1"/>
  <c r="P1674" i="1" s="1"/>
  <c r="H1676" i="1"/>
  <c r="K1649" i="1"/>
  <c r="J1649" i="1" s="1"/>
  <c r="P1649" i="1" s="1"/>
  <c r="K2061" i="1"/>
  <c r="J2061" i="1" s="1"/>
  <c r="P2061" i="1" s="1"/>
  <c r="H2092" i="1"/>
  <c r="K2092" i="1" s="1"/>
  <c r="J2092" i="1" s="1"/>
  <c r="P2092" i="1" s="1"/>
  <c r="K2065" i="1"/>
  <c r="J2065" i="1" s="1"/>
  <c r="P2065" i="1" s="1"/>
  <c r="H2096" i="1"/>
  <c r="K2096" i="1" s="1"/>
  <c r="J2096" i="1" s="1"/>
  <c r="P2096" i="1" s="1"/>
  <c r="K2069" i="1"/>
  <c r="J2069" i="1" s="1"/>
  <c r="P2069" i="1" s="1"/>
  <c r="H2100" i="1"/>
  <c r="K2073" i="1"/>
  <c r="J2073" i="1" s="1"/>
  <c r="P2073" i="1" s="1"/>
  <c r="H2104" i="1"/>
  <c r="K2104" i="1" s="1"/>
  <c r="J2104" i="1" s="1"/>
  <c r="P2104" i="1" s="1"/>
  <c r="K2077" i="1"/>
  <c r="J2077" i="1" s="1"/>
  <c r="P2077" i="1" s="1"/>
  <c r="H2108" i="1"/>
  <c r="K2108" i="1" s="1"/>
  <c r="J2108" i="1" s="1"/>
  <c r="P2108" i="1" s="1"/>
  <c r="K2081" i="1"/>
  <c r="J2081" i="1" s="1"/>
  <c r="P2081" i="1" s="1"/>
  <c r="H2112" i="1"/>
  <c r="K2112" i="1" s="1"/>
  <c r="J2112" i="1" s="1"/>
  <c r="P2112" i="1" s="1"/>
  <c r="K2085" i="1"/>
  <c r="J2085" i="1" s="1"/>
  <c r="P2085" i="1" s="1"/>
  <c r="H2116" i="1"/>
  <c r="K2089" i="1"/>
  <c r="J2089" i="1" s="1"/>
  <c r="P2089" i="1" s="1"/>
  <c r="H2120" i="1"/>
  <c r="K2120" i="1" s="1"/>
  <c r="J2120" i="1" s="1"/>
  <c r="P2120" i="1" s="1"/>
  <c r="H2124" i="1"/>
  <c r="K2124" i="1" s="1"/>
  <c r="J2124" i="1" s="1"/>
  <c r="P2124" i="1" s="1"/>
  <c r="H2128" i="1"/>
  <c r="K2128" i="1" s="1"/>
  <c r="J2128" i="1" s="1"/>
  <c r="P2128" i="1" s="1"/>
  <c r="H2132" i="1"/>
  <c r="H2136" i="1"/>
  <c r="K2136" i="1" s="1"/>
  <c r="J2136" i="1" s="1"/>
  <c r="P2136" i="1" s="1"/>
  <c r="H2140" i="1"/>
  <c r="K2140" i="1" s="1"/>
  <c r="J2140" i="1" s="1"/>
  <c r="P2140" i="1" s="1"/>
  <c r="H2144" i="1"/>
  <c r="K2144" i="1" s="1"/>
  <c r="J2144" i="1" s="1"/>
  <c r="P2144" i="1" s="1"/>
  <c r="H2148" i="1"/>
  <c r="H2152" i="1"/>
  <c r="K2152" i="1" s="1"/>
  <c r="J2152" i="1" s="1"/>
  <c r="P2152" i="1" s="1"/>
  <c r="H2156" i="1"/>
  <c r="K2156" i="1" s="1"/>
  <c r="J2156" i="1" s="1"/>
  <c r="P2156" i="1" s="1"/>
  <c r="H2160" i="1"/>
  <c r="K2160" i="1" s="1"/>
  <c r="J2160" i="1" s="1"/>
  <c r="P2160" i="1" s="1"/>
  <c r="H2164" i="1"/>
  <c r="H2168" i="1"/>
  <c r="K2168" i="1" s="1"/>
  <c r="J2168" i="1" s="1"/>
  <c r="P2168" i="1" s="1"/>
  <c r="H2172" i="1"/>
  <c r="K2172" i="1" s="1"/>
  <c r="J2172" i="1" s="1"/>
  <c r="P2172" i="1" s="1"/>
  <c r="H2176" i="1"/>
  <c r="K2176" i="1" s="1"/>
  <c r="J2176" i="1" s="1"/>
  <c r="P2176" i="1" s="1"/>
  <c r="H2180" i="1"/>
  <c r="H2184" i="1"/>
  <c r="K2184" i="1" s="1"/>
  <c r="J2184" i="1" s="1"/>
  <c r="P2184" i="1" s="1"/>
  <c r="H2188" i="1"/>
  <c r="K2188" i="1" s="1"/>
  <c r="J2188" i="1" s="1"/>
  <c r="P2188" i="1" s="1"/>
  <c r="H2192" i="1"/>
  <c r="K2192" i="1" s="1"/>
  <c r="J2192" i="1" s="1"/>
  <c r="P2192" i="1" s="1"/>
  <c r="H2196" i="1"/>
  <c r="H2200" i="1"/>
  <c r="K2200" i="1" s="1"/>
  <c r="J2200" i="1" s="1"/>
  <c r="P2200" i="1" s="1"/>
  <c r="H2204" i="1"/>
  <c r="K2204" i="1" s="1"/>
  <c r="J2204" i="1" s="1"/>
  <c r="P2204" i="1" s="1"/>
  <c r="H2208" i="1"/>
  <c r="K2208" i="1" s="1"/>
  <c r="J2208" i="1" s="1"/>
  <c r="P2208" i="1" s="1"/>
  <c r="H2212" i="1"/>
  <c r="H2216" i="1"/>
  <c r="K2216" i="1" s="1"/>
  <c r="J2216" i="1" s="1"/>
  <c r="P2216" i="1" s="1"/>
  <c r="H2220" i="1"/>
  <c r="K2220" i="1" s="1"/>
  <c r="J2220" i="1" s="1"/>
  <c r="P2220" i="1" s="1"/>
  <c r="H2224" i="1"/>
  <c r="K2224" i="1" s="1"/>
  <c r="J2224" i="1" s="1"/>
  <c r="P2224" i="1" s="1"/>
  <c r="H2228" i="1"/>
  <c r="H2232" i="1"/>
  <c r="K2232" i="1" s="1"/>
  <c r="J2232" i="1" s="1"/>
  <c r="P2232" i="1" s="1"/>
  <c r="H2236" i="1"/>
  <c r="K2236" i="1" s="1"/>
  <c r="J2236" i="1" s="1"/>
  <c r="P2236" i="1" s="1"/>
  <c r="H2240" i="1"/>
  <c r="K2240" i="1" s="1"/>
  <c r="J2240" i="1" s="1"/>
  <c r="P2240" i="1" s="1"/>
  <c r="H2244" i="1"/>
  <c r="H2248" i="1"/>
  <c r="K2248" i="1" s="1"/>
  <c r="J2248" i="1" s="1"/>
  <c r="P2248" i="1" s="1"/>
  <c r="H2252" i="1"/>
  <c r="K2252" i="1" s="1"/>
  <c r="J2252" i="1" s="1"/>
  <c r="P2252" i="1" s="1"/>
  <c r="H2256" i="1"/>
  <c r="K2256" i="1" s="1"/>
  <c r="J2256" i="1" s="1"/>
  <c r="P2256" i="1" s="1"/>
  <c r="H2260" i="1"/>
  <c r="H2264" i="1"/>
  <c r="K2264" i="1" s="1"/>
  <c r="J2264" i="1" s="1"/>
  <c r="P2264" i="1" s="1"/>
  <c r="H2268" i="1"/>
  <c r="K2268" i="1" s="1"/>
  <c r="J2268" i="1" s="1"/>
  <c r="P2268" i="1" s="1"/>
  <c r="H2272" i="1"/>
  <c r="K2272" i="1" s="1"/>
  <c r="J2272" i="1" s="1"/>
  <c r="P2272" i="1" s="1"/>
  <c r="H2276" i="1"/>
  <c r="H2280" i="1"/>
  <c r="K2280" i="1" s="1"/>
  <c r="J2280" i="1" s="1"/>
  <c r="P2280" i="1" s="1"/>
  <c r="H2284" i="1"/>
  <c r="K2284" i="1" s="1"/>
  <c r="J2284" i="1" s="1"/>
  <c r="P2284" i="1" s="1"/>
  <c r="H2288" i="1"/>
  <c r="K2288" i="1" s="1"/>
  <c r="J2288" i="1" s="1"/>
  <c r="P2288" i="1" s="1"/>
  <c r="H2292" i="1"/>
  <c r="H2296" i="1"/>
  <c r="K2296" i="1" s="1"/>
  <c r="J2296" i="1" s="1"/>
  <c r="P2296" i="1" s="1"/>
  <c r="H2300" i="1"/>
  <c r="K2300" i="1" s="1"/>
  <c r="J2300" i="1" s="1"/>
  <c r="P2300" i="1" s="1"/>
  <c r="H2304" i="1"/>
  <c r="K2304" i="1" s="1"/>
  <c r="J2304" i="1" s="1"/>
  <c r="P2304" i="1" s="1"/>
  <c r="H2308" i="1"/>
  <c r="H2312" i="1"/>
  <c r="K2312" i="1" s="1"/>
  <c r="J2312" i="1" s="1"/>
  <c r="P2312" i="1" s="1"/>
  <c r="H2316" i="1"/>
  <c r="K2316" i="1" s="1"/>
  <c r="J2316" i="1" s="1"/>
  <c r="P2316" i="1" s="1"/>
  <c r="H2320" i="1"/>
  <c r="K2320" i="1" s="1"/>
  <c r="J2320" i="1" s="1"/>
  <c r="P2320" i="1" s="1"/>
  <c r="H2324" i="1"/>
  <c r="H2328" i="1"/>
  <c r="K2328" i="1" s="1"/>
  <c r="J2328" i="1" s="1"/>
  <c r="P2328" i="1" s="1"/>
  <c r="H2332" i="1"/>
  <c r="K2332" i="1" s="1"/>
  <c r="J2332" i="1" s="1"/>
  <c r="P2332" i="1" s="1"/>
  <c r="H2336" i="1"/>
  <c r="K2336" i="1" s="1"/>
  <c r="J2336" i="1" s="1"/>
  <c r="P2336" i="1" s="1"/>
  <c r="H2340" i="1"/>
  <c r="H2344" i="1"/>
  <c r="K2344" i="1" s="1"/>
  <c r="J2344" i="1" s="1"/>
  <c r="P2344" i="1" s="1"/>
  <c r="H2348" i="1"/>
  <c r="K2348" i="1" s="1"/>
  <c r="J2348" i="1" s="1"/>
  <c r="P2348" i="1" s="1"/>
  <c r="H2352" i="1"/>
  <c r="K2352" i="1" s="1"/>
  <c r="J2352" i="1" s="1"/>
  <c r="P2352" i="1" s="1"/>
  <c r="H2356" i="1"/>
  <c r="H2360" i="1"/>
  <c r="K2360" i="1" s="1"/>
  <c r="J2360" i="1" s="1"/>
  <c r="P2360" i="1" s="1"/>
  <c r="H2364" i="1"/>
  <c r="K2364" i="1" s="1"/>
  <c r="J2364" i="1" s="1"/>
  <c r="P2364" i="1" s="1"/>
  <c r="H2368" i="1"/>
  <c r="K2368" i="1" s="1"/>
  <c r="J2368" i="1" s="1"/>
  <c r="P2368" i="1" s="1"/>
  <c r="H2372" i="1"/>
  <c r="H2376" i="1"/>
  <c r="K2376" i="1" s="1"/>
  <c r="J2376" i="1" s="1"/>
  <c r="P2376" i="1" s="1"/>
  <c r="H2380" i="1"/>
  <c r="K2380" i="1" s="1"/>
  <c r="J2380" i="1" s="1"/>
  <c r="P2380" i="1" s="1"/>
  <c r="H2384" i="1"/>
  <c r="K2384" i="1" s="1"/>
  <c r="J2384" i="1" s="1"/>
  <c r="P2384" i="1" s="1"/>
  <c r="H2388" i="1"/>
  <c r="H2392" i="1"/>
  <c r="K2392" i="1" s="1"/>
  <c r="J2392" i="1" s="1"/>
  <c r="P2392" i="1" s="1"/>
  <c r="H2396" i="1"/>
  <c r="K2396" i="1" s="1"/>
  <c r="J2396" i="1" s="1"/>
  <c r="P2396" i="1" s="1"/>
  <c r="H2400" i="1"/>
  <c r="K2400" i="1" s="1"/>
  <c r="J2400" i="1" s="1"/>
  <c r="P2400" i="1" s="1"/>
  <c r="H2404" i="1"/>
  <c r="H2408" i="1"/>
  <c r="K2408" i="1" s="1"/>
  <c r="J2408" i="1" s="1"/>
  <c r="P2408" i="1" s="1"/>
  <c r="H2412" i="1"/>
  <c r="H2416" i="1"/>
  <c r="H2420" i="1"/>
  <c r="H2424" i="1"/>
  <c r="H2428" i="1"/>
  <c r="H2432" i="1"/>
  <c r="H2436" i="1"/>
  <c r="H2440" i="1"/>
  <c r="K2443" i="1"/>
  <c r="J2443" i="1" s="1"/>
  <c r="P2443" i="1" s="1"/>
  <c r="K2445" i="1"/>
  <c r="K2447" i="1"/>
  <c r="J2447" i="1" s="1"/>
  <c r="P2447" i="1" s="1"/>
  <c r="K2449" i="1"/>
  <c r="J2449" i="1" s="1"/>
  <c r="P2449" i="1" s="1"/>
  <c r="K2451" i="1"/>
  <c r="J2451" i="1" s="1"/>
  <c r="P2451" i="1" s="1"/>
  <c r="K2453" i="1"/>
  <c r="K2455" i="1"/>
  <c r="J2455" i="1" s="1"/>
  <c r="P2455" i="1" s="1"/>
  <c r="K2457" i="1"/>
  <c r="J2457" i="1" s="1"/>
  <c r="P2457" i="1" s="1"/>
  <c r="K2459" i="1"/>
  <c r="J2459" i="1" s="1"/>
  <c r="P2459" i="1" s="1"/>
  <c r="K2461" i="1"/>
  <c r="K2463" i="1"/>
  <c r="J2463" i="1" s="1"/>
  <c r="P2463" i="1" s="1"/>
  <c r="K2465" i="1"/>
  <c r="J2465" i="1" s="1"/>
  <c r="P2465" i="1" s="1"/>
  <c r="K2467" i="1"/>
  <c r="J2467" i="1" s="1"/>
  <c r="P2467" i="1" s="1"/>
  <c r="K2469" i="1"/>
  <c r="K2471" i="1"/>
  <c r="J2471" i="1" s="1"/>
  <c r="P2471" i="1" s="1"/>
  <c r="K2473" i="1"/>
  <c r="J2473" i="1" s="1"/>
  <c r="P2473" i="1" s="1"/>
  <c r="K2475" i="1"/>
  <c r="J2475" i="1" s="1"/>
  <c r="P2475" i="1" s="1"/>
  <c r="K2477" i="1"/>
  <c r="K2479" i="1"/>
  <c r="J2479" i="1" s="1"/>
  <c r="P2479" i="1" s="1"/>
  <c r="K2481" i="1"/>
  <c r="J2481" i="1" s="1"/>
  <c r="P2481" i="1" s="1"/>
  <c r="K2483" i="1"/>
  <c r="J2483" i="1" s="1"/>
  <c r="P2483" i="1" s="1"/>
  <c r="K2485" i="1"/>
  <c r="K2487" i="1"/>
  <c r="J2487" i="1" s="1"/>
  <c r="P2487" i="1" s="1"/>
  <c r="K2489" i="1"/>
  <c r="J2489" i="1" s="1"/>
  <c r="P2489" i="1" s="1"/>
  <c r="K2491" i="1"/>
  <c r="J2491" i="1" s="1"/>
  <c r="P2491" i="1" s="1"/>
  <c r="K2493" i="1"/>
  <c r="K2495" i="1"/>
  <c r="J2495" i="1" s="1"/>
  <c r="P2495" i="1" s="1"/>
  <c r="K2497" i="1"/>
  <c r="J2497" i="1" s="1"/>
  <c r="P2497" i="1" s="1"/>
  <c r="K2499" i="1"/>
  <c r="J2499" i="1" s="1"/>
  <c r="P2499" i="1" s="1"/>
  <c r="K2501" i="1"/>
  <c r="K2503" i="1"/>
  <c r="J2503" i="1" s="1"/>
  <c r="P2503" i="1" s="1"/>
  <c r="K2505" i="1"/>
  <c r="J2505" i="1" s="1"/>
  <c r="P2505" i="1" s="1"/>
  <c r="K2507" i="1"/>
  <c r="J2507" i="1" s="1"/>
  <c r="P2507" i="1" s="1"/>
  <c r="K2509" i="1"/>
  <c r="K2511" i="1"/>
  <c r="J2511" i="1" s="1"/>
  <c r="P2511" i="1" s="1"/>
  <c r="K2513" i="1"/>
  <c r="J2513" i="1" s="1"/>
  <c r="P2513" i="1" s="1"/>
  <c r="K2515" i="1"/>
  <c r="J2515" i="1" s="1"/>
  <c r="P2515" i="1" s="1"/>
  <c r="K2517" i="1"/>
  <c r="K2519" i="1"/>
  <c r="J2519" i="1" s="1"/>
  <c r="P2519" i="1" s="1"/>
  <c r="K2521" i="1"/>
  <c r="J2521" i="1" s="1"/>
  <c r="P2521" i="1" s="1"/>
  <c r="K2523" i="1"/>
  <c r="J2523" i="1" s="1"/>
  <c r="P2523" i="1" s="1"/>
  <c r="K2525" i="1"/>
  <c r="K2527" i="1"/>
  <c r="J2527" i="1" s="1"/>
  <c r="P2527" i="1" s="1"/>
  <c r="K2529" i="1"/>
  <c r="J2529" i="1" s="1"/>
  <c r="P2529" i="1" s="1"/>
  <c r="K2531" i="1"/>
  <c r="J2531" i="1" s="1"/>
  <c r="P2531" i="1" s="1"/>
  <c r="K2533" i="1"/>
  <c r="K2535" i="1"/>
  <c r="J2535" i="1" s="1"/>
  <c r="P2535" i="1" s="1"/>
  <c r="K2537" i="1"/>
  <c r="J2537" i="1" s="1"/>
  <c r="P2537" i="1" s="1"/>
  <c r="K2539" i="1"/>
  <c r="J2539" i="1" s="1"/>
  <c r="P2539" i="1" s="1"/>
  <c r="K2541" i="1"/>
  <c r="K2543" i="1"/>
  <c r="J2543" i="1" s="1"/>
  <c r="P2543" i="1" s="1"/>
  <c r="K2545" i="1"/>
  <c r="J2545" i="1" s="1"/>
  <c r="P2545" i="1" s="1"/>
  <c r="K2547" i="1"/>
  <c r="J2547" i="1" s="1"/>
  <c r="P2547" i="1" s="1"/>
  <c r="K2549" i="1"/>
  <c r="K2551" i="1"/>
  <c r="J2551" i="1" s="1"/>
  <c r="P2551" i="1" s="1"/>
  <c r="K2553" i="1"/>
  <c r="J2553" i="1" s="1"/>
  <c r="P2553" i="1" s="1"/>
  <c r="K2555" i="1"/>
  <c r="J2555" i="1" s="1"/>
  <c r="P2555" i="1" s="1"/>
  <c r="K2557" i="1"/>
  <c r="K2559" i="1"/>
  <c r="J2559" i="1" s="1"/>
  <c r="P2559" i="1" s="1"/>
  <c r="K2561" i="1"/>
  <c r="J2561" i="1" s="1"/>
  <c r="P2561" i="1" s="1"/>
  <c r="K2563" i="1"/>
  <c r="J2563" i="1" s="1"/>
  <c r="P2563" i="1" s="1"/>
  <c r="K2565" i="1"/>
  <c r="K2567" i="1"/>
  <c r="J2567" i="1" s="1"/>
  <c r="P2567" i="1" s="1"/>
  <c r="K2569" i="1"/>
  <c r="J2569" i="1" s="1"/>
  <c r="P2569" i="1" s="1"/>
  <c r="K2571" i="1"/>
  <c r="J2571" i="1" s="1"/>
  <c r="P2571" i="1" s="1"/>
  <c r="K2573" i="1"/>
  <c r="K2575" i="1"/>
  <c r="J2575" i="1" s="1"/>
  <c r="P2575" i="1" s="1"/>
  <c r="K2577" i="1"/>
  <c r="J2577" i="1" s="1"/>
  <c r="P2577" i="1" s="1"/>
  <c r="K2579" i="1"/>
  <c r="J2579" i="1" s="1"/>
  <c r="P2579" i="1" s="1"/>
  <c r="K2581" i="1"/>
  <c r="K2583" i="1"/>
  <c r="J2583" i="1" s="1"/>
  <c r="P2583" i="1" s="1"/>
  <c r="K2585" i="1"/>
  <c r="J2585" i="1" s="1"/>
  <c r="P2585" i="1" s="1"/>
  <c r="K2587" i="1"/>
  <c r="J2587" i="1" s="1"/>
  <c r="P2587" i="1" s="1"/>
  <c r="K2589" i="1"/>
  <c r="K2591" i="1"/>
  <c r="J2591" i="1" s="1"/>
  <c r="P2591" i="1" s="1"/>
  <c r="K2593" i="1"/>
  <c r="J2593" i="1" s="1"/>
  <c r="P2593" i="1" s="1"/>
  <c r="K2595" i="1"/>
  <c r="J2595" i="1" s="1"/>
  <c r="P2595" i="1" s="1"/>
  <c r="K2597" i="1"/>
  <c r="K2599" i="1"/>
  <c r="J2599" i="1" s="1"/>
  <c r="P2599" i="1" s="1"/>
  <c r="K2601" i="1"/>
  <c r="J2601" i="1" s="1"/>
  <c r="P2601" i="1" s="1"/>
  <c r="K2603" i="1"/>
  <c r="J2603" i="1" s="1"/>
  <c r="P2603" i="1" s="1"/>
  <c r="K2605" i="1"/>
  <c r="K2607" i="1"/>
  <c r="J2607" i="1" s="1"/>
  <c r="P2607" i="1" s="1"/>
  <c r="K2609" i="1"/>
  <c r="J2609" i="1" s="1"/>
  <c r="P2609" i="1" s="1"/>
  <c r="K2611" i="1"/>
  <c r="J2611" i="1" s="1"/>
  <c r="P2611" i="1" s="1"/>
  <c r="K2613" i="1"/>
  <c r="K2615" i="1"/>
  <c r="J2615" i="1" s="1"/>
  <c r="P2615" i="1" s="1"/>
  <c r="K2617" i="1"/>
  <c r="J2617" i="1" s="1"/>
  <c r="P2617" i="1" s="1"/>
  <c r="K2619" i="1"/>
  <c r="J2619" i="1" s="1"/>
  <c r="P2619" i="1" s="1"/>
  <c r="K2621" i="1"/>
  <c r="K2623" i="1"/>
  <c r="J2623" i="1" s="1"/>
  <c r="P2623" i="1" s="1"/>
  <c r="K2625" i="1"/>
  <c r="J2625" i="1" s="1"/>
  <c r="P2625" i="1" s="1"/>
  <c r="K2627" i="1"/>
  <c r="J2627" i="1" s="1"/>
  <c r="P2627" i="1" s="1"/>
  <c r="K2629" i="1"/>
  <c r="K2631" i="1"/>
  <c r="J2631" i="1" s="1"/>
  <c r="P2631" i="1" s="1"/>
  <c r="K2633" i="1"/>
  <c r="J2633" i="1" s="1"/>
  <c r="P2633" i="1" s="1"/>
  <c r="K2635" i="1"/>
  <c r="J2635" i="1" s="1"/>
  <c r="P2635" i="1" s="1"/>
  <c r="K2637" i="1"/>
  <c r="K2639" i="1"/>
  <c r="J2639" i="1" s="1"/>
  <c r="P2639" i="1" s="1"/>
  <c r="K2641" i="1"/>
  <c r="J2641" i="1" s="1"/>
  <c r="P2641" i="1" s="1"/>
  <c r="K2643" i="1"/>
  <c r="J2643" i="1" s="1"/>
  <c r="P2643" i="1" s="1"/>
  <c r="K2645" i="1"/>
  <c r="K2647" i="1"/>
  <c r="J2647" i="1" s="1"/>
  <c r="P2647" i="1" s="1"/>
  <c r="K2649" i="1"/>
  <c r="J2649" i="1" s="1"/>
  <c r="P2649" i="1" s="1"/>
  <c r="K2651" i="1"/>
  <c r="J2651" i="1" s="1"/>
  <c r="P2651" i="1" s="1"/>
  <c r="K2653" i="1"/>
  <c r="K2655" i="1"/>
  <c r="J2655" i="1" s="1"/>
  <c r="P2655" i="1" s="1"/>
  <c r="K2657" i="1"/>
  <c r="J2657" i="1" s="1"/>
  <c r="P2657" i="1" s="1"/>
  <c r="K2659" i="1"/>
  <c r="J2659" i="1" s="1"/>
  <c r="P2659" i="1" s="1"/>
  <c r="K2661" i="1"/>
  <c r="K2663" i="1"/>
  <c r="J2663" i="1" s="1"/>
  <c r="P2663" i="1" s="1"/>
  <c r="K2665" i="1"/>
  <c r="J2665" i="1" s="1"/>
  <c r="P2665" i="1" s="1"/>
  <c r="K2667" i="1"/>
  <c r="J2667" i="1" s="1"/>
  <c r="P2667" i="1" s="1"/>
  <c r="K2669" i="1"/>
  <c r="K2671" i="1"/>
  <c r="J2671" i="1" s="1"/>
  <c r="P2671" i="1" s="1"/>
  <c r="K2673" i="1"/>
  <c r="J2673" i="1" s="1"/>
  <c r="P2673" i="1" s="1"/>
  <c r="K2675" i="1"/>
  <c r="J2675" i="1" s="1"/>
  <c r="P2675" i="1" s="1"/>
  <c r="K2677" i="1"/>
  <c r="K2679" i="1"/>
  <c r="J2679" i="1" s="1"/>
  <c r="P2679" i="1" s="1"/>
  <c r="K2681" i="1"/>
  <c r="J2681" i="1" s="1"/>
  <c r="P2681" i="1" s="1"/>
  <c r="K2683" i="1"/>
  <c r="J2683" i="1" s="1"/>
  <c r="P2683" i="1" s="1"/>
  <c r="K2685" i="1"/>
  <c r="K2687" i="1"/>
  <c r="J2687" i="1" s="1"/>
  <c r="P2687" i="1" s="1"/>
  <c r="K2689" i="1"/>
  <c r="J2689" i="1" s="1"/>
  <c r="P2689" i="1" s="1"/>
  <c r="K2691" i="1"/>
  <c r="J2691" i="1" s="1"/>
  <c r="P2691" i="1" s="1"/>
  <c r="K2693" i="1"/>
  <c r="K2695" i="1"/>
  <c r="J2695" i="1" s="1"/>
  <c r="P2695" i="1" s="1"/>
  <c r="K2697" i="1"/>
  <c r="J2697" i="1" s="1"/>
  <c r="P2697" i="1" s="1"/>
  <c r="K2699" i="1"/>
  <c r="J2699" i="1" s="1"/>
  <c r="P2699" i="1" s="1"/>
  <c r="K2701" i="1"/>
  <c r="K2703" i="1"/>
  <c r="J2703" i="1" s="1"/>
  <c r="P2703" i="1" s="1"/>
  <c r="K2705" i="1"/>
  <c r="J2705" i="1" s="1"/>
  <c r="P2705" i="1" s="1"/>
  <c r="K2707" i="1"/>
  <c r="J2707" i="1" s="1"/>
  <c r="P2707" i="1" s="1"/>
  <c r="K2709" i="1"/>
  <c r="K2711" i="1"/>
  <c r="J2711" i="1" s="1"/>
  <c r="P2711" i="1" s="1"/>
  <c r="K2713" i="1"/>
  <c r="J2713" i="1" s="1"/>
  <c r="P2713" i="1" s="1"/>
  <c r="K2715" i="1"/>
  <c r="J2715" i="1" s="1"/>
  <c r="P2715" i="1" s="1"/>
  <c r="K2717" i="1"/>
  <c r="K2719" i="1"/>
  <c r="J2719" i="1" s="1"/>
  <c r="P2719" i="1" s="1"/>
  <c r="K2721" i="1"/>
  <c r="J2721" i="1" s="1"/>
  <c r="P2721" i="1" s="1"/>
  <c r="K2723" i="1"/>
  <c r="J2723" i="1" s="1"/>
  <c r="P2723" i="1" s="1"/>
  <c r="K2725" i="1"/>
  <c r="K2727" i="1"/>
  <c r="J2727" i="1" s="1"/>
  <c r="P2727" i="1" s="1"/>
  <c r="K2729" i="1"/>
  <c r="J2729" i="1" s="1"/>
  <c r="P2729" i="1" s="1"/>
  <c r="K2731" i="1"/>
  <c r="J2731" i="1" s="1"/>
  <c r="P2731" i="1" s="1"/>
  <c r="K2733" i="1"/>
  <c r="K2735" i="1"/>
  <c r="J2735" i="1" s="1"/>
  <c r="P2735" i="1" s="1"/>
  <c r="K2737" i="1"/>
  <c r="J2737" i="1" s="1"/>
  <c r="P2737" i="1" s="1"/>
  <c r="K2739" i="1"/>
  <c r="J2739" i="1" s="1"/>
  <c r="P2739" i="1" s="1"/>
  <c r="K2741" i="1"/>
  <c r="K2743" i="1"/>
  <c r="J2743" i="1" s="1"/>
  <c r="P2743" i="1" s="1"/>
  <c r="K2745" i="1"/>
  <c r="J2745" i="1" s="1"/>
  <c r="P2745" i="1" s="1"/>
  <c r="K2747" i="1"/>
  <c r="J2747" i="1" s="1"/>
  <c r="P2747" i="1" s="1"/>
  <c r="K2749" i="1"/>
  <c r="K2751" i="1"/>
  <c r="J2751" i="1" s="1"/>
  <c r="P2751" i="1" s="1"/>
  <c r="K2753" i="1"/>
  <c r="J2753" i="1" s="1"/>
  <c r="P2753" i="1" s="1"/>
  <c r="K2755" i="1"/>
  <c r="J2755" i="1" s="1"/>
  <c r="P2755" i="1" s="1"/>
  <c r="K2757" i="1"/>
  <c r="K2759" i="1"/>
  <c r="J2759" i="1" s="1"/>
  <c r="P2759" i="1" s="1"/>
  <c r="K2761" i="1"/>
  <c r="J2761" i="1" s="1"/>
  <c r="P2761" i="1" s="1"/>
  <c r="K2763" i="1"/>
  <c r="J2763" i="1" s="1"/>
  <c r="P2763" i="1" s="1"/>
  <c r="K2765" i="1"/>
  <c r="K2767" i="1"/>
  <c r="J2767" i="1" s="1"/>
  <c r="P2767" i="1" s="1"/>
  <c r="K2769" i="1"/>
  <c r="J2769" i="1" s="1"/>
  <c r="P2769" i="1" s="1"/>
  <c r="K2771" i="1"/>
  <c r="J2771" i="1" s="1"/>
  <c r="P2771" i="1" s="1"/>
  <c r="K2773" i="1"/>
  <c r="K2775" i="1"/>
  <c r="J2775" i="1" s="1"/>
  <c r="P2775" i="1" s="1"/>
  <c r="K2777" i="1"/>
  <c r="J2777" i="1" s="1"/>
  <c r="P2777" i="1" s="1"/>
  <c r="K2779" i="1"/>
  <c r="J2779" i="1" s="1"/>
  <c r="P2779" i="1" s="1"/>
  <c r="K2781" i="1"/>
  <c r="K2783" i="1"/>
  <c r="J2783" i="1" s="1"/>
  <c r="P2783" i="1" s="1"/>
  <c r="K2785" i="1"/>
  <c r="J2785" i="1" s="1"/>
  <c r="P2785" i="1" s="1"/>
  <c r="K2787" i="1"/>
  <c r="J2787" i="1" s="1"/>
  <c r="P2787" i="1" s="1"/>
  <c r="K2789" i="1"/>
  <c r="K2791" i="1"/>
  <c r="J2791" i="1" s="1"/>
  <c r="P2791" i="1" s="1"/>
  <c r="K2793" i="1"/>
  <c r="J2793" i="1" s="1"/>
  <c r="P2793" i="1" s="1"/>
  <c r="M2800" i="1"/>
  <c r="M2808" i="1"/>
  <c r="M2816" i="1"/>
  <c r="M2824" i="1"/>
  <c r="H3125" i="1"/>
  <c r="K3125" i="1" s="1"/>
  <c r="J3125" i="1" s="1"/>
  <c r="P3125" i="1" s="1"/>
  <c r="H3141" i="1"/>
  <c r="K3141" i="1" s="1"/>
  <c r="J3141" i="1" s="1"/>
  <c r="P3141" i="1" s="1"/>
  <c r="H3157" i="1"/>
  <c r="K3157" i="1" s="1"/>
  <c r="J3157" i="1" s="1"/>
  <c r="P3157" i="1" s="1"/>
  <c r="H3173" i="1"/>
  <c r="K3173" i="1" s="1"/>
  <c r="J3173" i="1" s="1"/>
  <c r="P3173" i="1" s="1"/>
  <c r="H3189" i="1"/>
  <c r="K3189" i="1" s="1"/>
  <c r="J3189" i="1" s="1"/>
  <c r="P3189" i="1" s="1"/>
  <c r="H3205" i="1"/>
  <c r="K3205" i="1" s="1"/>
  <c r="J3205" i="1" s="1"/>
  <c r="P3205" i="1" s="1"/>
  <c r="H3221" i="1"/>
  <c r="K3221" i="1" s="1"/>
  <c r="J3221" i="1" s="1"/>
  <c r="P3221" i="1" s="1"/>
  <c r="H3237" i="1"/>
  <c r="K3237" i="1" s="1"/>
  <c r="J3237" i="1" s="1"/>
  <c r="P3237" i="1" s="1"/>
  <c r="H3253" i="1"/>
  <c r="H3269" i="1"/>
  <c r="L3261" i="1"/>
  <c r="L3277" i="1"/>
  <c r="K3294" i="1"/>
  <c r="J3294" i="1" s="1"/>
  <c r="P3294" i="1" s="1"/>
  <c r="L3293" i="1"/>
  <c r="K3310" i="1"/>
  <c r="J3310" i="1" s="1"/>
  <c r="P3310" i="1" s="1"/>
  <c r="L3309" i="1"/>
  <c r="K3326" i="1"/>
  <c r="J3326" i="1" s="1"/>
  <c r="P3326" i="1" s="1"/>
  <c r="L3325" i="1"/>
  <c r="K3342" i="1"/>
  <c r="J3342" i="1" s="1"/>
  <c r="P3342" i="1" s="1"/>
  <c r="L3341" i="1"/>
  <c r="K3358" i="1"/>
  <c r="J3358" i="1" s="1"/>
  <c r="P3358" i="1" s="1"/>
  <c r="L3357" i="1"/>
  <c r="K3374" i="1"/>
  <c r="J3374" i="1" s="1"/>
  <c r="P3374" i="1" s="1"/>
  <c r="L3373" i="1"/>
  <c r="L3477" i="1"/>
  <c r="K3478" i="1"/>
  <c r="J3478" i="1" s="1"/>
  <c r="P3478" i="1" s="1"/>
  <c r="L3478" i="1"/>
  <c r="L3474" i="1"/>
  <c r="L3470" i="1"/>
  <c r="H3593" i="1"/>
  <c r="H3592" i="1"/>
  <c r="L904" i="1"/>
  <c r="L906" i="1"/>
  <c r="M906" i="1" s="1"/>
  <c r="L908" i="1"/>
  <c r="M908" i="1" s="1"/>
  <c r="L910" i="1"/>
  <c r="L912" i="1"/>
  <c r="L914" i="1"/>
  <c r="M914" i="1" s="1"/>
  <c r="L916" i="1"/>
  <c r="M916" i="1" s="1"/>
  <c r="L918" i="1"/>
  <c r="L920" i="1"/>
  <c r="L922" i="1"/>
  <c r="M922" i="1" s="1"/>
  <c r="L924" i="1"/>
  <c r="M924" i="1" s="1"/>
  <c r="L926" i="1"/>
  <c r="L928" i="1"/>
  <c r="L930" i="1"/>
  <c r="M930" i="1" s="1"/>
  <c r="L932" i="1"/>
  <c r="M932" i="1" s="1"/>
  <c r="L934" i="1"/>
  <c r="M934" i="1" s="1"/>
  <c r="L936" i="1"/>
  <c r="M936" i="1" s="1"/>
  <c r="L938" i="1"/>
  <c r="M938" i="1" s="1"/>
  <c r="L940" i="1"/>
  <c r="M940" i="1" s="1"/>
  <c r="L942" i="1"/>
  <c r="M942" i="1" s="1"/>
  <c r="L944" i="1"/>
  <c r="M944" i="1" s="1"/>
  <c r="L946" i="1"/>
  <c r="M946" i="1" s="1"/>
  <c r="L948" i="1"/>
  <c r="M948" i="1" s="1"/>
  <c r="L950" i="1"/>
  <c r="M950" i="1" s="1"/>
  <c r="L952" i="1"/>
  <c r="M952" i="1" s="1"/>
  <c r="L954" i="1"/>
  <c r="M954" i="1" s="1"/>
  <c r="L956" i="1"/>
  <c r="M956" i="1" s="1"/>
  <c r="L958" i="1"/>
  <c r="M958" i="1" s="1"/>
  <c r="L960" i="1"/>
  <c r="M960" i="1" s="1"/>
  <c r="L962" i="1"/>
  <c r="M962" i="1" s="1"/>
  <c r="L964" i="1"/>
  <c r="M964" i="1" s="1"/>
  <c r="L966" i="1"/>
  <c r="M966" i="1" s="1"/>
  <c r="L968" i="1"/>
  <c r="M968" i="1" s="1"/>
  <c r="L970" i="1"/>
  <c r="M970" i="1" s="1"/>
  <c r="L972" i="1"/>
  <c r="M972" i="1" s="1"/>
  <c r="L974" i="1"/>
  <c r="M974" i="1" s="1"/>
  <c r="L976" i="1"/>
  <c r="M976" i="1" s="1"/>
  <c r="L978" i="1"/>
  <c r="M978" i="1" s="1"/>
  <c r="L980" i="1"/>
  <c r="M980" i="1" s="1"/>
  <c r="L982" i="1"/>
  <c r="M982" i="1" s="1"/>
  <c r="L984" i="1"/>
  <c r="M984" i="1" s="1"/>
  <c r="L986" i="1"/>
  <c r="M986" i="1" s="1"/>
  <c r="L988" i="1"/>
  <c r="M988" i="1" s="1"/>
  <c r="L990" i="1"/>
  <c r="M990" i="1" s="1"/>
  <c r="L992" i="1"/>
  <c r="M992" i="1" s="1"/>
  <c r="L994" i="1"/>
  <c r="M994" i="1" s="1"/>
  <c r="L996" i="1"/>
  <c r="M996" i="1" s="1"/>
  <c r="L998" i="1"/>
  <c r="M998" i="1" s="1"/>
  <c r="L1000" i="1"/>
  <c r="M1000" i="1" s="1"/>
  <c r="L1002" i="1"/>
  <c r="M1002" i="1" s="1"/>
  <c r="L1004" i="1"/>
  <c r="M1004" i="1" s="1"/>
  <c r="L1006" i="1"/>
  <c r="M1006" i="1" s="1"/>
  <c r="L1008" i="1"/>
  <c r="M1008" i="1" s="1"/>
  <c r="L1010" i="1"/>
  <c r="M1010" i="1" s="1"/>
  <c r="L1012" i="1"/>
  <c r="M1012" i="1" s="1"/>
  <c r="L1014" i="1"/>
  <c r="M1014" i="1" s="1"/>
  <c r="L1016" i="1"/>
  <c r="M1016" i="1" s="1"/>
  <c r="L1018" i="1"/>
  <c r="M1018" i="1" s="1"/>
  <c r="L1020" i="1"/>
  <c r="M1020" i="1" s="1"/>
  <c r="L1022" i="1"/>
  <c r="M1022" i="1" s="1"/>
  <c r="L1024" i="1"/>
  <c r="M1024" i="1" s="1"/>
  <c r="L1026" i="1"/>
  <c r="M1026" i="1" s="1"/>
  <c r="L1028" i="1"/>
  <c r="M1028" i="1" s="1"/>
  <c r="L1030" i="1"/>
  <c r="M1030" i="1" s="1"/>
  <c r="L1032" i="1"/>
  <c r="M1032" i="1" s="1"/>
  <c r="L1034" i="1"/>
  <c r="M1034" i="1" s="1"/>
  <c r="L1036" i="1"/>
  <c r="M1036" i="1" s="1"/>
  <c r="L1038" i="1"/>
  <c r="M1038" i="1" s="1"/>
  <c r="L1040" i="1"/>
  <c r="M1040" i="1" s="1"/>
  <c r="L1042" i="1"/>
  <c r="M1042" i="1" s="1"/>
  <c r="L1044" i="1"/>
  <c r="M1044" i="1" s="1"/>
  <c r="L1046" i="1"/>
  <c r="M1046" i="1" s="1"/>
  <c r="L1048" i="1"/>
  <c r="M1048" i="1" s="1"/>
  <c r="L1050" i="1"/>
  <c r="M1050" i="1" s="1"/>
  <c r="L1052" i="1"/>
  <c r="M1052" i="1" s="1"/>
  <c r="L1054" i="1"/>
  <c r="M1054" i="1" s="1"/>
  <c r="L1056" i="1"/>
  <c r="M1056" i="1" s="1"/>
  <c r="L1058" i="1"/>
  <c r="M1058" i="1" s="1"/>
  <c r="L1060" i="1"/>
  <c r="M1060" i="1" s="1"/>
  <c r="L1062" i="1"/>
  <c r="M1062" i="1" s="1"/>
  <c r="L1064" i="1"/>
  <c r="M1064" i="1" s="1"/>
  <c r="L1066" i="1"/>
  <c r="M1066" i="1" s="1"/>
  <c r="L1068" i="1"/>
  <c r="M1068" i="1" s="1"/>
  <c r="L1070" i="1"/>
  <c r="M1070" i="1" s="1"/>
  <c r="L1072" i="1"/>
  <c r="M1072" i="1" s="1"/>
  <c r="L1074" i="1"/>
  <c r="M1074" i="1" s="1"/>
  <c r="L1076" i="1"/>
  <c r="M1076" i="1" s="1"/>
  <c r="L1078" i="1"/>
  <c r="M1078" i="1" s="1"/>
  <c r="L1080" i="1"/>
  <c r="M1080" i="1" s="1"/>
  <c r="L1082" i="1"/>
  <c r="M1082" i="1" s="1"/>
  <c r="L1084" i="1"/>
  <c r="M1084" i="1" s="1"/>
  <c r="L1086" i="1"/>
  <c r="M1086" i="1" s="1"/>
  <c r="L1088" i="1"/>
  <c r="M1088" i="1" s="1"/>
  <c r="L1090" i="1"/>
  <c r="M1090" i="1" s="1"/>
  <c r="L1092" i="1"/>
  <c r="M1092" i="1" s="1"/>
  <c r="L1094" i="1"/>
  <c r="M1094" i="1" s="1"/>
  <c r="L1096" i="1"/>
  <c r="M1096" i="1" s="1"/>
  <c r="L1098" i="1"/>
  <c r="M1098" i="1" s="1"/>
  <c r="L1100" i="1"/>
  <c r="M1100" i="1" s="1"/>
  <c r="L1102" i="1"/>
  <c r="M1102" i="1" s="1"/>
  <c r="L1104" i="1"/>
  <c r="M1104" i="1" s="1"/>
  <c r="L1106" i="1"/>
  <c r="M1106" i="1" s="1"/>
  <c r="L1108" i="1"/>
  <c r="M1108" i="1" s="1"/>
  <c r="L1110" i="1"/>
  <c r="M1110" i="1" s="1"/>
  <c r="L1112" i="1"/>
  <c r="M1112" i="1" s="1"/>
  <c r="L1114" i="1"/>
  <c r="M1114" i="1" s="1"/>
  <c r="L1116" i="1"/>
  <c r="M1116" i="1" s="1"/>
  <c r="L1118" i="1"/>
  <c r="M1118" i="1" s="1"/>
  <c r="L1120" i="1"/>
  <c r="M1120" i="1" s="1"/>
  <c r="L1122" i="1"/>
  <c r="M1122" i="1" s="1"/>
  <c r="L1124" i="1"/>
  <c r="M1124" i="1" s="1"/>
  <c r="L1126" i="1"/>
  <c r="M1126" i="1" s="1"/>
  <c r="L1128" i="1"/>
  <c r="M1128" i="1" s="1"/>
  <c r="L1130" i="1"/>
  <c r="M1130" i="1" s="1"/>
  <c r="L1132" i="1"/>
  <c r="M1132" i="1" s="1"/>
  <c r="L1134" i="1"/>
  <c r="M1134" i="1" s="1"/>
  <c r="L1136" i="1"/>
  <c r="M1136" i="1" s="1"/>
  <c r="L1138" i="1"/>
  <c r="M1138" i="1" s="1"/>
  <c r="L1140" i="1"/>
  <c r="M1140" i="1" s="1"/>
  <c r="L1142" i="1"/>
  <c r="M1142" i="1" s="1"/>
  <c r="L1144" i="1"/>
  <c r="M1144" i="1" s="1"/>
  <c r="L1146" i="1"/>
  <c r="M1146" i="1" s="1"/>
  <c r="L1148" i="1"/>
  <c r="M1148" i="1" s="1"/>
  <c r="L1150" i="1"/>
  <c r="M1150" i="1" s="1"/>
  <c r="L1152" i="1"/>
  <c r="M1152" i="1" s="1"/>
  <c r="L1154" i="1"/>
  <c r="M1154" i="1" s="1"/>
  <c r="L1156" i="1"/>
  <c r="M1156" i="1" s="1"/>
  <c r="L1158" i="1"/>
  <c r="M1158" i="1" s="1"/>
  <c r="L1160" i="1"/>
  <c r="M1160" i="1" s="1"/>
  <c r="L1162" i="1"/>
  <c r="M1162" i="1" s="1"/>
  <c r="L1164" i="1"/>
  <c r="M1164" i="1" s="1"/>
  <c r="L1166" i="1"/>
  <c r="M1166" i="1" s="1"/>
  <c r="L1168" i="1"/>
  <c r="M1168" i="1" s="1"/>
  <c r="L1170" i="1"/>
  <c r="M1170" i="1" s="1"/>
  <c r="L1172" i="1"/>
  <c r="M1172" i="1" s="1"/>
  <c r="L1174" i="1"/>
  <c r="M1174" i="1" s="1"/>
  <c r="L1176" i="1"/>
  <c r="M1176" i="1" s="1"/>
  <c r="L1178" i="1"/>
  <c r="M1178" i="1" s="1"/>
  <c r="L1180" i="1"/>
  <c r="M1180" i="1" s="1"/>
  <c r="L1182" i="1"/>
  <c r="M1182" i="1" s="1"/>
  <c r="L1184" i="1"/>
  <c r="M1184" i="1" s="1"/>
  <c r="L1186" i="1"/>
  <c r="M1186" i="1" s="1"/>
  <c r="L1188" i="1"/>
  <c r="M1188" i="1" s="1"/>
  <c r="L1190" i="1"/>
  <c r="M1190" i="1" s="1"/>
  <c r="L1192" i="1"/>
  <c r="M1192" i="1" s="1"/>
  <c r="L1194" i="1"/>
  <c r="M1194" i="1" s="1"/>
  <c r="L1196" i="1"/>
  <c r="M1196" i="1" s="1"/>
  <c r="L1198" i="1"/>
  <c r="M1198" i="1" s="1"/>
  <c r="L1200" i="1"/>
  <c r="M1200" i="1" s="1"/>
  <c r="L1202" i="1"/>
  <c r="M1202" i="1" s="1"/>
  <c r="L1204" i="1"/>
  <c r="M1204" i="1" s="1"/>
  <c r="L1206" i="1"/>
  <c r="M1206" i="1" s="1"/>
  <c r="L1208" i="1"/>
  <c r="M1208" i="1" s="1"/>
  <c r="L1210" i="1"/>
  <c r="M1210" i="1" s="1"/>
  <c r="L1212" i="1"/>
  <c r="M1212" i="1" s="1"/>
  <c r="L1214" i="1"/>
  <c r="M1214" i="1" s="1"/>
  <c r="L1216" i="1"/>
  <c r="M1216" i="1" s="1"/>
  <c r="L1218" i="1"/>
  <c r="M1218" i="1" s="1"/>
  <c r="L1220" i="1"/>
  <c r="M1220" i="1" s="1"/>
  <c r="L1222" i="1"/>
  <c r="M1222" i="1" s="1"/>
  <c r="L1224" i="1"/>
  <c r="M1224" i="1" s="1"/>
  <c r="L1226" i="1"/>
  <c r="M1226" i="1" s="1"/>
  <c r="L1228" i="1"/>
  <c r="M1228" i="1" s="1"/>
  <c r="L1230" i="1"/>
  <c r="M1230" i="1" s="1"/>
  <c r="L1232" i="1"/>
  <c r="M1232" i="1" s="1"/>
  <c r="L1234" i="1"/>
  <c r="M1234" i="1" s="1"/>
  <c r="L1236" i="1"/>
  <c r="M1236" i="1" s="1"/>
  <c r="L1238" i="1"/>
  <c r="M1238" i="1" s="1"/>
  <c r="L1240" i="1"/>
  <c r="M1240" i="1" s="1"/>
  <c r="L1242" i="1"/>
  <c r="M1242" i="1" s="1"/>
  <c r="L1244" i="1"/>
  <c r="M1244" i="1" s="1"/>
  <c r="L1246" i="1"/>
  <c r="M1246" i="1" s="1"/>
  <c r="L1248" i="1"/>
  <c r="M1248" i="1" s="1"/>
  <c r="L1250" i="1"/>
  <c r="M1250" i="1" s="1"/>
  <c r="L1252" i="1"/>
  <c r="M1252" i="1" s="1"/>
  <c r="L1254" i="1"/>
  <c r="M1254" i="1" s="1"/>
  <c r="L1256" i="1"/>
  <c r="M1256" i="1" s="1"/>
  <c r="L1258" i="1"/>
  <c r="M1258" i="1" s="1"/>
  <c r="L1260" i="1"/>
  <c r="M1260" i="1" s="1"/>
  <c r="L1262" i="1"/>
  <c r="M1262" i="1" s="1"/>
  <c r="L1264" i="1"/>
  <c r="M1264" i="1" s="1"/>
  <c r="L1266" i="1"/>
  <c r="M1266" i="1" s="1"/>
  <c r="L1268" i="1"/>
  <c r="M1268" i="1" s="1"/>
  <c r="L1270" i="1"/>
  <c r="M1270" i="1" s="1"/>
  <c r="L1272" i="1"/>
  <c r="M1272" i="1" s="1"/>
  <c r="L1274" i="1"/>
  <c r="M1274" i="1" s="1"/>
  <c r="L1276" i="1"/>
  <c r="M1276" i="1" s="1"/>
  <c r="L1278" i="1"/>
  <c r="M1278" i="1" s="1"/>
  <c r="L1280" i="1"/>
  <c r="M1280" i="1" s="1"/>
  <c r="L1282" i="1"/>
  <c r="M1282" i="1" s="1"/>
  <c r="L1284" i="1"/>
  <c r="M1284" i="1" s="1"/>
  <c r="L1286" i="1"/>
  <c r="M1286" i="1" s="1"/>
  <c r="L1288" i="1"/>
  <c r="M1288" i="1" s="1"/>
  <c r="L1290" i="1"/>
  <c r="M1290" i="1" s="1"/>
  <c r="L1292" i="1"/>
  <c r="M1292" i="1" s="1"/>
  <c r="L1294" i="1"/>
  <c r="M1294" i="1" s="1"/>
  <c r="L1296" i="1"/>
  <c r="M1296" i="1" s="1"/>
  <c r="L1298" i="1"/>
  <c r="M1298" i="1" s="1"/>
  <c r="L1300" i="1"/>
  <c r="M1300" i="1" s="1"/>
  <c r="L1302" i="1"/>
  <c r="M1302" i="1" s="1"/>
  <c r="L1304" i="1"/>
  <c r="M1304" i="1" s="1"/>
  <c r="L1306" i="1"/>
  <c r="M1306" i="1" s="1"/>
  <c r="L1308" i="1"/>
  <c r="M1308" i="1" s="1"/>
  <c r="L1310" i="1"/>
  <c r="M1310" i="1" s="1"/>
  <c r="L1312" i="1"/>
  <c r="M1312" i="1" s="1"/>
  <c r="L1314" i="1"/>
  <c r="M1314" i="1" s="1"/>
  <c r="L1316" i="1"/>
  <c r="M1316" i="1" s="1"/>
  <c r="L1318" i="1"/>
  <c r="M1318" i="1" s="1"/>
  <c r="L1320" i="1"/>
  <c r="M1320" i="1" s="1"/>
  <c r="L1322" i="1"/>
  <c r="M1322" i="1" s="1"/>
  <c r="L1324" i="1"/>
  <c r="M1324" i="1" s="1"/>
  <c r="L1326" i="1"/>
  <c r="M1326" i="1" s="1"/>
  <c r="L1328" i="1"/>
  <c r="M1328" i="1" s="1"/>
  <c r="L1330" i="1"/>
  <c r="M1330" i="1" s="1"/>
  <c r="L1332" i="1"/>
  <c r="M1332" i="1" s="1"/>
  <c r="L1334" i="1"/>
  <c r="M1334" i="1" s="1"/>
  <c r="L1336" i="1"/>
  <c r="M1336" i="1" s="1"/>
  <c r="L1338" i="1"/>
  <c r="M1338" i="1" s="1"/>
  <c r="L1340" i="1"/>
  <c r="M1340" i="1" s="1"/>
  <c r="L1342" i="1"/>
  <c r="M1342" i="1" s="1"/>
  <c r="L1344" i="1"/>
  <c r="M1344" i="1" s="1"/>
  <c r="L1346" i="1"/>
  <c r="M1346" i="1" s="1"/>
  <c r="L1348" i="1"/>
  <c r="M1348" i="1" s="1"/>
  <c r="L1350" i="1"/>
  <c r="M1350" i="1" s="1"/>
  <c r="L1352" i="1"/>
  <c r="M1352" i="1" s="1"/>
  <c r="L1354" i="1"/>
  <c r="M1354" i="1" s="1"/>
  <c r="L1356" i="1"/>
  <c r="M1356" i="1" s="1"/>
  <c r="L1358" i="1"/>
  <c r="M1358" i="1" s="1"/>
  <c r="L1360" i="1"/>
  <c r="M1360" i="1" s="1"/>
  <c r="L1362" i="1"/>
  <c r="M1362" i="1" s="1"/>
  <c r="L1364" i="1"/>
  <c r="M1364" i="1" s="1"/>
  <c r="L1366" i="1"/>
  <c r="M1366" i="1" s="1"/>
  <c r="L1368" i="1"/>
  <c r="M1368" i="1" s="1"/>
  <c r="L1370" i="1"/>
  <c r="M1370" i="1" s="1"/>
  <c r="L1372" i="1"/>
  <c r="M1372" i="1" s="1"/>
  <c r="L1374" i="1"/>
  <c r="M1374" i="1" s="1"/>
  <c r="L1376" i="1"/>
  <c r="M1376" i="1" s="1"/>
  <c r="L1378" i="1"/>
  <c r="M1378" i="1" s="1"/>
  <c r="L1380" i="1"/>
  <c r="M1380" i="1" s="1"/>
  <c r="L1382" i="1"/>
  <c r="M1382" i="1" s="1"/>
  <c r="L1384" i="1"/>
  <c r="M1384" i="1" s="1"/>
  <c r="L1386" i="1"/>
  <c r="M1386" i="1" s="1"/>
  <c r="L1388" i="1"/>
  <c r="M1388" i="1" s="1"/>
  <c r="L1390" i="1"/>
  <c r="M1390" i="1" s="1"/>
  <c r="L1392" i="1"/>
  <c r="M1392" i="1" s="1"/>
  <c r="L1394" i="1"/>
  <c r="M1394" i="1" s="1"/>
  <c r="L1396" i="1"/>
  <c r="M1396" i="1" s="1"/>
  <c r="L1398" i="1"/>
  <c r="M1398" i="1" s="1"/>
  <c r="L1400" i="1"/>
  <c r="M1400" i="1" s="1"/>
  <c r="L1402" i="1"/>
  <c r="M1402" i="1" s="1"/>
  <c r="L1404" i="1"/>
  <c r="M1404" i="1" s="1"/>
  <c r="L1406" i="1"/>
  <c r="M1406" i="1" s="1"/>
  <c r="L1408" i="1"/>
  <c r="M1408" i="1" s="1"/>
  <c r="L1410" i="1"/>
  <c r="M1410" i="1" s="1"/>
  <c r="L1412" i="1"/>
  <c r="M1412" i="1" s="1"/>
  <c r="L1414" i="1"/>
  <c r="M1414" i="1" s="1"/>
  <c r="L1416" i="1"/>
  <c r="M1416" i="1" s="1"/>
  <c r="L1418" i="1"/>
  <c r="M1418" i="1" s="1"/>
  <c r="L1420" i="1"/>
  <c r="M1420" i="1" s="1"/>
  <c r="L1422" i="1"/>
  <c r="M1422" i="1" s="1"/>
  <c r="L1424" i="1"/>
  <c r="M1424" i="1" s="1"/>
  <c r="L1426" i="1"/>
  <c r="M1426" i="1" s="1"/>
  <c r="L1428" i="1"/>
  <c r="M1428" i="1" s="1"/>
  <c r="L1430" i="1"/>
  <c r="M1430" i="1" s="1"/>
  <c r="L1432" i="1"/>
  <c r="M1432" i="1" s="1"/>
  <c r="L1434" i="1"/>
  <c r="M1434" i="1" s="1"/>
  <c r="L1436" i="1"/>
  <c r="M1436" i="1" s="1"/>
  <c r="L1438" i="1"/>
  <c r="M1438" i="1" s="1"/>
  <c r="L1440" i="1"/>
  <c r="M1440" i="1" s="1"/>
  <c r="L1442" i="1"/>
  <c r="M1442" i="1" s="1"/>
  <c r="L1444" i="1"/>
  <c r="M1444" i="1" s="1"/>
  <c r="L1446" i="1"/>
  <c r="M1446" i="1" s="1"/>
  <c r="L1448" i="1"/>
  <c r="M1448" i="1" s="1"/>
  <c r="L1450" i="1"/>
  <c r="M1450" i="1" s="1"/>
  <c r="L1452" i="1"/>
  <c r="M1452" i="1" s="1"/>
  <c r="L1454" i="1"/>
  <c r="M1454" i="1" s="1"/>
  <c r="L1456" i="1"/>
  <c r="M1456" i="1" s="1"/>
  <c r="L1458" i="1"/>
  <c r="M1458" i="1" s="1"/>
  <c r="L1460" i="1"/>
  <c r="M1460" i="1" s="1"/>
  <c r="L1462" i="1"/>
  <c r="M1462" i="1" s="1"/>
  <c r="L1464" i="1"/>
  <c r="M1464" i="1" s="1"/>
  <c r="L1466" i="1"/>
  <c r="M1466" i="1" s="1"/>
  <c r="L1468" i="1"/>
  <c r="M1468" i="1" s="1"/>
  <c r="L1470" i="1"/>
  <c r="M1470" i="1" s="1"/>
  <c r="L1472" i="1"/>
  <c r="M1472" i="1" s="1"/>
  <c r="L1474" i="1"/>
  <c r="M1474" i="1" s="1"/>
  <c r="L1476" i="1"/>
  <c r="M1476" i="1" s="1"/>
  <c r="L1478" i="1"/>
  <c r="M1478" i="1" s="1"/>
  <c r="L1480" i="1"/>
  <c r="M1480" i="1" s="1"/>
  <c r="L1482" i="1"/>
  <c r="M1482" i="1" s="1"/>
  <c r="L1484" i="1"/>
  <c r="M1484" i="1" s="1"/>
  <c r="L1486" i="1"/>
  <c r="M1486" i="1" s="1"/>
  <c r="L1488" i="1"/>
  <c r="M1488" i="1" s="1"/>
  <c r="L1490" i="1"/>
  <c r="M1490" i="1" s="1"/>
  <c r="L1492" i="1"/>
  <c r="M1492" i="1" s="1"/>
  <c r="L1494" i="1"/>
  <c r="M1494" i="1" s="1"/>
  <c r="L1496" i="1"/>
  <c r="M1496" i="1" s="1"/>
  <c r="L1498" i="1"/>
  <c r="M1498" i="1" s="1"/>
  <c r="L1500" i="1"/>
  <c r="M1500" i="1" s="1"/>
  <c r="L1502" i="1"/>
  <c r="M1502" i="1" s="1"/>
  <c r="L1504" i="1"/>
  <c r="M1504" i="1" s="1"/>
  <c r="L1506" i="1"/>
  <c r="M1506" i="1" s="1"/>
  <c r="L1508" i="1"/>
  <c r="M1508" i="1" s="1"/>
  <c r="L1510" i="1"/>
  <c r="M1510" i="1" s="1"/>
  <c r="L1512" i="1"/>
  <c r="M1512" i="1" s="1"/>
  <c r="L1514" i="1"/>
  <c r="M1514" i="1" s="1"/>
  <c r="L1516" i="1"/>
  <c r="M1516" i="1" s="1"/>
  <c r="L1518" i="1"/>
  <c r="M1518" i="1" s="1"/>
  <c r="L1520" i="1"/>
  <c r="M1520" i="1" s="1"/>
  <c r="L1522" i="1"/>
  <c r="M1522" i="1" s="1"/>
  <c r="L1524" i="1"/>
  <c r="M1524" i="1" s="1"/>
  <c r="L1526" i="1"/>
  <c r="M1526" i="1" s="1"/>
  <c r="L1528" i="1"/>
  <c r="M1528" i="1" s="1"/>
  <c r="L1530" i="1"/>
  <c r="M1530" i="1" s="1"/>
  <c r="L1532" i="1"/>
  <c r="M1532" i="1" s="1"/>
  <c r="L1534" i="1"/>
  <c r="M1534" i="1" s="1"/>
  <c r="L1536" i="1"/>
  <c r="M1536" i="1" s="1"/>
  <c r="L1538" i="1"/>
  <c r="M1538" i="1" s="1"/>
  <c r="L1540" i="1"/>
  <c r="M1540" i="1" s="1"/>
  <c r="L1542" i="1"/>
  <c r="M1542" i="1" s="1"/>
  <c r="L1544" i="1"/>
  <c r="M1544" i="1" s="1"/>
  <c r="L1546" i="1"/>
  <c r="M1546" i="1" s="1"/>
  <c r="L1548" i="1"/>
  <c r="M1548" i="1" s="1"/>
  <c r="L1550" i="1"/>
  <c r="M1550" i="1" s="1"/>
  <c r="L1552" i="1"/>
  <c r="M1552" i="1" s="1"/>
  <c r="L1554" i="1"/>
  <c r="M1554" i="1" s="1"/>
  <c r="L1556" i="1"/>
  <c r="M1556" i="1" s="1"/>
  <c r="L1558" i="1"/>
  <c r="M1558" i="1" s="1"/>
  <c r="L1560" i="1"/>
  <c r="M1560" i="1" s="1"/>
  <c r="L1562" i="1"/>
  <c r="M1562" i="1" s="1"/>
  <c r="L1564" i="1"/>
  <c r="M1564" i="1" s="1"/>
  <c r="L1566" i="1"/>
  <c r="M1566" i="1" s="1"/>
  <c r="L1568" i="1"/>
  <c r="M1568" i="1" s="1"/>
  <c r="L1570" i="1"/>
  <c r="M1570" i="1" s="1"/>
  <c r="L1572" i="1"/>
  <c r="M1572" i="1" s="1"/>
  <c r="L1574" i="1"/>
  <c r="M1574" i="1" s="1"/>
  <c r="L1576" i="1"/>
  <c r="M1576" i="1" s="1"/>
  <c r="L1578" i="1"/>
  <c r="M1578" i="1" s="1"/>
  <c r="L1580" i="1"/>
  <c r="M1580" i="1" s="1"/>
  <c r="L1582" i="1"/>
  <c r="M1582" i="1" s="1"/>
  <c r="L1584" i="1"/>
  <c r="M1584" i="1" s="1"/>
  <c r="L1586" i="1"/>
  <c r="M1586" i="1" s="1"/>
  <c r="L1588" i="1"/>
  <c r="M1588" i="1" s="1"/>
  <c r="L1590" i="1"/>
  <c r="M1590" i="1" s="1"/>
  <c r="L1592" i="1"/>
  <c r="M1592" i="1" s="1"/>
  <c r="L1594" i="1"/>
  <c r="M1594" i="1" s="1"/>
  <c r="L1596" i="1"/>
  <c r="M1596" i="1" s="1"/>
  <c r="L1598" i="1"/>
  <c r="M1598" i="1" s="1"/>
  <c r="L1600" i="1"/>
  <c r="M1600" i="1" s="1"/>
  <c r="L1602" i="1"/>
  <c r="M1602" i="1" s="1"/>
  <c r="L1604" i="1"/>
  <c r="M1604" i="1" s="1"/>
  <c r="L1606" i="1"/>
  <c r="M1606" i="1" s="1"/>
  <c r="L1608" i="1"/>
  <c r="M1608" i="1" s="1"/>
  <c r="L1610" i="1"/>
  <c r="M1610" i="1" s="1"/>
  <c r="L1612" i="1"/>
  <c r="M1612" i="1" s="1"/>
  <c r="L1614" i="1"/>
  <c r="M1614" i="1" s="1"/>
  <c r="L1616" i="1"/>
  <c r="M1616" i="1" s="1"/>
  <c r="L1618" i="1"/>
  <c r="M1618" i="1" s="1"/>
  <c r="L1620" i="1"/>
  <c r="M1620" i="1" s="1"/>
  <c r="L1622" i="1"/>
  <c r="M1622" i="1" s="1"/>
  <c r="L1624" i="1"/>
  <c r="M1624" i="1" s="1"/>
  <c r="L1626" i="1"/>
  <c r="M1626" i="1" s="1"/>
  <c r="L1628" i="1"/>
  <c r="M1628" i="1" s="1"/>
  <c r="L1630" i="1"/>
  <c r="M1630" i="1" s="1"/>
  <c r="L1632" i="1"/>
  <c r="M1632" i="1" s="1"/>
  <c r="L1634" i="1"/>
  <c r="M1634" i="1" s="1"/>
  <c r="L1636" i="1"/>
  <c r="M1636" i="1" s="1"/>
  <c r="L1638" i="1"/>
  <c r="M1638" i="1" s="1"/>
  <c r="L1640" i="1"/>
  <c r="M1640" i="1" s="1"/>
  <c r="L1642" i="1"/>
  <c r="M1642" i="1" s="1"/>
  <c r="L1644" i="1"/>
  <c r="M1644" i="1" s="1"/>
  <c r="L1646" i="1"/>
  <c r="M1646" i="1" s="1"/>
  <c r="H1648" i="1"/>
  <c r="K1648" i="1" s="1"/>
  <c r="L1649" i="1"/>
  <c r="M1649" i="1" s="1"/>
  <c r="L1650" i="1"/>
  <c r="M1650" i="1" s="1"/>
  <c r="L1651" i="1"/>
  <c r="L1652" i="1"/>
  <c r="M1652" i="1" s="1"/>
  <c r="L1653" i="1"/>
  <c r="M1653" i="1" s="1"/>
  <c r="L1654" i="1"/>
  <c r="M1654" i="1" s="1"/>
  <c r="L1655" i="1"/>
  <c r="L1656" i="1"/>
  <c r="L1657" i="1"/>
  <c r="M1657" i="1" s="1"/>
  <c r="L1658" i="1"/>
  <c r="M1658" i="1" s="1"/>
  <c r="L1659" i="1"/>
  <c r="M1659" i="1" s="1"/>
  <c r="L1660" i="1"/>
  <c r="M1660" i="1" s="1"/>
  <c r="L1661" i="1"/>
  <c r="M1661" i="1" s="1"/>
  <c r="L1662" i="1"/>
  <c r="M1662" i="1" s="1"/>
  <c r="L1663" i="1"/>
  <c r="M1663" i="1" s="1"/>
  <c r="L1664" i="1"/>
  <c r="L1665" i="1"/>
  <c r="M1665" i="1" s="1"/>
  <c r="L1666" i="1"/>
  <c r="M1666" i="1" s="1"/>
  <c r="L1667" i="1"/>
  <c r="M1667" i="1" s="1"/>
  <c r="L1668" i="1"/>
  <c r="M1668" i="1" s="1"/>
  <c r="L1669" i="1"/>
  <c r="M1669" i="1" s="1"/>
  <c r="L1670" i="1"/>
  <c r="M1670" i="1" s="1"/>
  <c r="L1671" i="1"/>
  <c r="M1671" i="1" s="1"/>
  <c r="L1672" i="1"/>
  <c r="M1672" i="1" s="1"/>
  <c r="L1673" i="1"/>
  <c r="M1673" i="1" s="1"/>
  <c r="L1674" i="1"/>
  <c r="M1674" i="1" s="1"/>
  <c r="L1675" i="1"/>
  <c r="M1675" i="1" s="1"/>
  <c r="L1676" i="1"/>
  <c r="M1676" i="1" s="1"/>
  <c r="L1677" i="1"/>
  <c r="M1677" i="1" s="1"/>
  <c r="L1678" i="1"/>
  <c r="M1678" i="1" s="1"/>
  <c r="L1679" i="1"/>
  <c r="L1680" i="1"/>
  <c r="M1680" i="1" s="1"/>
  <c r="L1681" i="1"/>
  <c r="M1681" i="1" s="1"/>
  <c r="L1682" i="1"/>
  <c r="M1682" i="1" s="1"/>
  <c r="L1683" i="1"/>
  <c r="M1683" i="1" s="1"/>
  <c r="L1684" i="1"/>
  <c r="M1684" i="1" s="1"/>
  <c r="L1685" i="1"/>
  <c r="M1685" i="1" s="1"/>
  <c r="L1686" i="1"/>
  <c r="M1686" i="1" s="1"/>
  <c r="L1687" i="1"/>
  <c r="M1687" i="1" s="1"/>
  <c r="L1688" i="1"/>
  <c r="M1688" i="1" s="1"/>
  <c r="L1689" i="1"/>
  <c r="M1689" i="1" s="1"/>
  <c r="L1690" i="1"/>
  <c r="M1690" i="1" s="1"/>
  <c r="L1691" i="1"/>
  <c r="M1691" i="1" s="1"/>
  <c r="L1692" i="1"/>
  <c r="M1692" i="1" s="1"/>
  <c r="L1693" i="1"/>
  <c r="M1693" i="1" s="1"/>
  <c r="L1694" i="1"/>
  <c r="M1694" i="1" s="1"/>
  <c r="L1695" i="1"/>
  <c r="M1695" i="1" s="1"/>
  <c r="L1696" i="1"/>
  <c r="M1696" i="1" s="1"/>
  <c r="L1697" i="1"/>
  <c r="M1697" i="1" s="1"/>
  <c r="L1698" i="1"/>
  <c r="M1698" i="1" s="1"/>
  <c r="L1699" i="1"/>
  <c r="M1699" i="1" s="1"/>
  <c r="L1700" i="1"/>
  <c r="M1700" i="1" s="1"/>
  <c r="L1701" i="1"/>
  <c r="M1701" i="1" s="1"/>
  <c r="L1702" i="1"/>
  <c r="M1702" i="1" s="1"/>
  <c r="L1703" i="1"/>
  <c r="M1703" i="1" s="1"/>
  <c r="L1704" i="1"/>
  <c r="M1704" i="1" s="1"/>
  <c r="L1705" i="1"/>
  <c r="M1705" i="1" s="1"/>
  <c r="L1706" i="1"/>
  <c r="M1706" i="1" s="1"/>
  <c r="L1707" i="1"/>
  <c r="M1707" i="1" s="1"/>
  <c r="L1708" i="1"/>
  <c r="M1708" i="1" s="1"/>
  <c r="L1709" i="1"/>
  <c r="M1709" i="1" s="1"/>
  <c r="L1710" i="1"/>
  <c r="M1710" i="1" s="1"/>
  <c r="L1711" i="1"/>
  <c r="M1711" i="1" s="1"/>
  <c r="L1712" i="1"/>
  <c r="M1712" i="1" s="1"/>
  <c r="L1713" i="1"/>
  <c r="M1713" i="1" s="1"/>
  <c r="L1714" i="1"/>
  <c r="M1714" i="1" s="1"/>
  <c r="L1715" i="1"/>
  <c r="M1715" i="1" s="1"/>
  <c r="L1716" i="1"/>
  <c r="M1716" i="1" s="1"/>
  <c r="L1717" i="1"/>
  <c r="M1717" i="1" s="1"/>
  <c r="L1718" i="1"/>
  <c r="M1718" i="1" s="1"/>
  <c r="L1719" i="1"/>
  <c r="M1719" i="1" s="1"/>
  <c r="L1720" i="1"/>
  <c r="M1720" i="1" s="1"/>
  <c r="L1721" i="1"/>
  <c r="M1721" i="1" s="1"/>
  <c r="L1722" i="1"/>
  <c r="M1722" i="1" s="1"/>
  <c r="L1723" i="1"/>
  <c r="M1723" i="1" s="1"/>
  <c r="L1724" i="1"/>
  <c r="M1724" i="1" s="1"/>
  <c r="L1725" i="1"/>
  <c r="M1725" i="1" s="1"/>
  <c r="L1726" i="1"/>
  <c r="M1726" i="1" s="1"/>
  <c r="L1727" i="1"/>
  <c r="M1727" i="1" s="1"/>
  <c r="L1728" i="1"/>
  <c r="M1728" i="1" s="1"/>
  <c r="L1729" i="1"/>
  <c r="M1729" i="1" s="1"/>
  <c r="L1730" i="1"/>
  <c r="M1730" i="1" s="1"/>
  <c r="L1731" i="1"/>
  <c r="M1731" i="1" s="1"/>
  <c r="L1732" i="1"/>
  <c r="M1732" i="1" s="1"/>
  <c r="L1733" i="1"/>
  <c r="M1733" i="1" s="1"/>
  <c r="L1734" i="1"/>
  <c r="M1734" i="1" s="1"/>
  <c r="L1735" i="1"/>
  <c r="M1735" i="1" s="1"/>
  <c r="L1736" i="1"/>
  <c r="M1736" i="1" s="1"/>
  <c r="L1737" i="1"/>
  <c r="M1737" i="1" s="1"/>
  <c r="L1738" i="1"/>
  <c r="M1738" i="1" s="1"/>
  <c r="L1739" i="1"/>
  <c r="M1739" i="1" s="1"/>
  <c r="L1740" i="1"/>
  <c r="M1740" i="1" s="1"/>
  <c r="L1741" i="1"/>
  <c r="M1741" i="1" s="1"/>
  <c r="L1742" i="1"/>
  <c r="M1742" i="1" s="1"/>
  <c r="L1743" i="1"/>
  <c r="M1743" i="1" s="1"/>
  <c r="L1744" i="1"/>
  <c r="M1744" i="1" s="1"/>
  <c r="L1745" i="1"/>
  <c r="M1745" i="1" s="1"/>
  <c r="L1746" i="1"/>
  <c r="M1746" i="1" s="1"/>
  <c r="L1747" i="1"/>
  <c r="M1747" i="1" s="1"/>
  <c r="L1748" i="1"/>
  <c r="M1748" i="1" s="1"/>
  <c r="L1749" i="1"/>
  <c r="M1749" i="1" s="1"/>
  <c r="L1750" i="1"/>
  <c r="M1750" i="1" s="1"/>
  <c r="L1751" i="1"/>
  <c r="M1751" i="1" s="1"/>
  <c r="L1752" i="1"/>
  <c r="M1752" i="1" s="1"/>
  <c r="L1753" i="1"/>
  <c r="M1753" i="1" s="1"/>
  <c r="L1754" i="1"/>
  <c r="M1754" i="1" s="1"/>
  <c r="L1755" i="1"/>
  <c r="M1755" i="1" s="1"/>
  <c r="L1756" i="1"/>
  <c r="M1756" i="1" s="1"/>
  <c r="L1757" i="1"/>
  <c r="M1757" i="1" s="1"/>
  <c r="L1758" i="1"/>
  <c r="M1758" i="1" s="1"/>
  <c r="L1759" i="1"/>
  <c r="M1759" i="1" s="1"/>
  <c r="L1760" i="1"/>
  <c r="M1760" i="1" s="1"/>
  <c r="L1761" i="1"/>
  <c r="M1761" i="1" s="1"/>
  <c r="L1762" i="1"/>
  <c r="M1762" i="1" s="1"/>
  <c r="L1763" i="1"/>
  <c r="M1763" i="1" s="1"/>
  <c r="L1764" i="1"/>
  <c r="M1764" i="1" s="1"/>
  <c r="L1765" i="1"/>
  <c r="M1765" i="1" s="1"/>
  <c r="L1766" i="1"/>
  <c r="M1766" i="1" s="1"/>
  <c r="L1767" i="1"/>
  <c r="M1767" i="1" s="1"/>
  <c r="L1768" i="1"/>
  <c r="M1768" i="1" s="1"/>
  <c r="L1769" i="1"/>
  <c r="M1769" i="1" s="1"/>
  <c r="L1770" i="1"/>
  <c r="M1770" i="1" s="1"/>
  <c r="L1771" i="1"/>
  <c r="M1771" i="1" s="1"/>
  <c r="L1772" i="1"/>
  <c r="M1772" i="1" s="1"/>
  <c r="L1773" i="1"/>
  <c r="M1773" i="1" s="1"/>
  <c r="L1774" i="1"/>
  <c r="M1774" i="1" s="1"/>
  <c r="L1775" i="1"/>
  <c r="M1775" i="1" s="1"/>
  <c r="L1776" i="1"/>
  <c r="M1776" i="1" s="1"/>
  <c r="L1777" i="1"/>
  <c r="M1777" i="1" s="1"/>
  <c r="L1778" i="1"/>
  <c r="M1778" i="1" s="1"/>
  <c r="L1779" i="1"/>
  <c r="M1779" i="1" s="1"/>
  <c r="L1780" i="1"/>
  <c r="M1780" i="1" s="1"/>
  <c r="L1781" i="1"/>
  <c r="M1781" i="1" s="1"/>
  <c r="L1782" i="1"/>
  <c r="M1782" i="1" s="1"/>
  <c r="L1783" i="1"/>
  <c r="M1783" i="1" s="1"/>
  <c r="L1784" i="1"/>
  <c r="M1784" i="1" s="1"/>
  <c r="L1785" i="1"/>
  <c r="M1785" i="1" s="1"/>
  <c r="L1786" i="1"/>
  <c r="M1786" i="1" s="1"/>
  <c r="L1787" i="1"/>
  <c r="M1787" i="1" s="1"/>
  <c r="L1788" i="1"/>
  <c r="M1788" i="1" s="1"/>
  <c r="L1789" i="1"/>
  <c r="M1789" i="1" s="1"/>
  <c r="L1790" i="1"/>
  <c r="M1790" i="1" s="1"/>
  <c r="L1791" i="1"/>
  <c r="M1791" i="1" s="1"/>
  <c r="L1792" i="1"/>
  <c r="M1792" i="1" s="1"/>
  <c r="L1793" i="1"/>
  <c r="M1793" i="1" s="1"/>
  <c r="L1794" i="1"/>
  <c r="M1794" i="1" s="1"/>
  <c r="L1795" i="1"/>
  <c r="M1795" i="1" s="1"/>
  <c r="L1796" i="1"/>
  <c r="M1796" i="1" s="1"/>
  <c r="L1797" i="1"/>
  <c r="M1797" i="1" s="1"/>
  <c r="L1798" i="1"/>
  <c r="M1798" i="1" s="1"/>
  <c r="L1799" i="1"/>
  <c r="M1799" i="1" s="1"/>
  <c r="L1800" i="1"/>
  <c r="M1800" i="1" s="1"/>
  <c r="L1801" i="1"/>
  <c r="M1801" i="1" s="1"/>
  <c r="L1802" i="1"/>
  <c r="M1802" i="1" s="1"/>
  <c r="L1803" i="1"/>
  <c r="M1803" i="1" s="1"/>
  <c r="L1804" i="1"/>
  <c r="M1804" i="1" s="1"/>
  <c r="L1805" i="1"/>
  <c r="M1805" i="1" s="1"/>
  <c r="L1806" i="1"/>
  <c r="M1806" i="1" s="1"/>
  <c r="L1807" i="1"/>
  <c r="M1807" i="1" s="1"/>
  <c r="L1808" i="1"/>
  <c r="M1808" i="1" s="1"/>
  <c r="L1809" i="1"/>
  <c r="M1809" i="1" s="1"/>
  <c r="L1810" i="1"/>
  <c r="M1810" i="1" s="1"/>
  <c r="L1811" i="1"/>
  <c r="M1811" i="1" s="1"/>
  <c r="L1812" i="1"/>
  <c r="M1812" i="1" s="1"/>
  <c r="L1813" i="1"/>
  <c r="M1813" i="1" s="1"/>
  <c r="L1814" i="1"/>
  <c r="M1814" i="1" s="1"/>
  <c r="L1815" i="1"/>
  <c r="M1815" i="1" s="1"/>
  <c r="L1816" i="1"/>
  <c r="M1816" i="1" s="1"/>
  <c r="L1817" i="1"/>
  <c r="M1817" i="1" s="1"/>
  <c r="L1818" i="1"/>
  <c r="M1818" i="1" s="1"/>
  <c r="L1819" i="1"/>
  <c r="M1819" i="1" s="1"/>
  <c r="L1820" i="1"/>
  <c r="M1820" i="1" s="1"/>
  <c r="L1821" i="1"/>
  <c r="M1821" i="1" s="1"/>
  <c r="L1822" i="1"/>
  <c r="M1822" i="1" s="1"/>
  <c r="L1823" i="1"/>
  <c r="M1823" i="1" s="1"/>
  <c r="L1824" i="1"/>
  <c r="M1824" i="1" s="1"/>
  <c r="L1825" i="1"/>
  <c r="M1825" i="1" s="1"/>
  <c r="L1826" i="1"/>
  <c r="M1826" i="1" s="1"/>
  <c r="L1827" i="1"/>
  <c r="M1827" i="1" s="1"/>
  <c r="L1828" i="1"/>
  <c r="M1828" i="1" s="1"/>
  <c r="L1829" i="1"/>
  <c r="M1829" i="1" s="1"/>
  <c r="L1830" i="1"/>
  <c r="M1830" i="1" s="1"/>
  <c r="L1831" i="1"/>
  <c r="M1831" i="1" s="1"/>
  <c r="L1832" i="1"/>
  <c r="M1832" i="1" s="1"/>
  <c r="L1833" i="1"/>
  <c r="M1833" i="1" s="1"/>
  <c r="L1834" i="1"/>
  <c r="M1834" i="1" s="1"/>
  <c r="L1835" i="1"/>
  <c r="M1835" i="1" s="1"/>
  <c r="L1836" i="1"/>
  <c r="M1836" i="1" s="1"/>
  <c r="L1837" i="1"/>
  <c r="M1837" i="1" s="1"/>
  <c r="L1838" i="1"/>
  <c r="M1838" i="1" s="1"/>
  <c r="L1839" i="1"/>
  <c r="M1839" i="1" s="1"/>
  <c r="L1840" i="1"/>
  <c r="M1840" i="1" s="1"/>
  <c r="L1841" i="1"/>
  <c r="M1841" i="1" s="1"/>
  <c r="L1842" i="1"/>
  <c r="M1842" i="1" s="1"/>
  <c r="L1843" i="1"/>
  <c r="M1843" i="1" s="1"/>
  <c r="L1844" i="1"/>
  <c r="M1844" i="1" s="1"/>
  <c r="L1845" i="1"/>
  <c r="M1845" i="1" s="1"/>
  <c r="L1846" i="1"/>
  <c r="M1846" i="1" s="1"/>
  <c r="L1847" i="1"/>
  <c r="M1847" i="1" s="1"/>
  <c r="L1848" i="1"/>
  <c r="M1848" i="1" s="1"/>
  <c r="L1849" i="1"/>
  <c r="M1849" i="1" s="1"/>
  <c r="L1850" i="1"/>
  <c r="M1850" i="1" s="1"/>
  <c r="L1851" i="1"/>
  <c r="M1851" i="1" s="1"/>
  <c r="L1852" i="1"/>
  <c r="M1852" i="1" s="1"/>
  <c r="L1853" i="1"/>
  <c r="M1853" i="1" s="1"/>
  <c r="L1854" i="1"/>
  <c r="M1854" i="1" s="1"/>
  <c r="L1855" i="1"/>
  <c r="M1855" i="1" s="1"/>
  <c r="L1856" i="1"/>
  <c r="M1856" i="1" s="1"/>
  <c r="L1857" i="1"/>
  <c r="M1857" i="1" s="1"/>
  <c r="L1858" i="1"/>
  <c r="M1858" i="1" s="1"/>
  <c r="L1859" i="1"/>
  <c r="M1859" i="1" s="1"/>
  <c r="L1860" i="1"/>
  <c r="M1860" i="1" s="1"/>
  <c r="L1861" i="1"/>
  <c r="M1861" i="1" s="1"/>
  <c r="L1862" i="1"/>
  <c r="M1862" i="1" s="1"/>
  <c r="L1863" i="1"/>
  <c r="M1863" i="1" s="1"/>
  <c r="L1864" i="1"/>
  <c r="M1864" i="1" s="1"/>
  <c r="L1865" i="1"/>
  <c r="M1865" i="1" s="1"/>
  <c r="L1866" i="1"/>
  <c r="M1866" i="1" s="1"/>
  <c r="L1867" i="1"/>
  <c r="M1867" i="1" s="1"/>
  <c r="L1868" i="1"/>
  <c r="M1868" i="1" s="1"/>
  <c r="L1869" i="1"/>
  <c r="M1869" i="1" s="1"/>
  <c r="L1870" i="1"/>
  <c r="M1870" i="1" s="1"/>
  <c r="L1871" i="1"/>
  <c r="M1871" i="1" s="1"/>
  <c r="L1872" i="1"/>
  <c r="M1872" i="1" s="1"/>
  <c r="L1873" i="1"/>
  <c r="M1873" i="1" s="1"/>
  <c r="L1874" i="1"/>
  <c r="M1874" i="1" s="1"/>
  <c r="L1875" i="1"/>
  <c r="M1875" i="1" s="1"/>
  <c r="L1876" i="1"/>
  <c r="M1876" i="1" s="1"/>
  <c r="L1877" i="1"/>
  <c r="M1877" i="1" s="1"/>
  <c r="L1878" i="1"/>
  <c r="M1878" i="1" s="1"/>
  <c r="L1879" i="1"/>
  <c r="M1879" i="1" s="1"/>
  <c r="L1880" i="1"/>
  <c r="M1880" i="1" s="1"/>
  <c r="L1881" i="1"/>
  <c r="M1881" i="1" s="1"/>
  <c r="L1882" i="1"/>
  <c r="M1882" i="1" s="1"/>
  <c r="L1883" i="1"/>
  <c r="M1883" i="1" s="1"/>
  <c r="L1884" i="1"/>
  <c r="M1884" i="1" s="1"/>
  <c r="L1885" i="1"/>
  <c r="M1885" i="1" s="1"/>
  <c r="L1886" i="1"/>
  <c r="M1886" i="1" s="1"/>
  <c r="L1887" i="1"/>
  <c r="M1887" i="1" s="1"/>
  <c r="L1888" i="1"/>
  <c r="M1888" i="1" s="1"/>
  <c r="L1889" i="1"/>
  <c r="M1889" i="1" s="1"/>
  <c r="L1890" i="1"/>
  <c r="M1890" i="1" s="1"/>
  <c r="L1891" i="1"/>
  <c r="M1891" i="1" s="1"/>
  <c r="L1892" i="1"/>
  <c r="M1892" i="1" s="1"/>
  <c r="L1893" i="1"/>
  <c r="M1893" i="1" s="1"/>
  <c r="L1894" i="1"/>
  <c r="M1894" i="1" s="1"/>
  <c r="L1895" i="1"/>
  <c r="M1895" i="1" s="1"/>
  <c r="L1896" i="1"/>
  <c r="M1896" i="1" s="1"/>
  <c r="L1897" i="1"/>
  <c r="M1897" i="1" s="1"/>
  <c r="L1898" i="1"/>
  <c r="M1898" i="1" s="1"/>
  <c r="L1899" i="1"/>
  <c r="M1899" i="1" s="1"/>
  <c r="L1900" i="1"/>
  <c r="M1900" i="1" s="1"/>
  <c r="L1901" i="1"/>
  <c r="M1901" i="1" s="1"/>
  <c r="L1902" i="1"/>
  <c r="M1902" i="1" s="1"/>
  <c r="L1903" i="1"/>
  <c r="M1903" i="1" s="1"/>
  <c r="L1904" i="1"/>
  <c r="M1904" i="1" s="1"/>
  <c r="L1905" i="1"/>
  <c r="M1905" i="1" s="1"/>
  <c r="L1906" i="1"/>
  <c r="M1906" i="1" s="1"/>
  <c r="L1907" i="1"/>
  <c r="M1907" i="1" s="1"/>
  <c r="L1908" i="1"/>
  <c r="M1908" i="1" s="1"/>
  <c r="L1909" i="1"/>
  <c r="M1909" i="1" s="1"/>
  <c r="L1910" i="1"/>
  <c r="M1910" i="1" s="1"/>
  <c r="L1911" i="1"/>
  <c r="M1911" i="1" s="1"/>
  <c r="L1912" i="1"/>
  <c r="M1912" i="1" s="1"/>
  <c r="L1913" i="1"/>
  <c r="M1913" i="1" s="1"/>
  <c r="L1914" i="1"/>
  <c r="M1914" i="1" s="1"/>
  <c r="L1915" i="1"/>
  <c r="M1915" i="1" s="1"/>
  <c r="L1916" i="1"/>
  <c r="M1916" i="1" s="1"/>
  <c r="L1917" i="1"/>
  <c r="M1917" i="1" s="1"/>
  <c r="L1918" i="1"/>
  <c r="M1918" i="1" s="1"/>
  <c r="L1919" i="1"/>
  <c r="M1919" i="1" s="1"/>
  <c r="L1920" i="1"/>
  <c r="M1920" i="1" s="1"/>
  <c r="L1921" i="1"/>
  <c r="M1921" i="1" s="1"/>
  <c r="L1922" i="1"/>
  <c r="M1922" i="1" s="1"/>
  <c r="L1923" i="1"/>
  <c r="M1923" i="1" s="1"/>
  <c r="L1924" i="1"/>
  <c r="M1924" i="1" s="1"/>
  <c r="L1925" i="1"/>
  <c r="M1925" i="1" s="1"/>
  <c r="L1926" i="1"/>
  <c r="M1926" i="1" s="1"/>
  <c r="L1927" i="1"/>
  <c r="M1927" i="1" s="1"/>
  <c r="L1928" i="1"/>
  <c r="M1928" i="1" s="1"/>
  <c r="L1929" i="1"/>
  <c r="M1929" i="1" s="1"/>
  <c r="L1930" i="1"/>
  <c r="M1930" i="1" s="1"/>
  <c r="L1931" i="1"/>
  <c r="M1931" i="1" s="1"/>
  <c r="L1932" i="1"/>
  <c r="M1932" i="1" s="1"/>
  <c r="L1933" i="1"/>
  <c r="M1933" i="1" s="1"/>
  <c r="L1934" i="1"/>
  <c r="M1934" i="1" s="1"/>
  <c r="L1935" i="1"/>
  <c r="M1935" i="1" s="1"/>
  <c r="L1936" i="1"/>
  <c r="M1936" i="1" s="1"/>
  <c r="L1937" i="1"/>
  <c r="M1937" i="1" s="1"/>
  <c r="L1938" i="1"/>
  <c r="M1938" i="1" s="1"/>
  <c r="L1939" i="1"/>
  <c r="M1939" i="1" s="1"/>
  <c r="L1940" i="1"/>
  <c r="M1940" i="1" s="1"/>
  <c r="L1941" i="1"/>
  <c r="M1941" i="1" s="1"/>
  <c r="L1942" i="1"/>
  <c r="M1942" i="1" s="1"/>
  <c r="L1943" i="1"/>
  <c r="M1943" i="1" s="1"/>
  <c r="L1944" i="1"/>
  <c r="M1944" i="1" s="1"/>
  <c r="L1945" i="1"/>
  <c r="M1945" i="1" s="1"/>
  <c r="L1946" i="1"/>
  <c r="M1946" i="1" s="1"/>
  <c r="L1947" i="1"/>
  <c r="M1947" i="1" s="1"/>
  <c r="L1948" i="1"/>
  <c r="M1948" i="1" s="1"/>
  <c r="L1949" i="1"/>
  <c r="M1949" i="1" s="1"/>
  <c r="L1950" i="1"/>
  <c r="M1950" i="1" s="1"/>
  <c r="L1951" i="1"/>
  <c r="M1951" i="1" s="1"/>
  <c r="L1952" i="1"/>
  <c r="M1952" i="1" s="1"/>
  <c r="L1953" i="1"/>
  <c r="M1953" i="1" s="1"/>
  <c r="L1954" i="1"/>
  <c r="M1954" i="1" s="1"/>
  <c r="L1955" i="1"/>
  <c r="M1955" i="1" s="1"/>
  <c r="L1956" i="1"/>
  <c r="M1956" i="1" s="1"/>
  <c r="L1957" i="1"/>
  <c r="M1957" i="1" s="1"/>
  <c r="L1958" i="1"/>
  <c r="M1958" i="1" s="1"/>
  <c r="L1959" i="1"/>
  <c r="M1959" i="1" s="1"/>
  <c r="L1960" i="1"/>
  <c r="M1960" i="1" s="1"/>
  <c r="L1961" i="1"/>
  <c r="M1961" i="1" s="1"/>
  <c r="L1962" i="1"/>
  <c r="M1962" i="1" s="1"/>
  <c r="L1963" i="1"/>
  <c r="M1963" i="1" s="1"/>
  <c r="L1964" i="1"/>
  <c r="M1964" i="1" s="1"/>
  <c r="L1965" i="1"/>
  <c r="M1965" i="1" s="1"/>
  <c r="L1966" i="1"/>
  <c r="M1966" i="1" s="1"/>
  <c r="L1967" i="1"/>
  <c r="M1967" i="1" s="1"/>
  <c r="L1968" i="1"/>
  <c r="M1968" i="1" s="1"/>
  <c r="L1969" i="1"/>
  <c r="M1969" i="1" s="1"/>
  <c r="L1970" i="1"/>
  <c r="M1970" i="1" s="1"/>
  <c r="L1971" i="1"/>
  <c r="M1971" i="1" s="1"/>
  <c r="L1972" i="1"/>
  <c r="M1972" i="1" s="1"/>
  <c r="L1973" i="1"/>
  <c r="M1973" i="1" s="1"/>
  <c r="L1974" i="1"/>
  <c r="M1974" i="1" s="1"/>
  <c r="L1975" i="1"/>
  <c r="M1975" i="1" s="1"/>
  <c r="L1976" i="1"/>
  <c r="M1976" i="1" s="1"/>
  <c r="L1977" i="1"/>
  <c r="M1977" i="1" s="1"/>
  <c r="L1978" i="1"/>
  <c r="M1978" i="1" s="1"/>
  <c r="L1979" i="1"/>
  <c r="M1979" i="1" s="1"/>
  <c r="L1980" i="1"/>
  <c r="M1980" i="1" s="1"/>
  <c r="L1981" i="1"/>
  <c r="M1981" i="1" s="1"/>
  <c r="L1982" i="1"/>
  <c r="M1982" i="1" s="1"/>
  <c r="L1983" i="1"/>
  <c r="M1983" i="1" s="1"/>
  <c r="L1984" i="1"/>
  <c r="M1984" i="1" s="1"/>
  <c r="L1985" i="1"/>
  <c r="M1985" i="1" s="1"/>
  <c r="L1986" i="1"/>
  <c r="M1986" i="1" s="1"/>
  <c r="L1987" i="1"/>
  <c r="M1987" i="1" s="1"/>
  <c r="L1988" i="1"/>
  <c r="M1988" i="1" s="1"/>
  <c r="L1989" i="1"/>
  <c r="M1989" i="1" s="1"/>
  <c r="L1990" i="1"/>
  <c r="M1990" i="1" s="1"/>
  <c r="L1991" i="1"/>
  <c r="M1991" i="1" s="1"/>
  <c r="L1992" i="1"/>
  <c r="M1992" i="1" s="1"/>
  <c r="L1993" i="1"/>
  <c r="M1993" i="1" s="1"/>
  <c r="L1994" i="1"/>
  <c r="M1994" i="1" s="1"/>
  <c r="L1995" i="1"/>
  <c r="M1995" i="1" s="1"/>
  <c r="L1996" i="1"/>
  <c r="M1996" i="1" s="1"/>
  <c r="L1997" i="1"/>
  <c r="M1997" i="1" s="1"/>
  <c r="L1998" i="1"/>
  <c r="M1998" i="1" s="1"/>
  <c r="L1999" i="1"/>
  <c r="M1999" i="1" s="1"/>
  <c r="L2000" i="1"/>
  <c r="M2000" i="1" s="1"/>
  <c r="L2001" i="1"/>
  <c r="M2001" i="1" s="1"/>
  <c r="L2002" i="1"/>
  <c r="M2002" i="1" s="1"/>
  <c r="L2003" i="1"/>
  <c r="M2003" i="1" s="1"/>
  <c r="L2004" i="1"/>
  <c r="M2004" i="1" s="1"/>
  <c r="L2005" i="1"/>
  <c r="M2005" i="1" s="1"/>
  <c r="L2006" i="1"/>
  <c r="M2006" i="1" s="1"/>
  <c r="L2007" i="1"/>
  <c r="M2007" i="1" s="1"/>
  <c r="L2008" i="1"/>
  <c r="M2008" i="1" s="1"/>
  <c r="L2009" i="1"/>
  <c r="M2009" i="1" s="1"/>
  <c r="L2010" i="1"/>
  <c r="M2010" i="1" s="1"/>
  <c r="L2011" i="1"/>
  <c r="M2011" i="1" s="1"/>
  <c r="L2012" i="1"/>
  <c r="M2012" i="1" s="1"/>
  <c r="L2013" i="1"/>
  <c r="M2013" i="1" s="1"/>
  <c r="L2014" i="1"/>
  <c r="M2014" i="1" s="1"/>
  <c r="L2015" i="1"/>
  <c r="M2015" i="1" s="1"/>
  <c r="L2016" i="1"/>
  <c r="M2016" i="1" s="1"/>
  <c r="L2017" i="1"/>
  <c r="M2017" i="1" s="1"/>
  <c r="L2018" i="1"/>
  <c r="M2018" i="1" s="1"/>
  <c r="L2019" i="1"/>
  <c r="M2019" i="1" s="1"/>
  <c r="L2020" i="1"/>
  <c r="M2020" i="1" s="1"/>
  <c r="L2021" i="1"/>
  <c r="M2021" i="1" s="1"/>
  <c r="L2022" i="1"/>
  <c r="M2022" i="1" s="1"/>
  <c r="L2023" i="1"/>
  <c r="M2023" i="1" s="1"/>
  <c r="L2024" i="1"/>
  <c r="M2024" i="1" s="1"/>
  <c r="L2025" i="1"/>
  <c r="M2025" i="1" s="1"/>
  <c r="L2026" i="1"/>
  <c r="M2026" i="1" s="1"/>
  <c r="L2027" i="1"/>
  <c r="M2027" i="1" s="1"/>
  <c r="L2028" i="1"/>
  <c r="M2028" i="1" s="1"/>
  <c r="L2029" i="1"/>
  <c r="M2029" i="1" s="1"/>
  <c r="L2030" i="1"/>
  <c r="M2030" i="1" s="1"/>
  <c r="L2031" i="1"/>
  <c r="M2031" i="1" s="1"/>
  <c r="L2032" i="1"/>
  <c r="M2032" i="1" s="1"/>
  <c r="L2033" i="1"/>
  <c r="M2033" i="1" s="1"/>
  <c r="L2034" i="1"/>
  <c r="M2034" i="1" s="1"/>
  <c r="L2035" i="1"/>
  <c r="M2035" i="1" s="1"/>
  <c r="L2036" i="1"/>
  <c r="M2036" i="1" s="1"/>
  <c r="L2037" i="1"/>
  <c r="M2037" i="1" s="1"/>
  <c r="L2038" i="1"/>
  <c r="M2038" i="1" s="1"/>
  <c r="L2039" i="1"/>
  <c r="M2039" i="1" s="1"/>
  <c r="L2040" i="1"/>
  <c r="M2040" i="1" s="1"/>
  <c r="L2041" i="1"/>
  <c r="M2041" i="1" s="1"/>
  <c r="L2042" i="1"/>
  <c r="M2042" i="1" s="1"/>
  <c r="L2043" i="1"/>
  <c r="M2043" i="1" s="1"/>
  <c r="L2044" i="1"/>
  <c r="M2044" i="1" s="1"/>
  <c r="L2045" i="1"/>
  <c r="M2045" i="1" s="1"/>
  <c r="L2046" i="1"/>
  <c r="M2046" i="1" s="1"/>
  <c r="L2047" i="1"/>
  <c r="M2047" i="1" s="1"/>
  <c r="L2048" i="1"/>
  <c r="M2048" i="1" s="1"/>
  <c r="L2049" i="1"/>
  <c r="M2049" i="1" s="1"/>
  <c r="L2050" i="1"/>
  <c r="M2050" i="1" s="1"/>
  <c r="L2051" i="1"/>
  <c r="M2051" i="1" s="1"/>
  <c r="L2052" i="1"/>
  <c r="M2052" i="1" s="1"/>
  <c r="L2053" i="1"/>
  <c r="M2053" i="1" s="1"/>
  <c r="L2054" i="1"/>
  <c r="M2054" i="1" s="1"/>
  <c r="L2055" i="1"/>
  <c r="M2055" i="1" s="1"/>
  <c r="L2056" i="1"/>
  <c r="M2056" i="1" s="1"/>
  <c r="L2057" i="1"/>
  <c r="M2057" i="1" s="1"/>
  <c r="L2058" i="1"/>
  <c r="M2058" i="1" s="1"/>
  <c r="L2059" i="1"/>
  <c r="M2059" i="1" s="1"/>
  <c r="H2093" i="1"/>
  <c r="K2093" i="1" s="1"/>
  <c r="J2093" i="1" s="1"/>
  <c r="P2093" i="1" s="1"/>
  <c r="H2097" i="1"/>
  <c r="K2097" i="1" s="1"/>
  <c r="J2097" i="1" s="1"/>
  <c r="P2097" i="1" s="1"/>
  <c r="H2101" i="1"/>
  <c r="K2101" i="1" s="1"/>
  <c r="J2101" i="1" s="1"/>
  <c r="P2101" i="1" s="1"/>
  <c r="H2105" i="1"/>
  <c r="K2105" i="1" s="1"/>
  <c r="J2105" i="1" s="1"/>
  <c r="P2105" i="1" s="1"/>
  <c r="H2109" i="1"/>
  <c r="K2109" i="1" s="1"/>
  <c r="J2109" i="1" s="1"/>
  <c r="P2109" i="1" s="1"/>
  <c r="H2113" i="1"/>
  <c r="K2113" i="1" s="1"/>
  <c r="J2113" i="1" s="1"/>
  <c r="P2113" i="1" s="1"/>
  <c r="H2117" i="1"/>
  <c r="K2117" i="1" s="1"/>
  <c r="J2117" i="1" s="1"/>
  <c r="P2117" i="1" s="1"/>
  <c r="H2121" i="1"/>
  <c r="K2121" i="1" s="1"/>
  <c r="J2121" i="1" s="1"/>
  <c r="P2121" i="1" s="1"/>
  <c r="H2125" i="1"/>
  <c r="K2125" i="1" s="1"/>
  <c r="J2125" i="1" s="1"/>
  <c r="P2125" i="1" s="1"/>
  <c r="H2129" i="1"/>
  <c r="K2129" i="1" s="1"/>
  <c r="J2129" i="1" s="1"/>
  <c r="P2129" i="1" s="1"/>
  <c r="H2133" i="1"/>
  <c r="K2133" i="1" s="1"/>
  <c r="J2133" i="1" s="1"/>
  <c r="P2133" i="1" s="1"/>
  <c r="H2137" i="1"/>
  <c r="K2137" i="1" s="1"/>
  <c r="J2137" i="1" s="1"/>
  <c r="P2137" i="1" s="1"/>
  <c r="H2141" i="1"/>
  <c r="K2141" i="1" s="1"/>
  <c r="J2141" i="1" s="1"/>
  <c r="P2141" i="1" s="1"/>
  <c r="H2145" i="1"/>
  <c r="K2145" i="1" s="1"/>
  <c r="J2145" i="1" s="1"/>
  <c r="P2145" i="1" s="1"/>
  <c r="H2149" i="1"/>
  <c r="K2149" i="1" s="1"/>
  <c r="J2149" i="1" s="1"/>
  <c r="P2149" i="1" s="1"/>
  <c r="H2153" i="1"/>
  <c r="K2153" i="1" s="1"/>
  <c r="J2153" i="1" s="1"/>
  <c r="P2153" i="1" s="1"/>
  <c r="H2157" i="1"/>
  <c r="K2157" i="1" s="1"/>
  <c r="J2157" i="1" s="1"/>
  <c r="P2157" i="1" s="1"/>
  <c r="H2161" i="1"/>
  <c r="K2161" i="1" s="1"/>
  <c r="J2161" i="1" s="1"/>
  <c r="P2161" i="1" s="1"/>
  <c r="H2165" i="1"/>
  <c r="K2165" i="1" s="1"/>
  <c r="J2165" i="1" s="1"/>
  <c r="P2165" i="1" s="1"/>
  <c r="H2169" i="1"/>
  <c r="K2169" i="1" s="1"/>
  <c r="J2169" i="1" s="1"/>
  <c r="P2169" i="1" s="1"/>
  <c r="H2173" i="1"/>
  <c r="K2173" i="1" s="1"/>
  <c r="J2173" i="1" s="1"/>
  <c r="P2173" i="1" s="1"/>
  <c r="H2177" i="1"/>
  <c r="K2177" i="1" s="1"/>
  <c r="J2177" i="1" s="1"/>
  <c r="P2177" i="1" s="1"/>
  <c r="H2181" i="1"/>
  <c r="K2181" i="1" s="1"/>
  <c r="J2181" i="1" s="1"/>
  <c r="P2181" i="1" s="1"/>
  <c r="H2185" i="1"/>
  <c r="K2185" i="1" s="1"/>
  <c r="J2185" i="1" s="1"/>
  <c r="P2185" i="1" s="1"/>
  <c r="H2189" i="1"/>
  <c r="K2189" i="1" s="1"/>
  <c r="J2189" i="1" s="1"/>
  <c r="P2189" i="1" s="1"/>
  <c r="H2193" i="1"/>
  <c r="K2193" i="1" s="1"/>
  <c r="J2193" i="1" s="1"/>
  <c r="P2193" i="1" s="1"/>
  <c r="H2197" i="1"/>
  <c r="K2197" i="1" s="1"/>
  <c r="J2197" i="1" s="1"/>
  <c r="P2197" i="1" s="1"/>
  <c r="H2201" i="1"/>
  <c r="K2201" i="1" s="1"/>
  <c r="J2201" i="1" s="1"/>
  <c r="P2201" i="1" s="1"/>
  <c r="H2205" i="1"/>
  <c r="K2205" i="1" s="1"/>
  <c r="J2205" i="1" s="1"/>
  <c r="P2205" i="1" s="1"/>
  <c r="H2209" i="1"/>
  <c r="K2209" i="1" s="1"/>
  <c r="J2209" i="1" s="1"/>
  <c r="P2209" i="1" s="1"/>
  <c r="H2213" i="1"/>
  <c r="K2213" i="1" s="1"/>
  <c r="J2213" i="1" s="1"/>
  <c r="P2213" i="1" s="1"/>
  <c r="H2217" i="1"/>
  <c r="K2217" i="1" s="1"/>
  <c r="J2217" i="1" s="1"/>
  <c r="P2217" i="1" s="1"/>
  <c r="H2221" i="1"/>
  <c r="K2221" i="1" s="1"/>
  <c r="J2221" i="1" s="1"/>
  <c r="P2221" i="1" s="1"/>
  <c r="H2225" i="1"/>
  <c r="K2225" i="1" s="1"/>
  <c r="J2225" i="1" s="1"/>
  <c r="P2225" i="1" s="1"/>
  <c r="H2229" i="1"/>
  <c r="K2229" i="1" s="1"/>
  <c r="J2229" i="1" s="1"/>
  <c r="P2229" i="1" s="1"/>
  <c r="H2233" i="1"/>
  <c r="K2233" i="1" s="1"/>
  <c r="J2233" i="1" s="1"/>
  <c r="P2233" i="1" s="1"/>
  <c r="H2237" i="1"/>
  <c r="K2237" i="1" s="1"/>
  <c r="J2237" i="1" s="1"/>
  <c r="P2237" i="1" s="1"/>
  <c r="H2241" i="1"/>
  <c r="K2241" i="1" s="1"/>
  <c r="J2241" i="1" s="1"/>
  <c r="P2241" i="1" s="1"/>
  <c r="H2245" i="1"/>
  <c r="K2245" i="1" s="1"/>
  <c r="J2245" i="1" s="1"/>
  <c r="P2245" i="1" s="1"/>
  <c r="H2249" i="1"/>
  <c r="K2249" i="1" s="1"/>
  <c r="J2249" i="1" s="1"/>
  <c r="P2249" i="1" s="1"/>
  <c r="H2253" i="1"/>
  <c r="K2253" i="1" s="1"/>
  <c r="J2253" i="1" s="1"/>
  <c r="P2253" i="1" s="1"/>
  <c r="H2257" i="1"/>
  <c r="K2257" i="1" s="1"/>
  <c r="J2257" i="1" s="1"/>
  <c r="P2257" i="1" s="1"/>
  <c r="H2261" i="1"/>
  <c r="K2261" i="1" s="1"/>
  <c r="J2261" i="1" s="1"/>
  <c r="P2261" i="1" s="1"/>
  <c r="H2265" i="1"/>
  <c r="K2265" i="1" s="1"/>
  <c r="J2265" i="1" s="1"/>
  <c r="P2265" i="1" s="1"/>
  <c r="H2269" i="1"/>
  <c r="K2269" i="1" s="1"/>
  <c r="J2269" i="1" s="1"/>
  <c r="P2269" i="1" s="1"/>
  <c r="H2273" i="1"/>
  <c r="K2273" i="1" s="1"/>
  <c r="J2273" i="1" s="1"/>
  <c r="P2273" i="1" s="1"/>
  <c r="H2277" i="1"/>
  <c r="K2277" i="1" s="1"/>
  <c r="J2277" i="1" s="1"/>
  <c r="P2277" i="1" s="1"/>
  <c r="H2281" i="1"/>
  <c r="K2281" i="1" s="1"/>
  <c r="J2281" i="1" s="1"/>
  <c r="P2281" i="1" s="1"/>
  <c r="H2285" i="1"/>
  <c r="K2285" i="1" s="1"/>
  <c r="J2285" i="1" s="1"/>
  <c r="P2285" i="1" s="1"/>
  <c r="H2289" i="1"/>
  <c r="K2289" i="1" s="1"/>
  <c r="J2289" i="1" s="1"/>
  <c r="P2289" i="1" s="1"/>
  <c r="H2293" i="1"/>
  <c r="K2293" i="1" s="1"/>
  <c r="J2293" i="1" s="1"/>
  <c r="P2293" i="1" s="1"/>
  <c r="H2297" i="1"/>
  <c r="K2297" i="1" s="1"/>
  <c r="J2297" i="1" s="1"/>
  <c r="P2297" i="1" s="1"/>
  <c r="H2301" i="1"/>
  <c r="K2301" i="1" s="1"/>
  <c r="J2301" i="1" s="1"/>
  <c r="P2301" i="1" s="1"/>
  <c r="H2305" i="1"/>
  <c r="K2305" i="1" s="1"/>
  <c r="J2305" i="1" s="1"/>
  <c r="P2305" i="1" s="1"/>
  <c r="H2309" i="1"/>
  <c r="K2309" i="1" s="1"/>
  <c r="J2309" i="1" s="1"/>
  <c r="P2309" i="1" s="1"/>
  <c r="H2313" i="1"/>
  <c r="K2313" i="1" s="1"/>
  <c r="J2313" i="1" s="1"/>
  <c r="P2313" i="1" s="1"/>
  <c r="H2317" i="1"/>
  <c r="K2317" i="1" s="1"/>
  <c r="J2317" i="1" s="1"/>
  <c r="P2317" i="1" s="1"/>
  <c r="H2321" i="1"/>
  <c r="K2321" i="1" s="1"/>
  <c r="J2321" i="1" s="1"/>
  <c r="P2321" i="1" s="1"/>
  <c r="H2325" i="1"/>
  <c r="K2325" i="1" s="1"/>
  <c r="J2325" i="1" s="1"/>
  <c r="P2325" i="1" s="1"/>
  <c r="H2329" i="1"/>
  <c r="K2329" i="1" s="1"/>
  <c r="J2329" i="1" s="1"/>
  <c r="P2329" i="1" s="1"/>
  <c r="H2333" i="1"/>
  <c r="K2333" i="1" s="1"/>
  <c r="J2333" i="1" s="1"/>
  <c r="P2333" i="1" s="1"/>
  <c r="H2337" i="1"/>
  <c r="K2337" i="1" s="1"/>
  <c r="J2337" i="1" s="1"/>
  <c r="P2337" i="1" s="1"/>
  <c r="H2341" i="1"/>
  <c r="K2341" i="1" s="1"/>
  <c r="J2341" i="1" s="1"/>
  <c r="P2341" i="1" s="1"/>
  <c r="H2345" i="1"/>
  <c r="K2345" i="1" s="1"/>
  <c r="J2345" i="1" s="1"/>
  <c r="P2345" i="1" s="1"/>
  <c r="H2349" i="1"/>
  <c r="K2349" i="1" s="1"/>
  <c r="J2349" i="1" s="1"/>
  <c r="P2349" i="1" s="1"/>
  <c r="H2353" i="1"/>
  <c r="K2353" i="1" s="1"/>
  <c r="J2353" i="1" s="1"/>
  <c r="P2353" i="1" s="1"/>
  <c r="H2357" i="1"/>
  <c r="K2357" i="1" s="1"/>
  <c r="J2357" i="1" s="1"/>
  <c r="P2357" i="1" s="1"/>
  <c r="H2361" i="1"/>
  <c r="K2361" i="1" s="1"/>
  <c r="J2361" i="1" s="1"/>
  <c r="P2361" i="1" s="1"/>
  <c r="H2365" i="1"/>
  <c r="K2365" i="1" s="1"/>
  <c r="J2365" i="1" s="1"/>
  <c r="P2365" i="1" s="1"/>
  <c r="H2369" i="1"/>
  <c r="K2369" i="1" s="1"/>
  <c r="J2369" i="1" s="1"/>
  <c r="P2369" i="1" s="1"/>
  <c r="H2373" i="1"/>
  <c r="K2373" i="1" s="1"/>
  <c r="J2373" i="1" s="1"/>
  <c r="P2373" i="1" s="1"/>
  <c r="H2377" i="1"/>
  <c r="K2377" i="1" s="1"/>
  <c r="J2377" i="1" s="1"/>
  <c r="P2377" i="1" s="1"/>
  <c r="H2381" i="1"/>
  <c r="K2381" i="1" s="1"/>
  <c r="J2381" i="1" s="1"/>
  <c r="P2381" i="1" s="1"/>
  <c r="H2385" i="1"/>
  <c r="K2385" i="1" s="1"/>
  <c r="J2385" i="1" s="1"/>
  <c r="P2385" i="1" s="1"/>
  <c r="H2389" i="1"/>
  <c r="K2389" i="1" s="1"/>
  <c r="J2389" i="1" s="1"/>
  <c r="P2389" i="1" s="1"/>
  <c r="H2393" i="1"/>
  <c r="K2393" i="1" s="1"/>
  <c r="J2393" i="1" s="1"/>
  <c r="P2393" i="1" s="1"/>
  <c r="H2397" i="1"/>
  <c r="K2397" i="1" s="1"/>
  <c r="J2397" i="1" s="1"/>
  <c r="P2397" i="1" s="1"/>
  <c r="H2401" i="1"/>
  <c r="K2401" i="1" s="1"/>
  <c r="J2401" i="1" s="1"/>
  <c r="P2401" i="1" s="1"/>
  <c r="H2405" i="1"/>
  <c r="K2405" i="1" s="1"/>
  <c r="J2405" i="1" s="1"/>
  <c r="P2405" i="1" s="1"/>
  <c r="H2409" i="1"/>
  <c r="K2409" i="1" s="1"/>
  <c r="J2409" i="1" s="1"/>
  <c r="P2409" i="1" s="1"/>
  <c r="H2413" i="1"/>
  <c r="K2413" i="1" s="1"/>
  <c r="H2415" i="1"/>
  <c r="K2415" i="1" s="1"/>
  <c r="H2417" i="1"/>
  <c r="K2417" i="1" s="1"/>
  <c r="H2419" i="1"/>
  <c r="K2419" i="1" s="1"/>
  <c r="H2421" i="1"/>
  <c r="K2421" i="1" s="1"/>
  <c r="H2423" i="1"/>
  <c r="K2423" i="1" s="1"/>
  <c r="H2425" i="1"/>
  <c r="K2425" i="1" s="1"/>
  <c r="H2427" i="1"/>
  <c r="K2427" i="1" s="1"/>
  <c r="H2429" i="1"/>
  <c r="K2429" i="1" s="1"/>
  <c r="H2431" i="1"/>
  <c r="K2431" i="1" s="1"/>
  <c r="H2433" i="1"/>
  <c r="K2433" i="1" s="1"/>
  <c r="H2435" i="1"/>
  <c r="K2435" i="1" s="1"/>
  <c r="H2437" i="1"/>
  <c r="K2437" i="1" s="1"/>
  <c r="H2439" i="1"/>
  <c r="K2439" i="1" s="1"/>
  <c r="H2441" i="1"/>
  <c r="K2441" i="1" s="1"/>
  <c r="M2802" i="1"/>
  <c r="M2810" i="1"/>
  <c r="M2818" i="1"/>
  <c r="H3129" i="1"/>
  <c r="K3129" i="1" s="1"/>
  <c r="J3129" i="1" s="1"/>
  <c r="P3129" i="1" s="1"/>
  <c r="H3145" i="1"/>
  <c r="K3145" i="1" s="1"/>
  <c r="J3145" i="1" s="1"/>
  <c r="P3145" i="1" s="1"/>
  <c r="K3122" i="1"/>
  <c r="H3161" i="1"/>
  <c r="K3161" i="1" s="1"/>
  <c r="J3161" i="1" s="1"/>
  <c r="P3161" i="1" s="1"/>
  <c r="H3177" i="1"/>
  <c r="K3177" i="1" s="1"/>
  <c r="J3177" i="1" s="1"/>
  <c r="P3177" i="1" s="1"/>
  <c r="K3154" i="1"/>
  <c r="H3193" i="1"/>
  <c r="K3193" i="1" s="1"/>
  <c r="J3193" i="1" s="1"/>
  <c r="P3193" i="1" s="1"/>
  <c r="H3209" i="1"/>
  <c r="K3209" i="1" s="1"/>
  <c r="J3209" i="1" s="1"/>
  <c r="P3209" i="1" s="1"/>
  <c r="K3186" i="1"/>
  <c r="H3225" i="1"/>
  <c r="K3225" i="1" s="1"/>
  <c r="J3225" i="1" s="1"/>
  <c r="P3225" i="1" s="1"/>
  <c r="H3241" i="1"/>
  <c r="K3241" i="1" s="1"/>
  <c r="J3241" i="1" s="1"/>
  <c r="P3241" i="1" s="1"/>
  <c r="K3218" i="1"/>
  <c r="H3257" i="1"/>
  <c r="K3250" i="1"/>
  <c r="J3250" i="1" s="1"/>
  <c r="P3250" i="1" s="1"/>
  <c r="L3265" i="1"/>
  <c r="K3282" i="1"/>
  <c r="J3282" i="1" s="1"/>
  <c r="P3282" i="1" s="1"/>
  <c r="L3281" i="1"/>
  <c r="K3298" i="1"/>
  <c r="J3298" i="1" s="1"/>
  <c r="P3298" i="1" s="1"/>
  <c r="L3297" i="1"/>
  <c r="K3314" i="1"/>
  <c r="J3314" i="1" s="1"/>
  <c r="P3314" i="1" s="1"/>
  <c r="L3313" i="1"/>
  <c r="K3330" i="1"/>
  <c r="J3330" i="1" s="1"/>
  <c r="P3330" i="1" s="1"/>
  <c r="L3329" i="1"/>
  <c r="K3346" i="1"/>
  <c r="J3346" i="1" s="1"/>
  <c r="P3346" i="1" s="1"/>
  <c r="L3345" i="1"/>
  <c r="K3362" i="1"/>
  <c r="J3362" i="1" s="1"/>
  <c r="P3362" i="1" s="1"/>
  <c r="L3361" i="1"/>
  <c r="K3378" i="1"/>
  <c r="J3378" i="1" s="1"/>
  <c r="P3378" i="1" s="1"/>
  <c r="L3377" i="1"/>
  <c r="L3485" i="1"/>
  <c r="K3486" i="1"/>
  <c r="J3486" i="1" s="1"/>
  <c r="P3486" i="1" s="1"/>
  <c r="L3486" i="1"/>
  <c r="H3625" i="1"/>
  <c r="H3624" i="1"/>
  <c r="K2063" i="1"/>
  <c r="J2063" i="1" s="1"/>
  <c r="P2063" i="1" s="1"/>
  <c r="K2067" i="1"/>
  <c r="J2067" i="1" s="1"/>
  <c r="P2067" i="1" s="1"/>
  <c r="K2071" i="1"/>
  <c r="J2071" i="1" s="1"/>
  <c r="P2071" i="1" s="1"/>
  <c r="K2075" i="1"/>
  <c r="J2075" i="1" s="1"/>
  <c r="P2075" i="1" s="1"/>
  <c r="K2079" i="1"/>
  <c r="J2079" i="1" s="1"/>
  <c r="P2079" i="1" s="1"/>
  <c r="K2083" i="1"/>
  <c r="J2083" i="1" s="1"/>
  <c r="P2083" i="1" s="1"/>
  <c r="K2087" i="1"/>
  <c r="J2087" i="1" s="1"/>
  <c r="P2087" i="1" s="1"/>
  <c r="K2091" i="1"/>
  <c r="J2091" i="1" s="1"/>
  <c r="P2091" i="1" s="1"/>
  <c r="K2095" i="1"/>
  <c r="J2095" i="1" s="1"/>
  <c r="P2095" i="1" s="1"/>
  <c r="K2099" i="1"/>
  <c r="J2099" i="1" s="1"/>
  <c r="P2099" i="1" s="1"/>
  <c r="K2103" i="1"/>
  <c r="J2103" i="1" s="1"/>
  <c r="P2103" i="1" s="1"/>
  <c r="K2107" i="1"/>
  <c r="J2107" i="1" s="1"/>
  <c r="P2107" i="1" s="1"/>
  <c r="K2111" i="1"/>
  <c r="J2111" i="1" s="1"/>
  <c r="P2111" i="1" s="1"/>
  <c r="K2115" i="1"/>
  <c r="J2115" i="1" s="1"/>
  <c r="P2115" i="1" s="1"/>
  <c r="K2119" i="1"/>
  <c r="J2119" i="1" s="1"/>
  <c r="P2119" i="1" s="1"/>
  <c r="K2123" i="1"/>
  <c r="J2123" i="1" s="1"/>
  <c r="P2123" i="1" s="1"/>
  <c r="K2127" i="1"/>
  <c r="J2127" i="1" s="1"/>
  <c r="P2127" i="1" s="1"/>
  <c r="K2131" i="1"/>
  <c r="J2131" i="1" s="1"/>
  <c r="P2131" i="1" s="1"/>
  <c r="K2135" i="1"/>
  <c r="J2135" i="1" s="1"/>
  <c r="P2135" i="1" s="1"/>
  <c r="K2139" i="1"/>
  <c r="J2139" i="1" s="1"/>
  <c r="P2139" i="1" s="1"/>
  <c r="K2143" i="1"/>
  <c r="J2143" i="1" s="1"/>
  <c r="P2143" i="1" s="1"/>
  <c r="K2147" i="1"/>
  <c r="J2147" i="1" s="1"/>
  <c r="P2147" i="1" s="1"/>
  <c r="K2151" i="1"/>
  <c r="J2151" i="1" s="1"/>
  <c r="P2151" i="1" s="1"/>
  <c r="K2155" i="1"/>
  <c r="J2155" i="1" s="1"/>
  <c r="P2155" i="1" s="1"/>
  <c r="K2159" i="1"/>
  <c r="J2159" i="1" s="1"/>
  <c r="P2159" i="1" s="1"/>
  <c r="K2163" i="1"/>
  <c r="J2163" i="1" s="1"/>
  <c r="P2163" i="1" s="1"/>
  <c r="K2167" i="1"/>
  <c r="J2167" i="1" s="1"/>
  <c r="P2167" i="1" s="1"/>
  <c r="K2171" i="1"/>
  <c r="J2171" i="1" s="1"/>
  <c r="P2171" i="1" s="1"/>
  <c r="K2175" i="1"/>
  <c r="J2175" i="1" s="1"/>
  <c r="P2175" i="1" s="1"/>
  <c r="K2179" i="1"/>
  <c r="J2179" i="1" s="1"/>
  <c r="P2179" i="1" s="1"/>
  <c r="K2183" i="1"/>
  <c r="J2183" i="1" s="1"/>
  <c r="P2183" i="1" s="1"/>
  <c r="K2187" i="1"/>
  <c r="J2187" i="1" s="1"/>
  <c r="P2187" i="1" s="1"/>
  <c r="K2191" i="1"/>
  <c r="J2191" i="1" s="1"/>
  <c r="P2191" i="1" s="1"/>
  <c r="K2195" i="1"/>
  <c r="J2195" i="1" s="1"/>
  <c r="P2195" i="1" s="1"/>
  <c r="K2199" i="1"/>
  <c r="J2199" i="1" s="1"/>
  <c r="P2199" i="1" s="1"/>
  <c r="K2203" i="1"/>
  <c r="J2203" i="1" s="1"/>
  <c r="P2203" i="1" s="1"/>
  <c r="K2207" i="1"/>
  <c r="J2207" i="1" s="1"/>
  <c r="P2207" i="1" s="1"/>
  <c r="K2211" i="1"/>
  <c r="J2211" i="1" s="1"/>
  <c r="P2211" i="1" s="1"/>
  <c r="K2215" i="1"/>
  <c r="J2215" i="1" s="1"/>
  <c r="P2215" i="1" s="1"/>
  <c r="K2219" i="1"/>
  <c r="J2219" i="1" s="1"/>
  <c r="P2219" i="1" s="1"/>
  <c r="K2223" i="1"/>
  <c r="J2223" i="1" s="1"/>
  <c r="P2223" i="1" s="1"/>
  <c r="K2227" i="1"/>
  <c r="J2227" i="1" s="1"/>
  <c r="P2227" i="1" s="1"/>
  <c r="K2231" i="1"/>
  <c r="J2231" i="1" s="1"/>
  <c r="P2231" i="1" s="1"/>
  <c r="K2235" i="1"/>
  <c r="J2235" i="1" s="1"/>
  <c r="P2235" i="1" s="1"/>
  <c r="K2239" i="1"/>
  <c r="J2239" i="1" s="1"/>
  <c r="P2239" i="1" s="1"/>
  <c r="K2243" i="1"/>
  <c r="J2243" i="1" s="1"/>
  <c r="P2243" i="1" s="1"/>
  <c r="K2247" i="1"/>
  <c r="J2247" i="1" s="1"/>
  <c r="P2247" i="1" s="1"/>
  <c r="K2251" i="1"/>
  <c r="J2251" i="1" s="1"/>
  <c r="P2251" i="1" s="1"/>
  <c r="K2255" i="1"/>
  <c r="J2255" i="1" s="1"/>
  <c r="P2255" i="1" s="1"/>
  <c r="K2259" i="1"/>
  <c r="J2259" i="1" s="1"/>
  <c r="P2259" i="1" s="1"/>
  <c r="K2263" i="1"/>
  <c r="J2263" i="1" s="1"/>
  <c r="P2263" i="1" s="1"/>
  <c r="K2267" i="1"/>
  <c r="J2267" i="1" s="1"/>
  <c r="P2267" i="1" s="1"/>
  <c r="K2271" i="1"/>
  <c r="J2271" i="1" s="1"/>
  <c r="P2271" i="1" s="1"/>
  <c r="K2275" i="1"/>
  <c r="J2275" i="1" s="1"/>
  <c r="P2275" i="1" s="1"/>
  <c r="K2279" i="1"/>
  <c r="J2279" i="1" s="1"/>
  <c r="P2279" i="1" s="1"/>
  <c r="K2283" i="1"/>
  <c r="J2283" i="1" s="1"/>
  <c r="P2283" i="1" s="1"/>
  <c r="K2287" i="1"/>
  <c r="J2287" i="1" s="1"/>
  <c r="P2287" i="1" s="1"/>
  <c r="K2291" i="1"/>
  <c r="J2291" i="1" s="1"/>
  <c r="P2291" i="1" s="1"/>
  <c r="K2295" i="1"/>
  <c r="J2295" i="1" s="1"/>
  <c r="P2295" i="1" s="1"/>
  <c r="K2299" i="1"/>
  <c r="J2299" i="1" s="1"/>
  <c r="P2299" i="1" s="1"/>
  <c r="K2303" i="1"/>
  <c r="J2303" i="1" s="1"/>
  <c r="P2303" i="1" s="1"/>
  <c r="K2307" i="1"/>
  <c r="J2307" i="1" s="1"/>
  <c r="P2307" i="1" s="1"/>
  <c r="K2311" i="1"/>
  <c r="J2311" i="1" s="1"/>
  <c r="P2311" i="1" s="1"/>
  <c r="K2315" i="1"/>
  <c r="J2315" i="1" s="1"/>
  <c r="P2315" i="1" s="1"/>
  <c r="K2319" i="1"/>
  <c r="J2319" i="1" s="1"/>
  <c r="P2319" i="1" s="1"/>
  <c r="K2323" i="1"/>
  <c r="J2323" i="1" s="1"/>
  <c r="P2323" i="1" s="1"/>
  <c r="K2327" i="1"/>
  <c r="J2327" i="1" s="1"/>
  <c r="P2327" i="1" s="1"/>
  <c r="K2331" i="1"/>
  <c r="J2331" i="1" s="1"/>
  <c r="P2331" i="1" s="1"/>
  <c r="K2335" i="1"/>
  <c r="J2335" i="1" s="1"/>
  <c r="P2335" i="1" s="1"/>
  <c r="K2339" i="1"/>
  <c r="J2339" i="1" s="1"/>
  <c r="P2339" i="1" s="1"/>
  <c r="K2343" i="1"/>
  <c r="J2343" i="1" s="1"/>
  <c r="P2343" i="1" s="1"/>
  <c r="K2347" i="1"/>
  <c r="J2347" i="1" s="1"/>
  <c r="P2347" i="1" s="1"/>
  <c r="K2351" i="1"/>
  <c r="J2351" i="1" s="1"/>
  <c r="P2351" i="1" s="1"/>
  <c r="K2355" i="1"/>
  <c r="J2355" i="1" s="1"/>
  <c r="P2355" i="1" s="1"/>
  <c r="K2359" i="1"/>
  <c r="J2359" i="1" s="1"/>
  <c r="P2359" i="1" s="1"/>
  <c r="K2363" i="1"/>
  <c r="J2363" i="1" s="1"/>
  <c r="P2363" i="1" s="1"/>
  <c r="K2367" i="1"/>
  <c r="J2367" i="1" s="1"/>
  <c r="P2367" i="1" s="1"/>
  <c r="K2371" i="1"/>
  <c r="J2371" i="1" s="1"/>
  <c r="P2371" i="1" s="1"/>
  <c r="K2375" i="1"/>
  <c r="J2375" i="1" s="1"/>
  <c r="P2375" i="1" s="1"/>
  <c r="K2379" i="1"/>
  <c r="J2379" i="1" s="1"/>
  <c r="P2379" i="1" s="1"/>
  <c r="K2383" i="1"/>
  <c r="J2383" i="1" s="1"/>
  <c r="P2383" i="1" s="1"/>
  <c r="K2387" i="1"/>
  <c r="J2387" i="1" s="1"/>
  <c r="P2387" i="1" s="1"/>
  <c r="K2391" i="1"/>
  <c r="J2391" i="1" s="1"/>
  <c r="P2391" i="1" s="1"/>
  <c r="K2395" i="1"/>
  <c r="J2395" i="1" s="1"/>
  <c r="P2395" i="1" s="1"/>
  <c r="K2399" i="1"/>
  <c r="J2399" i="1" s="1"/>
  <c r="P2399" i="1" s="1"/>
  <c r="K2403" i="1"/>
  <c r="J2403" i="1" s="1"/>
  <c r="P2403" i="1" s="1"/>
  <c r="K2407" i="1"/>
  <c r="J2407" i="1" s="1"/>
  <c r="P2407" i="1" s="1"/>
  <c r="K2411" i="1"/>
  <c r="K2414" i="1"/>
  <c r="J2414" i="1" s="1"/>
  <c r="P2414" i="1" s="1"/>
  <c r="K2416" i="1"/>
  <c r="J2416" i="1" s="1"/>
  <c r="P2416" i="1" s="1"/>
  <c r="K2418" i="1"/>
  <c r="J2418" i="1" s="1"/>
  <c r="P2418" i="1" s="1"/>
  <c r="K2420" i="1"/>
  <c r="J2420" i="1" s="1"/>
  <c r="P2420" i="1" s="1"/>
  <c r="K2422" i="1"/>
  <c r="J2422" i="1" s="1"/>
  <c r="P2422" i="1" s="1"/>
  <c r="K2424" i="1"/>
  <c r="J2424" i="1" s="1"/>
  <c r="P2424" i="1" s="1"/>
  <c r="K2426" i="1"/>
  <c r="J2426" i="1" s="1"/>
  <c r="P2426" i="1" s="1"/>
  <c r="K2428" i="1"/>
  <c r="J2428" i="1" s="1"/>
  <c r="P2428" i="1" s="1"/>
  <c r="K2430" i="1"/>
  <c r="J2430" i="1" s="1"/>
  <c r="P2430" i="1" s="1"/>
  <c r="K2432" i="1"/>
  <c r="J2432" i="1" s="1"/>
  <c r="P2432" i="1" s="1"/>
  <c r="K2434" i="1"/>
  <c r="J2434" i="1" s="1"/>
  <c r="P2434" i="1" s="1"/>
  <c r="K2436" i="1"/>
  <c r="J2436" i="1" s="1"/>
  <c r="P2436" i="1" s="1"/>
  <c r="K2438" i="1"/>
  <c r="J2438" i="1" s="1"/>
  <c r="P2438" i="1" s="1"/>
  <c r="K2440" i="1"/>
  <c r="J2440" i="1" s="1"/>
  <c r="P2440" i="1" s="1"/>
  <c r="K2442" i="1"/>
  <c r="J2442" i="1" s="1"/>
  <c r="P2442" i="1" s="1"/>
  <c r="K2444" i="1"/>
  <c r="J2444" i="1" s="1"/>
  <c r="P2444" i="1" s="1"/>
  <c r="K2446" i="1"/>
  <c r="J2446" i="1" s="1"/>
  <c r="P2446" i="1" s="1"/>
  <c r="K2448" i="1"/>
  <c r="J2448" i="1" s="1"/>
  <c r="P2448" i="1" s="1"/>
  <c r="K2450" i="1"/>
  <c r="J2450" i="1" s="1"/>
  <c r="P2450" i="1" s="1"/>
  <c r="K2452" i="1"/>
  <c r="J2452" i="1" s="1"/>
  <c r="P2452" i="1" s="1"/>
  <c r="K2454" i="1"/>
  <c r="J2454" i="1" s="1"/>
  <c r="P2454" i="1" s="1"/>
  <c r="K2456" i="1"/>
  <c r="J2456" i="1" s="1"/>
  <c r="P2456" i="1" s="1"/>
  <c r="K2458" i="1"/>
  <c r="J2458" i="1" s="1"/>
  <c r="P2458" i="1" s="1"/>
  <c r="K2460" i="1"/>
  <c r="J2460" i="1" s="1"/>
  <c r="P2460" i="1" s="1"/>
  <c r="K2462" i="1"/>
  <c r="J2462" i="1" s="1"/>
  <c r="P2462" i="1" s="1"/>
  <c r="K2464" i="1"/>
  <c r="J2464" i="1" s="1"/>
  <c r="P2464" i="1" s="1"/>
  <c r="K2466" i="1"/>
  <c r="J2466" i="1" s="1"/>
  <c r="P2466" i="1" s="1"/>
  <c r="K2468" i="1"/>
  <c r="J2468" i="1" s="1"/>
  <c r="P2468" i="1" s="1"/>
  <c r="K2470" i="1"/>
  <c r="J2470" i="1" s="1"/>
  <c r="P2470" i="1" s="1"/>
  <c r="K2472" i="1"/>
  <c r="J2472" i="1" s="1"/>
  <c r="P2472" i="1" s="1"/>
  <c r="K2474" i="1"/>
  <c r="J2474" i="1" s="1"/>
  <c r="P2474" i="1" s="1"/>
  <c r="K2476" i="1"/>
  <c r="J2476" i="1" s="1"/>
  <c r="P2476" i="1" s="1"/>
  <c r="K2478" i="1"/>
  <c r="J2478" i="1" s="1"/>
  <c r="P2478" i="1" s="1"/>
  <c r="K2480" i="1"/>
  <c r="J2480" i="1" s="1"/>
  <c r="P2480" i="1" s="1"/>
  <c r="K2482" i="1"/>
  <c r="J2482" i="1" s="1"/>
  <c r="P2482" i="1" s="1"/>
  <c r="K2484" i="1"/>
  <c r="J2484" i="1" s="1"/>
  <c r="P2484" i="1" s="1"/>
  <c r="K2486" i="1"/>
  <c r="J2486" i="1" s="1"/>
  <c r="P2486" i="1" s="1"/>
  <c r="K2488" i="1"/>
  <c r="J2488" i="1" s="1"/>
  <c r="P2488" i="1" s="1"/>
  <c r="K2490" i="1"/>
  <c r="J2490" i="1" s="1"/>
  <c r="P2490" i="1" s="1"/>
  <c r="K2492" i="1"/>
  <c r="J2492" i="1" s="1"/>
  <c r="P2492" i="1" s="1"/>
  <c r="K2494" i="1"/>
  <c r="J2494" i="1" s="1"/>
  <c r="P2494" i="1" s="1"/>
  <c r="K2496" i="1"/>
  <c r="J2496" i="1" s="1"/>
  <c r="P2496" i="1" s="1"/>
  <c r="K2498" i="1"/>
  <c r="J2498" i="1" s="1"/>
  <c r="P2498" i="1" s="1"/>
  <c r="K2500" i="1"/>
  <c r="J2500" i="1" s="1"/>
  <c r="P2500" i="1" s="1"/>
  <c r="K2502" i="1"/>
  <c r="J2502" i="1" s="1"/>
  <c r="P2502" i="1" s="1"/>
  <c r="K2504" i="1"/>
  <c r="J2504" i="1" s="1"/>
  <c r="P2504" i="1" s="1"/>
  <c r="K2506" i="1"/>
  <c r="J2506" i="1" s="1"/>
  <c r="P2506" i="1" s="1"/>
  <c r="K2508" i="1"/>
  <c r="J2508" i="1" s="1"/>
  <c r="P2508" i="1" s="1"/>
  <c r="K2510" i="1"/>
  <c r="J2510" i="1" s="1"/>
  <c r="P2510" i="1" s="1"/>
  <c r="K2512" i="1"/>
  <c r="J2512" i="1" s="1"/>
  <c r="P2512" i="1" s="1"/>
  <c r="K2514" i="1"/>
  <c r="J2514" i="1" s="1"/>
  <c r="P2514" i="1" s="1"/>
  <c r="K2516" i="1"/>
  <c r="J2516" i="1" s="1"/>
  <c r="P2516" i="1" s="1"/>
  <c r="K2518" i="1"/>
  <c r="J2518" i="1" s="1"/>
  <c r="P2518" i="1" s="1"/>
  <c r="K2520" i="1"/>
  <c r="J2520" i="1" s="1"/>
  <c r="P2520" i="1" s="1"/>
  <c r="K2522" i="1"/>
  <c r="J2522" i="1" s="1"/>
  <c r="P2522" i="1" s="1"/>
  <c r="K2524" i="1"/>
  <c r="J2524" i="1" s="1"/>
  <c r="P2524" i="1" s="1"/>
  <c r="K2526" i="1"/>
  <c r="J2526" i="1" s="1"/>
  <c r="P2526" i="1" s="1"/>
  <c r="K2528" i="1"/>
  <c r="J2528" i="1" s="1"/>
  <c r="P2528" i="1" s="1"/>
  <c r="K2530" i="1"/>
  <c r="J2530" i="1" s="1"/>
  <c r="P2530" i="1" s="1"/>
  <c r="K2532" i="1"/>
  <c r="J2532" i="1" s="1"/>
  <c r="P2532" i="1" s="1"/>
  <c r="K2534" i="1"/>
  <c r="J2534" i="1" s="1"/>
  <c r="P2534" i="1" s="1"/>
  <c r="K2536" i="1"/>
  <c r="J2536" i="1" s="1"/>
  <c r="P2536" i="1" s="1"/>
  <c r="K2538" i="1"/>
  <c r="J2538" i="1" s="1"/>
  <c r="P2538" i="1" s="1"/>
  <c r="K2540" i="1"/>
  <c r="J2540" i="1" s="1"/>
  <c r="P2540" i="1" s="1"/>
  <c r="K2542" i="1"/>
  <c r="J2542" i="1" s="1"/>
  <c r="P2542" i="1" s="1"/>
  <c r="K2544" i="1"/>
  <c r="J2544" i="1" s="1"/>
  <c r="P2544" i="1" s="1"/>
  <c r="K2546" i="1"/>
  <c r="J2546" i="1" s="1"/>
  <c r="P2546" i="1" s="1"/>
  <c r="K2548" i="1"/>
  <c r="J2548" i="1" s="1"/>
  <c r="P2548" i="1" s="1"/>
  <c r="K2550" i="1"/>
  <c r="J2550" i="1" s="1"/>
  <c r="P2550" i="1" s="1"/>
  <c r="K2552" i="1"/>
  <c r="J2552" i="1" s="1"/>
  <c r="P2552" i="1" s="1"/>
  <c r="K2554" i="1"/>
  <c r="J2554" i="1" s="1"/>
  <c r="P2554" i="1" s="1"/>
  <c r="K2556" i="1"/>
  <c r="J2556" i="1" s="1"/>
  <c r="P2556" i="1" s="1"/>
  <c r="K2558" i="1"/>
  <c r="J2558" i="1" s="1"/>
  <c r="P2558" i="1" s="1"/>
  <c r="K2560" i="1"/>
  <c r="J2560" i="1" s="1"/>
  <c r="P2560" i="1" s="1"/>
  <c r="K2562" i="1"/>
  <c r="J2562" i="1" s="1"/>
  <c r="P2562" i="1" s="1"/>
  <c r="K2564" i="1"/>
  <c r="J2564" i="1" s="1"/>
  <c r="P2564" i="1" s="1"/>
  <c r="K2566" i="1"/>
  <c r="J2566" i="1" s="1"/>
  <c r="P2566" i="1" s="1"/>
  <c r="K2568" i="1"/>
  <c r="J2568" i="1" s="1"/>
  <c r="P2568" i="1" s="1"/>
  <c r="K2570" i="1"/>
  <c r="J2570" i="1" s="1"/>
  <c r="P2570" i="1" s="1"/>
  <c r="K2572" i="1"/>
  <c r="J2572" i="1" s="1"/>
  <c r="P2572" i="1" s="1"/>
  <c r="K2574" i="1"/>
  <c r="J2574" i="1" s="1"/>
  <c r="P2574" i="1" s="1"/>
  <c r="K2576" i="1"/>
  <c r="J2576" i="1" s="1"/>
  <c r="P2576" i="1" s="1"/>
  <c r="K2578" i="1"/>
  <c r="J2578" i="1" s="1"/>
  <c r="P2578" i="1" s="1"/>
  <c r="K2580" i="1"/>
  <c r="J2580" i="1" s="1"/>
  <c r="P2580" i="1" s="1"/>
  <c r="K2582" i="1"/>
  <c r="J2582" i="1" s="1"/>
  <c r="P2582" i="1" s="1"/>
  <c r="K2584" i="1"/>
  <c r="J2584" i="1" s="1"/>
  <c r="P2584" i="1" s="1"/>
  <c r="K2586" i="1"/>
  <c r="J2586" i="1" s="1"/>
  <c r="P2586" i="1" s="1"/>
  <c r="K2588" i="1"/>
  <c r="J2588" i="1" s="1"/>
  <c r="P2588" i="1" s="1"/>
  <c r="K2590" i="1"/>
  <c r="J2590" i="1" s="1"/>
  <c r="P2590" i="1" s="1"/>
  <c r="K2592" i="1"/>
  <c r="J2592" i="1" s="1"/>
  <c r="P2592" i="1" s="1"/>
  <c r="K2594" i="1"/>
  <c r="J2594" i="1" s="1"/>
  <c r="P2594" i="1" s="1"/>
  <c r="K2596" i="1"/>
  <c r="J2596" i="1" s="1"/>
  <c r="P2596" i="1" s="1"/>
  <c r="K2598" i="1"/>
  <c r="J2598" i="1" s="1"/>
  <c r="P2598" i="1" s="1"/>
  <c r="K2600" i="1"/>
  <c r="J2600" i="1" s="1"/>
  <c r="P2600" i="1" s="1"/>
  <c r="K2602" i="1"/>
  <c r="J2602" i="1" s="1"/>
  <c r="P2602" i="1" s="1"/>
  <c r="K2604" i="1"/>
  <c r="J2604" i="1" s="1"/>
  <c r="P2604" i="1" s="1"/>
  <c r="K2606" i="1"/>
  <c r="J2606" i="1" s="1"/>
  <c r="P2606" i="1" s="1"/>
  <c r="K2608" i="1"/>
  <c r="J2608" i="1" s="1"/>
  <c r="P2608" i="1" s="1"/>
  <c r="K2610" i="1"/>
  <c r="J2610" i="1" s="1"/>
  <c r="P2610" i="1" s="1"/>
  <c r="K2612" i="1"/>
  <c r="J2612" i="1" s="1"/>
  <c r="P2612" i="1" s="1"/>
  <c r="K2614" i="1"/>
  <c r="J2614" i="1" s="1"/>
  <c r="P2614" i="1" s="1"/>
  <c r="K2616" i="1"/>
  <c r="J2616" i="1" s="1"/>
  <c r="P2616" i="1" s="1"/>
  <c r="K2618" i="1"/>
  <c r="J2618" i="1" s="1"/>
  <c r="P2618" i="1" s="1"/>
  <c r="M2796" i="1"/>
  <c r="M2804" i="1"/>
  <c r="M2812" i="1"/>
  <c r="M2820" i="1"/>
  <c r="H3133" i="1"/>
  <c r="K3133" i="1" s="1"/>
  <c r="J3133" i="1" s="1"/>
  <c r="P3133" i="1" s="1"/>
  <c r="H3149" i="1"/>
  <c r="K3149" i="1" s="1"/>
  <c r="J3149" i="1" s="1"/>
  <c r="P3149" i="1" s="1"/>
  <c r="K3126" i="1"/>
  <c r="H3165" i="1"/>
  <c r="K3165" i="1" s="1"/>
  <c r="J3165" i="1" s="1"/>
  <c r="P3165" i="1" s="1"/>
  <c r="H3181" i="1"/>
  <c r="K3181" i="1" s="1"/>
  <c r="J3181" i="1" s="1"/>
  <c r="P3181" i="1" s="1"/>
  <c r="K3158" i="1"/>
  <c r="H3197" i="1"/>
  <c r="K3197" i="1" s="1"/>
  <c r="J3197" i="1" s="1"/>
  <c r="P3197" i="1" s="1"/>
  <c r="H3213" i="1"/>
  <c r="K3213" i="1" s="1"/>
  <c r="J3213" i="1" s="1"/>
  <c r="P3213" i="1" s="1"/>
  <c r="K3190" i="1"/>
  <c r="H3229" i="1"/>
  <c r="K3229" i="1" s="1"/>
  <c r="J3229" i="1" s="1"/>
  <c r="P3229" i="1" s="1"/>
  <c r="H3245" i="1"/>
  <c r="K3245" i="1" s="1"/>
  <c r="J3245" i="1" s="1"/>
  <c r="P3245" i="1" s="1"/>
  <c r="K3222" i="1"/>
  <c r="H3261" i="1"/>
  <c r="L3253" i="1"/>
  <c r="L3269" i="1"/>
  <c r="K3286" i="1"/>
  <c r="J3286" i="1" s="1"/>
  <c r="P3286" i="1" s="1"/>
  <c r="L3285" i="1"/>
  <c r="K3302" i="1"/>
  <c r="J3302" i="1" s="1"/>
  <c r="P3302" i="1" s="1"/>
  <c r="L3301" i="1"/>
  <c r="K3318" i="1"/>
  <c r="J3318" i="1" s="1"/>
  <c r="P3318" i="1" s="1"/>
  <c r="L3317" i="1"/>
  <c r="K3334" i="1"/>
  <c r="J3334" i="1" s="1"/>
  <c r="P3334" i="1" s="1"/>
  <c r="L3333" i="1"/>
  <c r="K3350" i="1"/>
  <c r="J3350" i="1" s="1"/>
  <c r="P3350" i="1" s="1"/>
  <c r="L3349" i="1"/>
  <c r="K3366" i="1"/>
  <c r="J3366" i="1" s="1"/>
  <c r="P3366" i="1" s="1"/>
  <c r="L3365" i="1"/>
  <c r="K2620" i="1"/>
  <c r="J2620" i="1" s="1"/>
  <c r="P2620" i="1" s="1"/>
  <c r="K2622" i="1"/>
  <c r="J2622" i="1" s="1"/>
  <c r="P2622" i="1" s="1"/>
  <c r="K2624" i="1"/>
  <c r="J2624" i="1" s="1"/>
  <c r="P2624" i="1" s="1"/>
  <c r="K2626" i="1"/>
  <c r="J2626" i="1" s="1"/>
  <c r="P2626" i="1" s="1"/>
  <c r="K2628" i="1"/>
  <c r="J2628" i="1" s="1"/>
  <c r="P2628" i="1" s="1"/>
  <c r="K2630" i="1"/>
  <c r="J2630" i="1" s="1"/>
  <c r="P2630" i="1" s="1"/>
  <c r="K2632" i="1"/>
  <c r="J2632" i="1" s="1"/>
  <c r="P2632" i="1" s="1"/>
  <c r="K2634" i="1"/>
  <c r="J2634" i="1" s="1"/>
  <c r="P2634" i="1" s="1"/>
  <c r="K2636" i="1"/>
  <c r="J2636" i="1" s="1"/>
  <c r="P2636" i="1" s="1"/>
  <c r="K2638" i="1"/>
  <c r="J2638" i="1" s="1"/>
  <c r="P2638" i="1" s="1"/>
  <c r="K2640" i="1"/>
  <c r="J2640" i="1" s="1"/>
  <c r="P2640" i="1" s="1"/>
  <c r="K2642" i="1"/>
  <c r="J2642" i="1" s="1"/>
  <c r="P2642" i="1" s="1"/>
  <c r="K2644" i="1"/>
  <c r="J2644" i="1" s="1"/>
  <c r="P2644" i="1" s="1"/>
  <c r="K2646" i="1"/>
  <c r="J2646" i="1" s="1"/>
  <c r="P2646" i="1" s="1"/>
  <c r="K2648" i="1"/>
  <c r="J2648" i="1" s="1"/>
  <c r="P2648" i="1" s="1"/>
  <c r="K2650" i="1"/>
  <c r="J2650" i="1" s="1"/>
  <c r="P2650" i="1" s="1"/>
  <c r="K2652" i="1"/>
  <c r="J2652" i="1" s="1"/>
  <c r="P2652" i="1" s="1"/>
  <c r="K2654" i="1"/>
  <c r="J2654" i="1" s="1"/>
  <c r="P2654" i="1" s="1"/>
  <c r="K2656" i="1"/>
  <c r="J2656" i="1" s="1"/>
  <c r="P2656" i="1" s="1"/>
  <c r="K2658" i="1"/>
  <c r="J2658" i="1" s="1"/>
  <c r="P2658" i="1" s="1"/>
  <c r="K2660" i="1"/>
  <c r="J2660" i="1" s="1"/>
  <c r="P2660" i="1" s="1"/>
  <c r="K2662" i="1"/>
  <c r="J2662" i="1" s="1"/>
  <c r="P2662" i="1" s="1"/>
  <c r="K2664" i="1"/>
  <c r="J2664" i="1" s="1"/>
  <c r="P2664" i="1" s="1"/>
  <c r="K2666" i="1"/>
  <c r="J2666" i="1" s="1"/>
  <c r="P2666" i="1" s="1"/>
  <c r="K2668" i="1"/>
  <c r="J2668" i="1" s="1"/>
  <c r="P2668" i="1" s="1"/>
  <c r="K2670" i="1"/>
  <c r="J2670" i="1" s="1"/>
  <c r="P2670" i="1" s="1"/>
  <c r="K2672" i="1"/>
  <c r="J2672" i="1" s="1"/>
  <c r="P2672" i="1" s="1"/>
  <c r="K2674" i="1"/>
  <c r="J2674" i="1" s="1"/>
  <c r="P2674" i="1" s="1"/>
  <c r="K2676" i="1"/>
  <c r="J2676" i="1" s="1"/>
  <c r="P2676" i="1" s="1"/>
  <c r="K2678" i="1"/>
  <c r="J2678" i="1" s="1"/>
  <c r="P2678" i="1" s="1"/>
  <c r="K2680" i="1"/>
  <c r="J2680" i="1" s="1"/>
  <c r="P2680" i="1" s="1"/>
  <c r="K2682" i="1"/>
  <c r="J2682" i="1" s="1"/>
  <c r="P2682" i="1" s="1"/>
  <c r="K2684" i="1"/>
  <c r="J2684" i="1" s="1"/>
  <c r="P2684" i="1" s="1"/>
  <c r="K2686" i="1"/>
  <c r="J2686" i="1" s="1"/>
  <c r="P2686" i="1" s="1"/>
  <c r="K2688" i="1"/>
  <c r="J2688" i="1" s="1"/>
  <c r="P2688" i="1" s="1"/>
  <c r="K2690" i="1"/>
  <c r="J2690" i="1" s="1"/>
  <c r="P2690" i="1" s="1"/>
  <c r="K2692" i="1"/>
  <c r="J2692" i="1" s="1"/>
  <c r="P2692" i="1" s="1"/>
  <c r="K2694" i="1"/>
  <c r="J2694" i="1" s="1"/>
  <c r="P2694" i="1" s="1"/>
  <c r="K2696" i="1"/>
  <c r="J2696" i="1" s="1"/>
  <c r="P2696" i="1" s="1"/>
  <c r="K2698" i="1"/>
  <c r="J2698" i="1" s="1"/>
  <c r="P2698" i="1" s="1"/>
  <c r="K2700" i="1"/>
  <c r="J2700" i="1" s="1"/>
  <c r="P2700" i="1" s="1"/>
  <c r="K2702" i="1"/>
  <c r="J2702" i="1" s="1"/>
  <c r="P2702" i="1" s="1"/>
  <c r="K2704" i="1"/>
  <c r="J2704" i="1" s="1"/>
  <c r="P2704" i="1" s="1"/>
  <c r="K2706" i="1"/>
  <c r="J2706" i="1" s="1"/>
  <c r="P2706" i="1" s="1"/>
  <c r="K2708" i="1"/>
  <c r="J2708" i="1" s="1"/>
  <c r="P2708" i="1" s="1"/>
  <c r="K2710" i="1"/>
  <c r="J2710" i="1" s="1"/>
  <c r="P2710" i="1" s="1"/>
  <c r="K2712" i="1"/>
  <c r="J2712" i="1" s="1"/>
  <c r="P2712" i="1" s="1"/>
  <c r="K2714" i="1"/>
  <c r="J2714" i="1" s="1"/>
  <c r="P2714" i="1" s="1"/>
  <c r="K2716" i="1"/>
  <c r="J2716" i="1" s="1"/>
  <c r="P2716" i="1" s="1"/>
  <c r="K2718" i="1"/>
  <c r="J2718" i="1" s="1"/>
  <c r="P2718" i="1" s="1"/>
  <c r="K2720" i="1"/>
  <c r="J2720" i="1" s="1"/>
  <c r="P2720" i="1" s="1"/>
  <c r="K2722" i="1"/>
  <c r="J2722" i="1" s="1"/>
  <c r="P2722" i="1" s="1"/>
  <c r="K2724" i="1"/>
  <c r="J2724" i="1" s="1"/>
  <c r="P2724" i="1" s="1"/>
  <c r="K2726" i="1"/>
  <c r="J2726" i="1" s="1"/>
  <c r="P2726" i="1" s="1"/>
  <c r="K2728" i="1"/>
  <c r="J2728" i="1" s="1"/>
  <c r="P2728" i="1" s="1"/>
  <c r="K2730" i="1"/>
  <c r="J2730" i="1" s="1"/>
  <c r="P2730" i="1" s="1"/>
  <c r="K2732" i="1"/>
  <c r="J2732" i="1" s="1"/>
  <c r="P2732" i="1" s="1"/>
  <c r="K2734" i="1"/>
  <c r="J2734" i="1" s="1"/>
  <c r="P2734" i="1" s="1"/>
  <c r="K2736" i="1"/>
  <c r="J2736" i="1" s="1"/>
  <c r="P2736" i="1" s="1"/>
  <c r="K2738" i="1"/>
  <c r="J2738" i="1" s="1"/>
  <c r="P2738" i="1" s="1"/>
  <c r="K2740" i="1"/>
  <c r="J2740" i="1" s="1"/>
  <c r="P2740" i="1" s="1"/>
  <c r="K2742" i="1"/>
  <c r="J2742" i="1" s="1"/>
  <c r="P2742" i="1" s="1"/>
  <c r="K2744" i="1"/>
  <c r="J2744" i="1" s="1"/>
  <c r="P2744" i="1" s="1"/>
  <c r="K2746" i="1"/>
  <c r="J2746" i="1" s="1"/>
  <c r="P2746" i="1" s="1"/>
  <c r="K2748" i="1"/>
  <c r="J2748" i="1" s="1"/>
  <c r="P2748" i="1" s="1"/>
  <c r="K2750" i="1"/>
  <c r="J2750" i="1" s="1"/>
  <c r="P2750" i="1" s="1"/>
  <c r="K2752" i="1"/>
  <c r="J2752" i="1" s="1"/>
  <c r="P2752" i="1" s="1"/>
  <c r="K2754" i="1"/>
  <c r="J2754" i="1" s="1"/>
  <c r="P2754" i="1" s="1"/>
  <c r="K2756" i="1"/>
  <c r="J2756" i="1" s="1"/>
  <c r="P2756" i="1" s="1"/>
  <c r="K2758" i="1"/>
  <c r="J2758" i="1" s="1"/>
  <c r="P2758" i="1" s="1"/>
  <c r="K2760" i="1"/>
  <c r="J2760" i="1" s="1"/>
  <c r="P2760" i="1" s="1"/>
  <c r="K2762" i="1"/>
  <c r="J2762" i="1" s="1"/>
  <c r="P2762" i="1" s="1"/>
  <c r="K2764" i="1"/>
  <c r="J2764" i="1" s="1"/>
  <c r="P2764" i="1" s="1"/>
  <c r="K2766" i="1"/>
  <c r="J2766" i="1" s="1"/>
  <c r="P2766" i="1" s="1"/>
  <c r="K2768" i="1"/>
  <c r="J2768" i="1" s="1"/>
  <c r="P2768" i="1" s="1"/>
  <c r="K2770" i="1"/>
  <c r="J2770" i="1" s="1"/>
  <c r="P2770" i="1" s="1"/>
  <c r="K2772" i="1"/>
  <c r="J2772" i="1" s="1"/>
  <c r="P2772" i="1" s="1"/>
  <c r="K2774" i="1"/>
  <c r="J2774" i="1" s="1"/>
  <c r="P2774" i="1" s="1"/>
  <c r="K2776" i="1"/>
  <c r="J2776" i="1" s="1"/>
  <c r="P2776" i="1" s="1"/>
  <c r="K2778" i="1"/>
  <c r="J2778" i="1" s="1"/>
  <c r="P2778" i="1" s="1"/>
  <c r="K2780" i="1"/>
  <c r="J2780" i="1" s="1"/>
  <c r="P2780" i="1" s="1"/>
  <c r="K2782" i="1"/>
  <c r="J2782" i="1" s="1"/>
  <c r="P2782" i="1" s="1"/>
  <c r="K2784" i="1"/>
  <c r="J2784" i="1" s="1"/>
  <c r="P2784" i="1" s="1"/>
  <c r="K2786" i="1"/>
  <c r="J2786" i="1" s="1"/>
  <c r="P2786" i="1" s="1"/>
  <c r="K2788" i="1"/>
  <c r="J2788" i="1" s="1"/>
  <c r="P2788" i="1" s="1"/>
  <c r="K2790" i="1"/>
  <c r="J2790" i="1" s="1"/>
  <c r="P2790" i="1" s="1"/>
  <c r="K2792" i="1"/>
  <c r="J2792" i="1" s="1"/>
  <c r="P2792" i="1" s="1"/>
  <c r="K2794" i="1"/>
  <c r="J2794" i="1" s="1"/>
  <c r="P2794" i="1" s="1"/>
  <c r="H3093" i="1"/>
  <c r="K3093" i="1" s="1"/>
  <c r="J3093" i="1" s="1"/>
  <c r="P3093" i="1" s="1"/>
  <c r="H3095" i="1"/>
  <c r="H3097" i="1"/>
  <c r="K3097" i="1" s="1"/>
  <c r="J3097" i="1" s="1"/>
  <c r="P3097" i="1" s="1"/>
  <c r="H3099" i="1"/>
  <c r="H3101" i="1"/>
  <c r="K3101" i="1" s="1"/>
  <c r="J3101" i="1" s="1"/>
  <c r="P3101" i="1" s="1"/>
  <c r="H3103" i="1"/>
  <c r="H3105" i="1"/>
  <c r="K3105" i="1" s="1"/>
  <c r="J3105" i="1" s="1"/>
  <c r="P3105" i="1" s="1"/>
  <c r="H3107" i="1"/>
  <c r="H3109" i="1"/>
  <c r="K3109" i="1" s="1"/>
  <c r="J3109" i="1" s="1"/>
  <c r="P3109" i="1" s="1"/>
  <c r="H3111" i="1"/>
  <c r="H3113" i="1"/>
  <c r="K3113" i="1" s="1"/>
  <c r="J3113" i="1" s="1"/>
  <c r="P3113" i="1" s="1"/>
  <c r="H3115" i="1"/>
  <c r="H3117" i="1"/>
  <c r="K3117" i="1" s="1"/>
  <c r="J3117" i="1" s="1"/>
  <c r="P3117" i="1" s="1"/>
  <c r="H3119" i="1"/>
  <c r="H3122" i="1"/>
  <c r="H3126" i="1"/>
  <c r="H3130" i="1"/>
  <c r="K3130" i="1" s="1"/>
  <c r="H3134" i="1"/>
  <c r="K3134" i="1" s="1"/>
  <c r="H3138" i="1"/>
  <c r="K3138" i="1" s="1"/>
  <c r="H3142" i="1"/>
  <c r="K3142" i="1" s="1"/>
  <c r="H3146" i="1"/>
  <c r="K3146" i="1" s="1"/>
  <c r="H3150" i="1"/>
  <c r="K3150" i="1" s="1"/>
  <c r="H3154" i="1"/>
  <c r="H3158" i="1"/>
  <c r="H3162" i="1"/>
  <c r="K3162" i="1" s="1"/>
  <c r="H3166" i="1"/>
  <c r="K3166" i="1" s="1"/>
  <c r="H3170" i="1"/>
  <c r="K3170" i="1" s="1"/>
  <c r="H3174" i="1"/>
  <c r="K3174" i="1" s="1"/>
  <c r="H3178" i="1"/>
  <c r="K3178" i="1" s="1"/>
  <c r="H3182" i="1"/>
  <c r="K3182" i="1" s="1"/>
  <c r="H3186" i="1"/>
  <c r="H3190" i="1"/>
  <c r="H3194" i="1"/>
  <c r="K3194" i="1" s="1"/>
  <c r="H3198" i="1"/>
  <c r="K3198" i="1" s="1"/>
  <c r="H3202" i="1"/>
  <c r="K3202" i="1" s="1"/>
  <c r="H3206" i="1"/>
  <c r="K3206" i="1" s="1"/>
  <c r="H3210" i="1"/>
  <c r="K3210" i="1" s="1"/>
  <c r="H3214" i="1"/>
  <c r="K3214" i="1" s="1"/>
  <c r="H3218" i="1"/>
  <c r="H3222" i="1"/>
  <c r="H3226" i="1"/>
  <c r="K3226" i="1" s="1"/>
  <c r="H3230" i="1"/>
  <c r="K3230" i="1" s="1"/>
  <c r="H3234" i="1"/>
  <c r="K3234" i="1" s="1"/>
  <c r="H3238" i="1"/>
  <c r="K3238" i="1" s="1"/>
  <c r="H3242" i="1"/>
  <c r="K3242" i="1" s="1"/>
  <c r="J3242" i="1" s="1"/>
  <c r="P3242" i="1" s="1"/>
  <c r="H3246" i="1"/>
  <c r="K3246" i="1" s="1"/>
  <c r="J3246" i="1" s="1"/>
  <c r="P3246" i="1" s="1"/>
  <c r="H3250" i="1"/>
  <c r="L3242" i="1"/>
  <c r="L3246" i="1"/>
  <c r="L3250" i="1"/>
  <c r="L3254" i="1"/>
  <c r="K3255" i="1"/>
  <c r="J3255" i="1" s="1"/>
  <c r="P3255" i="1" s="1"/>
  <c r="L3258" i="1"/>
  <c r="L3262" i="1"/>
  <c r="K3263" i="1"/>
  <c r="J3263" i="1" s="1"/>
  <c r="P3263" i="1" s="1"/>
  <c r="L3266" i="1"/>
  <c r="L3270" i="1"/>
  <c r="K3271" i="1"/>
  <c r="J3271" i="1" s="1"/>
  <c r="P3271" i="1" s="1"/>
  <c r="L3274" i="1"/>
  <c r="L3278" i="1"/>
  <c r="K3279" i="1"/>
  <c r="J3279" i="1" s="1"/>
  <c r="P3279" i="1" s="1"/>
  <c r="L3282" i="1"/>
  <c r="M3282" i="1" s="1"/>
  <c r="K3283" i="1"/>
  <c r="J3283" i="1" s="1"/>
  <c r="P3283" i="1" s="1"/>
  <c r="L3286" i="1"/>
  <c r="K3287" i="1"/>
  <c r="J3287" i="1" s="1"/>
  <c r="P3287" i="1" s="1"/>
  <c r="L3290" i="1"/>
  <c r="M3290" i="1" s="1"/>
  <c r="K3291" i="1"/>
  <c r="J3291" i="1" s="1"/>
  <c r="P3291" i="1" s="1"/>
  <c r="L3294" i="1"/>
  <c r="M3294" i="1" s="1"/>
  <c r="K3295" i="1"/>
  <c r="J3295" i="1" s="1"/>
  <c r="P3295" i="1" s="1"/>
  <c r="L3298" i="1"/>
  <c r="M3298" i="1" s="1"/>
  <c r="K3299" i="1"/>
  <c r="J3299" i="1" s="1"/>
  <c r="P3299" i="1" s="1"/>
  <c r="L3302" i="1"/>
  <c r="K3303" i="1"/>
  <c r="J3303" i="1" s="1"/>
  <c r="P3303" i="1" s="1"/>
  <c r="L3306" i="1"/>
  <c r="M3306" i="1" s="1"/>
  <c r="K3307" i="1"/>
  <c r="J3307" i="1" s="1"/>
  <c r="P3307" i="1" s="1"/>
  <c r="L3310" i="1"/>
  <c r="M3310" i="1" s="1"/>
  <c r="K3311" i="1"/>
  <c r="J3311" i="1" s="1"/>
  <c r="P3311" i="1" s="1"/>
  <c r="L3314" i="1"/>
  <c r="M3314" i="1" s="1"/>
  <c r="K3315" i="1"/>
  <c r="J3315" i="1" s="1"/>
  <c r="P3315" i="1" s="1"/>
  <c r="L3318" i="1"/>
  <c r="K3319" i="1"/>
  <c r="J3319" i="1" s="1"/>
  <c r="P3319" i="1" s="1"/>
  <c r="L3322" i="1"/>
  <c r="M3322" i="1" s="1"/>
  <c r="K3323" i="1"/>
  <c r="J3323" i="1" s="1"/>
  <c r="P3323" i="1" s="1"/>
  <c r="L3326" i="1"/>
  <c r="M3326" i="1" s="1"/>
  <c r="K3327" i="1"/>
  <c r="J3327" i="1" s="1"/>
  <c r="P3327" i="1" s="1"/>
  <c r="L3330" i="1"/>
  <c r="M3330" i="1" s="1"/>
  <c r="K3331" i="1"/>
  <c r="J3331" i="1" s="1"/>
  <c r="P3331" i="1" s="1"/>
  <c r="L3334" i="1"/>
  <c r="K3335" i="1"/>
  <c r="J3335" i="1" s="1"/>
  <c r="P3335" i="1" s="1"/>
  <c r="L3338" i="1"/>
  <c r="M3338" i="1" s="1"/>
  <c r="K3339" i="1"/>
  <c r="J3339" i="1" s="1"/>
  <c r="P3339" i="1" s="1"/>
  <c r="L3342" i="1"/>
  <c r="M3342" i="1" s="1"/>
  <c r="K3343" i="1"/>
  <c r="J3343" i="1" s="1"/>
  <c r="P3343" i="1" s="1"/>
  <c r="L3346" i="1"/>
  <c r="M3346" i="1" s="1"/>
  <c r="K3347" i="1"/>
  <c r="J3347" i="1" s="1"/>
  <c r="P3347" i="1" s="1"/>
  <c r="L3350" i="1"/>
  <c r="K3351" i="1"/>
  <c r="J3351" i="1" s="1"/>
  <c r="P3351" i="1" s="1"/>
  <c r="L3354" i="1"/>
  <c r="M3354" i="1" s="1"/>
  <c r="K3355" i="1"/>
  <c r="J3355" i="1" s="1"/>
  <c r="P3355" i="1" s="1"/>
  <c r="L3358" i="1"/>
  <c r="M3358" i="1" s="1"/>
  <c r="K3359" i="1"/>
  <c r="J3359" i="1" s="1"/>
  <c r="P3359" i="1" s="1"/>
  <c r="L3362" i="1"/>
  <c r="M3362" i="1" s="1"/>
  <c r="K3363" i="1"/>
  <c r="J3363" i="1" s="1"/>
  <c r="P3363" i="1" s="1"/>
  <c r="L3366" i="1"/>
  <c r="K3367" i="1"/>
  <c r="J3367" i="1" s="1"/>
  <c r="P3367" i="1" s="1"/>
  <c r="L3370" i="1"/>
  <c r="M3370" i="1" s="1"/>
  <c r="K3371" i="1"/>
  <c r="J3371" i="1" s="1"/>
  <c r="P3371" i="1" s="1"/>
  <c r="L3374" i="1"/>
  <c r="M3374" i="1" s="1"/>
  <c r="K3375" i="1"/>
  <c r="J3375" i="1" s="1"/>
  <c r="P3375" i="1" s="1"/>
  <c r="K3379" i="1"/>
  <c r="J3379" i="1" s="1"/>
  <c r="P3379" i="1" s="1"/>
  <c r="L3378" i="1"/>
  <c r="M3378" i="1" s="1"/>
  <c r="H3502" i="1"/>
  <c r="H3506" i="1"/>
  <c r="L3479" i="1"/>
  <c r="L3480" i="1"/>
  <c r="H3514" i="1"/>
  <c r="H3522" i="1"/>
  <c r="H3536" i="1"/>
  <c r="H3537" i="1"/>
  <c r="H3538" i="1"/>
  <c r="H3568" i="1"/>
  <c r="H3569" i="1"/>
  <c r="H3570" i="1"/>
  <c r="H3601" i="1"/>
  <c r="H3600" i="1"/>
  <c r="H3602" i="1"/>
  <c r="H3632" i="1"/>
  <c r="H3633" i="1"/>
  <c r="H3634" i="1"/>
  <c r="H3664" i="1"/>
  <c r="H3696" i="1"/>
  <c r="H3728" i="1"/>
  <c r="H3760" i="1"/>
  <c r="H3792" i="1"/>
  <c r="H3824" i="1"/>
  <c r="H3856" i="1"/>
  <c r="H3888" i="1"/>
  <c r="K3888" i="1" s="1"/>
  <c r="J3888" i="1" s="1"/>
  <c r="P3888" i="1" s="1"/>
  <c r="L2060" i="1"/>
  <c r="M2060" i="1" s="1"/>
  <c r="L2062" i="1"/>
  <c r="M2062" i="1" s="1"/>
  <c r="L2064" i="1"/>
  <c r="M2064" i="1" s="1"/>
  <c r="L2066" i="1"/>
  <c r="M2066" i="1" s="1"/>
  <c r="L2068" i="1"/>
  <c r="M2068" i="1" s="1"/>
  <c r="L2070" i="1"/>
  <c r="M2070" i="1" s="1"/>
  <c r="L2072" i="1"/>
  <c r="M2072" i="1" s="1"/>
  <c r="L2074" i="1"/>
  <c r="M2074" i="1" s="1"/>
  <c r="L2076" i="1"/>
  <c r="M2076" i="1" s="1"/>
  <c r="L2078" i="1"/>
  <c r="M2078" i="1" s="1"/>
  <c r="L2080" i="1"/>
  <c r="M2080" i="1" s="1"/>
  <c r="L2082" i="1"/>
  <c r="M2082" i="1" s="1"/>
  <c r="L2084" i="1"/>
  <c r="M2084" i="1" s="1"/>
  <c r="L2086" i="1"/>
  <c r="M2086" i="1" s="1"/>
  <c r="L2088" i="1"/>
  <c r="M2088" i="1" s="1"/>
  <c r="L2090" i="1"/>
  <c r="M2090" i="1" s="1"/>
  <c r="L2092" i="1"/>
  <c r="M2092" i="1" s="1"/>
  <c r="L2094" i="1"/>
  <c r="M2094" i="1" s="1"/>
  <c r="L2096" i="1"/>
  <c r="M2096" i="1" s="1"/>
  <c r="L2098" i="1"/>
  <c r="M2098" i="1" s="1"/>
  <c r="L2100" i="1"/>
  <c r="M2100" i="1" s="1"/>
  <c r="L2102" i="1"/>
  <c r="M2102" i="1" s="1"/>
  <c r="L2104" i="1"/>
  <c r="M2104" i="1" s="1"/>
  <c r="L2106" i="1"/>
  <c r="M2106" i="1" s="1"/>
  <c r="L2108" i="1"/>
  <c r="M2108" i="1" s="1"/>
  <c r="L2110" i="1"/>
  <c r="M2110" i="1" s="1"/>
  <c r="L2112" i="1"/>
  <c r="M2112" i="1" s="1"/>
  <c r="L2114" i="1"/>
  <c r="M2114" i="1" s="1"/>
  <c r="L2116" i="1"/>
  <c r="M2116" i="1" s="1"/>
  <c r="L2118" i="1"/>
  <c r="M2118" i="1" s="1"/>
  <c r="L2120" i="1"/>
  <c r="M2120" i="1" s="1"/>
  <c r="L2122" i="1"/>
  <c r="M2122" i="1" s="1"/>
  <c r="L2124" i="1"/>
  <c r="M2124" i="1" s="1"/>
  <c r="L2126" i="1"/>
  <c r="M2126" i="1" s="1"/>
  <c r="L2128" i="1"/>
  <c r="M2128" i="1" s="1"/>
  <c r="L2130" i="1"/>
  <c r="M2130" i="1" s="1"/>
  <c r="L2132" i="1"/>
  <c r="M2132" i="1" s="1"/>
  <c r="L2134" i="1"/>
  <c r="M2134" i="1" s="1"/>
  <c r="L2136" i="1"/>
  <c r="M2136" i="1" s="1"/>
  <c r="L2138" i="1"/>
  <c r="M2138" i="1" s="1"/>
  <c r="L2140" i="1"/>
  <c r="M2140" i="1" s="1"/>
  <c r="L2142" i="1"/>
  <c r="M2142" i="1" s="1"/>
  <c r="L2144" i="1"/>
  <c r="M2144" i="1" s="1"/>
  <c r="L2146" i="1"/>
  <c r="M2146" i="1" s="1"/>
  <c r="L2148" i="1"/>
  <c r="M2148" i="1" s="1"/>
  <c r="L2150" i="1"/>
  <c r="M2150" i="1" s="1"/>
  <c r="L2152" i="1"/>
  <c r="M2152" i="1" s="1"/>
  <c r="L2154" i="1"/>
  <c r="M2154" i="1" s="1"/>
  <c r="L2156" i="1"/>
  <c r="M2156" i="1" s="1"/>
  <c r="L2158" i="1"/>
  <c r="M2158" i="1" s="1"/>
  <c r="L2160" i="1"/>
  <c r="M2160" i="1" s="1"/>
  <c r="L2162" i="1"/>
  <c r="M2162" i="1" s="1"/>
  <c r="L2164" i="1"/>
  <c r="M2164" i="1" s="1"/>
  <c r="L2166" i="1"/>
  <c r="M2166" i="1" s="1"/>
  <c r="L2168" i="1"/>
  <c r="M2168" i="1" s="1"/>
  <c r="L2170" i="1"/>
  <c r="M2170" i="1" s="1"/>
  <c r="L2172" i="1"/>
  <c r="M2172" i="1" s="1"/>
  <c r="L2174" i="1"/>
  <c r="M2174" i="1" s="1"/>
  <c r="L2176" i="1"/>
  <c r="M2176" i="1" s="1"/>
  <c r="L2178" i="1"/>
  <c r="M2178" i="1" s="1"/>
  <c r="L2180" i="1"/>
  <c r="M2180" i="1" s="1"/>
  <c r="L2182" i="1"/>
  <c r="M2182" i="1" s="1"/>
  <c r="L2184" i="1"/>
  <c r="M2184" i="1" s="1"/>
  <c r="L2186" i="1"/>
  <c r="M2186" i="1" s="1"/>
  <c r="L2188" i="1"/>
  <c r="M2188" i="1" s="1"/>
  <c r="L2190" i="1"/>
  <c r="M2190" i="1" s="1"/>
  <c r="L2192" i="1"/>
  <c r="M2192" i="1" s="1"/>
  <c r="L2194" i="1"/>
  <c r="M2194" i="1" s="1"/>
  <c r="L2196" i="1"/>
  <c r="M2196" i="1" s="1"/>
  <c r="L2198" i="1"/>
  <c r="M2198" i="1" s="1"/>
  <c r="L2200" i="1"/>
  <c r="M2200" i="1" s="1"/>
  <c r="L2202" i="1"/>
  <c r="M2202" i="1" s="1"/>
  <c r="L2204" i="1"/>
  <c r="M2204" i="1" s="1"/>
  <c r="L2206" i="1"/>
  <c r="M2206" i="1" s="1"/>
  <c r="L2208" i="1"/>
  <c r="M2208" i="1" s="1"/>
  <c r="L2210" i="1"/>
  <c r="M2210" i="1" s="1"/>
  <c r="L2212" i="1"/>
  <c r="M2212" i="1" s="1"/>
  <c r="L2214" i="1"/>
  <c r="M2214" i="1" s="1"/>
  <c r="L2216" i="1"/>
  <c r="M2216" i="1" s="1"/>
  <c r="L2218" i="1"/>
  <c r="M2218" i="1" s="1"/>
  <c r="L2220" i="1"/>
  <c r="M2220" i="1" s="1"/>
  <c r="L2222" i="1"/>
  <c r="M2222" i="1" s="1"/>
  <c r="L2224" i="1"/>
  <c r="M2224" i="1" s="1"/>
  <c r="L2226" i="1"/>
  <c r="M2226" i="1" s="1"/>
  <c r="L2228" i="1"/>
  <c r="M2228" i="1" s="1"/>
  <c r="L2230" i="1"/>
  <c r="M2230" i="1" s="1"/>
  <c r="L2232" i="1"/>
  <c r="M2232" i="1" s="1"/>
  <c r="L2234" i="1"/>
  <c r="M2234" i="1" s="1"/>
  <c r="L2236" i="1"/>
  <c r="M2236" i="1" s="1"/>
  <c r="L2238" i="1"/>
  <c r="M2238" i="1" s="1"/>
  <c r="L2240" i="1"/>
  <c r="M2240" i="1" s="1"/>
  <c r="L2242" i="1"/>
  <c r="M2242" i="1" s="1"/>
  <c r="L2244" i="1"/>
  <c r="M2244" i="1" s="1"/>
  <c r="L2246" i="1"/>
  <c r="M2246" i="1" s="1"/>
  <c r="L2248" i="1"/>
  <c r="M2248" i="1" s="1"/>
  <c r="L2250" i="1"/>
  <c r="M2250" i="1" s="1"/>
  <c r="L2252" i="1"/>
  <c r="M2252" i="1" s="1"/>
  <c r="L2254" i="1"/>
  <c r="M2254" i="1" s="1"/>
  <c r="L2256" i="1"/>
  <c r="M2256" i="1" s="1"/>
  <c r="L2258" i="1"/>
  <c r="M2258" i="1" s="1"/>
  <c r="L2260" i="1"/>
  <c r="M2260" i="1" s="1"/>
  <c r="L2262" i="1"/>
  <c r="M2262" i="1" s="1"/>
  <c r="L2264" i="1"/>
  <c r="M2264" i="1" s="1"/>
  <c r="L2266" i="1"/>
  <c r="M2266" i="1" s="1"/>
  <c r="L2268" i="1"/>
  <c r="M2268" i="1" s="1"/>
  <c r="L2270" i="1"/>
  <c r="M2270" i="1" s="1"/>
  <c r="L2272" i="1"/>
  <c r="M2272" i="1" s="1"/>
  <c r="L2274" i="1"/>
  <c r="M2274" i="1" s="1"/>
  <c r="L2276" i="1"/>
  <c r="M2276" i="1" s="1"/>
  <c r="L2278" i="1"/>
  <c r="M2278" i="1" s="1"/>
  <c r="L2280" i="1"/>
  <c r="M2280" i="1" s="1"/>
  <c r="L2282" i="1"/>
  <c r="M2282" i="1" s="1"/>
  <c r="L2284" i="1"/>
  <c r="M2284" i="1" s="1"/>
  <c r="L2286" i="1"/>
  <c r="M2286" i="1" s="1"/>
  <c r="L2288" i="1"/>
  <c r="M2288" i="1" s="1"/>
  <c r="L2290" i="1"/>
  <c r="M2290" i="1" s="1"/>
  <c r="L2292" i="1"/>
  <c r="M2292" i="1" s="1"/>
  <c r="L2294" i="1"/>
  <c r="M2294" i="1" s="1"/>
  <c r="L2296" i="1"/>
  <c r="M2296" i="1" s="1"/>
  <c r="L2298" i="1"/>
  <c r="M2298" i="1" s="1"/>
  <c r="L2300" i="1"/>
  <c r="M2300" i="1" s="1"/>
  <c r="L2302" i="1"/>
  <c r="M2302" i="1" s="1"/>
  <c r="L2304" i="1"/>
  <c r="M2304" i="1" s="1"/>
  <c r="L2306" i="1"/>
  <c r="M2306" i="1" s="1"/>
  <c r="L2308" i="1"/>
  <c r="M2308" i="1" s="1"/>
  <c r="L2310" i="1"/>
  <c r="M2310" i="1" s="1"/>
  <c r="L2312" i="1"/>
  <c r="M2312" i="1" s="1"/>
  <c r="L2314" i="1"/>
  <c r="M2314" i="1" s="1"/>
  <c r="L2316" i="1"/>
  <c r="M2316" i="1" s="1"/>
  <c r="L2318" i="1"/>
  <c r="M2318" i="1" s="1"/>
  <c r="L2320" i="1"/>
  <c r="M2320" i="1" s="1"/>
  <c r="L2322" i="1"/>
  <c r="M2322" i="1" s="1"/>
  <c r="L2324" i="1"/>
  <c r="M2324" i="1" s="1"/>
  <c r="L2326" i="1"/>
  <c r="M2326" i="1" s="1"/>
  <c r="L2328" i="1"/>
  <c r="M2328" i="1" s="1"/>
  <c r="L2330" i="1"/>
  <c r="M2330" i="1" s="1"/>
  <c r="L2332" i="1"/>
  <c r="M2332" i="1" s="1"/>
  <c r="L2334" i="1"/>
  <c r="M2334" i="1" s="1"/>
  <c r="L2336" i="1"/>
  <c r="M2336" i="1" s="1"/>
  <c r="L2338" i="1"/>
  <c r="M2338" i="1" s="1"/>
  <c r="L2340" i="1"/>
  <c r="M2340" i="1" s="1"/>
  <c r="L2342" i="1"/>
  <c r="M2342" i="1" s="1"/>
  <c r="L2344" i="1"/>
  <c r="M2344" i="1" s="1"/>
  <c r="L2346" i="1"/>
  <c r="M2346" i="1" s="1"/>
  <c r="L2348" i="1"/>
  <c r="M2348" i="1" s="1"/>
  <c r="L2350" i="1"/>
  <c r="M2350" i="1" s="1"/>
  <c r="L2352" i="1"/>
  <c r="M2352" i="1" s="1"/>
  <c r="L2354" i="1"/>
  <c r="M2354" i="1" s="1"/>
  <c r="L2356" i="1"/>
  <c r="M2356" i="1" s="1"/>
  <c r="L2358" i="1"/>
  <c r="M2358" i="1" s="1"/>
  <c r="L2360" i="1"/>
  <c r="M2360" i="1" s="1"/>
  <c r="L2362" i="1"/>
  <c r="M2362" i="1" s="1"/>
  <c r="L2364" i="1"/>
  <c r="M2364" i="1" s="1"/>
  <c r="L2366" i="1"/>
  <c r="M2366" i="1" s="1"/>
  <c r="L2368" i="1"/>
  <c r="M2368" i="1" s="1"/>
  <c r="L2370" i="1"/>
  <c r="M2370" i="1" s="1"/>
  <c r="L2372" i="1"/>
  <c r="M2372" i="1" s="1"/>
  <c r="L2374" i="1"/>
  <c r="M2374" i="1" s="1"/>
  <c r="L2376" i="1"/>
  <c r="M2376" i="1" s="1"/>
  <c r="L2378" i="1"/>
  <c r="M2378" i="1" s="1"/>
  <c r="L2380" i="1"/>
  <c r="M2380" i="1" s="1"/>
  <c r="L2382" i="1"/>
  <c r="M2382" i="1" s="1"/>
  <c r="L2384" i="1"/>
  <c r="M2384" i="1" s="1"/>
  <c r="L2386" i="1"/>
  <c r="M2386" i="1" s="1"/>
  <c r="L2388" i="1"/>
  <c r="M2388" i="1" s="1"/>
  <c r="L2390" i="1"/>
  <c r="M2390" i="1" s="1"/>
  <c r="L2392" i="1"/>
  <c r="M2392" i="1" s="1"/>
  <c r="L2394" i="1"/>
  <c r="M2394" i="1" s="1"/>
  <c r="L2396" i="1"/>
  <c r="M2396" i="1" s="1"/>
  <c r="L2398" i="1"/>
  <c r="M2398" i="1" s="1"/>
  <c r="L2400" i="1"/>
  <c r="M2400" i="1" s="1"/>
  <c r="L2402" i="1"/>
  <c r="M2402" i="1" s="1"/>
  <c r="L2404" i="1"/>
  <c r="M2404" i="1" s="1"/>
  <c r="L2406" i="1"/>
  <c r="M2406" i="1" s="1"/>
  <c r="L2408" i="1"/>
  <c r="M2408" i="1" s="1"/>
  <c r="L2410" i="1"/>
  <c r="M2410" i="1" s="1"/>
  <c r="L2412" i="1"/>
  <c r="M2412" i="1" s="1"/>
  <c r="L2414" i="1"/>
  <c r="M2414" i="1" s="1"/>
  <c r="L2416" i="1"/>
  <c r="M2416" i="1" s="1"/>
  <c r="L2418" i="1"/>
  <c r="M2418" i="1" s="1"/>
  <c r="L2420" i="1"/>
  <c r="M2420" i="1" s="1"/>
  <c r="L2422" i="1"/>
  <c r="M2422" i="1" s="1"/>
  <c r="L2424" i="1"/>
  <c r="M2424" i="1" s="1"/>
  <c r="L2426" i="1"/>
  <c r="M2426" i="1" s="1"/>
  <c r="L2428" i="1"/>
  <c r="M2428" i="1" s="1"/>
  <c r="L2430" i="1"/>
  <c r="M2430" i="1" s="1"/>
  <c r="L2432" i="1"/>
  <c r="M2432" i="1" s="1"/>
  <c r="L2434" i="1"/>
  <c r="M2434" i="1" s="1"/>
  <c r="L2436" i="1"/>
  <c r="M2436" i="1" s="1"/>
  <c r="L2438" i="1"/>
  <c r="M2438" i="1" s="1"/>
  <c r="L2440" i="1"/>
  <c r="M2440" i="1" s="1"/>
  <c r="L2442" i="1"/>
  <c r="M2442" i="1" s="1"/>
  <c r="L2444" i="1"/>
  <c r="M2444" i="1" s="1"/>
  <c r="L2446" i="1"/>
  <c r="M2446" i="1" s="1"/>
  <c r="L2448" i="1"/>
  <c r="M2448" i="1" s="1"/>
  <c r="L2450" i="1"/>
  <c r="M2450" i="1" s="1"/>
  <c r="L2452" i="1"/>
  <c r="M2452" i="1" s="1"/>
  <c r="L2454" i="1"/>
  <c r="M2454" i="1" s="1"/>
  <c r="L2456" i="1"/>
  <c r="M2456" i="1" s="1"/>
  <c r="L2458" i="1"/>
  <c r="M2458" i="1" s="1"/>
  <c r="L2460" i="1"/>
  <c r="M2460" i="1" s="1"/>
  <c r="L2462" i="1"/>
  <c r="M2462" i="1" s="1"/>
  <c r="L2464" i="1"/>
  <c r="M2464" i="1" s="1"/>
  <c r="L2466" i="1"/>
  <c r="M2466" i="1" s="1"/>
  <c r="L2468" i="1"/>
  <c r="M2468" i="1" s="1"/>
  <c r="L2470" i="1"/>
  <c r="M2470" i="1" s="1"/>
  <c r="L2472" i="1"/>
  <c r="M2472" i="1" s="1"/>
  <c r="L2474" i="1"/>
  <c r="M2474" i="1" s="1"/>
  <c r="L2476" i="1"/>
  <c r="M2476" i="1" s="1"/>
  <c r="L2478" i="1"/>
  <c r="M2478" i="1" s="1"/>
  <c r="L2480" i="1"/>
  <c r="M2480" i="1" s="1"/>
  <c r="L2482" i="1"/>
  <c r="M2482" i="1" s="1"/>
  <c r="L2484" i="1"/>
  <c r="M2484" i="1" s="1"/>
  <c r="L2486" i="1"/>
  <c r="M2486" i="1" s="1"/>
  <c r="L2488" i="1"/>
  <c r="M2488" i="1" s="1"/>
  <c r="L2490" i="1"/>
  <c r="M2490" i="1" s="1"/>
  <c r="L2492" i="1"/>
  <c r="M2492" i="1" s="1"/>
  <c r="L2494" i="1"/>
  <c r="M2494" i="1" s="1"/>
  <c r="L2496" i="1"/>
  <c r="M2496" i="1" s="1"/>
  <c r="L2498" i="1"/>
  <c r="M2498" i="1" s="1"/>
  <c r="L2500" i="1"/>
  <c r="M2500" i="1" s="1"/>
  <c r="L2502" i="1"/>
  <c r="M2502" i="1" s="1"/>
  <c r="L2504" i="1"/>
  <c r="M2504" i="1" s="1"/>
  <c r="L2506" i="1"/>
  <c r="M2506" i="1" s="1"/>
  <c r="L2508" i="1"/>
  <c r="M2508" i="1" s="1"/>
  <c r="L2510" i="1"/>
  <c r="M2510" i="1" s="1"/>
  <c r="L2512" i="1"/>
  <c r="M2512" i="1" s="1"/>
  <c r="L2514" i="1"/>
  <c r="M2514" i="1" s="1"/>
  <c r="L2516" i="1"/>
  <c r="M2516" i="1" s="1"/>
  <c r="L2518" i="1"/>
  <c r="M2518" i="1" s="1"/>
  <c r="L2520" i="1"/>
  <c r="M2520" i="1" s="1"/>
  <c r="L2522" i="1"/>
  <c r="M2522" i="1" s="1"/>
  <c r="L2524" i="1"/>
  <c r="M2524" i="1" s="1"/>
  <c r="L2526" i="1"/>
  <c r="M2526" i="1" s="1"/>
  <c r="L2528" i="1"/>
  <c r="M2528" i="1" s="1"/>
  <c r="L2530" i="1"/>
  <c r="M2530" i="1" s="1"/>
  <c r="L2532" i="1"/>
  <c r="M2532" i="1" s="1"/>
  <c r="L2534" i="1"/>
  <c r="M2534" i="1" s="1"/>
  <c r="L2536" i="1"/>
  <c r="M2536" i="1" s="1"/>
  <c r="L2538" i="1"/>
  <c r="M2538" i="1" s="1"/>
  <c r="L2540" i="1"/>
  <c r="M2540" i="1" s="1"/>
  <c r="L2542" i="1"/>
  <c r="M2542" i="1" s="1"/>
  <c r="L2544" i="1"/>
  <c r="M2544" i="1" s="1"/>
  <c r="L2546" i="1"/>
  <c r="M2546" i="1" s="1"/>
  <c r="L2548" i="1"/>
  <c r="M2548" i="1" s="1"/>
  <c r="L2550" i="1"/>
  <c r="M2550" i="1" s="1"/>
  <c r="L2552" i="1"/>
  <c r="M2552" i="1" s="1"/>
  <c r="L2554" i="1"/>
  <c r="M2554" i="1" s="1"/>
  <c r="L2556" i="1"/>
  <c r="M2556" i="1" s="1"/>
  <c r="L2558" i="1"/>
  <c r="M2558" i="1" s="1"/>
  <c r="L2560" i="1"/>
  <c r="M2560" i="1" s="1"/>
  <c r="L2562" i="1"/>
  <c r="M2562" i="1" s="1"/>
  <c r="L2564" i="1"/>
  <c r="M2564" i="1" s="1"/>
  <c r="L2566" i="1"/>
  <c r="M2566" i="1" s="1"/>
  <c r="L2568" i="1"/>
  <c r="M2568" i="1" s="1"/>
  <c r="L2570" i="1"/>
  <c r="M2570" i="1" s="1"/>
  <c r="L2572" i="1"/>
  <c r="M2572" i="1" s="1"/>
  <c r="L2574" i="1"/>
  <c r="M2574" i="1" s="1"/>
  <c r="L2576" i="1"/>
  <c r="M2576" i="1" s="1"/>
  <c r="L2578" i="1"/>
  <c r="M2578" i="1" s="1"/>
  <c r="L2580" i="1"/>
  <c r="M2580" i="1" s="1"/>
  <c r="L2582" i="1"/>
  <c r="M2582" i="1" s="1"/>
  <c r="L2584" i="1"/>
  <c r="M2584" i="1" s="1"/>
  <c r="L2586" i="1"/>
  <c r="M2586" i="1" s="1"/>
  <c r="L2588" i="1"/>
  <c r="M2588" i="1" s="1"/>
  <c r="L2590" i="1"/>
  <c r="M2590" i="1" s="1"/>
  <c r="L2592" i="1"/>
  <c r="M2592" i="1" s="1"/>
  <c r="L2594" i="1"/>
  <c r="M2594" i="1" s="1"/>
  <c r="L2596" i="1"/>
  <c r="M2596" i="1" s="1"/>
  <c r="L2598" i="1"/>
  <c r="M2598" i="1" s="1"/>
  <c r="L2600" i="1"/>
  <c r="M2600" i="1" s="1"/>
  <c r="L2602" i="1"/>
  <c r="M2602" i="1" s="1"/>
  <c r="L2604" i="1"/>
  <c r="M2604" i="1" s="1"/>
  <c r="L2606" i="1"/>
  <c r="M2606" i="1" s="1"/>
  <c r="L2608" i="1"/>
  <c r="M2608" i="1" s="1"/>
  <c r="L2610" i="1"/>
  <c r="M2610" i="1" s="1"/>
  <c r="L2612" i="1"/>
  <c r="M2612" i="1" s="1"/>
  <c r="L2614" i="1"/>
  <c r="M2614" i="1" s="1"/>
  <c r="L2616" i="1"/>
  <c r="M2616" i="1" s="1"/>
  <c r="L2618" i="1"/>
  <c r="M2618" i="1" s="1"/>
  <c r="H3123" i="1"/>
  <c r="H3127" i="1"/>
  <c r="H3131" i="1"/>
  <c r="K3131" i="1" s="1"/>
  <c r="J3131" i="1" s="1"/>
  <c r="P3131" i="1" s="1"/>
  <c r="H3135" i="1"/>
  <c r="H3139" i="1"/>
  <c r="H3143" i="1"/>
  <c r="H3147" i="1"/>
  <c r="K3147" i="1" s="1"/>
  <c r="J3147" i="1" s="1"/>
  <c r="P3147" i="1" s="1"/>
  <c r="H3151" i="1"/>
  <c r="K3124" i="1"/>
  <c r="J3124" i="1" s="1"/>
  <c r="P3124" i="1" s="1"/>
  <c r="H3155" i="1"/>
  <c r="H3159" i="1"/>
  <c r="H3163" i="1"/>
  <c r="K3163" i="1" s="1"/>
  <c r="J3163" i="1" s="1"/>
  <c r="P3163" i="1" s="1"/>
  <c r="H3167" i="1"/>
  <c r="K3140" i="1"/>
  <c r="J3140" i="1" s="1"/>
  <c r="P3140" i="1" s="1"/>
  <c r="H3171" i="1"/>
  <c r="H3175" i="1"/>
  <c r="H3179" i="1"/>
  <c r="K3179" i="1" s="1"/>
  <c r="J3179" i="1" s="1"/>
  <c r="P3179" i="1" s="1"/>
  <c r="H3183" i="1"/>
  <c r="K3156" i="1"/>
  <c r="J3156" i="1" s="1"/>
  <c r="P3156" i="1" s="1"/>
  <c r="H3187" i="1"/>
  <c r="H3191" i="1"/>
  <c r="H3195" i="1"/>
  <c r="K3195" i="1" s="1"/>
  <c r="J3195" i="1" s="1"/>
  <c r="P3195" i="1" s="1"/>
  <c r="H3199" i="1"/>
  <c r="K3172" i="1"/>
  <c r="J3172" i="1" s="1"/>
  <c r="P3172" i="1" s="1"/>
  <c r="H3203" i="1"/>
  <c r="H3207" i="1"/>
  <c r="H3211" i="1"/>
  <c r="K3211" i="1" s="1"/>
  <c r="J3211" i="1" s="1"/>
  <c r="P3211" i="1" s="1"/>
  <c r="H3215" i="1"/>
  <c r="K3188" i="1"/>
  <c r="J3188" i="1" s="1"/>
  <c r="P3188" i="1" s="1"/>
  <c r="H3219" i="1"/>
  <c r="H3223" i="1"/>
  <c r="H3227" i="1"/>
  <c r="H3231" i="1"/>
  <c r="K3204" i="1"/>
  <c r="J3204" i="1" s="1"/>
  <c r="P3204" i="1" s="1"/>
  <c r="H3235" i="1"/>
  <c r="H3239" i="1"/>
  <c r="H3243" i="1"/>
  <c r="H3247" i="1"/>
  <c r="K3220" i="1"/>
  <c r="J3220" i="1" s="1"/>
  <c r="P3220" i="1" s="1"/>
  <c r="H3251" i="1"/>
  <c r="K3251" i="1" s="1"/>
  <c r="J3251" i="1" s="1"/>
  <c r="P3251" i="1" s="1"/>
  <c r="H3255" i="1"/>
  <c r="H3259" i="1"/>
  <c r="K3259" i="1" s="1"/>
  <c r="J3259" i="1" s="1"/>
  <c r="P3259" i="1" s="1"/>
  <c r="H3263" i="1"/>
  <c r="K3236" i="1"/>
  <c r="J3236" i="1" s="1"/>
  <c r="P3236" i="1" s="1"/>
  <c r="H3267" i="1"/>
  <c r="K3267" i="1" s="1"/>
  <c r="J3267" i="1" s="1"/>
  <c r="P3267" i="1" s="1"/>
  <c r="H3271" i="1"/>
  <c r="H3275" i="1"/>
  <c r="K3275" i="1" s="1"/>
  <c r="J3275" i="1" s="1"/>
  <c r="P3275" i="1" s="1"/>
  <c r="K3280" i="1"/>
  <c r="J3280" i="1" s="1"/>
  <c r="P3280" i="1" s="1"/>
  <c r="K3284" i="1"/>
  <c r="J3284" i="1" s="1"/>
  <c r="P3284" i="1" s="1"/>
  <c r="K3288" i="1"/>
  <c r="J3288" i="1" s="1"/>
  <c r="P3288" i="1" s="1"/>
  <c r="K3292" i="1"/>
  <c r="J3292" i="1" s="1"/>
  <c r="P3292" i="1" s="1"/>
  <c r="K3296" i="1"/>
  <c r="J3296" i="1" s="1"/>
  <c r="P3296" i="1" s="1"/>
  <c r="K3300" i="1"/>
  <c r="J3300" i="1" s="1"/>
  <c r="P3300" i="1" s="1"/>
  <c r="K3304" i="1"/>
  <c r="J3304" i="1" s="1"/>
  <c r="P3304" i="1" s="1"/>
  <c r="K3308" i="1"/>
  <c r="J3308" i="1" s="1"/>
  <c r="P3308" i="1" s="1"/>
  <c r="K3312" i="1"/>
  <c r="J3312" i="1" s="1"/>
  <c r="P3312" i="1" s="1"/>
  <c r="K3316" i="1"/>
  <c r="J3316" i="1" s="1"/>
  <c r="P3316" i="1" s="1"/>
  <c r="K3320" i="1"/>
  <c r="J3320" i="1" s="1"/>
  <c r="P3320" i="1" s="1"/>
  <c r="K3324" i="1"/>
  <c r="J3324" i="1" s="1"/>
  <c r="P3324" i="1" s="1"/>
  <c r="K3328" i="1"/>
  <c r="J3328" i="1" s="1"/>
  <c r="P3328" i="1" s="1"/>
  <c r="K3332" i="1"/>
  <c r="J3332" i="1" s="1"/>
  <c r="P3332" i="1" s="1"/>
  <c r="K3336" i="1"/>
  <c r="J3336" i="1" s="1"/>
  <c r="P3336" i="1" s="1"/>
  <c r="K3340" i="1"/>
  <c r="J3340" i="1" s="1"/>
  <c r="P3340" i="1" s="1"/>
  <c r="K3344" i="1"/>
  <c r="J3344" i="1" s="1"/>
  <c r="P3344" i="1" s="1"/>
  <c r="K3348" i="1"/>
  <c r="J3348" i="1" s="1"/>
  <c r="P3348" i="1" s="1"/>
  <c r="K3352" i="1"/>
  <c r="J3352" i="1" s="1"/>
  <c r="P3352" i="1" s="1"/>
  <c r="K3356" i="1"/>
  <c r="J3356" i="1" s="1"/>
  <c r="P3356" i="1" s="1"/>
  <c r="K3360" i="1"/>
  <c r="J3360" i="1" s="1"/>
  <c r="P3360" i="1" s="1"/>
  <c r="K3364" i="1"/>
  <c r="J3364" i="1" s="1"/>
  <c r="P3364" i="1" s="1"/>
  <c r="K3368" i="1"/>
  <c r="J3368" i="1" s="1"/>
  <c r="P3368" i="1" s="1"/>
  <c r="K3372" i="1"/>
  <c r="J3372" i="1" s="1"/>
  <c r="P3372" i="1" s="1"/>
  <c r="K3376" i="1"/>
  <c r="J3376" i="1" s="1"/>
  <c r="P3376" i="1" s="1"/>
  <c r="L3468" i="1"/>
  <c r="L3472" i="1"/>
  <c r="L3476" i="1"/>
  <c r="H3508" i="1"/>
  <c r="L3481" i="1"/>
  <c r="K3482" i="1"/>
  <c r="J3482" i="1" s="1"/>
  <c r="P3482" i="1" s="1"/>
  <c r="L3482" i="1"/>
  <c r="M3482" i="1" s="1"/>
  <c r="H3516" i="1"/>
  <c r="H3524" i="1"/>
  <c r="H3544" i="1"/>
  <c r="H3545" i="1"/>
  <c r="H3546" i="1"/>
  <c r="H3577" i="1"/>
  <c r="H3576" i="1"/>
  <c r="H3578" i="1"/>
  <c r="H3609" i="1"/>
  <c r="H3608" i="1"/>
  <c r="H3610" i="1"/>
  <c r="H3640" i="1"/>
  <c r="H3641" i="1"/>
  <c r="H3642" i="1"/>
  <c r="H3672" i="1"/>
  <c r="H3704" i="1"/>
  <c r="H3736" i="1"/>
  <c r="H3768" i="1"/>
  <c r="H3800" i="1"/>
  <c r="H3832" i="1"/>
  <c r="H3864" i="1"/>
  <c r="H3896" i="1"/>
  <c r="K3896" i="1" s="1"/>
  <c r="J3896" i="1" s="1"/>
  <c r="P3896" i="1" s="1"/>
  <c r="H2797" i="1"/>
  <c r="K2797" i="1" s="1"/>
  <c r="J2797" i="1" s="1"/>
  <c r="P2797" i="1" s="1"/>
  <c r="H2799" i="1"/>
  <c r="K2799" i="1" s="1"/>
  <c r="J2799" i="1" s="1"/>
  <c r="P2799" i="1" s="1"/>
  <c r="H2801" i="1"/>
  <c r="H2803" i="1"/>
  <c r="H2805" i="1"/>
  <c r="K2805" i="1" s="1"/>
  <c r="J2805" i="1" s="1"/>
  <c r="P2805" i="1" s="1"/>
  <c r="H2807" i="1"/>
  <c r="K2807" i="1" s="1"/>
  <c r="J2807" i="1" s="1"/>
  <c r="P2807" i="1" s="1"/>
  <c r="H2809" i="1"/>
  <c r="H2811" i="1"/>
  <c r="H2813" i="1"/>
  <c r="K2813" i="1" s="1"/>
  <c r="J2813" i="1" s="1"/>
  <c r="P2813" i="1" s="1"/>
  <c r="H2815" i="1"/>
  <c r="K2815" i="1" s="1"/>
  <c r="J2815" i="1" s="1"/>
  <c r="P2815" i="1" s="1"/>
  <c r="H2817" i="1"/>
  <c r="H2819" i="1"/>
  <c r="H2821" i="1"/>
  <c r="K2821" i="1" s="1"/>
  <c r="J2821" i="1" s="1"/>
  <c r="P2821" i="1" s="1"/>
  <c r="H2823" i="1"/>
  <c r="K2823" i="1" s="1"/>
  <c r="J2823" i="1" s="1"/>
  <c r="P2823" i="1" s="1"/>
  <c r="H2826" i="1"/>
  <c r="K2826" i="1" s="1"/>
  <c r="J2826" i="1" s="1"/>
  <c r="P2826" i="1" s="1"/>
  <c r="L2797" i="1"/>
  <c r="H2828" i="1"/>
  <c r="K2828" i="1" s="1"/>
  <c r="J2828" i="1" s="1"/>
  <c r="P2828" i="1" s="1"/>
  <c r="L2799" i="1"/>
  <c r="H2830" i="1"/>
  <c r="K2830" i="1" s="1"/>
  <c r="K2801" i="1"/>
  <c r="J2801" i="1" s="1"/>
  <c r="P2801" i="1" s="1"/>
  <c r="L2801" i="1"/>
  <c r="H2832" i="1"/>
  <c r="K2832" i="1" s="1"/>
  <c r="K2803" i="1"/>
  <c r="J2803" i="1" s="1"/>
  <c r="P2803" i="1" s="1"/>
  <c r="L2803" i="1"/>
  <c r="H2834" i="1"/>
  <c r="K2834" i="1" s="1"/>
  <c r="J2834" i="1" s="1"/>
  <c r="P2834" i="1" s="1"/>
  <c r="L2805" i="1"/>
  <c r="H2836" i="1"/>
  <c r="K2836" i="1" s="1"/>
  <c r="J2836" i="1" s="1"/>
  <c r="P2836" i="1" s="1"/>
  <c r="L2807" i="1"/>
  <c r="H2838" i="1"/>
  <c r="K2838" i="1" s="1"/>
  <c r="K2809" i="1"/>
  <c r="J2809" i="1" s="1"/>
  <c r="P2809" i="1" s="1"/>
  <c r="L2809" i="1"/>
  <c r="H2840" i="1"/>
  <c r="K2840" i="1" s="1"/>
  <c r="J2840" i="1" s="1"/>
  <c r="P2840" i="1" s="1"/>
  <c r="K2811" i="1"/>
  <c r="J2811" i="1" s="1"/>
  <c r="P2811" i="1" s="1"/>
  <c r="L2811" i="1"/>
  <c r="H2842" i="1"/>
  <c r="K2842" i="1" s="1"/>
  <c r="J2842" i="1" s="1"/>
  <c r="P2842" i="1" s="1"/>
  <c r="L2813" i="1"/>
  <c r="H2844" i="1"/>
  <c r="K2844" i="1" s="1"/>
  <c r="J2844" i="1" s="1"/>
  <c r="P2844" i="1" s="1"/>
  <c r="L2815" i="1"/>
  <c r="H2846" i="1"/>
  <c r="K2846" i="1" s="1"/>
  <c r="K2817" i="1"/>
  <c r="J2817" i="1" s="1"/>
  <c r="P2817" i="1" s="1"/>
  <c r="L2817" i="1"/>
  <c r="H2848" i="1"/>
  <c r="K2848" i="1" s="1"/>
  <c r="K2819" i="1"/>
  <c r="J2819" i="1" s="1"/>
  <c r="P2819" i="1" s="1"/>
  <c r="L2819" i="1"/>
  <c r="H2850" i="1"/>
  <c r="K2850" i="1" s="1"/>
  <c r="J2850" i="1" s="1"/>
  <c r="P2850" i="1" s="1"/>
  <c r="L2821" i="1"/>
  <c r="H2852" i="1"/>
  <c r="K2852" i="1" s="1"/>
  <c r="J2852" i="1" s="1"/>
  <c r="P2852" i="1" s="1"/>
  <c r="L2823" i="1"/>
  <c r="H2854" i="1"/>
  <c r="K2854" i="1" s="1"/>
  <c r="K2825" i="1"/>
  <c r="J2825" i="1" s="1"/>
  <c r="P2825" i="1" s="1"/>
  <c r="L2825" i="1"/>
  <c r="H2856" i="1"/>
  <c r="K2856" i="1" s="1"/>
  <c r="K2827" i="1"/>
  <c r="J2827" i="1" s="1"/>
  <c r="P2827" i="1" s="1"/>
  <c r="L2827" i="1"/>
  <c r="H2858" i="1"/>
  <c r="K2858" i="1" s="1"/>
  <c r="J2858" i="1" s="1"/>
  <c r="P2858" i="1" s="1"/>
  <c r="K2829" i="1"/>
  <c r="J2829" i="1" s="1"/>
  <c r="P2829" i="1" s="1"/>
  <c r="L2829" i="1"/>
  <c r="M2829" i="1" s="1"/>
  <c r="H2860" i="1"/>
  <c r="K2860" i="1" s="1"/>
  <c r="J2860" i="1" s="1"/>
  <c r="P2860" i="1" s="1"/>
  <c r="K2831" i="1"/>
  <c r="J2831" i="1" s="1"/>
  <c r="P2831" i="1" s="1"/>
  <c r="L2831" i="1"/>
  <c r="M2831" i="1" s="1"/>
  <c r="H2862" i="1"/>
  <c r="K2862" i="1" s="1"/>
  <c r="K2833" i="1"/>
  <c r="J2833" i="1" s="1"/>
  <c r="P2833" i="1" s="1"/>
  <c r="L2833" i="1"/>
  <c r="H2864" i="1"/>
  <c r="K2864" i="1" s="1"/>
  <c r="K2835" i="1"/>
  <c r="J2835" i="1" s="1"/>
  <c r="P2835" i="1" s="1"/>
  <c r="L2835" i="1"/>
  <c r="H2866" i="1"/>
  <c r="K2866" i="1" s="1"/>
  <c r="J2866" i="1" s="1"/>
  <c r="P2866" i="1" s="1"/>
  <c r="K2837" i="1"/>
  <c r="J2837" i="1" s="1"/>
  <c r="P2837" i="1" s="1"/>
  <c r="L2837" i="1"/>
  <c r="M2837" i="1" s="1"/>
  <c r="H2868" i="1"/>
  <c r="K2868" i="1" s="1"/>
  <c r="J2868" i="1" s="1"/>
  <c r="P2868" i="1" s="1"/>
  <c r="K2839" i="1"/>
  <c r="J2839" i="1" s="1"/>
  <c r="P2839" i="1" s="1"/>
  <c r="L2839" i="1"/>
  <c r="M2839" i="1" s="1"/>
  <c r="H2870" i="1"/>
  <c r="K2870" i="1" s="1"/>
  <c r="K2841" i="1"/>
  <c r="J2841" i="1" s="1"/>
  <c r="P2841" i="1" s="1"/>
  <c r="L2841" i="1"/>
  <c r="H2872" i="1"/>
  <c r="K2872" i="1" s="1"/>
  <c r="J2872" i="1" s="1"/>
  <c r="P2872" i="1" s="1"/>
  <c r="K2843" i="1"/>
  <c r="J2843" i="1" s="1"/>
  <c r="P2843" i="1" s="1"/>
  <c r="L2843" i="1"/>
  <c r="H2874" i="1"/>
  <c r="K2874" i="1" s="1"/>
  <c r="J2874" i="1" s="1"/>
  <c r="P2874" i="1" s="1"/>
  <c r="K2845" i="1"/>
  <c r="J2845" i="1" s="1"/>
  <c r="P2845" i="1" s="1"/>
  <c r="L2845" i="1"/>
  <c r="M2845" i="1" s="1"/>
  <c r="H2876" i="1"/>
  <c r="K2876" i="1" s="1"/>
  <c r="J2876" i="1" s="1"/>
  <c r="P2876" i="1" s="1"/>
  <c r="K2847" i="1"/>
  <c r="J2847" i="1" s="1"/>
  <c r="P2847" i="1" s="1"/>
  <c r="L2847" i="1"/>
  <c r="M2847" i="1" s="1"/>
  <c r="H2878" i="1"/>
  <c r="K2878" i="1" s="1"/>
  <c r="K2849" i="1"/>
  <c r="J2849" i="1" s="1"/>
  <c r="P2849" i="1" s="1"/>
  <c r="L2849" i="1"/>
  <c r="H2880" i="1"/>
  <c r="K2880" i="1" s="1"/>
  <c r="K2851" i="1"/>
  <c r="J2851" i="1" s="1"/>
  <c r="P2851" i="1" s="1"/>
  <c r="L2851" i="1"/>
  <c r="H2882" i="1"/>
  <c r="K2882" i="1" s="1"/>
  <c r="J2882" i="1" s="1"/>
  <c r="P2882" i="1" s="1"/>
  <c r="K2853" i="1"/>
  <c r="J2853" i="1" s="1"/>
  <c r="P2853" i="1" s="1"/>
  <c r="L2853" i="1"/>
  <c r="M2853" i="1" s="1"/>
  <c r="H2884" i="1"/>
  <c r="K2884" i="1" s="1"/>
  <c r="J2884" i="1" s="1"/>
  <c r="P2884" i="1" s="1"/>
  <c r="K2855" i="1"/>
  <c r="J2855" i="1" s="1"/>
  <c r="P2855" i="1" s="1"/>
  <c r="L2855" i="1"/>
  <c r="M2855" i="1" s="1"/>
  <c r="H2886" i="1"/>
  <c r="K2886" i="1" s="1"/>
  <c r="K2857" i="1"/>
  <c r="J2857" i="1" s="1"/>
  <c r="P2857" i="1" s="1"/>
  <c r="L2857" i="1"/>
  <c r="H2888" i="1"/>
  <c r="K2888" i="1" s="1"/>
  <c r="K2859" i="1"/>
  <c r="J2859" i="1" s="1"/>
  <c r="P2859" i="1" s="1"/>
  <c r="L2859" i="1"/>
  <c r="H2890" i="1"/>
  <c r="K2890" i="1" s="1"/>
  <c r="J2890" i="1" s="1"/>
  <c r="P2890" i="1" s="1"/>
  <c r="K2861" i="1"/>
  <c r="J2861" i="1" s="1"/>
  <c r="P2861" i="1" s="1"/>
  <c r="L2861" i="1"/>
  <c r="M2861" i="1" s="1"/>
  <c r="H2892" i="1"/>
  <c r="K2892" i="1" s="1"/>
  <c r="J2892" i="1" s="1"/>
  <c r="P2892" i="1" s="1"/>
  <c r="K2863" i="1"/>
  <c r="J2863" i="1" s="1"/>
  <c r="P2863" i="1" s="1"/>
  <c r="L2863" i="1"/>
  <c r="M2863" i="1" s="1"/>
  <c r="H2894" i="1"/>
  <c r="K2894" i="1" s="1"/>
  <c r="K2865" i="1"/>
  <c r="J2865" i="1" s="1"/>
  <c r="P2865" i="1" s="1"/>
  <c r="L2865" i="1"/>
  <c r="H2896" i="1"/>
  <c r="K2896" i="1" s="1"/>
  <c r="K2867" i="1"/>
  <c r="J2867" i="1" s="1"/>
  <c r="P2867" i="1" s="1"/>
  <c r="L2867" i="1"/>
  <c r="H2898" i="1"/>
  <c r="K2898" i="1" s="1"/>
  <c r="J2898" i="1" s="1"/>
  <c r="P2898" i="1" s="1"/>
  <c r="K2869" i="1"/>
  <c r="J2869" i="1" s="1"/>
  <c r="P2869" i="1" s="1"/>
  <c r="L2869" i="1"/>
  <c r="M2869" i="1" s="1"/>
  <c r="H2900" i="1"/>
  <c r="K2900" i="1" s="1"/>
  <c r="J2900" i="1" s="1"/>
  <c r="P2900" i="1" s="1"/>
  <c r="K2871" i="1"/>
  <c r="J2871" i="1" s="1"/>
  <c r="P2871" i="1" s="1"/>
  <c r="L2871" i="1"/>
  <c r="M2871" i="1" s="1"/>
  <c r="H2902" i="1"/>
  <c r="K2902" i="1" s="1"/>
  <c r="K2873" i="1"/>
  <c r="J2873" i="1" s="1"/>
  <c r="P2873" i="1" s="1"/>
  <c r="L2873" i="1"/>
  <c r="H2904" i="1"/>
  <c r="K2904" i="1" s="1"/>
  <c r="J2904" i="1" s="1"/>
  <c r="P2904" i="1" s="1"/>
  <c r="K2875" i="1"/>
  <c r="J2875" i="1" s="1"/>
  <c r="P2875" i="1" s="1"/>
  <c r="L2875" i="1"/>
  <c r="H2906" i="1"/>
  <c r="K2906" i="1" s="1"/>
  <c r="J2906" i="1" s="1"/>
  <c r="P2906" i="1" s="1"/>
  <c r="K2877" i="1"/>
  <c r="J2877" i="1" s="1"/>
  <c r="P2877" i="1" s="1"/>
  <c r="L2877" i="1"/>
  <c r="M2877" i="1" s="1"/>
  <c r="H2908" i="1"/>
  <c r="K2908" i="1" s="1"/>
  <c r="J2908" i="1" s="1"/>
  <c r="P2908" i="1" s="1"/>
  <c r="K2879" i="1"/>
  <c r="J2879" i="1" s="1"/>
  <c r="P2879" i="1" s="1"/>
  <c r="L2879" i="1"/>
  <c r="M2879" i="1" s="1"/>
  <c r="H2910" i="1"/>
  <c r="K2910" i="1" s="1"/>
  <c r="K2881" i="1"/>
  <c r="J2881" i="1" s="1"/>
  <c r="P2881" i="1" s="1"/>
  <c r="L2881" i="1"/>
  <c r="H2912" i="1"/>
  <c r="K2912" i="1" s="1"/>
  <c r="K2883" i="1"/>
  <c r="J2883" i="1" s="1"/>
  <c r="P2883" i="1" s="1"/>
  <c r="L2883" i="1"/>
  <c r="H2914" i="1"/>
  <c r="K2914" i="1" s="1"/>
  <c r="J2914" i="1" s="1"/>
  <c r="P2914" i="1" s="1"/>
  <c r="K2885" i="1"/>
  <c r="J2885" i="1" s="1"/>
  <c r="P2885" i="1" s="1"/>
  <c r="L2885" i="1"/>
  <c r="M2885" i="1" s="1"/>
  <c r="H2916" i="1"/>
  <c r="K2916" i="1" s="1"/>
  <c r="J2916" i="1" s="1"/>
  <c r="P2916" i="1" s="1"/>
  <c r="K2887" i="1"/>
  <c r="J2887" i="1" s="1"/>
  <c r="P2887" i="1" s="1"/>
  <c r="L2887" i="1"/>
  <c r="M2887" i="1" s="1"/>
  <c r="H2918" i="1"/>
  <c r="K2918" i="1" s="1"/>
  <c r="K2889" i="1"/>
  <c r="J2889" i="1" s="1"/>
  <c r="P2889" i="1" s="1"/>
  <c r="L2889" i="1"/>
  <c r="H2920" i="1"/>
  <c r="K2920" i="1" s="1"/>
  <c r="K2891" i="1"/>
  <c r="J2891" i="1" s="1"/>
  <c r="P2891" i="1" s="1"/>
  <c r="L2891" i="1"/>
  <c r="H2922" i="1"/>
  <c r="K2922" i="1" s="1"/>
  <c r="J2922" i="1" s="1"/>
  <c r="P2922" i="1" s="1"/>
  <c r="K2893" i="1"/>
  <c r="J2893" i="1" s="1"/>
  <c r="P2893" i="1" s="1"/>
  <c r="L2893" i="1"/>
  <c r="M2893" i="1" s="1"/>
  <c r="H2924" i="1"/>
  <c r="K2924" i="1" s="1"/>
  <c r="J2924" i="1" s="1"/>
  <c r="P2924" i="1" s="1"/>
  <c r="K2895" i="1"/>
  <c r="J2895" i="1" s="1"/>
  <c r="P2895" i="1" s="1"/>
  <c r="L2895" i="1"/>
  <c r="M2895" i="1" s="1"/>
  <c r="H2926" i="1"/>
  <c r="K2926" i="1" s="1"/>
  <c r="K2897" i="1"/>
  <c r="J2897" i="1" s="1"/>
  <c r="P2897" i="1" s="1"/>
  <c r="L2897" i="1"/>
  <c r="H2928" i="1"/>
  <c r="K2928" i="1" s="1"/>
  <c r="K2899" i="1"/>
  <c r="J2899" i="1" s="1"/>
  <c r="P2899" i="1" s="1"/>
  <c r="L2899" i="1"/>
  <c r="H2930" i="1"/>
  <c r="K2930" i="1" s="1"/>
  <c r="J2930" i="1" s="1"/>
  <c r="P2930" i="1" s="1"/>
  <c r="K2901" i="1"/>
  <c r="J2901" i="1" s="1"/>
  <c r="P2901" i="1" s="1"/>
  <c r="L2901" i="1"/>
  <c r="M2901" i="1" s="1"/>
  <c r="H2932" i="1"/>
  <c r="K2932" i="1" s="1"/>
  <c r="J2932" i="1" s="1"/>
  <c r="P2932" i="1" s="1"/>
  <c r="K2903" i="1"/>
  <c r="J2903" i="1" s="1"/>
  <c r="P2903" i="1" s="1"/>
  <c r="L2903" i="1"/>
  <c r="M2903" i="1" s="1"/>
  <c r="H2934" i="1"/>
  <c r="K2934" i="1" s="1"/>
  <c r="K2905" i="1"/>
  <c r="J2905" i="1" s="1"/>
  <c r="P2905" i="1" s="1"/>
  <c r="L2905" i="1"/>
  <c r="H2936" i="1"/>
  <c r="K2936" i="1" s="1"/>
  <c r="J2936" i="1" s="1"/>
  <c r="P2936" i="1" s="1"/>
  <c r="K2907" i="1"/>
  <c r="J2907" i="1" s="1"/>
  <c r="P2907" i="1" s="1"/>
  <c r="L2907" i="1"/>
  <c r="H2938" i="1"/>
  <c r="K2938" i="1" s="1"/>
  <c r="J2938" i="1" s="1"/>
  <c r="P2938" i="1" s="1"/>
  <c r="K2909" i="1"/>
  <c r="J2909" i="1" s="1"/>
  <c r="P2909" i="1" s="1"/>
  <c r="L2909" i="1"/>
  <c r="M2909" i="1" s="1"/>
  <c r="H2940" i="1"/>
  <c r="K2940" i="1" s="1"/>
  <c r="J2940" i="1" s="1"/>
  <c r="P2940" i="1" s="1"/>
  <c r="K2911" i="1"/>
  <c r="J2911" i="1" s="1"/>
  <c r="P2911" i="1" s="1"/>
  <c r="L2911" i="1"/>
  <c r="M2911" i="1" s="1"/>
  <c r="H2942" i="1"/>
  <c r="K2942" i="1" s="1"/>
  <c r="K2913" i="1"/>
  <c r="J2913" i="1" s="1"/>
  <c r="P2913" i="1" s="1"/>
  <c r="L2913" i="1"/>
  <c r="H2944" i="1"/>
  <c r="K2944" i="1" s="1"/>
  <c r="K2915" i="1"/>
  <c r="J2915" i="1" s="1"/>
  <c r="P2915" i="1" s="1"/>
  <c r="L2915" i="1"/>
  <c r="H2946" i="1"/>
  <c r="K2946" i="1" s="1"/>
  <c r="J2946" i="1" s="1"/>
  <c r="P2946" i="1" s="1"/>
  <c r="K2917" i="1"/>
  <c r="J2917" i="1" s="1"/>
  <c r="P2917" i="1" s="1"/>
  <c r="L2917" i="1"/>
  <c r="M2917" i="1" s="1"/>
  <c r="H2948" i="1"/>
  <c r="K2948" i="1" s="1"/>
  <c r="J2948" i="1" s="1"/>
  <c r="P2948" i="1" s="1"/>
  <c r="K2919" i="1"/>
  <c r="J2919" i="1" s="1"/>
  <c r="P2919" i="1" s="1"/>
  <c r="L2919" i="1"/>
  <c r="M2919" i="1" s="1"/>
  <c r="H2950" i="1"/>
  <c r="K2950" i="1" s="1"/>
  <c r="K2921" i="1"/>
  <c r="J2921" i="1" s="1"/>
  <c r="P2921" i="1" s="1"/>
  <c r="L2921" i="1"/>
  <c r="H2952" i="1"/>
  <c r="K2952" i="1" s="1"/>
  <c r="K2923" i="1"/>
  <c r="J2923" i="1" s="1"/>
  <c r="P2923" i="1" s="1"/>
  <c r="L2923" i="1"/>
  <c r="H2954" i="1"/>
  <c r="K2954" i="1" s="1"/>
  <c r="J2954" i="1" s="1"/>
  <c r="P2954" i="1" s="1"/>
  <c r="K2925" i="1"/>
  <c r="J2925" i="1" s="1"/>
  <c r="P2925" i="1" s="1"/>
  <c r="L2925" i="1"/>
  <c r="M2925" i="1" s="1"/>
  <c r="H2956" i="1"/>
  <c r="K2956" i="1" s="1"/>
  <c r="J2956" i="1" s="1"/>
  <c r="P2956" i="1" s="1"/>
  <c r="K2927" i="1"/>
  <c r="J2927" i="1" s="1"/>
  <c r="P2927" i="1" s="1"/>
  <c r="L2927" i="1"/>
  <c r="M2927" i="1" s="1"/>
  <c r="H2958" i="1"/>
  <c r="K2958" i="1" s="1"/>
  <c r="K2929" i="1"/>
  <c r="J2929" i="1" s="1"/>
  <c r="P2929" i="1" s="1"/>
  <c r="L2929" i="1"/>
  <c r="H2960" i="1"/>
  <c r="K2960" i="1" s="1"/>
  <c r="K2931" i="1"/>
  <c r="J2931" i="1" s="1"/>
  <c r="P2931" i="1" s="1"/>
  <c r="L2931" i="1"/>
  <c r="H2962" i="1"/>
  <c r="K2962" i="1" s="1"/>
  <c r="J2962" i="1" s="1"/>
  <c r="P2962" i="1" s="1"/>
  <c r="K2933" i="1"/>
  <c r="J2933" i="1" s="1"/>
  <c r="P2933" i="1" s="1"/>
  <c r="L2933" i="1"/>
  <c r="M2933" i="1" s="1"/>
  <c r="H2964" i="1"/>
  <c r="K2964" i="1" s="1"/>
  <c r="J2964" i="1" s="1"/>
  <c r="P2964" i="1" s="1"/>
  <c r="K2935" i="1"/>
  <c r="J2935" i="1" s="1"/>
  <c r="P2935" i="1" s="1"/>
  <c r="L2935" i="1"/>
  <c r="M2935" i="1" s="1"/>
  <c r="H2966" i="1"/>
  <c r="K2966" i="1" s="1"/>
  <c r="K2937" i="1"/>
  <c r="J2937" i="1" s="1"/>
  <c r="P2937" i="1" s="1"/>
  <c r="L2937" i="1"/>
  <c r="H2968" i="1"/>
  <c r="K2968" i="1" s="1"/>
  <c r="J2968" i="1" s="1"/>
  <c r="P2968" i="1" s="1"/>
  <c r="K2939" i="1"/>
  <c r="J2939" i="1" s="1"/>
  <c r="P2939" i="1" s="1"/>
  <c r="L2939" i="1"/>
  <c r="H2970" i="1"/>
  <c r="K2970" i="1" s="1"/>
  <c r="J2970" i="1" s="1"/>
  <c r="P2970" i="1" s="1"/>
  <c r="K2941" i="1"/>
  <c r="J2941" i="1" s="1"/>
  <c r="P2941" i="1" s="1"/>
  <c r="L2941" i="1"/>
  <c r="M2941" i="1" s="1"/>
  <c r="H2972" i="1"/>
  <c r="K2972" i="1" s="1"/>
  <c r="J2972" i="1" s="1"/>
  <c r="P2972" i="1" s="1"/>
  <c r="K2943" i="1"/>
  <c r="J2943" i="1" s="1"/>
  <c r="P2943" i="1" s="1"/>
  <c r="L2943" i="1"/>
  <c r="M2943" i="1" s="1"/>
  <c r="H2974" i="1"/>
  <c r="K2974" i="1" s="1"/>
  <c r="K2945" i="1"/>
  <c r="J2945" i="1" s="1"/>
  <c r="P2945" i="1" s="1"/>
  <c r="L2945" i="1"/>
  <c r="H2976" i="1"/>
  <c r="K2976" i="1" s="1"/>
  <c r="K2947" i="1"/>
  <c r="J2947" i="1" s="1"/>
  <c r="P2947" i="1" s="1"/>
  <c r="L2947" i="1"/>
  <c r="H2978" i="1"/>
  <c r="K2978" i="1" s="1"/>
  <c r="J2978" i="1" s="1"/>
  <c r="P2978" i="1" s="1"/>
  <c r="K2949" i="1"/>
  <c r="J2949" i="1" s="1"/>
  <c r="P2949" i="1" s="1"/>
  <c r="L2949" i="1"/>
  <c r="M2949" i="1" s="1"/>
  <c r="H2980" i="1"/>
  <c r="K2980" i="1" s="1"/>
  <c r="J2980" i="1" s="1"/>
  <c r="P2980" i="1" s="1"/>
  <c r="K2951" i="1"/>
  <c r="J2951" i="1" s="1"/>
  <c r="P2951" i="1" s="1"/>
  <c r="L2951" i="1"/>
  <c r="M2951" i="1" s="1"/>
  <c r="H2982" i="1"/>
  <c r="K2982" i="1" s="1"/>
  <c r="K2953" i="1"/>
  <c r="J2953" i="1" s="1"/>
  <c r="P2953" i="1" s="1"/>
  <c r="L2953" i="1"/>
  <c r="H2984" i="1"/>
  <c r="K2984" i="1" s="1"/>
  <c r="K2955" i="1"/>
  <c r="J2955" i="1" s="1"/>
  <c r="P2955" i="1" s="1"/>
  <c r="L2955" i="1"/>
  <c r="H2986" i="1"/>
  <c r="K2986" i="1" s="1"/>
  <c r="J2986" i="1" s="1"/>
  <c r="P2986" i="1" s="1"/>
  <c r="K2957" i="1"/>
  <c r="J2957" i="1" s="1"/>
  <c r="P2957" i="1" s="1"/>
  <c r="L2957" i="1"/>
  <c r="M2957" i="1" s="1"/>
  <c r="H2988" i="1"/>
  <c r="K2988" i="1" s="1"/>
  <c r="J2988" i="1" s="1"/>
  <c r="P2988" i="1" s="1"/>
  <c r="K2959" i="1"/>
  <c r="J2959" i="1" s="1"/>
  <c r="P2959" i="1" s="1"/>
  <c r="L2959" i="1"/>
  <c r="M2959" i="1" s="1"/>
  <c r="H2990" i="1"/>
  <c r="K2990" i="1" s="1"/>
  <c r="K2961" i="1"/>
  <c r="J2961" i="1" s="1"/>
  <c r="P2961" i="1" s="1"/>
  <c r="L2961" i="1"/>
  <c r="H2992" i="1"/>
  <c r="K2992" i="1" s="1"/>
  <c r="K2963" i="1"/>
  <c r="J2963" i="1" s="1"/>
  <c r="P2963" i="1" s="1"/>
  <c r="L2963" i="1"/>
  <c r="H2994" i="1"/>
  <c r="K2994" i="1" s="1"/>
  <c r="J2994" i="1" s="1"/>
  <c r="P2994" i="1" s="1"/>
  <c r="K2965" i="1"/>
  <c r="J2965" i="1" s="1"/>
  <c r="P2965" i="1" s="1"/>
  <c r="L2965" i="1"/>
  <c r="M2965" i="1" s="1"/>
  <c r="H2996" i="1"/>
  <c r="K2996" i="1" s="1"/>
  <c r="J2996" i="1" s="1"/>
  <c r="P2996" i="1" s="1"/>
  <c r="K2967" i="1"/>
  <c r="J2967" i="1" s="1"/>
  <c r="P2967" i="1" s="1"/>
  <c r="L2967" i="1"/>
  <c r="M2967" i="1" s="1"/>
  <c r="H2998" i="1"/>
  <c r="K2998" i="1" s="1"/>
  <c r="K2969" i="1"/>
  <c r="J2969" i="1" s="1"/>
  <c r="P2969" i="1" s="1"/>
  <c r="L2969" i="1"/>
  <c r="H3000" i="1"/>
  <c r="K3000" i="1" s="1"/>
  <c r="J3000" i="1" s="1"/>
  <c r="P3000" i="1" s="1"/>
  <c r="K2971" i="1"/>
  <c r="J2971" i="1" s="1"/>
  <c r="P2971" i="1" s="1"/>
  <c r="L2971" i="1"/>
  <c r="H3002" i="1"/>
  <c r="K3002" i="1" s="1"/>
  <c r="J3002" i="1" s="1"/>
  <c r="P3002" i="1" s="1"/>
  <c r="K2973" i="1"/>
  <c r="J2973" i="1" s="1"/>
  <c r="P2973" i="1" s="1"/>
  <c r="L2973" i="1"/>
  <c r="M2973" i="1" s="1"/>
  <c r="H3004" i="1"/>
  <c r="K3004" i="1" s="1"/>
  <c r="J3004" i="1" s="1"/>
  <c r="P3004" i="1" s="1"/>
  <c r="K2975" i="1"/>
  <c r="J2975" i="1" s="1"/>
  <c r="P2975" i="1" s="1"/>
  <c r="L2975" i="1"/>
  <c r="M2975" i="1" s="1"/>
  <c r="H3006" i="1"/>
  <c r="K3006" i="1" s="1"/>
  <c r="K2977" i="1"/>
  <c r="J2977" i="1" s="1"/>
  <c r="P2977" i="1" s="1"/>
  <c r="L2977" i="1"/>
  <c r="H3008" i="1"/>
  <c r="K3008" i="1" s="1"/>
  <c r="K2979" i="1"/>
  <c r="J2979" i="1" s="1"/>
  <c r="P2979" i="1" s="1"/>
  <c r="L2979" i="1"/>
  <c r="H3010" i="1"/>
  <c r="K3010" i="1" s="1"/>
  <c r="J3010" i="1" s="1"/>
  <c r="P3010" i="1" s="1"/>
  <c r="K2981" i="1"/>
  <c r="J2981" i="1" s="1"/>
  <c r="P2981" i="1" s="1"/>
  <c r="L2981" i="1"/>
  <c r="M2981" i="1" s="1"/>
  <c r="H3012" i="1"/>
  <c r="K3012" i="1" s="1"/>
  <c r="J3012" i="1" s="1"/>
  <c r="P3012" i="1" s="1"/>
  <c r="K2983" i="1"/>
  <c r="J2983" i="1" s="1"/>
  <c r="P2983" i="1" s="1"/>
  <c r="L2983" i="1"/>
  <c r="M2983" i="1" s="1"/>
  <c r="H3014" i="1"/>
  <c r="K3014" i="1" s="1"/>
  <c r="K2985" i="1"/>
  <c r="J2985" i="1" s="1"/>
  <c r="P2985" i="1" s="1"/>
  <c r="L2985" i="1"/>
  <c r="H3016" i="1"/>
  <c r="K3016" i="1" s="1"/>
  <c r="K2987" i="1"/>
  <c r="J2987" i="1" s="1"/>
  <c r="P2987" i="1" s="1"/>
  <c r="L2987" i="1"/>
  <c r="H3018" i="1"/>
  <c r="K3018" i="1" s="1"/>
  <c r="J3018" i="1" s="1"/>
  <c r="P3018" i="1" s="1"/>
  <c r="K2989" i="1"/>
  <c r="J2989" i="1" s="1"/>
  <c r="P2989" i="1" s="1"/>
  <c r="L2989" i="1"/>
  <c r="M2989" i="1" s="1"/>
  <c r="H3020" i="1"/>
  <c r="K3020" i="1" s="1"/>
  <c r="J3020" i="1" s="1"/>
  <c r="P3020" i="1" s="1"/>
  <c r="K2991" i="1"/>
  <c r="J2991" i="1" s="1"/>
  <c r="P2991" i="1" s="1"/>
  <c r="L2991" i="1"/>
  <c r="M2991" i="1" s="1"/>
  <c r="H3022" i="1"/>
  <c r="K3022" i="1" s="1"/>
  <c r="K2993" i="1"/>
  <c r="J2993" i="1" s="1"/>
  <c r="P2993" i="1" s="1"/>
  <c r="L2993" i="1"/>
  <c r="H3024" i="1"/>
  <c r="K3024" i="1" s="1"/>
  <c r="K2995" i="1"/>
  <c r="J2995" i="1" s="1"/>
  <c r="P2995" i="1" s="1"/>
  <c r="L2995" i="1"/>
  <c r="H3026" i="1"/>
  <c r="K3026" i="1" s="1"/>
  <c r="J3026" i="1" s="1"/>
  <c r="P3026" i="1" s="1"/>
  <c r="K2997" i="1"/>
  <c r="J2997" i="1" s="1"/>
  <c r="P2997" i="1" s="1"/>
  <c r="L2997" i="1"/>
  <c r="M2997" i="1" s="1"/>
  <c r="H3028" i="1"/>
  <c r="K3028" i="1" s="1"/>
  <c r="J3028" i="1" s="1"/>
  <c r="P3028" i="1" s="1"/>
  <c r="K2999" i="1"/>
  <c r="J2999" i="1" s="1"/>
  <c r="P2999" i="1" s="1"/>
  <c r="L2999" i="1"/>
  <c r="M2999" i="1" s="1"/>
  <c r="H3030" i="1"/>
  <c r="K3030" i="1" s="1"/>
  <c r="K3001" i="1"/>
  <c r="J3001" i="1" s="1"/>
  <c r="P3001" i="1" s="1"/>
  <c r="L3001" i="1"/>
  <c r="H3032" i="1"/>
  <c r="K3032" i="1" s="1"/>
  <c r="J3032" i="1" s="1"/>
  <c r="P3032" i="1" s="1"/>
  <c r="K3003" i="1"/>
  <c r="J3003" i="1" s="1"/>
  <c r="P3003" i="1" s="1"/>
  <c r="L3003" i="1"/>
  <c r="H3034" i="1"/>
  <c r="K3034" i="1" s="1"/>
  <c r="J3034" i="1" s="1"/>
  <c r="P3034" i="1" s="1"/>
  <c r="K3005" i="1"/>
  <c r="J3005" i="1" s="1"/>
  <c r="P3005" i="1" s="1"/>
  <c r="L3005" i="1"/>
  <c r="M3005" i="1" s="1"/>
  <c r="H3036" i="1"/>
  <c r="K3036" i="1" s="1"/>
  <c r="J3036" i="1" s="1"/>
  <c r="P3036" i="1" s="1"/>
  <c r="K3007" i="1"/>
  <c r="J3007" i="1" s="1"/>
  <c r="P3007" i="1" s="1"/>
  <c r="L3007" i="1"/>
  <c r="M3007" i="1" s="1"/>
  <c r="H3038" i="1"/>
  <c r="K3038" i="1" s="1"/>
  <c r="K3009" i="1"/>
  <c r="J3009" i="1" s="1"/>
  <c r="P3009" i="1" s="1"/>
  <c r="L3009" i="1"/>
  <c r="H3040" i="1"/>
  <c r="K3040" i="1" s="1"/>
  <c r="K3011" i="1"/>
  <c r="J3011" i="1" s="1"/>
  <c r="P3011" i="1" s="1"/>
  <c r="L3011" i="1"/>
  <c r="H3042" i="1"/>
  <c r="K3042" i="1" s="1"/>
  <c r="J3042" i="1" s="1"/>
  <c r="P3042" i="1" s="1"/>
  <c r="K3013" i="1"/>
  <c r="J3013" i="1" s="1"/>
  <c r="P3013" i="1" s="1"/>
  <c r="L3013" i="1"/>
  <c r="M3013" i="1" s="1"/>
  <c r="H3044" i="1"/>
  <c r="K3044" i="1" s="1"/>
  <c r="J3044" i="1" s="1"/>
  <c r="P3044" i="1" s="1"/>
  <c r="K3015" i="1"/>
  <c r="J3015" i="1" s="1"/>
  <c r="P3015" i="1" s="1"/>
  <c r="L3015" i="1"/>
  <c r="M3015" i="1" s="1"/>
  <c r="H3046" i="1"/>
  <c r="K3046" i="1" s="1"/>
  <c r="K3017" i="1"/>
  <c r="J3017" i="1" s="1"/>
  <c r="P3017" i="1" s="1"/>
  <c r="L3017" i="1"/>
  <c r="H3048" i="1"/>
  <c r="K3048" i="1" s="1"/>
  <c r="K3019" i="1"/>
  <c r="J3019" i="1" s="1"/>
  <c r="P3019" i="1" s="1"/>
  <c r="L3019" i="1"/>
  <c r="H3050" i="1"/>
  <c r="K3050" i="1" s="1"/>
  <c r="J3050" i="1" s="1"/>
  <c r="P3050" i="1" s="1"/>
  <c r="K3021" i="1"/>
  <c r="J3021" i="1" s="1"/>
  <c r="P3021" i="1" s="1"/>
  <c r="L3021" i="1"/>
  <c r="M3021" i="1" s="1"/>
  <c r="H3052" i="1"/>
  <c r="K3052" i="1" s="1"/>
  <c r="J3052" i="1" s="1"/>
  <c r="P3052" i="1" s="1"/>
  <c r="K3023" i="1"/>
  <c r="J3023" i="1" s="1"/>
  <c r="P3023" i="1" s="1"/>
  <c r="L3023" i="1"/>
  <c r="M3023" i="1" s="1"/>
  <c r="H3054" i="1"/>
  <c r="K3054" i="1" s="1"/>
  <c r="K3025" i="1"/>
  <c r="J3025" i="1" s="1"/>
  <c r="P3025" i="1" s="1"/>
  <c r="L3025" i="1"/>
  <c r="H3056" i="1"/>
  <c r="K3056" i="1" s="1"/>
  <c r="K3027" i="1"/>
  <c r="J3027" i="1" s="1"/>
  <c r="P3027" i="1" s="1"/>
  <c r="L3027" i="1"/>
  <c r="H3058" i="1"/>
  <c r="K3058" i="1" s="1"/>
  <c r="J3058" i="1" s="1"/>
  <c r="P3058" i="1" s="1"/>
  <c r="K3029" i="1"/>
  <c r="J3029" i="1" s="1"/>
  <c r="P3029" i="1" s="1"/>
  <c r="L3029" i="1"/>
  <c r="M3029" i="1" s="1"/>
  <c r="H3060" i="1"/>
  <c r="K3060" i="1" s="1"/>
  <c r="J3060" i="1" s="1"/>
  <c r="P3060" i="1" s="1"/>
  <c r="K3031" i="1"/>
  <c r="J3031" i="1" s="1"/>
  <c r="P3031" i="1" s="1"/>
  <c r="L3031" i="1"/>
  <c r="M3031" i="1" s="1"/>
  <c r="H3062" i="1"/>
  <c r="K3062" i="1" s="1"/>
  <c r="K3033" i="1"/>
  <c r="J3033" i="1" s="1"/>
  <c r="P3033" i="1" s="1"/>
  <c r="L3033" i="1"/>
  <c r="H3064" i="1"/>
  <c r="K3064" i="1" s="1"/>
  <c r="J3064" i="1" s="1"/>
  <c r="P3064" i="1" s="1"/>
  <c r="K3035" i="1"/>
  <c r="J3035" i="1" s="1"/>
  <c r="P3035" i="1" s="1"/>
  <c r="L3035" i="1"/>
  <c r="H3066" i="1"/>
  <c r="K3066" i="1" s="1"/>
  <c r="J3066" i="1" s="1"/>
  <c r="P3066" i="1" s="1"/>
  <c r="K3037" i="1"/>
  <c r="J3037" i="1" s="1"/>
  <c r="P3037" i="1" s="1"/>
  <c r="L3037" i="1"/>
  <c r="M3037" i="1" s="1"/>
  <c r="H3068" i="1"/>
  <c r="K3068" i="1" s="1"/>
  <c r="J3068" i="1" s="1"/>
  <c r="P3068" i="1" s="1"/>
  <c r="K3039" i="1"/>
  <c r="J3039" i="1" s="1"/>
  <c r="P3039" i="1" s="1"/>
  <c r="L3039" i="1"/>
  <c r="M3039" i="1" s="1"/>
  <c r="H3070" i="1"/>
  <c r="K3070" i="1" s="1"/>
  <c r="K3041" i="1"/>
  <c r="J3041" i="1" s="1"/>
  <c r="P3041" i="1" s="1"/>
  <c r="L3041" i="1"/>
  <c r="H3072" i="1"/>
  <c r="K3072" i="1" s="1"/>
  <c r="K3043" i="1"/>
  <c r="J3043" i="1" s="1"/>
  <c r="P3043" i="1" s="1"/>
  <c r="L3043" i="1"/>
  <c r="H3074" i="1"/>
  <c r="K3074" i="1" s="1"/>
  <c r="J3074" i="1" s="1"/>
  <c r="P3074" i="1" s="1"/>
  <c r="K3045" i="1"/>
  <c r="J3045" i="1" s="1"/>
  <c r="P3045" i="1" s="1"/>
  <c r="L3045" i="1"/>
  <c r="M3045" i="1" s="1"/>
  <c r="H3076" i="1"/>
  <c r="K3076" i="1" s="1"/>
  <c r="J3076" i="1" s="1"/>
  <c r="P3076" i="1" s="1"/>
  <c r="K3047" i="1"/>
  <c r="J3047" i="1" s="1"/>
  <c r="P3047" i="1" s="1"/>
  <c r="L3047" i="1"/>
  <c r="M3047" i="1" s="1"/>
  <c r="H3078" i="1"/>
  <c r="K3078" i="1" s="1"/>
  <c r="K3049" i="1"/>
  <c r="J3049" i="1" s="1"/>
  <c r="P3049" i="1" s="1"/>
  <c r="L3049" i="1"/>
  <c r="H3080" i="1"/>
  <c r="K3080" i="1" s="1"/>
  <c r="K3051" i="1"/>
  <c r="J3051" i="1" s="1"/>
  <c r="P3051" i="1" s="1"/>
  <c r="L3051" i="1"/>
  <c r="H3082" i="1"/>
  <c r="K3082" i="1" s="1"/>
  <c r="J3082" i="1" s="1"/>
  <c r="P3082" i="1" s="1"/>
  <c r="K3053" i="1"/>
  <c r="J3053" i="1" s="1"/>
  <c r="P3053" i="1" s="1"/>
  <c r="L3053" i="1"/>
  <c r="M3053" i="1" s="1"/>
  <c r="H3084" i="1"/>
  <c r="K3084" i="1" s="1"/>
  <c r="J3084" i="1" s="1"/>
  <c r="P3084" i="1" s="1"/>
  <c r="K3055" i="1"/>
  <c r="J3055" i="1" s="1"/>
  <c r="P3055" i="1" s="1"/>
  <c r="L3055" i="1"/>
  <c r="M3055" i="1" s="1"/>
  <c r="H3086" i="1"/>
  <c r="K3086" i="1" s="1"/>
  <c r="K3057" i="1"/>
  <c r="J3057" i="1" s="1"/>
  <c r="P3057" i="1" s="1"/>
  <c r="L3057" i="1"/>
  <c r="H3088" i="1"/>
  <c r="K3088" i="1" s="1"/>
  <c r="K3059" i="1"/>
  <c r="J3059" i="1" s="1"/>
  <c r="P3059" i="1" s="1"/>
  <c r="L3059" i="1"/>
  <c r="H3090" i="1"/>
  <c r="K3090" i="1" s="1"/>
  <c r="K3061" i="1"/>
  <c r="J3061" i="1" s="1"/>
  <c r="P3061" i="1" s="1"/>
  <c r="L3061" i="1"/>
  <c r="M3061" i="1" s="1"/>
  <c r="H3092" i="1"/>
  <c r="K3092" i="1" s="1"/>
  <c r="J3092" i="1" s="1"/>
  <c r="P3092" i="1" s="1"/>
  <c r="K3063" i="1"/>
  <c r="J3063" i="1" s="1"/>
  <c r="P3063" i="1" s="1"/>
  <c r="L3063" i="1"/>
  <c r="M3063" i="1" s="1"/>
  <c r="H3094" i="1"/>
  <c r="K3094" i="1" s="1"/>
  <c r="K3065" i="1"/>
  <c r="J3065" i="1" s="1"/>
  <c r="P3065" i="1" s="1"/>
  <c r="L3065" i="1"/>
  <c r="H3096" i="1"/>
  <c r="K3096" i="1" s="1"/>
  <c r="J3096" i="1" s="1"/>
  <c r="P3096" i="1" s="1"/>
  <c r="K3067" i="1"/>
  <c r="J3067" i="1" s="1"/>
  <c r="P3067" i="1" s="1"/>
  <c r="L3067" i="1"/>
  <c r="H3098" i="1"/>
  <c r="K3098" i="1" s="1"/>
  <c r="K3069" i="1"/>
  <c r="J3069" i="1" s="1"/>
  <c r="P3069" i="1" s="1"/>
  <c r="L3069" i="1"/>
  <c r="M3069" i="1" s="1"/>
  <c r="H3100" i="1"/>
  <c r="K3100" i="1" s="1"/>
  <c r="J3100" i="1" s="1"/>
  <c r="P3100" i="1" s="1"/>
  <c r="K3071" i="1"/>
  <c r="J3071" i="1" s="1"/>
  <c r="P3071" i="1" s="1"/>
  <c r="L3071" i="1"/>
  <c r="M3071" i="1" s="1"/>
  <c r="H3102" i="1"/>
  <c r="K3102" i="1" s="1"/>
  <c r="K3073" i="1"/>
  <c r="J3073" i="1" s="1"/>
  <c r="P3073" i="1" s="1"/>
  <c r="L3073" i="1"/>
  <c r="H3104" i="1"/>
  <c r="K3104" i="1" s="1"/>
  <c r="J3104" i="1" s="1"/>
  <c r="P3104" i="1" s="1"/>
  <c r="K3075" i="1"/>
  <c r="J3075" i="1" s="1"/>
  <c r="P3075" i="1" s="1"/>
  <c r="L3075" i="1"/>
  <c r="H3106" i="1"/>
  <c r="K3106" i="1" s="1"/>
  <c r="K3077" i="1"/>
  <c r="J3077" i="1" s="1"/>
  <c r="P3077" i="1" s="1"/>
  <c r="L3077" i="1"/>
  <c r="M3077" i="1" s="1"/>
  <c r="H3108" i="1"/>
  <c r="K3108" i="1" s="1"/>
  <c r="J3108" i="1" s="1"/>
  <c r="P3108" i="1" s="1"/>
  <c r="K3079" i="1"/>
  <c r="J3079" i="1" s="1"/>
  <c r="P3079" i="1" s="1"/>
  <c r="L3079" i="1"/>
  <c r="M3079" i="1" s="1"/>
  <c r="H3110" i="1"/>
  <c r="K3110" i="1" s="1"/>
  <c r="K3081" i="1"/>
  <c r="J3081" i="1" s="1"/>
  <c r="P3081" i="1" s="1"/>
  <c r="L3081" i="1"/>
  <c r="H3112" i="1"/>
  <c r="K3112" i="1" s="1"/>
  <c r="J3112" i="1" s="1"/>
  <c r="P3112" i="1" s="1"/>
  <c r="K3083" i="1"/>
  <c r="J3083" i="1" s="1"/>
  <c r="P3083" i="1" s="1"/>
  <c r="L3083" i="1"/>
  <c r="H3114" i="1"/>
  <c r="K3114" i="1" s="1"/>
  <c r="K3085" i="1"/>
  <c r="J3085" i="1" s="1"/>
  <c r="P3085" i="1" s="1"/>
  <c r="L3085" i="1"/>
  <c r="M3085" i="1" s="1"/>
  <c r="H3116" i="1"/>
  <c r="K3116" i="1" s="1"/>
  <c r="J3116" i="1" s="1"/>
  <c r="P3116" i="1" s="1"/>
  <c r="K3087" i="1"/>
  <c r="J3087" i="1" s="1"/>
  <c r="P3087" i="1" s="1"/>
  <c r="L3087" i="1"/>
  <c r="M3087" i="1" s="1"/>
  <c r="H3118" i="1"/>
  <c r="K3118" i="1" s="1"/>
  <c r="K3089" i="1"/>
  <c r="J3089" i="1" s="1"/>
  <c r="P3089" i="1" s="1"/>
  <c r="L3089" i="1"/>
  <c r="H3120" i="1"/>
  <c r="K3120" i="1" s="1"/>
  <c r="J3120" i="1" s="1"/>
  <c r="P3120" i="1" s="1"/>
  <c r="K3091" i="1"/>
  <c r="J3091" i="1" s="1"/>
  <c r="P3091" i="1" s="1"/>
  <c r="L3092" i="1"/>
  <c r="H3124" i="1"/>
  <c r="K3095" i="1"/>
  <c r="J3095" i="1" s="1"/>
  <c r="P3095" i="1" s="1"/>
  <c r="L3096" i="1"/>
  <c r="H3128" i="1"/>
  <c r="K3128" i="1" s="1"/>
  <c r="J3128" i="1" s="1"/>
  <c r="P3128" i="1" s="1"/>
  <c r="K3099" i="1"/>
  <c r="J3099" i="1" s="1"/>
  <c r="P3099" i="1" s="1"/>
  <c r="L3100" i="1"/>
  <c r="H3132" i="1"/>
  <c r="K3132" i="1" s="1"/>
  <c r="J3132" i="1" s="1"/>
  <c r="P3132" i="1" s="1"/>
  <c r="K3103" i="1"/>
  <c r="J3103" i="1" s="1"/>
  <c r="P3103" i="1" s="1"/>
  <c r="L3104" i="1"/>
  <c r="H3136" i="1"/>
  <c r="K3136" i="1" s="1"/>
  <c r="J3136" i="1" s="1"/>
  <c r="P3136" i="1" s="1"/>
  <c r="K3107" i="1"/>
  <c r="J3107" i="1" s="1"/>
  <c r="P3107" i="1" s="1"/>
  <c r="L3108" i="1"/>
  <c r="H3140" i="1"/>
  <c r="K3111" i="1"/>
  <c r="J3111" i="1" s="1"/>
  <c r="P3111" i="1" s="1"/>
  <c r="L3112" i="1"/>
  <c r="H3144" i="1"/>
  <c r="K3144" i="1" s="1"/>
  <c r="J3144" i="1" s="1"/>
  <c r="P3144" i="1" s="1"/>
  <c r="K3115" i="1"/>
  <c r="J3115" i="1" s="1"/>
  <c r="P3115" i="1" s="1"/>
  <c r="L3116" i="1"/>
  <c r="H3148" i="1"/>
  <c r="K3148" i="1" s="1"/>
  <c r="J3148" i="1" s="1"/>
  <c r="P3148" i="1" s="1"/>
  <c r="K3119" i="1"/>
  <c r="J3119" i="1" s="1"/>
  <c r="P3119" i="1" s="1"/>
  <c r="L3120" i="1"/>
  <c r="H3152" i="1"/>
  <c r="K3152" i="1" s="1"/>
  <c r="J3152" i="1" s="1"/>
  <c r="P3152" i="1" s="1"/>
  <c r="K3123" i="1"/>
  <c r="J3123" i="1" s="1"/>
  <c r="P3123" i="1" s="1"/>
  <c r="L3124" i="1"/>
  <c r="M3124" i="1" s="1"/>
  <c r="H3156" i="1"/>
  <c r="K3127" i="1"/>
  <c r="J3127" i="1" s="1"/>
  <c r="P3127" i="1" s="1"/>
  <c r="L3128" i="1"/>
  <c r="H3160" i="1"/>
  <c r="K3160" i="1" s="1"/>
  <c r="J3160" i="1" s="1"/>
  <c r="P3160" i="1" s="1"/>
  <c r="L3132" i="1"/>
  <c r="H3164" i="1"/>
  <c r="K3164" i="1" s="1"/>
  <c r="J3164" i="1" s="1"/>
  <c r="P3164" i="1" s="1"/>
  <c r="K3135" i="1"/>
  <c r="J3135" i="1" s="1"/>
  <c r="P3135" i="1" s="1"/>
  <c r="L3136" i="1"/>
  <c r="H3168" i="1"/>
  <c r="K3168" i="1" s="1"/>
  <c r="J3168" i="1" s="1"/>
  <c r="P3168" i="1" s="1"/>
  <c r="K3139" i="1"/>
  <c r="J3139" i="1" s="1"/>
  <c r="P3139" i="1" s="1"/>
  <c r="L3140" i="1"/>
  <c r="M3140" i="1" s="1"/>
  <c r="H3172" i="1"/>
  <c r="K3143" i="1"/>
  <c r="J3143" i="1" s="1"/>
  <c r="P3143" i="1" s="1"/>
  <c r="L3144" i="1"/>
  <c r="H3176" i="1"/>
  <c r="K3176" i="1" s="1"/>
  <c r="J3176" i="1" s="1"/>
  <c r="P3176" i="1" s="1"/>
  <c r="L3148" i="1"/>
  <c r="H3180" i="1"/>
  <c r="K3180" i="1" s="1"/>
  <c r="J3180" i="1" s="1"/>
  <c r="P3180" i="1" s="1"/>
  <c r="K3151" i="1"/>
  <c r="J3151" i="1" s="1"/>
  <c r="P3151" i="1" s="1"/>
  <c r="L3152" i="1"/>
  <c r="H3184" i="1"/>
  <c r="K3184" i="1" s="1"/>
  <c r="J3184" i="1" s="1"/>
  <c r="P3184" i="1" s="1"/>
  <c r="K3155" i="1"/>
  <c r="J3155" i="1" s="1"/>
  <c r="P3155" i="1" s="1"/>
  <c r="L3156" i="1"/>
  <c r="M3156" i="1" s="1"/>
  <c r="H3188" i="1"/>
  <c r="K3159" i="1"/>
  <c r="J3159" i="1" s="1"/>
  <c r="P3159" i="1" s="1"/>
  <c r="L3160" i="1"/>
  <c r="H3192" i="1"/>
  <c r="K3192" i="1" s="1"/>
  <c r="J3192" i="1" s="1"/>
  <c r="P3192" i="1" s="1"/>
  <c r="L3164" i="1"/>
  <c r="H3196" i="1"/>
  <c r="K3196" i="1" s="1"/>
  <c r="J3196" i="1" s="1"/>
  <c r="P3196" i="1" s="1"/>
  <c r="K3167" i="1"/>
  <c r="J3167" i="1" s="1"/>
  <c r="P3167" i="1" s="1"/>
  <c r="L3168" i="1"/>
  <c r="H3200" i="1"/>
  <c r="K3200" i="1" s="1"/>
  <c r="J3200" i="1" s="1"/>
  <c r="P3200" i="1" s="1"/>
  <c r="K3171" i="1"/>
  <c r="J3171" i="1" s="1"/>
  <c r="P3171" i="1" s="1"/>
  <c r="L3172" i="1"/>
  <c r="M3172" i="1" s="1"/>
  <c r="H3204" i="1"/>
  <c r="K3175" i="1"/>
  <c r="J3175" i="1" s="1"/>
  <c r="P3175" i="1" s="1"/>
  <c r="L3176" i="1"/>
  <c r="H3208" i="1"/>
  <c r="K3208" i="1" s="1"/>
  <c r="J3208" i="1" s="1"/>
  <c r="P3208" i="1" s="1"/>
  <c r="L3180" i="1"/>
  <c r="H3212" i="1"/>
  <c r="K3212" i="1" s="1"/>
  <c r="J3212" i="1" s="1"/>
  <c r="P3212" i="1" s="1"/>
  <c r="K3183" i="1"/>
  <c r="J3183" i="1" s="1"/>
  <c r="P3183" i="1" s="1"/>
  <c r="L3184" i="1"/>
  <c r="H3216" i="1"/>
  <c r="K3216" i="1" s="1"/>
  <c r="J3216" i="1" s="1"/>
  <c r="P3216" i="1" s="1"/>
  <c r="K3187" i="1"/>
  <c r="J3187" i="1" s="1"/>
  <c r="P3187" i="1" s="1"/>
  <c r="L3188" i="1"/>
  <c r="M3188" i="1" s="1"/>
  <c r="H3220" i="1"/>
  <c r="K3191" i="1"/>
  <c r="J3191" i="1" s="1"/>
  <c r="P3191" i="1" s="1"/>
  <c r="L3192" i="1"/>
  <c r="H3224" i="1"/>
  <c r="K3224" i="1" s="1"/>
  <c r="J3224" i="1" s="1"/>
  <c r="P3224" i="1" s="1"/>
  <c r="L3196" i="1"/>
  <c r="H3228" i="1"/>
  <c r="K3228" i="1" s="1"/>
  <c r="J3228" i="1" s="1"/>
  <c r="P3228" i="1" s="1"/>
  <c r="K3199" i="1"/>
  <c r="J3199" i="1" s="1"/>
  <c r="P3199" i="1" s="1"/>
  <c r="L3200" i="1"/>
  <c r="H3232" i="1"/>
  <c r="K3232" i="1" s="1"/>
  <c r="J3232" i="1" s="1"/>
  <c r="P3232" i="1" s="1"/>
  <c r="K3203" i="1"/>
  <c r="J3203" i="1" s="1"/>
  <c r="P3203" i="1" s="1"/>
  <c r="L3204" i="1"/>
  <c r="M3204" i="1" s="1"/>
  <c r="H3236" i="1"/>
  <c r="K3207" i="1"/>
  <c r="J3207" i="1" s="1"/>
  <c r="P3207" i="1" s="1"/>
  <c r="L3208" i="1"/>
  <c r="H3240" i="1"/>
  <c r="K3240" i="1" s="1"/>
  <c r="J3240" i="1" s="1"/>
  <c r="P3240" i="1" s="1"/>
  <c r="L3212" i="1"/>
  <c r="H3244" i="1"/>
  <c r="K3244" i="1" s="1"/>
  <c r="J3244" i="1" s="1"/>
  <c r="P3244" i="1" s="1"/>
  <c r="K3215" i="1"/>
  <c r="J3215" i="1" s="1"/>
  <c r="P3215" i="1" s="1"/>
  <c r="L3216" i="1"/>
  <c r="H3248" i="1"/>
  <c r="K3248" i="1" s="1"/>
  <c r="J3248" i="1" s="1"/>
  <c r="P3248" i="1" s="1"/>
  <c r="K3219" i="1"/>
  <c r="J3219" i="1" s="1"/>
  <c r="P3219" i="1" s="1"/>
  <c r="L3220" i="1"/>
  <c r="M3220" i="1" s="1"/>
  <c r="K3223" i="1"/>
  <c r="J3223" i="1" s="1"/>
  <c r="P3223" i="1" s="1"/>
  <c r="L3224" i="1"/>
  <c r="K3227" i="1"/>
  <c r="J3227" i="1" s="1"/>
  <c r="P3227" i="1" s="1"/>
  <c r="L3228" i="1"/>
  <c r="K3231" i="1"/>
  <c r="J3231" i="1" s="1"/>
  <c r="P3231" i="1" s="1"/>
  <c r="L3232" i="1"/>
  <c r="K3235" i="1"/>
  <c r="J3235" i="1" s="1"/>
  <c r="P3235" i="1" s="1"/>
  <c r="L3236" i="1"/>
  <c r="M3236" i="1" s="1"/>
  <c r="K3239" i="1"/>
  <c r="J3239" i="1" s="1"/>
  <c r="P3239" i="1" s="1"/>
  <c r="L3240" i="1"/>
  <c r="K3243" i="1"/>
  <c r="J3243" i="1" s="1"/>
  <c r="P3243" i="1" s="1"/>
  <c r="L3244" i="1"/>
  <c r="K3247" i="1"/>
  <c r="J3247" i="1" s="1"/>
  <c r="P3247" i="1" s="1"/>
  <c r="L3248" i="1"/>
  <c r="L3251" i="1"/>
  <c r="L3252" i="1"/>
  <c r="K3253" i="1"/>
  <c r="J3253" i="1" s="1"/>
  <c r="P3253" i="1" s="1"/>
  <c r="L3255" i="1"/>
  <c r="M3255" i="1" s="1"/>
  <c r="L3256" i="1"/>
  <c r="K3257" i="1"/>
  <c r="J3257" i="1" s="1"/>
  <c r="P3257" i="1" s="1"/>
  <c r="L3259" i="1"/>
  <c r="L3260" i="1"/>
  <c r="K3261" i="1"/>
  <c r="J3261" i="1" s="1"/>
  <c r="P3261" i="1" s="1"/>
  <c r="L3263" i="1"/>
  <c r="M3263" i="1" s="1"/>
  <c r="L3264" i="1"/>
  <c r="K3265" i="1"/>
  <c r="J3265" i="1" s="1"/>
  <c r="P3265" i="1" s="1"/>
  <c r="L3267" i="1"/>
  <c r="L3268" i="1"/>
  <c r="K3269" i="1"/>
  <c r="J3269" i="1" s="1"/>
  <c r="P3269" i="1" s="1"/>
  <c r="L3271" i="1"/>
  <c r="M3271" i="1" s="1"/>
  <c r="L3272" i="1"/>
  <c r="K3273" i="1"/>
  <c r="J3273" i="1" s="1"/>
  <c r="P3273" i="1" s="1"/>
  <c r="L3275" i="1"/>
  <c r="L3276" i="1"/>
  <c r="K3277" i="1"/>
  <c r="J3277" i="1" s="1"/>
  <c r="P3277" i="1" s="1"/>
  <c r="L3279" i="1"/>
  <c r="M3279" i="1" s="1"/>
  <c r="L3280" i="1"/>
  <c r="M3280" i="1" s="1"/>
  <c r="K3281" i="1"/>
  <c r="J3281" i="1" s="1"/>
  <c r="P3281" i="1" s="1"/>
  <c r="L3283" i="1"/>
  <c r="M3283" i="1" s="1"/>
  <c r="L3284" i="1"/>
  <c r="M3284" i="1" s="1"/>
  <c r="K3285" i="1"/>
  <c r="J3285" i="1" s="1"/>
  <c r="P3285" i="1" s="1"/>
  <c r="L3287" i="1"/>
  <c r="M3287" i="1" s="1"/>
  <c r="L3288" i="1"/>
  <c r="M3288" i="1" s="1"/>
  <c r="K3289" i="1"/>
  <c r="J3289" i="1" s="1"/>
  <c r="P3289" i="1" s="1"/>
  <c r="L3291" i="1"/>
  <c r="M3291" i="1" s="1"/>
  <c r="L3292" i="1"/>
  <c r="M3292" i="1" s="1"/>
  <c r="K3293" i="1"/>
  <c r="J3293" i="1" s="1"/>
  <c r="P3293" i="1" s="1"/>
  <c r="L3295" i="1"/>
  <c r="M3295" i="1" s="1"/>
  <c r="L3296" i="1"/>
  <c r="M3296" i="1" s="1"/>
  <c r="K3297" i="1"/>
  <c r="J3297" i="1" s="1"/>
  <c r="P3297" i="1" s="1"/>
  <c r="L3299" i="1"/>
  <c r="M3299" i="1" s="1"/>
  <c r="L3300" i="1"/>
  <c r="M3300" i="1" s="1"/>
  <c r="K3301" i="1"/>
  <c r="J3301" i="1" s="1"/>
  <c r="P3301" i="1" s="1"/>
  <c r="L3303" i="1"/>
  <c r="M3303" i="1" s="1"/>
  <c r="L3304" i="1"/>
  <c r="M3304" i="1" s="1"/>
  <c r="K3305" i="1"/>
  <c r="J3305" i="1" s="1"/>
  <c r="P3305" i="1" s="1"/>
  <c r="L3307" i="1"/>
  <c r="M3307" i="1" s="1"/>
  <c r="L3308" i="1"/>
  <c r="M3308" i="1" s="1"/>
  <c r="K3309" i="1"/>
  <c r="J3309" i="1" s="1"/>
  <c r="P3309" i="1" s="1"/>
  <c r="L3311" i="1"/>
  <c r="M3311" i="1" s="1"/>
  <c r="L3312" i="1"/>
  <c r="M3312" i="1" s="1"/>
  <c r="K3313" i="1"/>
  <c r="J3313" i="1" s="1"/>
  <c r="P3313" i="1" s="1"/>
  <c r="L3315" i="1"/>
  <c r="M3315" i="1" s="1"/>
  <c r="L3316" i="1"/>
  <c r="M3316" i="1" s="1"/>
  <c r="K3317" i="1"/>
  <c r="J3317" i="1" s="1"/>
  <c r="P3317" i="1" s="1"/>
  <c r="L3319" i="1"/>
  <c r="M3319" i="1" s="1"/>
  <c r="L3320" i="1"/>
  <c r="M3320" i="1" s="1"/>
  <c r="K3321" i="1"/>
  <c r="J3321" i="1" s="1"/>
  <c r="P3321" i="1" s="1"/>
  <c r="L3323" i="1"/>
  <c r="M3323" i="1" s="1"/>
  <c r="L3324" i="1"/>
  <c r="M3324" i="1" s="1"/>
  <c r="K3325" i="1"/>
  <c r="J3325" i="1" s="1"/>
  <c r="P3325" i="1" s="1"/>
  <c r="L3327" i="1"/>
  <c r="M3327" i="1" s="1"/>
  <c r="L3328" i="1"/>
  <c r="M3328" i="1" s="1"/>
  <c r="K3329" i="1"/>
  <c r="J3329" i="1" s="1"/>
  <c r="P3329" i="1" s="1"/>
  <c r="L3331" i="1"/>
  <c r="M3331" i="1" s="1"/>
  <c r="L3332" i="1"/>
  <c r="M3332" i="1" s="1"/>
  <c r="K3333" i="1"/>
  <c r="J3333" i="1" s="1"/>
  <c r="P3333" i="1" s="1"/>
  <c r="L3335" i="1"/>
  <c r="M3335" i="1" s="1"/>
  <c r="L3336" i="1"/>
  <c r="M3336" i="1" s="1"/>
  <c r="K3337" i="1"/>
  <c r="J3337" i="1" s="1"/>
  <c r="P3337" i="1" s="1"/>
  <c r="L3339" i="1"/>
  <c r="M3339" i="1" s="1"/>
  <c r="L3340" i="1"/>
  <c r="M3340" i="1" s="1"/>
  <c r="K3341" i="1"/>
  <c r="J3341" i="1" s="1"/>
  <c r="P3341" i="1" s="1"/>
  <c r="L3343" i="1"/>
  <c r="M3343" i="1" s="1"/>
  <c r="L3344" i="1"/>
  <c r="M3344" i="1" s="1"/>
  <c r="K3345" i="1"/>
  <c r="J3345" i="1" s="1"/>
  <c r="P3345" i="1" s="1"/>
  <c r="L3347" i="1"/>
  <c r="M3347" i="1" s="1"/>
  <c r="L3348" i="1"/>
  <c r="M3348" i="1" s="1"/>
  <c r="K3349" i="1"/>
  <c r="J3349" i="1" s="1"/>
  <c r="P3349" i="1" s="1"/>
  <c r="L3351" i="1"/>
  <c r="M3351" i="1" s="1"/>
  <c r="L3352" i="1"/>
  <c r="M3352" i="1" s="1"/>
  <c r="K3353" i="1"/>
  <c r="J3353" i="1" s="1"/>
  <c r="P3353" i="1" s="1"/>
  <c r="L3355" i="1"/>
  <c r="M3355" i="1" s="1"/>
  <c r="L3356" i="1"/>
  <c r="M3356" i="1" s="1"/>
  <c r="K3357" i="1"/>
  <c r="J3357" i="1" s="1"/>
  <c r="P3357" i="1" s="1"/>
  <c r="L3359" i="1"/>
  <c r="M3359" i="1" s="1"/>
  <c r="L3360" i="1"/>
  <c r="M3360" i="1" s="1"/>
  <c r="K3361" i="1"/>
  <c r="J3361" i="1" s="1"/>
  <c r="P3361" i="1" s="1"/>
  <c r="L3363" i="1"/>
  <c r="M3363" i="1" s="1"/>
  <c r="L3364" i="1"/>
  <c r="M3364" i="1" s="1"/>
  <c r="K3365" i="1"/>
  <c r="J3365" i="1" s="1"/>
  <c r="P3365" i="1" s="1"/>
  <c r="L3367" i="1"/>
  <c r="M3367" i="1" s="1"/>
  <c r="L3368" i="1"/>
  <c r="M3368" i="1" s="1"/>
  <c r="K3369" i="1"/>
  <c r="J3369" i="1" s="1"/>
  <c r="P3369" i="1" s="1"/>
  <c r="L3371" i="1"/>
  <c r="M3371" i="1" s="1"/>
  <c r="L3372" i="1"/>
  <c r="M3372" i="1" s="1"/>
  <c r="K3373" i="1"/>
  <c r="J3373" i="1" s="1"/>
  <c r="P3373" i="1" s="1"/>
  <c r="L3375" i="1"/>
  <c r="M3375" i="1" s="1"/>
  <c r="L3376" i="1"/>
  <c r="M3376" i="1" s="1"/>
  <c r="K3377" i="1"/>
  <c r="J3377" i="1" s="1"/>
  <c r="P3377" i="1" s="1"/>
  <c r="H3384" i="1"/>
  <c r="K3384" i="1" s="1"/>
  <c r="H3388" i="1"/>
  <c r="H3392" i="1"/>
  <c r="H3396" i="1"/>
  <c r="H3400" i="1"/>
  <c r="K3400" i="1" s="1"/>
  <c r="H3404" i="1"/>
  <c r="H3408" i="1"/>
  <c r="H3412" i="1"/>
  <c r="H3416" i="1"/>
  <c r="K3416" i="1" s="1"/>
  <c r="H3420" i="1"/>
  <c r="H3424" i="1"/>
  <c r="H3428" i="1"/>
  <c r="H3432" i="1"/>
  <c r="K3432" i="1" s="1"/>
  <c r="H3436" i="1"/>
  <c r="H3440" i="1"/>
  <c r="H3444" i="1"/>
  <c r="H3448" i="1"/>
  <c r="K3448" i="1" s="1"/>
  <c r="H3480" i="1"/>
  <c r="K3480" i="1" s="1"/>
  <c r="J3480" i="1" s="1"/>
  <c r="P3480" i="1" s="1"/>
  <c r="H3452" i="1"/>
  <c r="H3484" i="1"/>
  <c r="K3484" i="1" s="1"/>
  <c r="J3484" i="1" s="1"/>
  <c r="P3484" i="1" s="1"/>
  <c r="H3456" i="1"/>
  <c r="H3460" i="1"/>
  <c r="H3492" i="1"/>
  <c r="H3464" i="1"/>
  <c r="K3464" i="1" s="1"/>
  <c r="H3468" i="1"/>
  <c r="H3472" i="1"/>
  <c r="H3476" i="1"/>
  <c r="H3510" i="1"/>
  <c r="L3483" i="1"/>
  <c r="L3484" i="1"/>
  <c r="H3552" i="1"/>
  <c r="H3553" i="1"/>
  <c r="H3554" i="1"/>
  <c r="H3585" i="1"/>
  <c r="H3584" i="1"/>
  <c r="H3586" i="1"/>
  <c r="K3586" i="1" s="1"/>
  <c r="J3586" i="1" s="1"/>
  <c r="P3586" i="1" s="1"/>
  <c r="H3617" i="1"/>
  <c r="H3616" i="1"/>
  <c r="H3618" i="1"/>
  <c r="K3618" i="1" s="1"/>
  <c r="J3618" i="1" s="1"/>
  <c r="P3618" i="1" s="1"/>
  <c r="H3648" i="1"/>
  <c r="K3648" i="1" s="1"/>
  <c r="J3648" i="1" s="1"/>
  <c r="P3648" i="1" s="1"/>
  <c r="H3649" i="1"/>
  <c r="H3650" i="1"/>
  <c r="K3630" i="1"/>
  <c r="J3630" i="1" s="1"/>
  <c r="P3630" i="1" s="1"/>
  <c r="H3680" i="1"/>
  <c r="K3680" i="1" s="1"/>
  <c r="J3680" i="1" s="1"/>
  <c r="P3680" i="1" s="1"/>
  <c r="H3712" i="1"/>
  <c r="K3712" i="1" s="1"/>
  <c r="J3712" i="1" s="1"/>
  <c r="P3712" i="1" s="1"/>
  <c r="H3744" i="1"/>
  <c r="K3744" i="1" s="1"/>
  <c r="J3744" i="1" s="1"/>
  <c r="P3744" i="1" s="1"/>
  <c r="H3776" i="1"/>
  <c r="K3776" i="1" s="1"/>
  <c r="J3776" i="1" s="1"/>
  <c r="P3776" i="1" s="1"/>
  <c r="H3808" i="1"/>
  <c r="K3808" i="1" s="1"/>
  <c r="J3808" i="1" s="1"/>
  <c r="P3808" i="1" s="1"/>
  <c r="H3840" i="1"/>
  <c r="K3840" i="1" s="1"/>
  <c r="J3840" i="1" s="1"/>
  <c r="P3840" i="1" s="1"/>
  <c r="H3872" i="1"/>
  <c r="K3872" i="1" s="1"/>
  <c r="J3872" i="1" s="1"/>
  <c r="P3872" i="1" s="1"/>
  <c r="H3904" i="1"/>
  <c r="K3904" i="1" s="1"/>
  <c r="J3904" i="1" s="1"/>
  <c r="P3904" i="1" s="1"/>
  <c r="K4226" i="1"/>
  <c r="J4226" i="1" s="1"/>
  <c r="P4226" i="1" s="1"/>
  <c r="L3091" i="1"/>
  <c r="L3093" i="1"/>
  <c r="M3093" i="1" s="1"/>
  <c r="L3095" i="1"/>
  <c r="M3095" i="1" s="1"/>
  <c r="L3097" i="1"/>
  <c r="M3097" i="1" s="1"/>
  <c r="L3099" i="1"/>
  <c r="M3099" i="1" s="1"/>
  <c r="L3101" i="1"/>
  <c r="M3101" i="1" s="1"/>
  <c r="L3103" i="1"/>
  <c r="M3103" i="1" s="1"/>
  <c r="L3105" i="1"/>
  <c r="M3105" i="1" s="1"/>
  <c r="L3107" i="1"/>
  <c r="L3109" i="1"/>
  <c r="M3109" i="1" s="1"/>
  <c r="L3111" i="1"/>
  <c r="M3111" i="1" s="1"/>
  <c r="L3113" i="1"/>
  <c r="M3113" i="1" s="1"/>
  <c r="L3115" i="1"/>
  <c r="M3115" i="1" s="1"/>
  <c r="L3117" i="1"/>
  <c r="M3117" i="1" s="1"/>
  <c r="L3119" i="1"/>
  <c r="M3119" i="1" s="1"/>
  <c r="L3121" i="1"/>
  <c r="M3121" i="1" s="1"/>
  <c r="L3123" i="1"/>
  <c r="L3125" i="1"/>
  <c r="M3125" i="1" s="1"/>
  <c r="L3127" i="1"/>
  <c r="M3127" i="1" s="1"/>
  <c r="L3129" i="1"/>
  <c r="M3129" i="1" s="1"/>
  <c r="L3131" i="1"/>
  <c r="L3133" i="1"/>
  <c r="M3133" i="1" s="1"/>
  <c r="L3135" i="1"/>
  <c r="M3135" i="1" s="1"/>
  <c r="L3137" i="1"/>
  <c r="M3137" i="1" s="1"/>
  <c r="L3139" i="1"/>
  <c r="L3141" i="1"/>
  <c r="M3141" i="1" s="1"/>
  <c r="L3143" i="1"/>
  <c r="M3143" i="1" s="1"/>
  <c r="L3145" i="1"/>
  <c r="M3145" i="1" s="1"/>
  <c r="L3147" i="1"/>
  <c r="L3149" i="1"/>
  <c r="M3149" i="1" s="1"/>
  <c r="L3151" i="1"/>
  <c r="M3151" i="1" s="1"/>
  <c r="L3153" i="1"/>
  <c r="M3153" i="1" s="1"/>
  <c r="L3155" i="1"/>
  <c r="L3157" i="1"/>
  <c r="M3157" i="1" s="1"/>
  <c r="L3159" i="1"/>
  <c r="M3159" i="1" s="1"/>
  <c r="L3161" i="1"/>
  <c r="M3161" i="1" s="1"/>
  <c r="L3163" i="1"/>
  <c r="L3165" i="1"/>
  <c r="M3165" i="1" s="1"/>
  <c r="L3167" i="1"/>
  <c r="M3167" i="1" s="1"/>
  <c r="L3169" i="1"/>
  <c r="M3169" i="1" s="1"/>
  <c r="L3171" i="1"/>
  <c r="L3173" i="1"/>
  <c r="M3173" i="1" s="1"/>
  <c r="L3175" i="1"/>
  <c r="M3175" i="1" s="1"/>
  <c r="L3177" i="1"/>
  <c r="M3177" i="1" s="1"/>
  <c r="L3179" i="1"/>
  <c r="L3181" i="1"/>
  <c r="M3181" i="1" s="1"/>
  <c r="L3183" i="1"/>
  <c r="M3183" i="1" s="1"/>
  <c r="L3185" i="1"/>
  <c r="M3185" i="1" s="1"/>
  <c r="L3187" i="1"/>
  <c r="L3189" i="1"/>
  <c r="M3189" i="1" s="1"/>
  <c r="L3191" i="1"/>
  <c r="M3191" i="1" s="1"/>
  <c r="L3193" i="1"/>
  <c r="M3193" i="1" s="1"/>
  <c r="L3195" i="1"/>
  <c r="L3197" i="1"/>
  <c r="M3197" i="1" s="1"/>
  <c r="L3199" i="1"/>
  <c r="M3199" i="1" s="1"/>
  <c r="L3201" i="1"/>
  <c r="M3201" i="1" s="1"/>
  <c r="L3203" i="1"/>
  <c r="L3205" i="1"/>
  <c r="M3205" i="1" s="1"/>
  <c r="L3207" i="1"/>
  <c r="M3207" i="1" s="1"/>
  <c r="L3209" i="1"/>
  <c r="M3209" i="1" s="1"/>
  <c r="L3211" i="1"/>
  <c r="L3213" i="1"/>
  <c r="M3213" i="1" s="1"/>
  <c r="L3215" i="1"/>
  <c r="M3215" i="1" s="1"/>
  <c r="L3217" i="1"/>
  <c r="M3217" i="1" s="1"/>
  <c r="L3219" i="1"/>
  <c r="L3221" i="1"/>
  <c r="M3221" i="1" s="1"/>
  <c r="L3223" i="1"/>
  <c r="M3223" i="1" s="1"/>
  <c r="L3225" i="1"/>
  <c r="M3225" i="1" s="1"/>
  <c r="L3227" i="1"/>
  <c r="L3229" i="1"/>
  <c r="M3229" i="1" s="1"/>
  <c r="L3231" i="1"/>
  <c r="M3231" i="1" s="1"/>
  <c r="L3233" i="1"/>
  <c r="M3233" i="1" s="1"/>
  <c r="L3235" i="1"/>
  <c r="L3237" i="1"/>
  <c r="M3237" i="1" s="1"/>
  <c r="L3239" i="1"/>
  <c r="M3239" i="1" s="1"/>
  <c r="L3241" i="1"/>
  <c r="M3241" i="1" s="1"/>
  <c r="L3243" i="1"/>
  <c r="L3245" i="1"/>
  <c r="M3245" i="1" s="1"/>
  <c r="L3247" i="1"/>
  <c r="M3247" i="1" s="1"/>
  <c r="L3249" i="1"/>
  <c r="M3249" i="1" s="1"/>
  <c r="H3409" i="1"/>
  <c r="L3381" i="1"/>
  <c r="K3382" i="1"/>
  <c r="J3382" i="1" s="1"/>
  <c r="P3382" i="1" s="1"/>
  <c r="H3413" i="1"/>
  <c r="L3385" i="1"/>
  <c r="K3386" i="1"/>
  <c r="J3386" i="1" s="1"/>
  <c r="P3386" i="1" s="1"/>
  <c r="H3417" i="1"/>
  <c r="K3417" i="1" s="1"/>
  <c r="J3417" i="1" s="1"/>
  <c r="P3417" i="1" s="1"/>
  <c r="L3389" i="1"/>
  <c r="M3389" i="1" s="1"/>
  <c r="K3390" i="1"/>
  <c r="J3390" i="1" s="1"/>
  <c r="P3390" i="1" s="1"/>
  <c r="H3421" i="1"/>
  <c r="K3421" i="1" s="1"/>
  <c r="J3421" i="1" s="1"/>
  <c r="P3421" i="1" s="1"/>
  <c r="L3393" i="1"/>
  <c r="K3394" i="1"/>
  <c r="J3394" i="1" s="1"/>
  <c r="P3394" i="1" s="1"/>
  <c r="H3425" i="1"/>
  <c r="L3397" i="1"/>
  <c r="K3398" i="1"/>
  <c r="J3398" i="1" s="1"/>
  <c r="P3398" i="1" s="1"/>
  <c r="H3429" i="1"/>
  <c r="L3401" i="1"/>
  <c r="K3402" i="1"/>
  <c r="J3402" i="1" s="1"/>
  <c r="P3402" i="1" s="1"/>
  <c r="H3433" i="1"/>
  <c r="K3433" i="1" s="1"/>
  <c r="J3433" i="1" s="1"/>
  <c r="P3433" i="1" s="1"/>
  <c r="L3405" i="1"/>
  <c r="M3405" i="1" s="1"/>
  <c r="K3406" i="1"/>
  <c r="J3406" i="1" s="1"/>
  <c r="P3406" i="1" s="1"/>
  <c r="H3437" i="1"/>
  <c r="K3437" i="1" s="1"/>
  <c r="J3437" i="1" s="1"/>
  <c r="P3437" i="1" s="1"/>
  <c r="L3409" i="1"/>
  <c r="K3410" i="1"/>
  <c r="J3410" i="1" s="1"/>
  <c r="P3410" i="1" s="1"/>
  <c r="H3441" i="1"/>
  <c r="L3413" i="1"/>
  <c r="K3414" i="1"/>
  <c r="J3414" i="1" s="1"/>
  <c r="P3414" i="1" s="1"/>
  <c r="H3445" i="1"/>
  <c r="L3417" i="1"/>
  <c r="K3418" i="1"/>
  <c r="J3418" i="1" s="1"/>
  <c r="P3418" i="1" s="1"/>
  <c r="H3449" i="1"/>
  <c r="K3449" i="1" s="1"/>
  <c r="J3449" i="1" s="1"/>
  <c r="P3449" i="1" s="1"/>
  <c r="L3421" i="1"/>
  <c r="K3422" i="1"/>
  <c r="J3422" i="1" s="1"/>
  <c r="P3422" i="1" s="1"/>
  <c r="H3453" i="1"/>
  <c r="K3453" i="1" s="1"/>
  <c r="J3453" i="1" s="1"/>
  <c r="P3453" i="1" s="1"/>
  <c r="L3425" i="1"/>
  <c r="K3426" i="1"/>
  <c r="J3426" i="1" s="1"/>
  <c r="P3426" i="1" s="1"/>
  <c r="H3457" i="1"/>
  <c r="L3429" i="1"/>
  <c r="K3430" i="1"/>
  <c r="J3430" i="1" s="1"/>
  <c r="P3430" i="1" s="1"/>
  <c r="H3461" i="1"/>
  <c r="L3433" i="1"/>
  <c r="K3434" i="1"/>
  <c r="J3434" i="1" s="1"/>
  <c r="P3434" i="1" s="1"/>
  <c r="H3465" i="1"/>
  <c r="K3465" i="1" s="1"/>
  <c r="J3465" i="1" s="1"/>
  <c r="P3465" i="1" s="1"/>
  <c r="L3437" i="1"/>
  <c r="K3438" i="1"/>
  <c r="J3438" i="1" s="1"/>
  <c r="P3438" i="1" s="1"/>
  <c r="H3469" i="1"/>
  <c r="K3469" i="1" s="1"/>
  <c r="J3469" i="1" s="1"/>
  <c r="P3469" i="1" s="1"/>
  <c r="L3441" i="1"/>
  <c r="K3442" i="1"/>
  <c r="J3442" i="1" s="1"/>
  <c r="P3442" i="1" s="1"/>
  <c r="H3473" i="1"/>
  <c r="L3445" i="1"/>
  <c r="K3446" i="1"/>
  <c r="J3446" i="1" s="1"/>
  <c r="P3446" i="1" s="1"/>
  <c r="H3477" i="1"/>
  <c r="L3449" i="1"/>
  <c r="K3450" i="1"/>
  <c r="J3450" i="1" s="1"/>
  <c r="P3450" i="1" s="1"/>
  <c r="H3481" i="1"/>
  <c r="K3481" i="1" s="1"/>
  <c r="J3481" i="1" s="1"/>
  <c r="P3481" i="1" s="1"/>
  <c r="L3453" i="1"/>
  <c r="K3454" i="1"/>
  <c r="J3454" i="1" s="1"/>
  <c r="P3454" i="1" s="1"/>
  <c r="H3485" i="1"/>
  <c r="L3457" i="1"/>
  <c r="K3458" i="1"/>
  <c r="J3458" i="1" s="1"/>
  <c r="P3458" i="1" s="1"/>
  <c r="H3489" i="1"/>
  <c r="L3461" i="1"/>
  <c r="K3462" i="1"/>
  <c r="J3462" i="1" s="1"/>
  <c r="P3462" i="1" s="1"/>
  <c r="H3493" i="1"/>
  <c r="L3465" i="1"/>
  <c r="K3466" i="1"/>
  <c r="J3466" i="1" s="1"/>
  <c r="P3466" i="1" s="1"/>
  <c r="H3497" i="1"/>
  <c r="K3497" i="1" s="1"/>
  <c r="J3497" i="1" s="1"/>
  <c r="P3497" i="1" s="1"/>
  <c r="L3469" i="1"/>
  <c r="K3470" i="1"/>
  <c r="J3470" i="1" s="1"/>
  <c r="P3470" i="1" s="1"/>
  <c r="H3501" i="1"/>
  <c r="L3473" i="1"/>
  <c r="K3474" i="1"/>
  <c r="J3474" i="1" s="1"/>
  <c r="P3474" i="1" s="1"/>
  <c r="H3505" i="1"/>
  <c r="H3517" i="1"/>
  <c r="L3492" i="1"/>
  <c r="M3492" i="1" s="1"/>
  <c r="H3525" i="1"/>
  <c r="L3497" i="1"/>
  <c r="K3498" i="1"/>
  <c r="J3498" i="1" s="1"/>
  <c r="P3498" i="1" s="1"/>
  <c r="L3498" i="1"/>
  <c r="M3498" i="1" s="1"/>
  <c r="L3505" i="1"/>
  <c r="K3506" i="1"/>
  <c r="J3506" i="1" s="1"/>
  <c r="P3506" i="1" s="1"/>
  <c r="L3506" i="1"/>
  <c r="M3506" i="1" s="1"/>
  <c r="L3504" i="1"/>
  <c r="L3513" i="1"/>
  <c r="K3514" i="1"/>
  <c r="J3514" i="1" s="1"/>
  <c r="P3514" i="1" s="1"/>
  <c r="L3514" i="1"/>
  <c r="M3514" i="1" s="1"/>
  <c r="L3512" i="1"/>
  <c r="L3521" i="1"/>
  <c r="K3522" i="1"/>
  <c r="J3522" i="1" s="1"/>
  <c r="P3522" i="1" s="1"/>
  <c r="L3522" i="1"/>
  <c r="M3522" i="1" s="1"/>
  <c r="L3520" i="1"/>
  <c r="L3529" i="1"/>
  <c r="M3529" i="1" s="1"/>
  <c r="K3530" i="1"/>
  <c r="J3530" i="1" s="1"/>
  <c r="P3530" i="1" s="1"/>
  <c r="L3530" i="1"/>
  <c r="M3530" i="1" s="1"/>
  <c r="L3528" i="1"/>
  <c r="L3537" i="1"/>
  <c r="K3538" i="1"/>
  <c r="J3538" i="1" s="1"/>
  <c r="P3538" i="1" s="1"/>
  <c r="L3538" i="1"/>
  <c r="M3538" i="1" s="1"/>
  <c r="L3536" i="1"/>
  <c r="L3545" i="1"/>
  <c r="M3545" i="1" s="1"/>
  <c r="K3546" i="1"/>
  <c r="J3546" i="1" s="1"/>
  <c r="P3546" i="1" s="1"/>
  <c r="L3546" i="1"/>
  <c r="M3546" i="1" s="1"/>
  <c r="L3544" i="1"/>
  <c r="L3553" i="1"/>
  <c r="K3554" i="1"/>
  <c r="J3554" i="1" s="1"/>
  <c r="P3554" i="1" s="1"/>
  <c r="L3554" i="1"/>
  <c r="M3554" i="1" s="1"/>
  <c r="L3552" i="1"/>
  <c r="L3561" i="1"/>
  <c r="M3561" i="1" s="1"/>
  <c r="K3562" i="1"/>
  <c r="J3562" i="1" s="1"/>
  <c r="P3562" i="1" s="1"/>
  <c r="L3562" i="1"/>
  <c r="M3562" i="1" s="1"/>
  <c r="L3560" i="1"/>
  <c r="L3569" i="1"/>
  <c r="K3570" i="1"/>
  <c r="J3570" i="1" s="1"/>
  <c r="P3570" i="1" s="1"/>
  <c r="L3570" i="1"/>
  <c r="M3570" i="1" s="1"/>
  <c r="L3568" i="1"/>
  <c r="L3577" i="1"/>
  <c r="M3577" i="1" s="1"/>
  <c r="K3578" i="1"/>
  <c r="J3578" i="1" s="1"/>
  <c r="P3578" i="1" s="1"/>
  <c r="L3578" i="1"/>
  <c r="M3578" i="1" s="1"/>
  <c r="L3576" i="1"/>
  <c r="L3585" i="1"/>
  <c r="L3586" i="1"/>
  <c r="L3584" i="1"/>
  <c r="L3593" i="1"/>
  <c r="M3593" i="1" s="1"/>
  <c r="K3594" i="1"/>
  <c r="J3594" i="1" s="1"/>
  <c r="P3594" i="1" s="1"/>
  <c r="L3594" i="1"/>
  <c r="M3594" i="1" s="1"/>
  <c r="L3592" i="1"/>
  <c r="L3601" i="1"/>
  <c r="K3602" i="1"/>
  <c r="J3602" i="1" s="1"/>
  <c r="P3602" i="1" s="1"/>
  <c r="L3602" i="1"/>
  <c r="M3602" i="1" s="1"/>
  <c r="L3600" i="1"/>
  <c r="L3609" i="1"/>
  <c r="M3609" i="1" s="1"/>
  <c r="K3610" i="1"/>
  <c r="J3610" i="1" s="1"/>
  <c r="P3610" i="1" s="1"/>
  <c r="L3610" i="1"/>
  <c r="M3610" i="1" s="1"/>
  <c r="L3608" i="1"/>
  <c r="L3617" i="1"/>
  <c r="L3618" i="1"/>
  <c r="L3616" i="1"/>
  <c r="L3625" i="1"/>
  <c r="M3625" i="1" s="1"/>
  <c r="K3626" i="1"/>
  <c r="J3626" i="1" s="1"/>
  <c r="P3626" i="1" s="1"/>
  <c r="L3626" i="1"/>
  <c r="M3626" i="1" s="1"/>
  <c r="L3624" i="1"/>
  <c r="H3658" i="1"/>
  <c r="K3632" i="1"/>
  <c r="J3632" i="1" s="1"/>
  <c r="P3632" i="1" s="1"/>
  <c r="H3666" i="1"/>
  <c r="K3666" i="1" s="1"/>
  <c r="J3666" i="1" s="1"/>
  <c r="P3666" i="1" s="1"/>
  <c r="K3640" i="1"/>
  <c r="J3640" i="1" s="1"/>
  <c r="P3640" i="1" s="1"/>
  <c r="H3674" i="1"/>
  <c r="H3682" i="1"/>
  <c r="K3682" i="1" s="1"/>
  <c r="J3682" i="1" s="1"/>
  <c r="P3682" i="1" s="1"/>
  <c r="K3656" i="1"/>
  <c r="J3656" i="1" s="1"/>
  <c r="P3656" i="1" s="1"/>
  <c r="H3690" i="1"/>
  <c r="K3664" i="1"/>
  <c r="J3664" i="1" s="1"/>
  <c r="P3664" i="1" s="1"/>
  <c r="H3698" i="1"/>
  <c r="K3698" i="1" s="1"/>
  <c r="J3698" i="1" s="1"/>
  <c r="P3698" i="1" s="1"/>
  <c r="K3672" i="1"/>
  <c r="J3672" i="1" s="1"/>
  <c r="P3672" i="1" s="1"/>
  <c r="H3706" i="1"/>
  <c r="H3714" i="1"/>
  <c r="K3714" i="1" s="1"/>
  <c r="J3714" i="1" s="1"/>
  <c r="P3714" i="1" s="1"/>
  <c r="K3688" i="1"/>
  <c r="J3688" i="1" s="1"/>
  <c r="P3688" i="1" s="1"/>
  <c r="H3722" i="1"/>
  <c r="K3696" i="1"/>
  <c r="J3696" i="1" s="1"/>
  <c r="P3696" i="1" s="1"/>
  <c r="H3730" i="1"/>
  <c r="K3730" i="1" s="1"/>
  <c r="J3730" i="1" s="1"/>
  <c r="P3730" i="1" s="1"/>
  <c r="K3704" i="1"/>
  <c r="J3704" i="1" s="1"/>
  <c r="P3704" i="1" s="1"/>
  <c r="H3738" i="1"/>
  <c r="H3746" i="1"/>
  <c r="K3746" i="1" s="1"/>
  <c r="J3746" i="1" s="1"/>
  <c r="P3746" i="1" s="1"/>
  <c r="K3720" i="1"/>
  <c r="J3720" i="1" s="1"/>
  <c r="P3720" i="1" s="1"/>
  <c r="H3754" i="1"/>
  <c r="K3728" i="1"/>
  <c r="J3728" i="1" s="1"/>
  <c r="P3728" i="1" s="1"/>
  <c r="H3762" i="1"/>
  <c r="K3762" i="1" s="1"/>
  <c r="J3762" i="1" s="1"/>
  <c r="P3762" i="1" s="1"/>
  <c r="K3736" i="1"/>
  <c r="J3736" i="1" s="1"/>
  <c r="P3736" i="1" s="1"/>
  <c r="H3770" i="1"/>
  <c r="H3778" i="1"/>
  <c r="K3778" i="1" s="1"/>
  <c r="J3778" i="1" s="1"/>
  <c r="P3778" i="1" s="1"/>
  <c r="K3752" i="1"/>
  <c r="J3752" i="1" s="1"/>
  <c r="P3752" i="1" s="1"/>
  <c r="H3786" i="1"/>
  <c r="K3760" i="1"/>
  <c r="J3760" i="1" s="1"/>
  <c r="P3760" i="1" s="1"/>
  <c r="H3794" i="1"/>
  <c r="K3794" i="1" s="1"/>
  <c r="J3794" i="1" s="1"/>
  <c r="P3794" i="1" s="1"/>
  <c r="K3768" i="1"/>
  <c r="J3768" i="1" s="1"/>
  <c r="P3768" i="1" s="1"/>
  <c r="H3802" i="1"/>
  <c r="H3810" i="1"/>
  <c r="K3810" i="1" s="1"/>
  <c r="J3810" i="1" s="1"/>
  <c r="P3810" i="1" s="1"/>
  <c r="K3784" i="1"/>
  <c r="J3784" i="1" s="1"/>
  <c r="P3784" i="1" s="1"/>
  <c r="H3818" i="1"/>
  <c r="K3792" i="1"/>
  <c r="J3792" i="1" s="1"/>
  <c r="P3792" i="1" s="1"/>
  <c r="H3826" i="1"/>
  <c r="K3826" i="1" s="1"/>
  <c r="J3826" i="1" s="1"/>
  <c r="P3826" i="1" s="1"/>
  <c r="K3800" i="1"/>
  <c r="J3800" i="1" s="1"/>
  <c r="P3800" i="1" s="1"/>
  <c r="H3834" i="1"/>
  <c r="H3842" i="1"/>
  <c r="K3842" i="1" s="1"/>
  <c r="J3842" i="1" s="1"/>
  <c r="P3842" i="1" s="1"/>
  <c r="K3816" i="1"/>
  <c r="J3816" i="1" s="1"/>
  <c r="P3816" i="1" s="1"/>
  <c r="H3850" i="1"/>
  <c r="K3824" i="1"/>
  <c r="J3824" i="1" s="1"/>
  <c r="P3824" i="1" s="1"/>
  <c r="H3858" i="1"/>
  <c r="K3858" i="1" s="1"/>
  <c r="J3858" i="1" s="1"/>
  <c r="P3858" i="1" s="1"/>
  <c r="K3832" i="1"/>
  <c r="J3832" i="1" s="1"/>
  <c r="P3832" i="1" s="1"/>
  <c r="H3866" i="1"/>
  <c r="H3874" i="1"/>
  <c r="K3874" i="1" s="1"/>
  <c r="J3874" i="1" s="1"/>
  <c r="P3874" i="1" s="1"/>
  <c r="K3848" i="1"/>
  <c r="J3848" i="1" s="1"/>
  <c r="P3848" i="1" s="1"/>
  <c r="H3882" i="1"/>
  <c r="K3856" i="1"/>
  <c r="J3856" i="1" s="1"/>
  <c r="P3856" i="1" s="1"/>
  <c r="H3890" i="1"/>
  <c r="K3890" i="1" s="1"/>
  <c r="J3890" i="1" s="1"/>
  <c r="P3890" i="1" s="1"/>
  <c r="K3864" i="1"/>
  <c r="J3864" i="1" s="1"/>
  <c r="P3864" i="1" s="1"/>
  <c r="H3898" i="1"/>
  <c r="H3906" i="1"/>
  <c r="K3906" i="1" s="1"/>
  <c r="J3906" i="1" s="1"/>
  <c r="P3906" i="1" s="1"/>
  <c r="K3880" i="1"/>
  <c r="J3880" i="1" s="1"/>
  <c r="P3880" i="1" s="1"/>
  <c r="M3888" i="1"/>
  <c r="M3904" i="1"/>
  <c r="M3920" i="1"/>
  <c r="K3966" i="1"/>
  <c r="J3966" i="1" s="1"/>
  <c r="P3966" i="1" s="1"/>
  <c r="K3974" i="1"/>
  <c r="J3974" i="1" s="1"/>
  <c r="P3974" i="1" s="1"/>
  <c r="K3982" i="1"/>
  <c r="J3982" i="1" s="1"/>
  <c r="P3982" i="1" s="1"/>
  <c r="H3252" i="1"/>
  <c r="K3252" i="1" s="1"/>
  <c r="J3252" i="1" s="1"/>
  <c r="P3252" i="1" s="1"/>
  <c r="H3254" i="1"/>
  <c r="K3254" i="1" s="1"/>
  <c r="J3254" i="1" s="1"/>
  <c r="P3254" i="1" s="1"/>
  <c r="H3256" i="1"/>
  <c r="K3256" i="1" s="1"/>
  <c r="J3256" i="1" s="1"/>
  <c r="P3256" i="1" s="1"/>
  <c r="H3258" i="1"/>
  <c r="K3258" i="1" s="1"/>
  <c r="J3258" i="1" s="1"/>
  <c r="P3258" i="1" s="1"/>
  <c r="H3260" i="1"/>
  <c r="K3260" i="1" s="1"/>
  <c r="J3260" i="1" s="1"/>
  <c r="P3260" i="1" s="1"/>
  <c r="H3262" i="1"/>
  <c r="K3262" i="1" s="1"/>
  <c r="J3262" i="1" s="1"/>
  <c r="P3262" i="1" s="1"/>
  <c r="H3264" i="1"/>
  <c r="K3264" i="1" s="1"/>
  <c r="J3264" i="1" s="1"/>
  <c r="P3264" i="1" s="1"/>
  <c r="H3266" i="1"/>
  <c r="K3266" i="1" s="1"/>
  <c r="J3266" i="1" s="1"/>
  <c r="P3266" i="1" s="1"/>
  <c r="H3268" i="1"/>
  <c r="K3268" i="1" s="1"/>
  <c r="J3268" i="1" s="1"/>
  <c r="P3268" i="1" s="1"/>
  <c r="H3270" i="1"/>
  <c r="K3270" i="1" s="1"/>
  <c r="J3270" i="1" s="1"/>
  <c r="P3270" i="1" s="1"/>
  <c r="H3272" i="1"/>
  <c r="K3272" i="1" s="1"/>
  <c r="J3272" i="1" s="1"/>
  <c r="P3272" i="1" s="1"/>
  <c r="H3274" i="1"/>
  <c r="K3274" i="1" s="1"/>
  <c r="J3274" i="1" s="1"/>
  <c r="P3274" i="1" s="1"/>
  <c r="H3276" i="1"/>
  <c r="K3276" i="1" s="1"/>
  <c r="J3276" i="1" s="1"/>
  <c r="P3276" i="1" s="1"/>
  <c r="H3278" i="1"/>
  <c r="K3278" i="1" s="1"/>
  <c r="J3278" i="1" s="1"/>
  <c r="P3278" i="1" s="1"/>
  <c r="H3381" i="1"/>
  <c r="H3383" i="1"/>
  <c r="K3383" i="1" s="1"/>
  <c r="J3383" i="1" s="1"/>
  <c r="P3383" i="1" s="1"/>
  <c r="H3385" i="1"/>
  <c r="K3385" i="1" s="1"/>
  <c r="J3385" i="1" s="1"/>
  <c r="P3385" i="1" s="1"/>
  <c r="H3387" i="1"/>
  <c r="K3387" i="1" s="1"/>
  <c r="J3387" i="1" s="1"/>
  <c r="P3387" i="1" s="1"/>
  <c r="H3389" i="1"/>
  <c r="H3391" i="1"/>
  <c r="K3391" i="1" s="1"/>
  <c r="J3391" i="1" s="1"/>
  <c r="P3391" i="1" s="1"/>
  <c r="H3393" i="1"/>
  <c r="K3393" i="1" s="1"/>
  <c r="J3393" i="1" s="1"/>
  <c r="P3393" i="1" s="1"/>
  <c r="H3395" i="1"/>
  <c r="K3395" i="1" s="1"/>
  <c r="J3395" i="1" s="1"/>
  <c r="P3395" i="1" s="1"/>
  <c r="H3397" i="1"/>
  <c r="H3399" i="1"/>
  <c r="K3399" i="1" s="1"/>
  <c r="J3399" i="1" s="1"/>
  <c r="P3399" i="1" s="1"/>
  <c r="H3401" i="1"/>
  <c r="K3401" i="1" s="1"/>
  <c r="J3401" i="1" s="1"/>
  <c r="P3401" i="1" s="1"/>
  <c r="H3403" i="1"/>
  <c r="K3403" i="1" s="1"/>
  <c r="J3403" i="1" s="1"/>
  <c r="P3403" i="1" s="1"/>
  <c r="H3405" i="1"/>
  <c r="H3407" i="1"/>
  <c r="K3407" i="1" s="1"/>
  <c r="J3407" i="1" s="1"/>
  <c r="P3407" i="1" s="1"/>
  <c r="K3381" i="1"/>
  <c r="J3381" i="1" s="1"/>
  <c r="P3381" i="1" s="1"/>
  <c r="K3389" i="1"/>
  <c r="J3389" i="1" s="1"/>
  <c r="P3389" i="1" s="1"/>
  <c r="K3397" i="1"/>
  <c r="J3397" i="1" s="1"/>
  <c r="P3397" i="1" s="1"/>
  <c r="K3405" i="1"/>
  <c r="J3405" i="1" s="1"/>
  <c r="P3405" i="1" s="1"/>
  <c r="K3409" i="1"/>
  <c r="J3409" i="1" s="1"/>
  <c r="P3409" i="1" s="1"/>
  <c r="K3413" i="1"/>
  <c r="J3413" i="1" s="1"/>
  <c r="P3413" i="1" s="1"/>
  <c r="K3425" i="1"/>
  <c r="J3425" i="1" s="1"/>
  <c r="P3425" i="1" s="1"/>
  <c r="K3429" i="1"/>
  <c r="J3429" i="1" s="1"/>
  <c r="P3429" i="1" s="1"/>
  <c r="K3441" i="1"/>
  <c r="J3441" i="1" s="1"/>
  <c r="P3441" i="1" s="1"/>
  <c r="K3445" i="1"/>
  <c r="J3445" i="1" s="1"/>
  <c r="P3445" i="1" s="1"/>
  <c r="K3457" i="1"/>
  <c r="J3457" i="1" s="1"/>
  <c r="P3457" i="1" s="1"/>
  <c r="K3461" i="1"/>
  <c r="J3461" i="1" s="1"/>
  <c r="P3461" i="1" s="1"/>
  <c r="H3500" i="1"/>
  <c r="K3473" i="1"/>
  <c r="J3473" i="1" s="1"/>
  <c r="P3473" i="1" s="1"/>
  <c r="H3504" i="1"/>
  <c r="H3507" i="1"/>
  <c r="H3509" i="1"/>
  <c r="K3509" i="1" s="1"/>
  <c r="J3509" i="1" s="1"/>
  <c r="P3509" i="1" s="1"/>
  <c r="H3511" i="1"/>
  <c r="H3513" i="1"/>
  <c r="K3513" i="1" s="1"/>
  <c r="J3513" i="1" s="1"/>
  <c r="P3513" i="1" s="1"/>
  <c r="H3515" i="1"/>
  <c r="H3518" i="1"/>
  <c r="L3489" i="1"/>
  <c r="K3490" i="1"/>
  <c r="J3490" i="1" s="1"/>
  <c r="P3490" i="1" s="1"/>
  <c r="H3520" i="1"/>
  <c r="H3526" i="1"/>
  <c r="H3532" i="1"/>
  <c r="H3533" i="1"/>
  <c r="H3534" i="1"/>
  <c r="H3540" i="1"/>
  <c r="K3540" i="1" s="1"/>
  <c r="J3540" i="1" s="1"/>
  <c r="P3540" i="1" s="1"/>
  <c r="H3541" i="1"/>
  <c r="K3541" i="1" s="1"/>
  <c r="J3541" i="1" s="1"/>
  <c r="P3541" i="1" s="1"/>
  <c r="H3542" i="1"/>
  <c r="H3548" i="1"/>
  <c r="H3549" i="1"/>
  <c r="H3550" i="1"/>
  <c r="H3556" i="1"/>
  <c r="K3556" i="1" s="1"/>
  <c r="J3556" i="1" s="1"/>
  <c r="P3556" i="1" s="1"/>
  <c r="H3557" i="1"/>
  <c r="H3558" i="1"/>
  <c r="H3564" i="1"/>
  <c r="H3565" i="1"/>
  <c r="H3566" i="1"/>
  <c r="H3573" i="1"/>
  <c r="H3572" i="1"/>
  <c r="K3572" i="1" s="1"/>
  <c r="J3572" i="1" s="1"/>
  <c r="P3572" i="1" s="1"/>
  <c r="H3574" i="1"/>
  <c r="H3581" i="1"/>
  <c r="H3580" i="1"/>
  <c r="H3582" i="1"/>
  <c r="H3589" i="1"/>
  <c r="H3588" i="1"/>
  <c r="H3590" i="1"/>
  <c r="H3597" i="1"/>
  <c r="H3596" i="1"/>
  <c r="H3598" i="1"/>
  <c r="H3605" i="1"/>
  <c r="H3604" i="1"/>
  <c r="K3604" i="1" s="1"/>
  <c r="J3604" i="1" s="1"/>
  <c r="P3604" i="1" s="1"/>
  <c r="H3606" i="1"/>
  <c r="H3613" i="1"/>
  <c r="H3612" i="1"/>
  <c r="H3614" i="1"/>
  <c r="H3621" i="1"/>
  <c r="H3620" i="1"/>
  <c r="H3622" i="1"/>
  <c r="H3629" i="1"/>
  <c r="H3628" i="1"/>
  <c r="H3630" i="1"/>
  <c r="H3636" i="1"/>
  <c r="H3637" i="1"/>
  <c r="H3638" i="1"/>
  <c r="K3638" i="1" s="1"/>
  <c r="J3638" i="1" s="1"/>
  <c r="P3638" i="1" s="1"/>
  <c r="H3644" i="1"/>
  <c r="H3645" i="1"/>
  <c r="H3646" i="1"/>
  <c r="K3646" i="1" s="1"/>
  <c r="J3646" i="1" s="1"/>
  <c r="P3646" i="1" s="1"/>
  <c r="H3652" i="1"/>
  <c r="H3653" i="1"/>
  <c r="H3654" i="1"/>
  <c r="K3654" i="1" s="1"/>
  <c r="J3654" i="1" s="1"/>
  <c r="P3654" i="1" s="1"/>
  <c r="H3660" i="1"/>
  <c r="K3660" i="1" s="1"/>
  <c r="J3660" i="1" s="1"/>
  <c r="P3660" i="1" s="1"/>
  <c r="K3634" i="1"/>
  <c r="J3634" i="1" s="1"/>
  <c r="P3634" i="1" s="1"/>
  <c r="H3668" i="1"/>
  <c r="K3642" i="1"/>
  <c r="J3642" i="1" s="1"/>
  <c r="P3642" i="1" s="1"/>
  <c r="H3676" i="1"/>
  <c r="K3676" i="1" s="1"/>
  <c r="J3676" i="1" s="1"/>
  <c r="P3676" i="1" s="1"/>
  <c r="K3650" i="1"/>
  <c r="J3650" i="1" s="1"/>
  <c r="P3650" i="1" s="1"/>
  <c r="H3684" i="1"/>
  <c r="K3658" i="1"/>
  <c r="J3658" i="1" s="1"/>
  <c r="P3658" i="1" s="1"/>
  <c r="H3692" i="1"/>
  <c r="K3692" i="1" s="1"/>
  <c r="J3692" i="1" s="1"/>
  <c r="P3692" i="1" s="1"/>
  <c r="H3700" i="1"/>
  <c r="K3674" i="1"/>
  <c r="J3674" i="1" s="1"/>
  <c r="P3674" i="1" s="1"/>
  <c r="H3708" i="1"/>
  <c r="K3708" i="1" s="1"/>
  <c r="J3708" i="1" s="1"/>
  <c r="P3708" i="1" s="1"/>
  <c r="H3716" i="1"/>
  <c r="K3690" i="1"/>
  <c r="J3690" i="1" s="1"/>
  <c r="P3690" i="1" s="1"/>
  <c r="H3724" i="1"/>
  <c r="K3724" i="1" s="1"/>
  <c r="J3724" i="1" s="1"/>
  <c r="P3724" i="1" s="1"/>
  <c r="H3732" i="1"/>
  <c r="K3706" i="1"/>
  <c r="J3706" i="1" s="1"/>
  <c r="P3706" i="1" s="1"/>
  <c r="H3740" i="1"/>
  <c r="K3740" i="1" s="1"/>
  <c r="J3740" i="1" s="1"/>
  <c r="P3740" i="1" s="1"/>
  <c r="H3748" i="1"/>
  <c r="K3722" i="1"/>
  <c r="J3722" i="1" s="1"/>
  <c r="P3722" i="1" s="1"/>
  <c r="H3756" i="1"/>
  <c r="K3756" i="1" s="1"/>
  <c r="J3756" i="1" s="1"/>
  <c r="P3756" i="1" s="1"/>
  <c r="H3764" i="1"/>
  <c r="K3738" i="1"/>
  <c r="J3738" i="1" s="1"/>
  <c r="P3738" i="1" s="1"/>
  <c r="H3772" i="1"/>
  <c r="K3772" i="1" s="1"/>
  <c r="J3772" i="1" s="1"/>
  <c r="P3772" i="1" s="1"/>
  <c r="H3780" i="1"/>
  <c r="K3754" i="1"/>
  <c r="J3754" i="1" s="1"/>
  <c r="P3754" i="1" s="1"/>
  <c r="H3788" i="1"/>
  <c r="K3788" i="1" s="1"/>
  <c r="J3788" i="1" s="1"/>
  <c r="P3788" i="1" s="1"/>
  <c r="H3796" i="1"/>
  <c r="K3770" i="1"/>
  <c r="J3770" i="1" s="1"/>
  <c r="P3770" i="1" s="1"/>
  <c r="H3804" i="1"/>
  <c r="K3804" i="1" s="1"/>
  <c r="J3804" i="1" s="1"/>
  <c r="P3804" i="1" s="1"/>
  <c r="H3812" i="1"/>
  <c r="K3786" i="1"/>
  <c r="J3786" i="1" s="1"/>
  <c r="P3786" i="1" s="1"/>
  <c r="H3820" i="1"/>
  <c r="K3820" i="1" s="1"/>
  <c r="J3820" i="1" s="1"/>
  <c r="P3820" i="1" s="1"/>
  <c r="H3828" i="1"/>
  <c r="K3802" i="1"/>
  <c r="J3802" i="1" s="1"/>
  <c r="P3802" i="1" s="1"/>
  <c r="H3836" i="1"/>
  <c r="K3836" i="1" s="1"/>
  <c r="J3836" i="1" s="1"/>
  <c r="P3836" i="1" s="1"/>
  <c r="H3844" i="1"/>
  <c r="K3818" i="1"/>
  <c r="J3818" i="1" s="1"/>
  <c r="P3818" i="1" s="1"/>
  <c r="H3852" i="1"/>
  <c r="K3852" i="1" s="1"/>
  <c r="J3852" i="1" s="1"/>
  <c r="P3852" i="1" s="1"/>
  <c r="H3860" i="1"/>
  <c r="K3834" i="1"/>
  <c r="J3834" i="1" s="1"/>
  <c r="P3834" i="1" s="1"/>
  <c r="H3868" i="1"/>
  <c r="K3868" i="1" s="1"/>
  <c r="J3868" i="1" s="1"/>
  <c r="P3868" i="1" s="1"/>
  <c r="H3876" i="1"/>
  <c r="K3850" i="1"/>
  <c r="J3850" i="1" s="1"/>
  <c r="P3850" i="1" s="1"/>
  <c r="H3884" i="1"/>
  <c r="K3884" i="1" s="1"/>
  <c r="J3884" i="1" s="1"/>
  <c r="P3884" i="1" s="1"/>
  <c r="H3892" i="1"/>
  <c r="K3866" i="1"/>
  <c r="J3866" i="1" s="1"/>
  <c r="P3866" i="1" s="1"/>
  <c r="H3900" i="1"/>
  <c r="H3908" i="1"/>
  <c r="K3882" i="1"/>
  <c r="J3882" i="1" s="1"/>
  <c r="P3882" i="1" s="1"/>
  <c r="K3894" i="1"/>
  <c r="J3894" i="1" s="1"/>
  <c r="P3894" i="1" s="1"/>
  <c r="K3942" i="1"/>
  <c r="J3942" i="1" s="1"/>
  <c r="P3942" i="1" s="1"/>
  <c r="K3958" i="1"/>
  <c r="J3958" i="1" s="1"/>
  <c r="P3958" i="1" s="1"/>
  <c r="L3379" i="1"/>
  <c r="M3379" i="1" s="1"/>
  <c r="K3380" i="1"/>
  <c r="J3380" i="1" s="1"/>
  <c r="P3380" i="1" s="1"/>
  <c r="H3411" i="1"/>
  <c r="K3411" i="1" s="1"/>
  <c r="J3411" i="1" s="1"/>
  <c r="P3411" i="1" s="1"/>
  <c r="L3383" i="1"/>
  <c r="H3415" i="1"/>
  <c r="K3415" i="1" s="1"/>
  <c r="J3415" i="1" s="1"/>
  <c r="P3415" i="1" s="1"/>
  <c r="L3387" i="1"/>
  <c r="K3388" i="1"/>
  <c r="J3388" i="1" s="1"/>
  <c r="P3388" i="1" s="1"/>
  <c r="H3419" i="1"/>
  <c r="K3419" i="1" s="1"/>
  <c r="J3419" i="1" s="1"/>
  <c r="P3419" i="1" s="1"/>
  <c r="L3391" i="1"/>
  <c r="K3392" i="1"/>
  <c r="J3392" i="1" s="1"/>
  <c r="P3392" i="1" s="1"/>
  <c r="H3423" i="1"/>
  <c r="K3423" i="1" s="1"/>
  <c r="J3423" i="1" s="1"/>
  <c r="P3423" i="1" s="1"/>
  <c r="L3395" i="1"/>
  <c r="K3396" i="1"/>
  <c r="J3396" i="1" s="1"/>
  <c r="P3396" i="1" s="1"/>
  <c r="H3427" i="1"/>
  <c r="K3427" i="1" s="1"/>
  <c r="J3427" i="1" s="1"/>
  <c r="P3427" i="1" s="1"/>
  <c r="L3399" i="1"/>
  <c r="H3431" i="1"/>
  <c r="K3431" i="1" s="1"/>
  <c r="J3431" i="1" s="1"/>
  <c r="P3431" i="1" s="1"/>
  <c r="L3403" i="1"/>
  <c r="K3404" i="1"/>
  <c r="J3404" i="1" s="1"/>
  <c r="P3404" i="1" s="1"/>
  <c r="H3435" i="1"/>
  <c r="K3435" i="1" s="1"/>
  <c r="J3435" i="1" s="1"/>
  <c r="P3435" i="1" s="1"/>
  <c r="L3407" i="1"/>
  <c r="K3408" i="1"/>
  <c r="J3408" i="1" s="1"/>
  <c r="P3408" i="1" s="1"/>
  <c r="H3439" i="1"/>
  <c r="K3439" i="1" s="1"/>
  <c r="J3439" i="1" s="1"/>
  <c r="P3439" i="1" s="1"/>
  <c r="L3411" i="1"/>
  <c r="K3412" i="1"/>
  <c r="J3412" i="1" s="1"/>
  <c r="P3412" i="1" s="1"/>
  <c r="H3443" i="1"/>
  <c r="K3443" i="1" s="1"/>
  <c r="J3443" i="1" s="1"/>
  <c r="P3443" i="1" s="1"/>
  <c r="L3415" i="1"/>
  <c r="H3447" i="1"/>
  <c r="K3447" i="1" s="1"/>
  <c r="J3447" i="1" s="1"/>
  <c r="P3447" i="1" s="1"/>
  <c r="L3419" i="1"/>
  <c r="K3420" i="1"/>
  <c r="J3420" i="1" s="1"/>
  <c r="P3420" i="1" s="1"/>
  <c r="H3451" i="1"/>
  <c r="K3451" i="1" s="1"/>
  <c r="J3451" i="1" s="1"/>
  <c r="P3451" i="1" s="1"/>
  <c r="L3423" i="1"/>
  <c r="K3424" i="1"/>
  <c r="J3424" i="1" s="1"/>
  <c r="P3424" i="1" s="1"/>
  <c r="H3455" i="1"/>
  <c r="K3455" i="1" s="1"/>
  <c r="J3455" i="1" s="1"/>
  <c r="P3455" i="1" s="1"/>
  <c r="L3427" i="1"/>
  <c r="K3428" i="1"/>
  <c r="J3428" i="1" s="1"/>
  <c r="P3428" i="1" s="1"/>
  <c r="H3459" i="1"/>
  <c r="K3459" i="1" s="1"/>
  <c r="J3459" i="1" s="1"/>
  <c r="P3459" i="1" s="1"/>
  <c r="L3431" i="1"/>
  <c r="H3463" i="1"/>
  <c r="K3463" i="1" s="1"/>
  <c r="J3463" i="1" s="1"/>
  <c r="P3463" i="1" s="1"/>
  <c r="L3435" i="1"/>
  <c r="K3436" i="1"/>
  <c r="J3436" i="1" s="1"/>
  <c r="P3436" i="1" s="1"/>
  <c r="H3467" i="1"/>
  <c r="K3467" i="1" s="1"/>
  <c r="J3467" i="1" s="1"/>
  <c r="P3467" i="1" s="1"/>
  <c r="L3439" i="1"/>
  <c r="K3440" i="1"/>
  <c r="J3440" i="1" s="1"/>
  <c r="P3440" i="1" s="1"/>
  <c r="H3471" i="1"/>
  <c r="K3471" i="1" s="1"/>
  <c r="J3471" i="1" s="1"/>
  <c r="P3471" i="1" s="1"/>
  <c r="L3443" i="1"/>
  <c r="K3444" i="1"/>
  <c r="J3444" i="1" s="1"/>
  <c r="P3444" i="1" s="1"/>
  <c r="H3475" i="1"/>
  <c r="K3475" i="1" s="1"/>
  <c r="J3475" i="1" s="1"/>
  <c r="P3475" i="1" s="1"/>
  <c r="L3447" i="1"/>
  <c r="H3479" i="1"/>
  <c r="K3479" i="1" s="1"/>
  <c r="J3479" i="1" s="1"/>
  <c r="P3479" i="1" s="1"/>
  <c r="L3451" i="1"/>
  <c r="K3452" i="1"/>
  <c r="J3452" i="1" s="1"/>
  <c r="P3452" i="1" s="1"/>
  <c r="H3483" i="1"/>
  <c r="K3483" i="1" s="1"/>
  <c r="J3483" i="1" s="1"/>
  <c r="P3483" i="1" s="1"/>
  <c r="L3455" i="1"/>
  <c r="K3456" i="1"/>
  <c r="J3456" i="1" s="1"/>
  <c r="P3456" i="1" s="1"/>
  <c r="H3487" i="1"/>
  <c r="K3487" i="1" s="1"/>
  <c r="J3487" i="1" s="1"/>
  <c r="P3487" i="1" s="1"/>
  <c r="L3459" i="1"/>
  <c r="K3460" i="1"/>
  <c r="J3460" i="1" s="1"/>
  <c r="P3460" i="1" s="1"/>
  <c r="H3491" i="1"/>
  <c r="K3491" i="1" s="1"/>
  <c r="J3491" i="1" s="1"/>
  <c r="P3491" i="1" s="1"/>
  <c r="L3463" i="1"/>
  <c r="H3495" i="1"/>
  <c r="K3495" i="1" s="1"/>
  <c r="J3495" i="1" s="1"/>
  <c r="P3495" i="1" s="1"/>
  <c r="L3467" i="1"/>
  <c r="K3468" i="1"/>
  <c r="J3468" i="1" s="1"/>
  <c r="P3468" i="1" s="1"/>
  <c r="H3499" i="1"/>
  <c r="L3471" i="1"/>
  <c r="K3472" i="1"/>
  <c r="J3472" i="1" s="1"/>
  <c r="P3472" i="1" s="1"/>
  <c r="H3503" i="1"/>
  <c r="L3475" i="1"/>
  <c r="K3476" i="1"/>
  <c r="J3476" i="1" s="1"/>
  <c r="P3476" i="1" s="1"/>
  <c r="L3488" i="1"/>
  <c r="H3521" i="1"/>
  <c r="L3501" i="1"/>
  <c r="K3502" i="1"/>
  <c r="J3502" i="1" s="1"/>
  <c r="P3502" i="1" s="1"/>
  <c r="L3502" i="1"/>
  <c r="L3500" i="1"/>
  <c r="L3509" i="1"/>
  <c r="K3510" i="1"/>
  <c r="J3510" i="1" s="1"/>
  <c r="P3510" i="1" s="1"/>
  <c r="L3510" i="1"/>
  <c r="L3508" i="1"/>
  <c r="L3517" i="1"/>
  <c r="K3518" i="1"/>
  <c r="J3518" i="1" s="1"/>
  <c r="P3518" i="1" s="1"/>
  <c r="L3518" i="1"/>
  <c r="L3516" i="1"/>
  <c r="L3525" i="1"/>
  <c r="M3525" i="1" s="1"/>
  <c r="K3526" i="1"/>
  <c r="J3526" i="1" s="1"/>
  <c r="P3526" i="1" s="1"/>
  <c r="L3526" i="1"/>
  <c r="L3524" i="1"/>
  <c r="L3533" i="1"/>
  <c r="K3534" i="1"/>
  <c r="J3534" i="1" s="1"/>
  <c r="P3534" i="1" s="1"/>
  <c r="L3534" i="1"/>
  <c r="L3532" i="1"/>
  <c r="L3541" i="1"/>
  <c r="K3542" i="1"/>
  <c r="J3542" i="1" s="1"/>
  <c r="P3542" i="1" s="1"/>
  <c r="L3542" i="1"/>
  <c r="L3540" i="1"/>
  <c r="L3549" i="1"/>
  <c r="K3550" i="1"/>
  <c r="J3550" i="1" s="1"/>
  <c r="P3550" i="1" s="1"/>
  <c r="L3550" i="1"/>
  <c r="L3548" i="1"/>
  <c r="L3557" i="1"/>
  <c r="M3557" i="1" s="1"/>
  <c r="K3558" i="1"/>
  <c r="J3558" i="1" s="1"/>
  <c r="P3558" i="1" s="1"/>
  <c r="L3558" i="1"/>
  <c r="L3556" i="1"/>
  <c r="L3565" i="1"/>
  <c r="K3566" i="1"/>
  <c r="J3566" i="1" s="1"/>
  <c r="P3566" i="1" s="1"/>
  <c r="L3566" i="1"/>
  <c r="L3564" i="1"/>
  <c r="L3573" i="1"/>
  <c r="M3573" i="1" s="1"/>
  <c r="K3574" i="1"/>
  <c r="J3574" i="1" s="1"/>
  <c r="P3574" i="1" s="1"/>
  <c r="L3574" i="1"/>
  <c r="L3572" i="1"/>
  <c r="L3581" i="1"/>
  <c r="K3582" i="1"/>
  <c r="J3582" i="1" s="1"/>
  <c r="P3582" i="1" s="1"/>
  <c r="L3582" i="1"/>
  <c r="L3580" i="1"/>
  <c r="L3589" i="1"/>
  <c r="M3589" i="1" s="1"/>
  <c r="K3590" i="1"/>
  <c r="J3590" i="1" s="1"/>
  <c r="P3590" i="1" s="1"/>
  <c r="L3590" i="1"/>
  <c r="L3588" i="1"/>
  <c r="L3597" i="1"/>
  <c r="K3598" i="1"/>
  <c r="J3598" i="1" s="1"/>
  <c r="P3598" i="1" s="1"/>
  <c r="L3598" i="1"/>
  <c r="L3596" i="1"/>
  <c r="L3605" i="1"/>
  <c r="M3605" i="1" s="1"/>
  <c r="K3606" i="1"/>
  <c r="J3606" i="1" s="1"/>
  <c r="P3606" i="1" s="1"/>
  <c r="L3606" i="1"/>
  <c r="L3604" i="1"/>
  <c r="L3613" i="1"/>
  <c r="K3614" i="1"/>
  <c r="J3614" i="1" s="1"/>
  <c r="P3614" i="1" s="1"/>
  <c r="L3614" i="1"/>
  <c r="L3612" i="1"/>
  <c r="L3621" i="1"/>
  <c r="M3621" i="1" s="1"/>
  <c r="K3622" i="1"/>
  <c r="J3622" i="1" s="1"/>
  <c r="P3622" i="1" s="1"/>
  <c r="L3622" i="1"/>
  <c r="L3620" i="1"/>
  <c r="H3662" i="1"/>
  <c r="K3662" i="1" s="1"/>
  <c r="J3662" i="1" s="1"/>
  <c r="P3662" i="1" s="1"/>
  <c r="K3636" i="1"/>
  <c r="J3636" i="1" s="1"/>
  <c r="P3636" i="1" s="1"/>
  <c r="H3670" i="1"/>
  <c r="K3670" i="1" s="1"/>
  <c r="J3670" i="1" s="1"/>
  <c r="P3670" i="1" s="1"/>
  <c r="K3644" i="1"/>
  <c r="J3644" i="1" s="1"/>
  <c r="P3644" i="1" s="1"/>
  <c r="H3678" i="1"/>
  <c r="K3678" i="1" s="1"/>
  <c r="J3678" i="1" s="1"/>
  <c r="P3678" i="1" s="1"/>
  <c r="K3652" i="1"/>
  <c r="J3652" i="1" s="1"/>
  <c r="P3652" i="1" s="1"/>
  <c r="H3686" i="1"/>
  <c r="K3686" i="1" s="1"/>
  <c r="J3686" i="1" s="1"/>
  <c r="P3686" i="1" s="1"/>
  <c r="H3694" i="1"/>
  <c r="K3694" i="1" s="1"/>
  <c r="J3694" i="1" s="1"/>
  <c r="P3694" i="1" s="1"/>
  <c r="K3668" i="1"/>
  <c r="J3668" i="1" s="1"/>
  <c r="P3668" i="1" s="1"/>
  <c r="H3702" i="1"/>
  <c r="K3702" i="1" s="1"/>
  <c r="J3702" i="1" s="1"/>
  <c r="P3702" i="1" s="1"/>
  <c r="H3710" i="1"/>
  <c r="K3710" i="1" s="1"/>
  <c r="J3710" i="1" s="1"/>
  <c r="P3710" i="1" s="1"/>
  <c r="K3684" i="1"/>
  <c r="J3684" i="1" s="1"/>
  <c r="P3684" i="1" s="1"/>
  <c r="H3718" i="1"/>
  <c r="K3718" i="1" s="1"/>
  <c r="J3718" i="1" s="1"/>
  <c r="P3718" i="1" s="1"/>
  <c r="H3726" i="1"/>
  <c r="K3726" i="1" s="1"/>
  <c r="J3726" i="1" s="1"/>
  <c r="P3726" i="1" s="1"/>
  <c r="K3700" i="1"/>
  <c r="J3700" i="1" s="1"/>
  <c r="P3700" i="1" s="1"/>
  <c r="H3734" i="1"/>
  <c r="K3734" i="1" s="1"/>
  <c r="J3734" i="1" s="1"/>
  <c r="P3734" i="1" s="1"/>
  <c r="H3742" i="1"/>
  <c r="K3742" i="1" s="1"/>
  <c r="J3742" i="1" s="1"/>
  <c r="P3742" i="1" s="1"/>
  <c r="K3716" i="1"/>
  <c r="J3716" i="1" s="1"/>
  <c r="P3716" i="1" s="1"/>
  <c r="H3750" i="1"/>
  <c r="K3750" i="1" s="1"/>
  <c r="J3750" i="1" s="1"/>
  <c r="P3750" i="1" s="1"/>
  <c r="H3758" i="1"/>
  <c r="K3758" i="1" s="1"/>
  <c r="J3758" i="1" s="1"/>
  <c r="P3758" i="1" s="1"/>
  <c r="K3732" i="1"/>
  <c r="J3732" i="1" s="1"/>
  <c r="P3732" i="1" s="1"/>
  <c r="H3766" i="1"/>
  <c r="K3766" i="1" s="1"/>
  <c r="J3766" i="1" s="1"/>
  <c r="P3766" i="1" s="1"/>
  <c r="H3774" i="1"/>
  <c r="K3774" i="1" s="1"/>
  <c r="J3774" i="1" s="1"/>
  <c r="P3774" i="1" s="1"/>
  <c r="K3748" i="1"/>
  <c r="J3748" i="1" s="1"/>
  <c r="P3748" i="1" s="1"/>
  <c r="H3782" i="1"/>
  <c r="K3782" i="1" s="1"/>
  <c r="J3782" i="1" s="1"/>
  <c r="P3782" i="1" s="1"/>
  <c r="H3790" i="1"/>
  <c r="K3790" i="1" s="1"/>
  <c r="J3790" i="1" s="1"/>
  <c r="P3790" i="1" s="1"/>
  <c r="K3764" i="1"/>
  <c r="J3764" i="1" s="1"/>
  <c r="P3764" i="1" s="1"/>
  <c r="H3798" i="1"/>
  <c r="K3798" i="1" s="1"/>
  <c r="J3798" i="1" s="1"/>
  <c r="P3798" i="1" s="1"/>
  <c r="H3806" i="1"/>
  <c r="K3806" i="1" s="1"/>
  <c r="J3806" i="1" s="1"/>
  <c r="P3806" i="1" s="1"/>
  <c r="K3780" i="1"/>
  <c r="J3780" i="1" s="1"/>
  <c r="P3780" i="1" s="1"/>
  <c r="H3814" i="1"/>
  <c r="K3814" i="1" s="1"/>
  <c r="J3814" i="1" s="1"/>
  <c r="P3814" i="1" s="1"/>
  <c r="H3822" i="1"/>
  <c r="K3822" i="1" s="1"/>
  <c r="J3822" i="1" s="1"/>
  <c r="P3822" i="1" s="1"/>
  <c r="K3796" i="1"/>
  <c r="J3796" i="1" s="1"/>
  <c r="P3796" i="1" s="1"/>
  <c r="H3830" i="1"/>
  <c r="K3830" i="1" s="1"/>
  <c r="J3830" i="1" s="1"/>
  <c r="P3830" i="1" s="1"/>
  <c r="H3838" i="1"/>
  <c r="K3838" i="1" s="1"/>
  <c r="J3838" i="1" s="1"/>
  <c r="P3838" i="1" s="1"/>
  <c r="K3812" i="1"/>
  <c r="J3812" i="1" s="1"/>
  <c r="P3812" i="1" s="1"/>
  <c r="H3846" i="1"/>
  <c r="K3846" i="1" s="1"/>
  <c r="J3846" i="1" s="1"/>
  <c r="P3846" i="1" s="1"/>
  <c r="H3854" i="1"/>
  <c r="K3854" i="1" s="1"/>
  <c r="J3854" i="1" s="1"/>
  <c r="P3854" i="1" s="1"/>
  <c r="K3828" i="1"/>
  <c r="J3828" i="1" s="1"/>
  <c r="P3828" i="1" s="1"/>
  <c r="H3862" i="1"/>
  <c r="K3862" i="1" s="1"/>
  <c r="J3862" i="1" s="1"/>
  <c r="P3862" i="1" s="1"/>
  <c r="H3870" i="1"/>
  <c r="K3870" i="1" s="1"/>
  <c r="J3870" i="1" s="1"/>
  <c r="P3870" i="1" s="1"/>
  <c r="K3844" i="1"/>
  <c r="J3844" i="1" s="1"/>
  <c r="P3844" i="1" s="1"/>
  <c r="H3878" i="1"/>
  <c r="K3878" i="1" s="1"/>
  <c r="J3878" i="1" s="1"/>
  <c r="P3878" i="1" s="1"/>
  <c r="H3886" i="1"/>
  <c r="K3886" i="1" s="1"/>
  <c r="J3886" i="1" s="1"/>
  <c r="P3886" i="1" s="1"/>
  <c r="K3860" i="1"/>
  <c r="J3860" i="1" s="1"/>
  <c r="P3860" i="1" s="1"/>
  <c r="H3894" i="1"/>
  <c r="H3902" i="1"/>
  <c r="K3902" i="1" s="1"/>
  <c r="J3902" i="1" s="1"/>
  <c r="P3902" i="1" s="1"/>
  <c r="K3876" i="1"/>
  <c r="J3876" i="1" s="1"/>
  <c r="P3876" i="1" s="1"/>
  <c r="H3910" i="1"/>
  <c r="K3910" i="1" s="1"/>
  <c r="J3910" i="1" s="1"/>
  <c r="P3910" i="1" s="1"/>
  <c r="M3896" i="1"/>
  <c r="M3912" i="1"/>
  <c r="M3928" i="1"/>
  <c r="K3946" i="1"/>
  <c r="J3946" i="1" s="1"/>
  <c r="P3946" i="1" s="1"/>
  <c r="K3962" i="1"/>
  <c r="J3962" i="1" s="1"/>
  <c r="P3962" i="1" s="1"/>
  <c r="K3970" i="1"/>
  <c r="J3970" i="1" s="1"/>
  <c r="P3970" i="1" s="1"/>
  <c r="K3978" i="1"/>
  <c r="J3978" i="1" s="1"/>
  <c r="P3978" i="1" s="1"/>
  <c r="K3986" i="1"/>
  <c r="J3986" i="1" s="1"/>
  <c r="P3986" i="1" s="1"/>
  <c r="K4030" i="1"/>
  <c r="J4030" i="1" s="1"/>
  <c r="P4030" i="1" s="1"/>
  <c r="K4046" i="1"/>
  <c r="J4046" i="1" s="1"/>
  <c r="P4046" i="1" s="1"/>
  <c r="K4094" i="1"/>
  <c r="J4094" i="1" s="1"/>
  <c r="P4094" i="1" s="1"/>
  <c r="K4110" i="1"/>
  <c r="J4110" i="1" s="1"/>
  <c r="P4110" i="1" s="1"/>
  <c r="K4158" i="1"/>
  <c r="J4158" i="1" s="1"/>
  <c r="P4158" i="1" s="1"/>
  <c r="K4174" i="1"/>
  <c r="J4174" i="1" s="1"/>
  <c r="P4174" i="1" s="1"/>
  <c r="K4222" i="1"/>
  <c r="J4222" i="1" s="1"/>
  <c r="P4222" i="1" s="1"/>
  <c r="K4238" i="1"/>
  <c r="J4238" i="1" s="1"/>
  <c r="P4238" i="1" s="1"/>
  <c r="K3477" i="1"/>
  <c r="J3477" i="1" s="1"/>
  <c r="P3477" i="1" s="1"/>
  <c r="K3485" i="1"/>
  <c r="J3485" i="1" s="1"/>
  <c r="P3485" i="1" s="1"/>
  <c r="K3489" i="1"/>
  <c r="J3489" i="1" s="1"/>
  <c r="P3489" i="1" s="1"/>
  <c r="K3493" i="1"/>
  <c r="J3493" i="1" s="1"/>
  <c r="P3493" i="1" s="1"/>
  <c r="K3501" i="1"/>
  <c r="J3501" i="1" s="1"/>
  <c r="P3501" i="1" s="1"/>
  <c r="K3505" i="1"/>
  <c r="J3505" i="1" s="1"/>
  <c r="P3505" i="1" s="1"/>
  <c r="K3517" i="1"/>
  <c r="J3517" i="1" s="1"/>
  <c r="P3517" i="1" s="1"/>
  <c r="K3521" i="1"/>
  <c r="J3521" i="1" s="1"/>
  <c r="P3521" i="1" s="1"/>
  <c r="K3525" i="1"/>
  <c r="J3525" i="1" s="1"/>
  <c r="P3525" i="1" s="1"/>
  <c r="K3529" i="1"/>
  <c r="J3529" i="1" s="1"/>
  <c r="P3529" i="1" s="1"/>
  <c r="K3533" i="1"/>
  <c r="J3533" i="1" s="1"/>
  <c r="P3533" i="1" s="1"/>
  <c r="K3537" i="1"/>
  <c r="J3537" i="1" s="1"/>
  <c r="P3537" i="1" s="1"/>
  <c r="K3545" i="1"/>
  <c r="J3545" i="1" s="1"/>
  <c r="P3545" i="1" s="1"/>
  <c r="K3549" i="1"/>
  <c r="J3549" i="1" s="1"/>
  <c r="P3549" i="1" s="1"/>
  <c r="K3553" i="1"/>
  <c r="J3553" i="1" s="1"/>
  <c r="P3553" i="1" s="1"/>
  <c r="K3557" i="1"/>
  <c r="J3557" i="1" s="1"/>
  <c r="P3557" i="1" s="1"/>
  <c r="K3561" i="1"/>
  <c r="J3561" i="1" s="1"/>
  <c r="P3561" i="1" s="1"/>
  <c r="K3565" i="1"/>
  <c r="J3565" i="1" s="1"/>
  <c r="P3565" i="1" s="1"/>
  <c r="K3569" i="1"/>
  <c r="J3569" i="1" s="1"/>
  <c r="P3569" i="1" s="1"/>
  <c r="K3573" i="1"/>
  <c r="J3573" i="1" s="1"/>
  <c r="P3573" i="1" s="1"/>
  <c r="K3577" i="1"/>
  <c r="J3577" i="1" s="1"/>
  <c r="P3577" i="1" s="1"/>
  <c r="K3581" i="1"/>
  <c r="J3581" i="1" s="1"/>
  <c r="P3581" i="1" s="1"/>
  <c r="K3585" i="1"/>
  <c r="J3585" i="1" s="1"/>
  <c r="P3585" i="1" s="1"/>
  <c r="K3589" i="1"/>
  <c r="J3589" i="1" s="1"/>
  <c r="P3589" i="1" s="1"/>
  <c r="K3593" i="1"/>
  <c r="J3593" i="1" s="1"/>
  <c r="P3593" i="1" s="1"/>
  <c r="K3597" i="1"/>
  <c r="J3597" i="1" s="1"/>
  <c r="P3597" i="1" s="1"/>
  <c r="K3601" i="1"/>
  <c r="J3601" i="1" s="1"/>
  <c r="P3601" i="1" s="1"/>
  <c r="K3605" i="1"/>
  <c r="J3605" i="1" s="1"/>
  <c r="P3605" i="1" s="1"/>
  <c r="K3609" i="1"/>
  <c r="J3609" i="1" s="1"/>
  <c r="P3609" i="1" s="1"/>
  <c r="K3613" i="1"/>
  <c r="J3613" i="1" s="1"/>
  <c r="P3613" i="1" s="1"/>
  <c r="K3617" i="1"/>
  <c r="J3617" i="1" s="1"/>
  <c r="P3617" i="1" s="1"/>
  <c r="K3621" i="1"/>
  <c r="J3621" i="1" s="1"/>
  <c r="P3621" i="1" s="1"/>
  <c r="K3625" i="1"/>
  <c r="J3625" i="1" s="1"/>
  <c r="P3625" i="1" s="1"/>
  <c r="K3629" i="1"/>
  <c r="J3629" i="1" s="1"/>
  <c r="P3629" i="1" s="1"/>
  <c r="H3918" i="1"/>
  <c r="K3918" i="1" s="1"/>
  <c r="J3918" i="1" s="1"/>
  <c r="P3918" i="1" s="1"/>
  <c r="H3926" i="1"/>
  <c r="K3926" i="1" s="1"/>
  <c r="J3926" i="1" s="1"/>
  <c r="P3926" i="1" s="1"/>
  <c r="H3934" i="1"/>
  <c r="K3934" i="1" s="1"/>
  <c r="J3934" i="1" s="1"/>
  <c r="P3934" i="1" s="1"/>
  <c r="H3938" i="1"/>
  <c r="K3938" i="1" s="1"/>
  <c r="J3938" i="1" s="1"/>
  <c r="P3938" i="1" s="1"/>
  <c r="H3942" i="1"/>
  <c r="H3946" i="1"/>
  <c r="H3950" i="1"/>
  <c r="K3950" i="1" s="1"/>
  <c r="J3950" i="1" s="1"/>
  <c r="P3950" i="1" s="1"/>
  <c r="H3954" i="1"/>
  <c r="K3954" i="1" s="1"/>
  <c r="J3954" i="1" s="1"/>
  <c r="P3954" i="1" s="1"/>
  <c r="H3958" i="1"/>
  <c r="H3990" i="1"/>
  <c r="K3990" i="1" s="1"/>
  <c r="J3990" i="1" s="1"/>
  <c r="P3990" i="1" s="1"/>
  <c r="H3994" i="1"/>
  <c r="K3994" i="1" s="1"/>
  <c r="J3994" i="1" s="1"/>
  <c r="P3994" i="1" s="1"/>
  <c r="H3998" i="1"/>
  <c r="K3998" i="1" s="1"/>
  <c r="J3998" i="1" s="1"/>
  <c r="P3998" i="1" s="1"/>
  <c r="H4002" i="1"/>
  <c r="K4002" i="1" s="1"/>
  <c r="J4002" i="1" s="1"/>
  <c r="P4002" i="1" s="1"/>
  <c r="H4006" i="1"/>
  <c r="K4006" i="1" s="1"/>
  <c r="J4006" i="1" s="1"/>
  <c r="P4006" i="1" s="1"/>
  <c r="H4010" i="1"/>
  <c r="K4010" i="1" s="1"/>
  <c r="J4010" i="1" s="1"/>
  <c r="P4010" i="1" s="1"/>
  <c r="H4014" i="1"/>
  <c r="K4014" i="1" s="1"/>
  <c r="J4014" i="1" s="1"/>
  <c r="P4014" i="1" s="1"/>
  <c r="H4018" i="1"/>
  <c r="K4018" i="1" s="1"/>
  <c r="J4018" i="1" s="1"/>
  <c r="P4018" i="1" s="1"/>
  <c r="H4022" i="1"/>
  <c r="K4022" i="1" s="1"/>
  <c r="J4022" i="1" s="1"/>
  <c r="P4022" i="1" s="1"/>
  <c r="H4026" i="1"/>
  <c r="K4026" i="1" s="1"/>
  <c r="J4026" i="1" s="1"/>
  <c r="P4026" i="1" s="1"/>
  <c r="H4030" i="1"/>
  <c r="H4034" i="1"/>
  <c r="K4034" i="1" s="1"/>
  <c r="J4034" i="1" s="1"/>
  <c r="P4034" i="1" s="1"/>
  <c r="H4038" i="1"/>
  <c r="K4038" i="1" s="1"/>
  <c r="J4038" i="1" s="1"/>
  <c r="P4038" i="1" s="1"/>
  <c r="H4042" i="1"/>
  <c r="K4042" i="1" s="1"/>
  <c r="J4042" i="1" s="1"/>
  <c r="P4042" i="1" s="1"/>
  <c r="H4046" i="1"/>
  <c r="H4050" i="1"/>
  <c r="K4050" i="1" s="1"/>
  <c r="J4050" i="1" s="1"/>
  <c r="P4050" i="1" s="1"/>
  <c r="H4054" i="1"/>
  <c r="K4054" i="1" s="1"/>
  <c r="J4054" i="1" s="1"/>
  <c r="P4054" i="1" s="1"/>
  <c r="H4058" i="1"/>
  <c r="K4058" i="1" s="1"/>
  <c r="J4058" i="1" s="1"/>
  <c r="P4058" i="1" s="1"/>
  <c r="H4062" i="1"/>
  <c r="K4062" i="1" s="1"/>
  <c r="J4062" i="1" s="1"/>
  <c r="P4062" i="1" s="1"/>
  <c r="H4066" i="1"/>
  <c r="K4066" i="1" s="1"/>
  <c r="J4066" i="1" s="1"/>
  <c r="P4066" i="1" s="1"/>
  <c r="H4070" i="1"/>
  <c r="K4070" i="1" s="1"/>
  <c r="J4070" i="1" s="1"/>
  <c r="P4070" i="1" s="1"/>
  <c r="H4074" i="1"/>
  <c r="K4074" i="1" s="1"/>
  <c r="J4074" i="1" s="1"/>
  <c r="P4074" i="1" s="1"/>
  <c r="H4078" i="1"/>
  <c r="K4078" i="1" s="1"/>
  <c r="J4078" i="1" s="1"/>
  <c r="P4078" i="1" s="1"/>
  <c r="H4082" i="1"/>
  <c r="K4082" i="1" s="1"/>
  <c r="J4082" i="1" s="1"/>
  <c r="P4082" i="1" s="1"/>
  <c r="H4086" i="1"/>
  <c r="K4086" i="1" s="1"/>
  <c r="J4086" i="1" s="1"/>
  <c r="P4086" i="1" s="1"/>
  <c r="H4090" i="1"/>
  <c r="K4090" i="1" s="1"/>
  <c r="J4090" i="1" s="1"/>
  <c r="P4090" i="1" s="1"/>
  <c r="H4094" i="1"/>
  <c r="H4098" i="1"/>
  <c r="K4098" i="1" s="1"/>
  <c r="J4098" i="1" s="1"/>
  <c r="P4098" i="1" s="1"/>
  <c r="H4102" i="1"/>
  <c r="K4102" i="1" s="1"/>
  <c r="J4102" i="1" s="1"/>
  <c r="P4102" i="1" s="1"/>
  <c r="H4106" i="1"/>
  <c r="K4106" i="1" s="1"/>
  <c r="J4106" i="1" s="1"/>
  <c r="P4106" i="1" s="1"/>
  <c r="H4110" i="1"/>
  <c r="H4114" i="1"/>
  <c r="K4114" i="1" s="1"/>
  <c r="J4114" i="1" s="1"/>
  <c r="P4114" i="1" s="1"/>
  <c r="H4118" i="1"/>
  <c r="K4118" i="1" s="1"/>
  <c r="J4118" i="1" s="1"/>
  <c r="P4118" i="1" s="1"/>
  <c r="H4122" i="1"/>
  <c r="K4122" i="1" s="1"/>
  <c r="J4122" i="1" s="1"/>
  <c r="P4122" i="1" s="1"/>
  <c r="H4126" i="1"/>
  <c r="K4126" i="1" s="1"/>
  <c r="J4126" i="1" s="1"/>
  <c r="P4126" i="1" s="1"/>
  <c r="H4130" i="1"/>
  <c r="K4130" i="1" s="1"/>
  <c r="J4130" i="1" s="1"/>
  <c r="P4130" i="1" s="1"/>
  <c r="H4134" i="1"/>
  <c r="K4134" i="1" s="1"/>
  <c r="J4134" i="1" s="1"/>
  <c r="P4134" i="1" s="1"/>
  <c r="H4138" i="1"/>
  <c r="K4138" i="1" s="1"/>
  <c r="J4138" i="1" s="1"/>
  <c r="P4138" i="1" s="1"/>
  <c r="H4142" i="1"/>
  <c r="K4142" i="1" s="1"/>
  <c r="J4142" i="1" s="1"/>
  <c r="P4142" i="1" s="1"/>
  <c r="H4146" i="1"/>
  <c r="K4146" i="1" s="1"/>
  <c r="J4146" i="1" s="1"/>
  <c r="P4146" i="1" s="1"/>
  <c r="H4150" i="1"/>
  <c r="K4150" i="1" s="1"/>
  <c r="J4150" i="1" s="1"/>
  <c r="P4150" i="1" s="1"/>
  <c r="H4154" i="1"/>
  <c r="K4154" i="1" s="1"/>
  <c r="J4154" i="1" s="1"/>
  <c r="P4154" i="1" s="1"/>
  <c r="H4158" i="1"/>
  <c r="H4162" i="1"/>
  <c r="K4162" i="1" s="1"/>
  <c r="J4162" i="1" s="1"/>
  <c r="P4162" i="1" s="1"/>
  <c r="H4166" i="1"/>
  <c r="K4166" i="1" s="1"/>
  <c r="J4166" i="1" s="1"/>
  <c r="P4166" i="1" s="1"/>
  <c r="H4170" i="1"/>
  <c r="K4170" i="1" s="1"/>
  <c r="J4170" i="1" s="1"/>
  <c r="P4170" i="1" s="1"/>
  <c r="H4174" i="1"/>
  <c r="H4178" i="1"/>
  <c r="K4178" i="1" s="1"/>
  <c r="J4178" i="1" s="1"/>
  <c r="P4178" i="1" s="1"/>
  <c r="H4182" i="1"/>
  <c r="K4182" i="1" s="1"/>
  <c r="J4182" i="1" s="1"/>
  <c r="P4182" i="1" s="1"/>
  <c r="H4186" i="1"/>
  <c r="K4186" i="1" s="1"/>
  <c r="J4186" i="1" s="1"/>
  <c r="P4186" i="1" s="1"/>
  <c r="H4190" i="1"/>
  <c r="K4190" i="1" s="1"/>
  <c r="J4190" i="1" s="1"/>
  <c r="P4190" i="1" s="1"/>
  <c r="H4194" i="1"/>
  <c r="K4194" i="1" s="1"/>
  <c r="J4194" i="1" s="1"/>
  <c r="P4194" i="1" s="1"/>
  <c r="H4198" i="1"/>
  <c r="K4198" i="1" s="1"/>
  <c r="J4198" i="1" s="1"/>
  <c r="P4198" i="1" s="1"/>
  <c r="H4202" i="1"/>
  <c r="K4202" i="1" s="1"/>
  <c r="J4202" i="1" s="1"/>
  <c r="P4202" i="1" s="1"/>
  <c r="H4206" i="1"/>
  <c r="K4206" i="1" s="1"/>
  <c r="J4206" i="1" s="1"/>
  <c r="P4206" i="1" s="1"/>
  <c r="H4210" i="1"/>
  <c r="K4210" i="1" s="1"/>
  <c r="J4210" i="1" s="1"/>
  <c r="P4210" i="1" s="1"/>
  <c r="H4214" i="1"/>
  <c r="K4214" i="1" s="1"/>
  <c r="J4214" i="1" s="1"/>
  <c r="P4214" i="1" s="1"/>
  <c r="H4218" i="1"/>
  <c r="K4218" i="1" s="1"/>
  <c r="J4218" i="1" s="1"/>
  <c r="P4218" i="1" s="1"/>
  <c r="H4222" i="1"/>
  <c r="H4226" i="1"/>
  <c r="H4230" i="1"/>
  <c r="K4230" i="1" s="1"/>
  <c r="J4230" i="1" s="1"/>
  <c r="P4230" i="1" s="1"/>
  <c r="H4234" i="1"/>
  <c r="K4234" i="1" s="1"/>
  <c r="J4234" i="1" s="1"/>
  <c r="P4234" i="1" s="1"/>
  <c r="H4238" i="1"/>
  <c r="H4242" i="1"/>
  <c r="K4242" i="1" s="1"/>
  <c r="J4242" i="1" s="1"/>
  <c r="P4242" i="1" s="1"/>
  <c r="H4246" i="1"/>
  <c r="K4246" i="1" s="1"/>
  <c r="J4246" i="1" s="1"/>
  <c r="P4246" i="1" s="1"/>
  <c r="H4250" i="1"/>
  <c r="K4250" i="1" s="1"/>
  <c r="J4250" i="1" s="1"/>
  <c r="P4250" i="1" s="1"/>
  <c r="H4254" i="1"/>
  <c r="K4254" i="1" s="1"/>
  <c r="J4254" i="1" s="1"/>
  <c r="P4254" i="1" s="1"/>
  <c r="H4258" i="1"/>
  <c r="K4258" i="1" s="1"/>
  <c r="J4258" i="1" s="1"/>
  <c r="P4258" i="1" s="1"/>
  <c r="H4262" i="1"/>
  <c r="K4262" i="1" s="1"/>
  <c r="J4262" i="1" s="1"/>
  <c r="P4262" i="1" s="1"/>
  <c r="H4266" i="1"/>
  <c r="K4266" i="1" s="1"/>
  <c r="J4266" i="1" s="1"/>
  <c r="P4266" i="1" s="1"/>
  <c r="H4270" i="1"/>
  <c r="K4270" i="1" s="1"/>
  <c r="J4270" i="1" s="1"/>
  <c r="P4270" i="1" s="1"/>
  <c r="H4274" i="1"/>
  <c r="K4274" i="1" s="1"/>
  <c r="J4274" i="1" s="1"/>
  <c r="P4274" i="1" s="1"/>
  <c r="H4278" i="1"/>
  <c r="K4278" i="1" s="1"/>
  <c r="J4278" i="1" s="1"/>
  <c r="P4278" i="1" s="1"/>
  <c r="H4282" i="1"/>
  <c r="K4282" i="1" s="1"/>
  <c r="J4282" i="1" s="1"/>
  <c r="P4282" i="1" s="1"/>
  <c r="K4448" i="1"/>
  <c r="J4448" i="1" s="1"/>
  <c r="P4448" i="1" s="1"/>
  <c r="K4464" i="1"/>
  <c r="J4464" i="1" s="1"/>
  <c r="P4464" i="1" s="1"/>
  <c r="K4480" i="1"/>
  <c r="J4480" i="1" s="1"/>
  <c r="P4480" i="1" s="1"/>
  <c r="K4496" i="1"/>
  <c r="J4496" i="1" s="1"/>
  <c r="P4496" i="1" s="1"/>
  <c r="K4512" i="1"/>
  <c r="J4512" i="1" s="1"/>
  <c r="P4512" i="1" s="1"/>
  <c r="M4975" i="1"/>
  <c r="M5007" i="1"/>
  <c r="L3487" i="1"/>
  <c r="K3488" i="1"/>
  <c r="J3488" i="1" s="1"/>
  <c r="P3488" i="1" s="1"/>
  <c r="H3519" i="1"/>
  <c r="L3491" i="1"/>
  <c r="K3492" i="1"/>
  <c r="J3492" i="1" s="1"/>
  <c r="P3492" i="1" s="1"/>
  <c r="H3523" i="1"/>
  <c r="K3523" i="1" s="1"/>
  <c r="J3523" i="1" s="1"/>
  <c r="P3523" i="1" s="1"/>
  <c r="L3495" i="1"/>
  <c r="K3496" i="1"/>
  <c r="J3496" i="1" s="1"/>
  <c r="P3496" i="1" s="1"/>
  <c r="H3527" i="1"/>
  <c r="L3499" i="1"/>
  <c r="K3500" i="1"/>
  <c r="J3500" i="1" s="1"/>
  <c r="P3500" i="1" s="1"/>
  <c r="H3531" i="1"/>
  <c r="L3503" i="1"/>
  <c r="K3504" i="1"/>
  <c r="J3504" i="1" s="1"/>
  <c r="P3504" i="1" s="1"/>
  <c r="H3535" i="1"/>
  <c r="L3507" i="1"/>
  <c r="M3507" i="1" s="1"/>
  <c r="K3508" i="1"/>
  <c r="J3508" i="1" s="1"/>
  <c r="P3508" i="1" s="1"/>
  <c r="H3539" i="1"/>
  <c r="K3539" i="1" s="1"/>
  <c r="J3539" i="1" s="1"/>
  <c r="P3539" i="1" s="1"/>
  <c r="L3511" i="1"/>
  <c r="K3512" i="1"/>
  <c r="J3512" i="1" s="1"/>
  <c r="P3512" i="1" s="1"/>
  <c r="H3543" i="1"/>
  <c r="L3515" i="1"/>
  <c r="K3516" i="1"/>
  <c r="J3516" i="1" s="1"/>
  <c r="P3516" i="1" s="1"/>
  <c r="H3547" i="1"/>
  <c r="L3519" i="1"/>
  <c r="K3520" i="1"/>
  <c r="J3520" i="1" s="1"/>
  <c r="P3520" i="1" s="1"/>
  <c r="H3551" i="1"/>
  <c r="K3551" i="1" s="1"/>
  <c r="J3551" i="1" s="1"/>
  <c r="P3551" i="1" s="1"/>
  <c r="L3523" i="1"/>
  <c r="K3524" i="1"/>
  <c r="J3524" i="1" s="1"/>
  <c r="P3524" i="1" s="1"/>
  <c r="H3555" i="1"/>
  <c r="K3555" i="1" s="1"/>
  <c r="J3555" i="1" s="1"/>
  <c r="P3555" i="1" s="1"/>
  <c r="L3527" i="1"/>
  <c r="K3528" i="1"/>
  <c r="J3528" i="1" s="1"/>
  <c r="P3528" i="1" s="1"/>
  <c r="H3559" i="1"/>
  <c r="L3531" i="1"/>
  <c r="K3532" i="1"/>
  <c r="J3532" i="1" s="1"/>
  <c r="P3532" i="1" s="1"/>
  <c r="H3563" i="1"/>
  <c r="L3535" i="1"/>
  <c r="K3536" i="1"/>
  <c r="J3536" i="1" s="1"/>
  <c r="P3536" i="1" s="1"/>
  <c r="H3567" i="1"/>
  <c r="K3567" i="1" s="1"/>
  <c r="J3567" i="1" s="1"/>
  <c r="P3567" i="1" s="1"/>
  <c r="L3539" i="1"/>
  <c r="H3571" i="1"/>
  <c r="K3571" i="1" s="1"/>
  <c r="J3571" i="1" s="1"/>
  <c r="P3571" i="1" s="1"/>
  <c r="L3543" i="1"/>
  <c r="K3544" i="1"/>
  <c r="J3544" i="1" s="1"/>
  <c r="P3544" i="1" s="1"/>
  <c r="H3575" i="1"/>
  <c r="L3547" i="1"/>
  <c r="K3548" i="1"/>
  <c r="J3548" i="1" s="1"/>
  <c r="P3548" i="1" s="1"/>
  <c r="H3579" i="1"/>
  <c r="L3551" i="1"/>
  <c r="K3552" i="1"/>
  <c r="J3552" i="1" s="1"/>
  <c r="P3552" i="1" s="1"/>
  <c r="H3583" i="1"/>
  <c r="K3583" i="1" s="1"/>
  <c r="J3583" i="1" s="1"/>
  <c r="P3583" i="1" s="1"/>
  <c r="L3555" i="1"/>
  <c r="H3587" i="1"/>
  <c r="K3587" i="1" s="1"/>
  <c r="J3587" i="1" s="1"/>
  <c r="P3587" i="1" s="1"/>
  <c r="L3559" i="1"/>
  <c r="K3560" i="1"/>
  <c r="J3560" i="1" s="1"/>
  <c r="P3560" i="1" s="1"/>
  <c r="H3591" i="1"/>
  <c r="L3563" i="1"/>
  <c r="K3564" i="1"/>
  <c r="J3564" i="1" s="1"/>
  <c r="P3564" i="1" s="1"/>
  <c r="H3595" i="1"/>
  <c r="L3567" i="1"/>
  <c r="K3568" i="1"/>
  <c r="J3568" i="1" s="1"/>
  <c r="P3568" i="1" s="1"/>
  <c r="H3599" i="1"/>
  <c r="K3599" i="1" s="1"/>
  <c r="J3599" i="1" s="1"/>
  <c r="P3599" i="1" s="1"/>
  <c r="L3571" i="1"/>
  <c r="H3603" i="1"/>
  <c r="K3603" i="1" s="1"/>
  <c r="J3603" i="1" s="1"/>
  <c r="P3603" i="1" s="1"/>
  <c r="L3575" i="1"/>
  <c r="K3576" i="1"/>
  <c r="J3576" i="1" s="1"/>
  <c r="P3576" i="1" s="1"/>
  <c r="H3607" i="1"/>
  <c r="L3579" i="1"/>
  <c r="K3580" i="1"/>
  <c r="J3580" i="1" s="1"/>
  <c r="P3580" i="1" s="1"/>
  <c r="H3611" i="1"/>
  <c r="L3583" i="1"/>
  <c r="K3584" i="1"/>
  <c r="J3584" i="1" s="1"/>
  <c r="P3584" i="1" s="1"/>
  <c r="H3615" i="1"/>
  <c r="K3615" i="1" s="1"/>
  <c r="J3615" i="1" s="1"/>
  <c r="P3615" i="1" s="1"/>
  <c r="L3587" i="1"/>
  <c r="K3588" i="1"/>
  <c r="J3588" i="1" s="1"/>
  <c r="P3588" i="1" s="1"/>
  <c r="H3619" i="1"/>
  <c r="K3619" i="1" s="1"/>
  <c r="J3619" i="1" s="1"/>
  <c r="P3619" i="1" s="1"/>
  <c r="L3591" i="1"/>
  <c r="K3592" i="1"/>
  <c r="J3592" i="1" s="1"/>
  <c r="P3592" i="1" s="1"/>
  <c r="H3623" i="1"/>
  <c r="L3595" i="1"/>
  <c r="K3596" i="1"/>
  <c r="J3596" i="1" s="1"/>
  <c r="P3596" i="1" s="1"/>
  <c r="H3627" i="1"/>
  <c r="L3599" i="1"/>
  <c r="K3600" i="1"/>
  <c r="J3600" i="1" s="1"/>
  <c r="P3600" i="1" s="1"/>
  <c r="H3631" i="1"/>
  <c r="K3631" i="1" s="1"/>
  <c r="J3631" i="1" s="1"/>
  <c r="P3631" i="1" s="1"/>
  <c r="L3603" i="1"/>
  <c r="H3635" i="1"/>
  <c r="K3635" i="1" s="1"/>
  <c r="J3635" i="1" s="1"/>
  <c r="P3635" i="1" s="1"/>
  <c r="L3607" i="1"/>
  <c r="K3608" i="1"/>
  <c r="J3608" i="1" s="1"/>
  <c r="P3608" i="1" s="1"/>
  <c r="H3639" i="1"/>
  <c r="L3611" i="1"/>
  <c r="K3612" i="1"/>
  <c r="J3612" i="1" s="1"/>
  <c r="P3612" i="1" s="1"/>
  <c r="H3643" i="1"/>
  <c r="K3643" i="1" s="1"/>
  <c r="J3643" i="1" s="1"/>
  <c r="P3643" i="1" s="1"/>
  <c r="L3615" i="1"/>
  <c r="K3616" i="1"/>
  <c r="J3616" i="1" s="1"/>
  <c r="P3616" i="1" s="1"/>
  <c r="H3647" i="1"/>
  <c r="K3647" i="1" s="1"/>
  <c r="J3647" i="1" s="1"/>
  <c r="P3647" i="1" s="1"/>
  <c r="L3619" i="1"/>
  <c r="K3620" i="1"/>
  <c r="J3620" i="1" s="1"/>
  <c r="P3620" i="1" s="1"/>
  <c r="H3651" i="1"/>
  <c r="K3651" i="1" s="1"/>
  <c r="J3651" i="1" s="1"/>
  <c r="P3651" i="1" s="1"/>
  <c r="L3623" i="1"/>
  <c r="K3624" i="1"/>
  <c r="J3624" i="1" s="1"/>
  <c r="P3624" i="1" s="1"/>
  <c r="H3655" i="1"/>
  <c r="L3627" i="1"/>
  <c r="K3628" i="1"/>
  <c r="J3628" i="1" s="1"/>
  <c r="P3628" i="1" s="1"/>
  <c r="H3659" i="1"/>
  <c r="K3659" i="1" s="1"/>
  <c r="J3659" i="1" s="1"/>
  <c r="P3659" i="1" s="1"/>
  <c r="H3661" i="1"/>
  <c r="K3633" i="1"/>
  <c r="J3633" i="1" s="1"/>
  <c r="P3633" i="1" s="1"/>
  <c r="H3663" i="1"/>
  <c r="K3663" i="1" s="1"/>
  <c r="J3663" i="1" s="1"/>
  <c r="P3663" i="1" s="1"/>
  <c r="H3665" i="1"/>
  <c r="K3637" i="1"/>
  <c r="J3637" i="1" s="1"/>
  <c r="P3637" i="1" s="1"/>
  <c r="H3667" i="1"/>
  <c r="K3667" i="1" s="1"/>
  <c r="J3667" i="1" s="1"/>
  <c r="P3667" i="1" s="1"/>
  <c r="K3639" i="1"/>
  <c r="J3639" i="1" s="1"/>
  <c r="P3639" i="1" s="1"/>
  <c r="H3669" i="1"/>
  <c r="K3641" i="1"/>
  <c r="J3641" i="1" s="1"/>
  <c r="P3641" i="1" s="1"/>
  <c r="H3671" i="1"/>
  <c r="K3671" i="1" s="1"/>
  <c r="J3671" i="1" s="1"/>
  <c r="P3671" i="1" s="1"/>
  <c r="H3673" i="1"/>
  <c r="K3645" i="1"/>
  <c r="J3645" i="1" s="1"/>
  <c r="P3645" i="1" s="1"/>
  <c r="H3675" i="1"/>
  <c r="K3675" i="1" s="1"/>
  <c r="J3675" i="1" s="1"/>
  <c r="P3675" i="1" s="1"/>
  <c r="H3677" i="1"/>
  <c r="K3649" i="1"/>
  <c r="J3649" i="1" s="1"/>
  <c r="P3649" i="1" s="1"/>
  <c r="H3679" i="1"/>
  <c r="K3679" i="1" s="1"/>
  <c r="J3679" i="1" s="1"/>
  <c r="P3679" i="1" s="1"/>
  <c r="H3681" i="1"/>
  <c r="K3653" i="1"/>
  <c r="J3653" i="1" s="1"/>
  <c r="P3653" i="1" s="1"/>
  <c r="H3683" i="1"/>
  <c r="K3683" i="1" s="1"/>
  <c r="J3683" i="1" s="1"/>
  <c r="P3683" i="1" s="1"/>
  <c r="K3655" i="1"/>
  <c r="J3655" i="1" s="1"/>
  <c r="P3655" i="1" s="1"/>
  <c r="H3685" i="1"/>
  <c r="K3657" i="1"/>
  <c r="J3657" i="1" s="1"/>
  <c r="P3657" i="1" s="1"/>
  <c r="H3687" i="1"/>
  <c r="K3687" i="1" s="1"/>
  <c r="J3687" i="1" s="1"/>
  <c r="P3687" i="1" s="1"/>
  <c r="H3689" i="1"/>
  <c r="K3661" i="1"/>
  <c r="J3661" i="1" s="1"/>
  <c r="P3661" i="1" s="1"/>
  <c r="H3691" i="1"/>
  <c r="K3691" i="1" s="1"/>
  <c r="J3691" i="1" s="1"/>
  <c r="P3691" i="1" s="1"/>
  <c r="H3693" i="1"/>
  <c r="K3665" i="1"/>
  <c r="J3665" i="1" s="1"/>
  <c r="P3665" i="1" s="1"/>
  <c r="H3695" i="1"/>
  <c r="K3695" i="1" s="1"/>
  <c r="J3695" i="1" s="1"/>
  <c r="P3695" i="1" s="1"/>
  <c r="H3697" i="1"/>
  <c r="K3669" i="1"/>
  <c r="J3669" i="1" s="1"/>
  <c r="P3669" i="1" s="1"/>
  <c r="H3699" i="1"/>
  <c r="K3699" i="1" s="1"/>
  <c r="J3699" i="1" s="1"/>
  <c r="P3699" i="1" s="1"/>
  <c r="H3701" i="1"/>
  <c r="K3673" i="1"/>
  <c r="J3673" i="1" s="1"/>
  <c r="P3673" i="1" s="1"/>
  <c r="H3703" i="1"/>
  <c r="K3703" i="1" s="1"/>
  <c r="J3703" i="1" s="1"/>
  <c r="P3703" i="1" s="1"/>
  <c r="H3705" i="1"/>
  <c r="K3677" i="1"/>
  <c r="J3677" i="1" s="1"/>
  <c r="P3677" i="1" s="1"/>
  <c r="H3707" i="1"/>
  <c r="K3707" i="1" s="1"/>
  <c r="J3707" i="1" s="1"/>
  <c r="P3707" i="1" s="1"/>
  <c r="H3709" i="1"/>
  <c r="K3681" i="1"/>
  <c r="J3681" i="1" s="1"/>
  <c r="P3681" i="1" s="1"/>
  <c r="H3711" i="1"/>
  <c r="K3711" i="1" s="1"/>
  <c r="J3711" i="1" s="1"/>
  <c r="P3711" i="1" s="1"/>
  <c r="H3713" i="1"/>
  <c r="K3685" i="1"/>
  <c r="J3685" i="1" s="1"/>
  <c r="P3685" i="1" s="1"/>
  <c r="H3715" i="1"/>
  <c r="K3715" i="1" s="1"/>
  <c r="J3715" i="1" s="1"/>
  <c r="P3715" i="1" s="1"/>
  <c r="H3717" i="1"/>
  <c r="K3689" i="1"/>
  <c r="J3689" i="1" s="1"/>
  <c r="P3689" i="1" s="1"/>
  <c r="H3719" i="1"/>
  <c r="K3719" i="1" s="1"/>
  <c r="J3719" i="1" s="1"/>
  <c r="P3719" i="1" s="1"/>
  <c r="H3721" i="1"/>
  <c r="K3693" i="1"/>
  <c r="J3693" i="1" s="1"/>
  <c r="P3693" i="1" s="1"/>
  <c r="H3723" i="1"/>
  <c r="K3723" i="1" s="1"/>
  <c r="J3723" i="1" s="1"/>
  <c r="P3723" i="1" s="1"/>
  <c r="H3725" i="1"/>
  <c r="K3697" i="1"/>
  <c r="J3697" i="1" s="1"/>
  <c r="P3697" i="1" s="1"/>
  <c r="H3727" i="1"/>
  <c r="K3727" i="1" s="1"/>
  <c r="J3727" i="1" s="1"/>
  <c r="P3727" i="1" s="1"/>
  <c r="H3729" i="1"/>
  <c r="K3701" i="1"/>
  <c r="J3701" i="1" s="1"/>
  <c r="P3701" i="1" s="1"/>
  <c r="H3731" i="1"/>
  <c r="K3731" i="1" s="1"/>
  <c r="J3731" i="1" s="1"/>
  <c r="P3731" i="1" s="1"/>
  <c r="H3733" i="1"/>
  <c r="K3705" i="1"/>
  <c r="J3705" i="1" s="1"/>
  <c r="P3705" i="1" s="1"/>
  <c r="H3735" i="1"/>
  <c r="K3735" i="1" s="1"/>
  <c r="J3735" i="1" s="1"/>
  <c r="P3735" i="1" s="1"/>
  <c r="H3737" i="1"/>
  <c r="K3709" i="1"/>
  <c r="J3709" i="1" s="1"/>
  <c r="P3709" i="1" s="1"/>
  <c r="H3739" i="1"/>
  <c r="K3739" i="1" s="1"/>
  <c r="J3739" i="1" s="1"/>
  <c r="P3739" i="1" s="1"/>
  <c r="H3741" i="1"/>
  <c r="K3713" i="1"/>
  <c r="J3713" i="1" s="1"/>
  <c r="P3713" i="1" s="1"/>
  <c r="H3743" i="1"/>
  <c r="K3743" i="1" s="1"/>
  <c r="J3743" i="1" s="1"/>
  <c r="P3743" i="1" s="1"/>
  <c r="H3745" i="1"/>
  <c r="K3717" i="1"/>
  <c r="J3717" i="1" s="1"/>
  <c r="P3717" i="1" s="1"/>
  <c r="H3747" i="1"/>
  <c r="K3747" i="1" s="1"/>
  <c r="J3747" i="1" s="1"/>
  <c r="P3747" i="1" s="1"/>
  <c r="H3749" i="1"/>
  <c r="K3721" i="1"/>
  <c r="J3721" i="1" s="1"/>
  <c r="P3721" i="1" s="1"/>
  <c r="H3751" i="1"/>
  <c r="K3751" i="1" s="1"/>
  <c r="J3751" i="1" s="1"/>
  <c r="P3751" i="1" s="1"/>
  <c r="H3753" i="1"/>
  <c r="K3725" i="1"/>
  <c r="J3725" i="1" s="1"/>
  <c r="P3725" i="1" s="1"/>
  <c r="H3755" i="1"/>
  <c r="K3755" i="1" s="1"/>
  <c r="J3755" i="1" s="1"/>
  <c r="P3755" i="1" s="1"/>
  <c r="H3757" i="1"/>
  <c r="K3729" i="1"/>
  <c r="J3729" i="1" s="1"/>
  <c r="P3729" i="1" s="1"/>
  <c r="H3759" i="1"/>
  <c r="K3759" i="1" s="1"/>
  <c r="J3759" i="1" s="1"/>
  <c r="P3759" i="1" s="1"/>
  <c r="H3761" i="1"/>
  <c r="K3733" i="1"/>
  <c r="J3733" i="1" s="1"/>
  <c r="P3733" i="1" s="1"/>
  <c r="H3763" i="1"/>
  <c r="K3763" i="1" s="1"/>
  <c r="J3763" i="1" s="1"/>
  <c r="P3763" i="1" s="1"/>
  <c r="H3765" i="1"/>
  <c r="K3737" i="1"/>
  <c r="J3737" i="1" s="1"/>
  <c r="P3737" i="1" s="1"/>
  <c r="H3767" i="1"/>
  <c r="K3767" i="1" s="1"/>
  <c r="J3767" i="1" s="1"/>
  <c r="P3767" i="1" s="1"/>
  <c r="H3769" i="1"/>
  <c r="K3741" i="1"/>
  <c r="J3741" i="1" s="1"/>
  <c r="P3741" i="1" s="1"/>
  <c r="H3771" i="1"/>
  <c r="K3771" i="1" s="1"/>
  <c r="J3771" i="1" s="1"/>
  <c r="P3771" i="1" s="1"/>
  <c r="H3773" i="1"/>
  <c r="K3745" i="1"/>
  <c r="J3745" i="1" s="1"/>
  <c r="P3745" i="1" s="1"/>
  <c r="H3775" i="1"/>
  <c r="K3775" i="1" s="1"/>
  <c r="J3775" i="1" s="1"/>
  <c r="P3775" i="1" s="1"/>
  <c r="H3777" i="1"/>
  <c r="K3749" i="1"/>
  <c r="J3749" i="1" s="1"/>
  <c r="P3749" i="1" s="1"/>
  <c r="H3779" i="1"/>
  <c r="K3779" i="1" s="1"/>
  <c r="J3779" i="1" s="1"/>
  <c r="P3779" i="1" s="1"/>
  <c r="H3781" i="1"/>
  <c r="K3753" i="1"/>
  <c r="J3753" i="1" s="1"/>
  <c r="P3753" i="1" s="1"/>
  <c r="H3783" i="1"/>
  <c r="K3783" i="1" s="1"/>
  <c r="J3783" i="1" s="1"/>
  <c r="P3783" i="1" s="1"/>
  <c r="H3785" i="1"/>
  <c r="K3757" i="1"/>
  <c r="J3757" i="1" s="1"/>
  <c r="P3757" i="1" s="1"/>
  <c r="H3787" i="1"/>
  <c r="K3787" i="1" s="1"/>
  <c r="J3787" i="1" s="1"/>
  <c r="P3787" i="1" s="1"/>
  <c r="H3789" i="1"/>
  <c r="K3761" i="1"/>
  <c r="J3761" i="1" s="1"/>
  <c r="P3761" i="1" s="1"/>
  <c r="H3791" i="1"/>
  <c r="K3791" i="1" s="1"/>
  <c r="J3791" i="1" s="1"/>
  <c r="P3791" i="1" s="1"/>
  <c r="H3793" i="1"/>
  <c r="K3765" i="1"/>
  <c r="J3765" i="1" s="1"/>
  <c r="P3765" i="1" s="1"/>
  <c r="H3795" i="1"/>
  <c r="K3795" i="1" s="1"/>
  <c r="J3795" i="1" s="1"/>
  <c r="P3795" i="1" s="1"/>
  <c r="H3797" i="1"/>
  <c r="K3769" i="1"/>
  <c r="J3769" i="1" s="1"/>
  <c r="P3769" i="1" s="1"/>
  <c r="H3799" i="1"/>
  <c r="K3799" i="1" s="1"/>
  <c r="J3799" i="1" s="1"/>
  <c r="P3799" i="1" s="1"/>
  <c r="H3801" i="1"/>
  <c r="K3773" i="1"/>
  <c r="J3773" i="1" s="1"/>
  <c r="P3773" i="1" s="1"/>
  <c r="H3803" i="1"/>
  <c r="K3803" i="1" s="1"/>
  <c r="J3803" i="1" s="1"/>
  <c r="P3803" i="1" s="1"/>
  <c r="H3805" i="1"/>
  <c r="K3777" i="1"/>
  <c r="J3777" i="1" s="1"/>
  <c r="P3777" i="1" s="1"/>
  <c r="H3807" i="1"/>
  <c r="K3807" i="1" s="1"/>
  <c r="J3807" i="1" s="1"/>
  <c r="P3807" i="1" s="1"/>
  <c r="H3809" i="1"/>
  <c r="K3781" i="1"/>
  <c r="J3781" i="1" s="1"/>
  <c r="P3781" i="1" s="1"/>
  <c r="H3811" i="1"/>
  <c r="K3811" i="1" s="1"/>
  <c r="J3811" i="1" s="1"/>
  <c r="P3811" i="1" s="1"/>
  <c r="H3813" i="1"/>
  <c r="K3785" i="1"/>
  <c r="J3785" i="1" s="1"/>
  <c r="P3785" i="1" s="1"/>
  <c r="H3815" i="1"/>
  <c r="K3815" i="1" s="1"/>
  <c r="J3815" i="1" s="1"/>
  <c r="P3815" i="1" s="1"/>
  <c r="H3817" i="1"/>
  <c r="K3789" i="1"/>
  <c r="J3789" i="1" s="1"/>
  <c r="P3789" i="1" s="1"/>
  <c r="H3819" i="1"/>
  <c r="K3819" i="1" s="1"/>
  <c r="J3819" i="1" s="1"/>
  <c r="P3819" i="1" s="1"/>
  <c r="H3821" i="1"/>
  <c r="K3793" i="1"/>
  <c r="J3793" i="1" s="1"/>
  <c r="P3793" i="1" s="1"/>
  <c r="H3823" i="1"/>
  <c r="K3823" i="1" s="1"/>
  <c r="J3823" i="1" s="1"/>
  <c r="P3823" i="1" s="1"/>
  <c r="H3825" i="1"/>
  <c r="K3797" i="1"/>
  <c r="J3797" i="1" s="1"/>
  <c r="P3797" i="1" s="1"/>
  <c r="H3827" i="1"/>
  <c r="K3827" i="1" s="1"/>
  <c r="J3827" i="1" s="1"/>
  <c r="P3827" i="1" s="1"/>
  <c r="H3829" i="1"/>
  <c r="K3801" i="1"/>
  <c r="J3801" i="1" s="1"/>
  <c r="P3801" i="1" s="1"/>
  <c r="H3831" i="1"/>
  <c r="K3831" i="1" s="1"/>
  <c r="J3831" i="1" s="1"/>
  <c r="P3831" i="1" s="1"/>
  <c r="H3833" i="1"/>
  <c r="K3805" i="1"/>
  <c r="J3805" i="1" s="1"/>
  <c r="P3805" i="1" s="1"/>
  <c r="H3835" i="1"/>
  <c r="K3835" i="1" s="1"/>
  <c r="J3835" i="1" s="1"/>
  <c r="P3835" i="1" s="1"/>
  <c r="H3837" i="1"/>
  <c r="K3809" i="1"/>
  <c r="J3809" i="1" s="1"/>
  <c r="P3809" i="1" s="1"/>
  <c r="H3839" i="1"/>
  <c r="K3839" i="1" s="1"/>
  <c r="J3839" i="1" s="1"/>
  <c r="P3839" i="1" s="1"/>
  <c r="H3841" i="1"/>
  <c r="K3813" i="1"/>
  <c r="J3813" i="1" s="1"/>
  <c r="P3813" i="1" s="1"/>
  <c r="H3843" i="1"/>
  <c r="K3843" i="1" s="1"/>
  <c r="J3843" i="1" s="1"/>
  <c r="P3843" i="1" s="1"/>
  <c r="H3845" i="1"/>
  <c r="K3817" i="1"/>
  <c r="J3817" i="1" s="1"/>
  <c r="P3817" i="1" s="1"/>
  <c r="H3847" i="1"/>
  <c r="K3847" i="1" s="1"/>
  <c r="J3847" i="1" s="1"/>
  <c r="P3847" i="1" s="1"/>
  <c r="H3849" i="1"/>
  <c r="K3821" i="1"/>
  <c r="J3821" i="1" s="1"/>
  <c r="P3821" i="1" s="1"/>
  <c r="H3851" i="1"/>
  <c r="K3851" i="1" s="1"/>
  <c r="J3851" i="1" s="1"/>
  <c r="P3851" i="1" s="1"/>
  <c r="H3853" i="1"/>
  <c r="K3825" i="1"/>
  <c r="J3825" i="1" s="1"/>
  <c r="P3825" i="1" s="1"/>
  <c r="H3855" i="1"/>
  <c r="K3855" i="1" s="1"/>
  <c r="J3855" i="1" s="1"/>
  <c r="P3855" i="1" s="1"/>
  <c r="H3857" i="1"/>
  <c r="K3829" i="1"/>
  <c r="J3829" i="1" s="1"/>
  <c r="P3829" i="1" s="1"/>
  <c r="H3859" i="1"/>
  <c r="K3859" i="1" s="1"/>
  <c r="J3859" i="1" s="1"/>
  <c r="P3859" i="1" s="1"/>
  <c r="H3861" i="1"/>
  <c r="K3833" i="1"/>
  <c r="J3833" i="1" s="1"/>
  <c r="P3833" i="1" s="1"/>
  <c r="H3863" i="1"/>
  <c r="K3863" i="1" s="1"/>
  <c r="J3863" i="1" s="1"/>
  <c r="P3863" i="1" s="1"/>
  <c r="H3865" i="1"/>
  <c r="K3837" i="1"/>
  <c r="J3837" i="1" s="1"/>
  <c r="P3837" i="1" s="1"/>
  <c r="H3867" i="1"/>
  <c r="K3867" i="1" s="1"/>
  <c r="J3867" i="1" s="1"/>
  <c r="P3867" i="1" s="1"/>
  <c r="H3869" i="1"/>
  <c r="K3841" i="1"/>
  <c r="J3841" i="1" s="1"/>
  <c r="P3841" i="1" s="1"/>
  <c r="H3871" i="1"/>
  <c r="K3871" i="1" s="1"/>
  <c r="J3871" i="1" s="1"/>
  <c r="P3871" i="1" s="1"/>
  <c r="H3873" i="1"/>
  <c r="K3845" i="1"/>
  <c r="J3845" i="1" s="1"/>
  <c r="P3845" i="1" s="1"/>
  <c r="H3875" i="1"/>
  <c r="K3875" i="1" s="1"/>
  <c r="J3875" i="1" s="1"/>
  <c r="P3875" i="1" s="1"/>
  <c r="H3877" i="1"/>
  <c r="K3849" i="1"/>
  <c r="J3849" i="1" s="1"/>
  <c r="P3849" i="1" s="1"/>
  <c r="H3879" i="1"/>
  <c r="K3879" i="1" s="1"/>
  <c r="J3879" i="1" s="1"/>
  <c r="P3879" i="1" s="1"/>
  <c r="H3881" i="1"/>
  <c r="K3853" i="1"/>
  <c r="J3853" i="1" s="1"/>
  <c r="P3853" i="1" s="1"/>
  <c r="H3883" i="1"/>
  <c r="K3883" i="1" s="1"/>
  <c r="J3883" i="1" s="1"/>
  <c r="P3883" i="1" s="1"/>
  <c r="H3885" i="1"/>
  <c r="K3857" i="1"/>
  <c r="J3857" i="1" s="1"/>
  <c r="P3857" i="1" s="1"/>
  <c r="H3887" i="1"/>
  <c r="H3889" i="1"/>
  <c r="K3889" i="1" s="1"/>
  <c r="J3889" i="1" s="1"/>
  <c r="P3889" i="1" s="1"/>
  <c r="K3861" i="1"/>
  <c r="J3861" i="1" s="1"/>
  <c r="P3861" i="1" s="1"/>
  <c r="H3891" i="1"/>
  <c r="H3893" i="1"/>
  <c r="K3865" i="1"/>
  <c r="J3865" i="1" s="1"/>
  <c r="P3865" i="1" s="1"/>
  <c r="H3895" i="1"/>
  <c r="K3895" i="1" s="1"/>
  <c r="J3895" i="1" s="1"/>
  <c r="P3895" i="1" s="1"/>
  <c r="H3897" i="1"/>
  <c r="K3897" i="1" s="1"/>
  <c r="J3897" i="1" s="1"/>
  <c r="P3897" i="1" s="1"/>
  <c r="K3869" i="1"/>
  <c r="J3869" i="1" s="1"/>
  <c r="P3869" i="1" s="1"/>
  <c r="H3899" i="1"/>
  <c r="H3901" i="1"/>
  <c r="K3873" i="1"/>
  <c r="J3873" i="1" s="1"/>
  <c r="P3873" i="1" s="1"/>
  <c r="H3903" i="1"/>
  <c r="H3905" i="1"/>
  <c r="K3905" i="1" s="1"/>
  <c r="J3905" i="1" s="1"/>
  <c r="P3905" i="1" s="1"/>
  <c r="K3877" i="1"/>
  <c r="J3877" i="1" s="1"/>
  <c r="P3877" i="1" s="1"/>
  <c r="H3907" i="1"/>
  <c r="H3909" i="1"/>
  <c r="K3881" i="1"/>
  <c r="J3881" i="1" s="1"/>
  <c r="P3881" i="1" s="1"/>
  <c r="H3911" i="1"/>
  <c r="K3911" i="1" s="1"/>
  <c r="J3911" i="1" s="1"/>
  <c r="P3911" i="1" s="1"/>
  <c r="H3913" i="1"/>
  <c r="K3913" i="1" s="1"/>
  <c r="J3913" i="1" s="1"/>
  <c r="P3913" i="1" s="1"/>
  <c r="K3885" i="1"/>
  <c r="J3885" i="1" s="1"/>
  <c r="P3885" i="1" s="1"/>
  <c r="H3915" i="1"/>
  <c r="H3923" i="1"/>
  <c r="K3898" i="1"/>
  <c r="J3898" i="1" s="1"/>
  <c r="P3898" i="1" s="1"/>
  <c r="H3931" i="1"/>
  <c r="H3939" i="1"/>
  <c r="K3914" i="1"/>
  <c r="J3914" i="1" s="1"/>
  <c r="P3914" i="1" s="1"/>
  <c r="H3947" i="1"/>
  <c r="H3955" i="1"/>
  <c r="H4579" i="1"/>
  <c r="K4579" i="1" s="1"/>
  <c r="J4579" i="1" s="1"/>
  <c r="P4579" i="1" s="1"/>
  <c r="M4863" i="1"/>
  <c r="K3499" i="1"/>
  <c r="J3499" i="1" s="1"/>
  <c r="P3499" i="1" s="1"/>
  <c r="K3503" i="1"/>
  <c r="J3503" i="1" s="1"/>
  <c r="P3503" i="1" s="1"/>
  <c r="K3507" i="1"/>
  <c r="J3507" i="1" s="1"/>
  <c r="P3507" i="1" s="1"/>
  <c r="K3511" i="1"/>
  <c r="J3511" i="1" s="1"/>
  <c r="P3511" i="1" s="1"/>
  <c r="K3515" i="1"/>
  <c r="J3515" i="1" s="1"/>
  <c r="P3515" i="1" s="1"/>
  <c r="K3519" i="1"/>
  <c r="J3519" i="1" s="1"/>
  <c r="P3519" i="1" s="1"/>
  <c r="K3527" i="1"/>
  <c r="J3527" i="1" s="1"/>
  <c r="P3527" i="1" s="1"/>
  <c r="K3531" i="1"/>
  <c r="J3531" i="1" s="1"/>
  <c r="P3531" i="1" s="1"/>
  <c r="K3535" i="1"/>
  <c r="J3535" i="1" s="1"/>
  <c r="P3535" i="1" s="1"/>
  <c r="K3543" i="1"/>
  <c r="J3543" i="1" s="1"/>
  <c r="P3543" i="1" s="1"/>
  <c r="K3547" i="1"/>
  <c r="J3547" i="1" s="1"/>
  <c r="P3547" i="1" s="1"/>
  <c r="K3559" i="1"/>
  <c r="J3559" i="1" s="1"/>
  <c r="P3559" i="1" s="1"/>
  <c r="K3563" i="1"/>
  <c r="J3563" i="1" s="1"/>
  <c r="P3563" i="1" s="1"/>
  <c r="K3575" i="1"/>
  <c r="J3575" i="1" s="1"/>
  <c r="P3575" i="1" s="1"/>
  <c r="K3579" i="1"/>
  <c r="J3579" i="1" s="1"/>
  <c r="P3579" i="1" s="1"/>
  <c r="K3591" i="1"/>
  <c r="J3591" i="1" s="1"/>
  <c r="P3591" i="1" s="1"/>
  <c r="K3595" i="1"/>
  <c r="J3595" i="1" s="1"/>
  <c r="P3595" i="1" s="1"/>
  <c r="K3607" i="1"/>
  <c r="J3607" i="1" s="1"/>
  <c r="P3607" i="1" s="1"/>
  <c r="K3611" i="1"/>
  <c r="J3611" i="1" s="1"/>
  <c r="P3611" i="1" s="1"/>
  <c r="K3623" i="1"/>
  <c r="J3623" i="1" s="1"/>
  <c r="P3623" i="1" s="1"/>
  <c r="K3627" i="1"/>
  <c r="J3627" i="1" s="1"/>
  <c r="P3627" i="1" s="1"/>
  <c r="H3916" i="1"/>
  <c r="L3887" i="1"/>
  <c r="K3892" i="1"/>
  <c r="J3892" i="1" s="1"/>
  <c r="P3892" i="1" s="1"/>
  <c r="K3893" i="1"/>
  <c r="J3893" i="1" s="1"/>
  <c r="P3893" i="1" s="1"/>
  <c r="H3924" i="1"/>
  <c r="L3895" i="1"/>
  <c r="K3900" i="1"/>
  <c r="J3900" i="1" s="1"/>
  <c r="P3900" i="1" s="1"/>
  <c r="K3901" i="1"/>
  <c r="J3901" i="1" s="1"/>
  <c r="P3901" i="1" s="1"/>
  <c r="H3932" i="1"/>
  <c r="L3903" i="1"/>
  <c r="K3908" i="1"/>
  <c r="J3908" i="1" s="1"/>
  <c r="P3908" i="1" s="1"/>
  <c r="K3909" i="1"/>
  <c r="J3909" i="1" s="1"/>
  <c r="P3909" i="1" s="1"/>
  <c r="H3940" i="1"/>
  <c r="K3940" i="1" s="1"/>
  <c r="J3940" i="1" s="1"/>
  <c r="P3940" i="1" s="1"/>
  <c r="L3911" i="1"/>
  <c r="K3916" i="1"/>
  <c r="J3916" i="1" s="1"/>
  <c r="P3916" i="1" s="1"/>
  <c r="H3948" i="1"/>
  <c r="K3948" i="1" s="1"/>
  <c r="J3948" i="1" s="1"/>
  <c r="P3948" i="1" s="1"/>
  <c r="L3919" i="1"/>
  <c r="H3922" i="1"/>
  <c r="K3922" i="1" s="1"/>
  <c r="J3922" i="1" s="1"/>
  <c r="P3922" i="1" s="1"/>
  <c r="K3924" i="1"/>
  <c r="J3924" i="1" s="1"/>
  <c r="P3924" i="1" s="1"/>
  <c r="H3956" i="1"/>
  <c r="K3956" i="1" s="1"/>
  <c r="J3956" i="1" s="1"/>
  <c r="P3956" i="1" s="1"/>
  <c r="L3927" i="1"/>
  <c r="M3927" i="1" s="1"/>
  <c r="H3930" i="1"/>
  <c r="K3930" i="1" s="1"/>
  <c r="J3930" i="1" s="1"/>
  <c r="P3930" i="1" s="1"/>
  <c r="K3932" i="1"/>
  <c r="J3932" i="1" s="1"/>
  <c r="P3932" i="1" s="1"/>
  <c r="K3941" i="1"/>
  <c r="J3941" i="1" s="1"/>
  <c r="P3941" i="1" s="1"/>
  <c r="K3957" i="1"/>
  <c r="J3957" i="1" s="1"/>
  <c r="P3957" i="1" s="1"/>
  <c r="K4440" i="1"/>
  <c r="J4440" i="1" s="1"/>
  <c r="P4440" i="1" s="1"/>
  <c r="K4456" i="1"/>
  <c r="J4456" i="1" s="1"/>
  <c r="P4456" i="1" s="1"/>
  <c r="K4472" i="1"/>
  <c r="J4472" i="1" s="1"/>
  <c r="P4472" i="1" s="1"/>
  <c r="K4488" i="1"/>
  <c r="J4488" i="1" s="1"/>
  <c r="P4488" i="1" s="1"/>
  <c r="K4504" i="1"/>
  <c r="J4504" i="1" s="1"/>
  <c r="P4504" i="1" s="1"/>
  <c r="H4545" i="1"/>
  <c r="K4545" i="1" s="1"/>
  <c r="J4545" i="1" s="1"/>
  <c r="P4545" i="1" s="1"/>
  <c r="H4547" i="1"/>
  <c r="K4547" i="1" s="1"/>
  <c r="J4547" i="1" s="1"/>
  <c r="P4547" i="1" s="1"/>
  <c r="H3963" i="1"/>
  <c r="L3936" i="1"/>
  <c r="M3936" i="1" s="1"/>
  <c r="H3967" i="1"/>
  <c r="L3940" i="1"/>
  <c r="M3940" i="1" s="1"/>
  <c r="H3971" i="1"/>
  <c r="L3944" i="1"/>
  <c r="M3944" i="1" s="1"/>
  <c r="H3975" i="1"/>
  <c r="L3948" i="1"/>
  <c r="M3948" i="1" s="1"/>
  <c r="H3979" i="1"/>
  <c r="L3952" i="1"/>
  <c r="M3952" i="1" s="1"/>
  <c r="H3983" i="1"/>
  <c r="L3956" i="1"/>
  <c r="M3956" i="1" s="1"/>
  <c r="H3987" i="1"/>
  <c r="L3960" i="1"/>
  <c r="M3960" i="1" s="1"/>
  <c r="H3991" i="1"/>
  <c r="L3964" i="1"/>
  <c r="M3964" i="1" s="1"/>
  <c r="H3995" i="1"/>
  <c r="L3968" i="1"/>
  <c r="M3968" i="1" s="1"/>
  <c r="H3999" i="1"/>
  <c r="L3972" i="1"/>
  <c r="M3972" i="1" s="1"/>
  <c r="H4003" i="1"/>
  <c r="L3976" i="1"/>
  <c r="M3976" i="1" s="1"/>
  <c r="H4007" i="1"/>
  <c r="L3980" i="1"/>
  <c r="M3980" i="1" s="1"/>
  <c r="H4011" i="1"/>
  <c r="L3984" i="1"/>
  <c r="M3984" i="1" s="1"/>
  <c r="H4015" i="1"/>
  <c r="L3988" i="1"/>
  <c r="M3988" i="1" s="1"/>
  <c r="H4019" i="1"/>
  <c r="L3992" i="1"/>
  <c r="M3992" i="1" s="1"/>
  <c r="H4023" i="1"/>
  <c r="L3996" i="1"/>
  <c r="M3996" i="1" s="1"/>
  <c r="H4027" i="1"/>
  <c r="L4000" i="1"/>
  <c r="M4000" i="1" s="1"/>
  <c r="H4031" i="1"/>
  <c r="L4004" i="1"/>
  <c r="M4004" i="1" s="1"/>
  <c r="H4035" i="1"/>
  <c r="L4008" i="1"/>
  <c r="M4008" i="1" s="1"/>
  <c r="H4039" i="1"/>
  <c r="L4012" i="1"/>
  <c r="M4012" i="1" s="1"/>
  <c r="H4043" i="1"/>
  <c r="L4016" i="1"/>
  <c r="M4016" i="1" s="1"/>
  <c r="H4047" i="1"/>
  <c r="L4020" i="1"/>
  <c r="M4020" i="1" s="1"/>
  <c r="H4051" i="1"/>
  <c r="L4024" i="1"/>
  <c r="M4024" i="1" s="1"/>
  <c r="H4055" i="1"/>
  <c r="L4028" i="1"/>
  <c r="M4028" i="1" s="1"/>
  <c r="H4059" i="1"/>
  <c r="L4032" i="1"/>
  <c r="M4032" i="1" s="1"/>
  <c r="H4063" i="1"/>
  <c r="L4036" i="1"/>
  <c r="M4036" i="1" s="1"/>
  <c r="H4067" i="1"/>
  <c r="L4040" i="1"/>
  <c r="M4040" i="1" s="1"/>
  <c r="H4071" i="1"/>
  <c r="L4044" i="1"/>
  <c r="M4044" i="1" s="1"/>
  <c r="H4075" i="1"/>
  <c r="L4048" i="1"/>
  <c r="M4048" i="1" s="1"/>
  <c r="H4079" i="1"/>
  <c r="L4052" i="1"/>
  <c r="M4052" i="1" s="1"/>
  <c r="H4083" i="1"/>
  <c r="L4056" i="1"/>
  <c r="M4056" i="1" s="1"/>
  <c r="H4087" i="1"/>
  <c r="L4060" i="1"/>
  <c r="M4060" i="1" s="1"/>
  <c r="H4091" i="1"/>
  <c r="L4064" i="1"/>
  <c r="M4064" i="1" s="1"/>
  <c r="H4095" i="1"/>
  <c r="L4068" i="1"/>
  <c r="M4068" i="1" s="1"/>
  <c r="H4099" i="1"/>
  <c r="L4072" i="1"/>
  <c r="M4072" i="1" s="1"/>
  <c r="H4103" i="1"/>
  <c r="L4076" i="1"/>
  <c r="M4076" i="1" s="1"/>
  <c r="H4107" i="1"/>
  <c r="L4080" i="1"/>
  <c r="M4080" i="1" s="1"/>
  <c r="H4111" i="1"/>
  <c r="L4084" i="1"/>
  <c r="M4084" i="1" s="1"/>
  <c r="H4115" i="1"/>
  <c r="L4088" i="1"/>
  <c r="M4088" i="1" s="1"/>
  <c r="H4119" i="1"/>
  <c r="L4092" i="1"/>
  <c r="M4092" i="1" s="1"/>
  <c r="H4123" i="1"/>
  <c r="L4096" i="1"/>
  <c r="M4096" i="1" s="1"/>
  <c r="H4127" i="1"/>
  <c r="L4100" i="1"/>
  <c r="M4100" i="1" s="1"/>
  <c r="H4131" i="1"/>
  <c r="L4104" i="1"/>
  <c r="M4104" i="1" s="1"/>
  <c r="H4135" i="1"/>
  <c r="L4108" i="1"/>
  <c r="M4108" i="1" s="1"/>
  <c r="H4139" i="1"/>
  <c r="L4112" i="1"/>
  <c r="M4112" i="1" s="1"/>
  <c r="H4143" i="1"/>
  <c r="L4116" i="1"/>
  <c r="M4116" i="1" s="1"/>
  <c r="H4147" i="1"/>
  <c r="L4120" i="1"/>
  <c r="M4120" i="1" s="1"/>
  <c r="H4151" i="1"/>
  <c r="L4124" i="1"/>
  <c r="M4124" i="1" s="1"/>
  <c r="H4155" i="1"/>
  <c r="L4128" i="1"/>
  <c r="M4128" i="1" s="1"/>
  <c r="H4159" i="1"/>
  <c r="L4132" i="1"/>
  <c r="M4132" i="1" s="1"/>
  <c r="H4163" i="1"/>
  <c r="L4136" i="1"/>
  <c r="M4136" i="1" s="1"/>
  <c r="H4167" i="1"/>
  <c r="L4140" i="1"/>
  <c r="M4140" i="1" s="1"/>
  <c r="H4171" i="1"/>
  <c r="L4144" i="1"/>
  <c r="M4144" i="1" s="1"/>
  <c r="H4175" i="1"/>
  <c r="L4148" i="1"/>
  <c r="M4148" i="1" s="1"/>
  <c r="H4179" i="1"/>
  <c r="L4152" i="1"/>
  <c r="M4152" i="1" s="1"/>
  <c r="H4183" i="1"/>
  <c r="L4156" i="1"/>
  <c r="M4156" i="1" s="1"/>
  <c r="H4187" i="1"/>
  <c r="L4160" i="1"/>
  <c r="M4160" i="1" s="1"/>
  <c r="H4191" i="1"/>
  <c r="L4164" i="1"/>
  <c r="M4164" i="1" s="1"/>
  <c r="H4195" i="1"/>
  <c r="L4168" i="1"/>
  <c r="M4168" i="1" s="1"/>
  <c r="H4199" i="1"/>
  <c r="L4172" i="1"/>
  <c r="M4172" i="1" s="1"/>
  <c r="H4203" i="1"/>
  <c r="L4176" i="1"/>
  <c r="M4176" i="1" s="1"/>
  <c r="H4207" i="1"/>
  <c r="L4180" i="1"/>
  <c r="M4180" i="1" s="1"/>
  <c r="H4211" i="1"/>
  <c r="L4184" i="1"/>
  <c r="M4184" i="1" s="1"/>
  <c r="H4215" i="1"/>
  <c r="L4188" i="1"/>
  <c r="M4188" i="1" s="1"/>
  <c r="H4219" i="1"/>
  <c r="L4192" i="1"/>
  <c r="M4192" i="1" s="1"/>
  <c r="H4223" i="1"/>
  <c r="L4196" i="1"/>
  <c r="M4196" i="1" s="1"/>
  <c r="H4227" i="1"/>
  <c r="L4200" i="1"/>
  <c r="M4200" i="1" s="1"/>
  <c r="H4231" i="1"/>
  <c r="L4204" i="1"/>
  <c r="M4204" i="1" s="1"/>
  <c r="H4235" i="1"/>
  <c r="L4208" i="1"/>
  <c r="M4208" i="1" s="1"/>
  <c r="H4239" i="1"/>
  <c r="L4212" i="1"/>
  <c r="M4212" i="1" s="1"/>
  <c r="H4243" i="1"/>
  <c r="L4216" i="1"/>
  <c r="M4216" i="1" s="1"/>
  <c r="H4247" i="1"/>
  <c r="L4220" i="1"/>
  <c r="M4220" i="1" s="1"/>
  <c r="H4251" i="1"/>
  <c r="L4224" i="1"/>
  <c r="M4224" i="1" s="1"/>
  <c r="H4255" i="1"/>
  <c r="L4228" i="1"/>
  <c r="M4228" i="1" s="1"/>
  <c r="H4259" i="1"/>
  <c r="L4232" i="1"/>
  <c r="M4232" i="1" s="1"/>
  <c r="H4263" i="1"/>
  <c r="L4236" i="1"/>
  <c r="M4236" i="1" s="1"/>
  <c r="H4267" i="1"/>
  <c r="L4240" i="1"/>
  <c r="M4240" i="1" s="1"/>
  <c r="H4271" i="1"/>
  <c r="L4244" i="1"/>
  <c r="M4244" i="1" s="1"/>
  <c r="H4275" i="1"/>
  <c r="L4248" i="1"/>
  <c r="M4248" i="1" s="1"/>
  <c r="H4279" i="1"/>
  <c r="L4252" i="1"/>
  <c r="M4252" i="1" s="1"/>
  <c r="H4283" i="1"/>
  <c r="L4256" i="1"/>
  <c r="M4256" i="1" s="1"/>
  <c r="H4287" i="1"/>
  <c r="L4260" i="1"/>
  <c r="M4260" i="1" s="1"/>
  <c r="H4291" i="1"/>
  <c r="L4264" i="1"/>
  <c r="M4264" i="1" s="1"/>
  <c r="H4295" i="1"/>
  <c r="L4268" i="1"/>
  <c r="M4268" i="1" s="1"/>
  <c r="H4299" i="1"/>
  <c r="L4272" i="1"/>
  <c r="M4272" i="1" s="1"/>
  <c r="H4303" i="1"/>
  <c r="L4276" i="1"/>
  <c r="M4276" i="1" s="1"/>
  <c r="H4307" i="1"/>
  <c r="L4280" i="1"/>
  <c r="M4280" i="1" s="1"/>
  <c r="H4311" i="1"/>
  <c r="L4284" i="1"/>
  <c r="M4284" i="1" s="1"/>
  <c r="H4315" i="1"/>
  <c r="L4288" i="1"/>
  <c r="M4288" i="1" s="1"/>
  <c r="H4319" i="1"/>
  <c r="L4292" i="1"/>
  <c r="M4292" i="1" s="1"/>
  <c r="M4294" i="1"/>
  <c r="M4296" i="1"/>
  <c r="M4300" i="1"/>
  <c r="M4304" i="1"/>
  <c r="L4307" i="1"/>
  <c r="K4308" i="1"/>
  <c r="J4308" i="1" s="1"/>
  <c r="P4308" i="1" s="1"/>
  <c r="L4311" i="1"/>
  <c r="K4312" i="1"/>
  <c r="J4312" i="1" s="1"/>
  <c r="P4312" i="1" s="1"/>
  <c r="L4315" i="1"/>
  <c r="K4316" i="1"/>
  <c r="J4316" i="1" s="1"/>
  <c r="P4316" i="1" s="1"/>
  <c r="L4319" i="1"/>
  <c r="K4320" i="1"/>
  <c r="J4320" i="1" s="1"/>
  <c r="P4320" i="1" s="1"/>
  <c r="L4323" i="1"/>
  <c r="K4324" i="1"/>
  <c r="J4324" i="1" s="1"/>
  <c r="P4324" i="1" s="1"/>
  <c r="L4327" i="1"/>
  <c r="K4328" i="1"/>
  <c r="J4328" i="1" s="1"/>
  <c r="P4328" i="1" s="1"/>
  <c r="L4331" i="1"/>
  <c r="K4332" i="1"/>
  <c r="J4332" i="1" s="1"/>
  <c r="P4332" i="1" s="1"/>
  <c r="L4335" i="1"/>
  <c r="K4336" i="1"/>
  <c r="J4336" i="1" s="1"/>
  <c r="P4336" i="1" s="1"/>
  <c r="L4339" i="1"/>
  <c r="K4340" i="1"/>
  <c r="J4340" i="1" s="1"/>
  <c r="P4340" i="1" s="1"/>
  <c r="L4343" i="1"/>
  <c r="K4344" i="1"/>
  <c r="J4344" i="1" s="1"/>
  <c r="P4344" i="1" s="1"/>
  <c r="L4347" i="1"/>
  <c r="K4348" i="1"/>
  <c r="J4348" i="1" s="1"/>
  <c r="P4348" i="1" s="1"/>
  <c r="L4351" i="1"/>
  <c r="K4352" i="1"/>
  <c r="J4352" i="1" s="1"/>
  <c r="P4352" i="1" s="1"/>
  <c r="L4355" i="1"/>
  <c r="K4356" i="1"/>
  <c r="J4356" i="1" s="1"/>
  <c r="P4356" i="1" s="1"/>
  <c r="L4359" i="1"/>
  <c r="K4360" i="1"/>
  <c r="J4360" i="1" s="1"/>
  <c r="P4360" i="1" s="1"/>
  <c r="L4363" i="1"/>
  <c r="K4364" i="1"/>
  <c r="J4364" i="1" s="1"/>
  <c r="P4364" i="1" s="1"/>
  <c r="L4367" i="1"/>
  <c r="K4368" i="1"/>
  <c r="J4368" i="1" s="1"/>
  <c r="P4368" i="1" s="1"/>
  <c r="L4371" i="1"/>
  <c r="K4372" i="1"/>
  <c r="J4372" i="1" s="1"/>
  <c r="P4372" i="1" s="1"/>
  <c r="L4375" i="1"/>
  <c r="K4376" i="1"/>
  <c r="J4376" i="1" s="1"/>
  <c r="P4376" i="1" s="1"/>
  <c r="L4379" i="1"/>
  <c r="K4380" i="1"/>
  <c r="J4380" i="1" s="1"/>
  <c r="P4380" i="1" s="1"/>
  <c r="L4383" i="1"/>
  <c r="K4384" i="1"/>
  <c r="J4384" i="1" s="1"/>
  <c r="P4384" i="1" s="1"/>
  <c r="L4387" i="1"/>
  <c r="K4388" i="1"/>
  <c r="J4388" i="1" s="1"/>
  <c r="P4388" i="1" s="1"/>
  <c r="L4391" i="1"/>
  <c r="K4392" i="1"/>
  <c r="J4392" i="1" s="1"/>
  <c r="P4392" i="1" s="1"/>
  <c r="L4395" i="1"/>
  <c r="K4396" i="1"/>
  <c r="J4396" i="1" s="1"/>
  <c r="P4396" i="1" s="1"/>
  <c r="L4399" i="1"/>
  <c r="K4400" i="1"/>
  <c r="J4400" i="1" s="1"/>
  <c r="P4400" i="1" s="1"/>
  <c r="L4403" i="1"/>
  <c r="K4404" i="1"/>
  <c r="J4404" i="1" s="1"/>
  <c r="P4404" i="1" s="1"/>
  <c r="L4407" i="1"/>
  <c r="K4408" i="1"/>
  <c r="J4408" i="1" s="1"/>
  <c r="P4408" i="1" s="1"/>
  <c r="L4411" i="1"/>
  <c r="K4412" i="1"/>
  <c r="J4412" i="1" s="1"/>
  <c r="P4412" i="1" s="1"/>
  <c r="L4415" i="1"/>
  <c r="K4416" i="1"/>
  <c r="J4416" i="1" s="1"/>
  <c r="P4416" i="1" s="1"/>
  <c r="L4419" i="1"/>
  <c r="K4420" i="1"/>
  <c r="J4420" i="1" s="1"/>
  <c r="P4420" i="1" s="1"/>
  <c r="L4423" i="1"/>
  <c r="K4424" i="1"/>
  <c r="J4424" i="1" s="1"/>
  <c r="P4424" i="1" s="1"/>
  <c r="L4427" i="1"/>
  <c r="K4428" i="1"/>
  <c r="J4428" i="1" s="1"/>
  <c r="P4428" i="1" s="1"/>
  <c r="L4431" i="1"/>
  <c r="K4432" i="1"/>
  <c r="J4432" i="1" s="1"/>
  <c r="P4432" i="1" s="1"/>
  <c r="L4435" i="1"/>
  <c r="K4436" i="1"/>
  <c r="J4436" i="1" s="1"/>
  <c r="P4436" i="1" s="1"/>
  <c r="L4441" i="1"/>
  <c r="L4449" i="1"/>
  <c r="L4457" i="1"/>
  <c r="L4465" i="1"/>
  <c r="M4465" i="1" s="1"/>
  <c r="L4473" i="1"/>
  <c r="L4481" i="1"/>
  <c r="L4489" i="1"/>
  <c r="L4497" i="1"/>
  <c r="L4505" i="1"/>
  <c r="K4506" i="1"/>
  <c r="J4506" i="1" s="1"/>
  <c r="P4506" i="1" s="1"/>
  <c r="L4513" i="1"/>
  <c r="K4514" i="1"/>
  <c r="J4514" i="1" s="1"/>
  <c r="P4514" i="1" s="1"/>
  <c r="H4560" i="1"/>
  <c r="K4560" i="1" s="1"/>
  <c r="J4560" i="1" s="1"/>
  <c r="P4560" i="1" s="1"/>
  <c r="H4571" i="1"/>
  <c r="K4571" i="1" s="1"/>
  <c r="J4571" i="1" s="1"/>
  <c r="P4571" i="1" s="1"/>
  <c r="H4592" i="1"/>
  <c r="K4592" i="1" s="1"/>
  <c r="J4592" i="1" s="1"/>
  <c r="P4592" i="1" s="1"/>
  <c r="H4603" i="1"/>
  <c r="H4617" i="1"/>
  <c r="K3887" i="1"/>
  <c r="J3887" i="1" s="1"/>
  <c r="P3887" i="1" s="1"/>
  <c r="K3891" i="1"/>
  <c r="J3891" i="1" s="1"/>
  <c r="P3891" i="1" s="1"/>
  <c r="K3899" i="1"/>
  <c r="J3899" i="1" s="1"/>
  <c r="P3899" i="1" s="1"/>
  <c r="K3903" i="1"/>
  <c r="J3903" i="1" s="1"/>
  <c r="P3903" i="1" s="1"/>
  <c r="K3907" i="1"/>
  <c r="J3907" i="1" s="1"/>
  <c r="P3907" i="1" s="1"/>
  <c r="K3915" i="1"/>
  <c r="J3915" i="1" s="1"/>
  <c r="P3915" i="1" s="1"/>
  <c r="K3919" i="1"/>
  <c r="J3919" i="1" s="1"/>
  <c r="P3919" i="1" s="1"/>
  <c r="K3923" i="1"/>
  <c r="J3923" i="1" s="1"/>
  <c r="P3923" i="1" s="1"/>
  <c r="K3927" i="1"/>
  <c r="J3927" i="1" s="1"/>
  <c r="P3927" i="1" s="1"/>
  <c r="K3931" i="1"/>
  <c r="J3931" i="1" s="1"/>
  <c r="P3931" i="1" s="1"/>
  <c r="K3935" i="1"/>
  <c r="K3939" i="1"/>
  <c r="K3943" i="1"/>
  <c r="K3947" i="1"/>
  <c r="K3951" i="1"/>
  <c r="K3955" i="1"/>
  <c r="K3959" i="1"/>
  <c r="K3963" i="1"/>
  <c r="K3967" i="1"/>
  <c r="K3971" i="1"/>
  <c r="K3975" i="1"/>
  <c r="K3979" i="1"/>
  <c r="K3983" i="1"/>
  <c r="K3987" i="1"/>
  <c r="K3991" i="1"/>
  <c r="K3995" i="1"/>
  <c r="K3999" i="1"/>
  <c r="K4003" i="1"/>
  <c r="K4007" i="1"/>
  <c r="K4011" i="1"/>
  <c r="K4015" i="1"/>
  <c r="K4019" i="1"/>
  <c r="K4023" i="1"/>
  <c r="K4027" i="1"/>
  <c r="K4031" i="1"/>
  <c r="K4035" i="1"/>
  <c r="K4039" i="1"/>
  <c r="K4043" i="1"/>
  <c r="K4047" i="1"/>
  <c r="K4051" i="1"/>
  <c r="K4055" i="1"/>
  <c r="K4059" i="1"/>
  <c r="K4063" i="1"/>
  <c r="K4067" i="1"/>
  <c r="K4071" i="1"/>
  <c r="K4075" i="1"/>
  <c r="K4079" i="1"/>
  <c r="K4083" i="1"/>
  <c r="K4087" i="1"/>
  <c r="K4091" i="1"/>
  <c r="K4095" i="1"/>
  <c r="K4099" i="1"/>
  <c r="K4103" i="1"/>
  <c r="K4107" i="1"/>
  <c r="K4111" i="1"/>
  <c r="K4115" i="1"/>
  <c r="K4119" i="1"/>
  <c r="K4123" i="1"/>
  <c r="K4127" i="1"/>
  <c r="K4131" i="1"/>
  <c r="K4135" i="1"/>
  <c r="K4139" i="1"/>
  <c r="K4143" i="1"/>
  <c r="K4147" i="1"/>
  <c r="K4151" i="1"/>
  <c r="K4155" i="1"/>
  <c r="K4159" i="1"/>
  <c r="K4163" i="1"/>
  <c r="K4167" i="1"/>
  <c r="K4171" i="1"/>
  <c r="K4175" i="1"/>
  <c r="K4179" i="1"/>
  <c r="K4183" i="1"/>
  <c r="K4187" i="1"/>
  <c r="K4191" i="1"/>
  <c r="K4195" i="1"/>
  <c r="K4199" i="1"/>
  <c r="K4203" i="1"/>
  <c r="K4207" i="1"/>
  <c r="K4211" i="1"/>
  <c r="K4215" i="1"/>
  <c r="K4219" i="1"/>
  <c r="K4223" i="1"/>
  <c r="K4227" i="1"/>
  <c r="K4231" i="1"/>
  <c r="K4235" i="1"/>
  <c r="K4239" i="1"/>
  <c r="K4243" i="1"/>
  <c r="K4247" i="1"/>
  <c r="K4251" i="1"/>
  <c r="K4255" i="1"/>
  <c r="K4259" i="1"/>
  <c r="K4263" i="1"/>
  <c r="K4267" i="1"/>
  <c r="K4271" i="1"/>
  <c r="K4275" i="1"/>
  <c r="K4279" i="1"/>
  <c r="H4310" i="1"/>
  <c r="K4310" i="1" s="1"/>
  <c r="K4283" i="1"/>
  <c r="H4314" i="1"/>
  <c r="K4287" i="1"/>
  <c r="H4318" i="1"/>
  <c r="K4291" i="1"/>
  <c r="L4293" i="1"/>
  <c r="K4294" i="1"/>
  <c r="J4294" i="1" s="1"/>
  <c r="P4294" i="1" s="1"/>
  <c r="L4297" i="1"/>
  <c r="K4298" i="1"/>
  <c r="J4298" i="1" s="1"/>
  <c r="P4298" i="1" s="1"/>
  <c r="L4299" i="1"/>
  <c r="L4301" i="1"/>
  <c r="K4302" i="1"/>
  <c r="J4302" i="1" s="1"/>
  <c r="P4302" i="1" s="1"/>
  <c r="L4303" i="1"/>
  <c r="L4305" i="1"/>
  <c r="K4306" i="1"/>
  <c r="J4306" i="1" s="1"/>
  <c r="P4306" i="1" s="1"/>
  <c r="K4444" i="1"/>
  <c r="J4444" i="1" s="1"/>
  <c r="P4444" i="1" s="1"/>
  <c r="K4452" i="1"/>
  <c r="J4452" i="1" s="1"/>
  <c r="P4452" i="1" s="1"/>
  <c r="K4460" i="1"/>
  <c r="J4460" i="1" s="1"/>
  <c r="P4460" i="1" s="1"/>
  <c r="K4468" i="1"/>
  <c r="J4468" i="1" s="1"/>
  <c r="P4468" i="1" s="1"/>
  <c r="K4476" i="1"/>
  <c r="J4476" i="1" s="1"/>
  <c r="P4476" i="1" s="1"/>
  <c r="K4484" i="1"/>
  <c r="J4484" i="1" s="1"/>
  <c r="P4484" i="1" s="1"/>
  <c r="K4492" i="1"/>
  <c r="J4492" i="1" s="1"/>
  <c r="P4492" i="1" s="1"/>
  <c r="H4525" i="1"/>
  <c r="K4525" i="1" s="1"/>
  <c r="J4525" i="1" s="1"/>
  <c r="P4525" i="1" s="1"/>
  <c r="K4500" i="1"/>
  <c r="J4500" i="1" s="1"/>
  <c r="P4500" i="1" s="1"/>
  <c r="H4533" i="1"/>
  <c r="K4533" i="1" s="1"/>
  <c r="J4533" i="1" s="1"/>
  <c r="P4533" i="1" s="1"/>
  <c r="K4508" i="1"/>
  <c r="J4508" i="1" s="1"/>
  <c r="P4508" i="1" s="1"/>
  <c r="H4541" i="1"/>
  <c r="K4541" i="1" s="1"/>
  <c r="J4541" i="1" s="1"/>
  <c r="P4541" i="1" s="1"/>
  <c r="H4552" i="1"/>
  <c r="K4552" i="1" s="1"/>
  <c r="J4552" i="1" s="1"/>
  <c r="P4552" i="1" s="1"/>
  <c r="H4563" i="1"/>
  <c r="K4563" i="1" s="1"/>
  <c r="J4563" i="1" s="1"/>
  <c r="P4563" i="1" s="1"/>
  <c r="H4584" i="1"/>
  <c r="K4584" i="1" s="1"/>
  <c r="J4584" i="1" s="1"/>
  <c r="P4584" i="1" s="1"/>
  <c r="H4595" i="1"/>
  <c r="H4606" i="1"/>
  <c r="H4605" i="1"/>
  <c r="H4654" i="1"/>
  <c r="H4653" i="1"/>
  <c r="H4674" i="1"/>
  <c r="H4673" i="1"/>
  <c r="H4686" i="1"/>
  <c r="H4685" i="1"/>
  <c r="H4706" i="1"/>
  <c r="H4705" i="1"/>
  <c r="H4718" i="1"/>
  <c r="H4717" i="1"/>
  <c r="H4738" i="1"/>
  <c r="H4737" i="1"/>
  <c r="H4750" i="1"/>
  <c r="H4749" i="1"/>
  <c r="H5263" i="1"/>
  <c r="K5263" i="1" s="1"/>
  <c r="J5263" i="1" s="1"/>
  <c r="P5263" i="1" s="1"/>
  <c r="H5261" i="1"/>
  <c r="H5245" i="1"/>
  <c r="L3629" i="1"/>
  <c r="M3629" i="1" s="1"/>
  <c r="L3630" i="1"/>
  <c r="M3630" i="1" s="1"/>
  <c r="L3631" i="1"/>
  <c r="L3632" i="1"/>
  <c r="M3632" i="1" s="1"/>
  <c r="L3633" i="1"/>
  <c r="L3634" i="1"/>
  <c r="M3634" i="1" s="1"/>
  <c r="L3635" i="1"/>
  <c r="L3636" i="1"/>
  <c r="M3636" i="1" s="1"/>
  <c r="L3637" i="1"/>
  <c r="L3638" i="1"/>
  <c r="L3639" i="1"/>
  <c r="M3639" i="1" s="1"/>
  <c r="L3640" i="1"/>
  <c r="M3640" i="1" s="1"/>
  <c r="L3641" i="1"/>
  <c r="L3642" i="1"/>
  <c r="M3642" i="1" s="1"/>
  <c r="L3643" i="1"/>
  <c r="L3644" i="1"/>
  <c r="M3644" i="1" s="1"/>
  <c r="L3645" i="1"/>
  <c r="L3646" i="1"/>
  <c r="L3647" i="1"/>
  <c r="L3648" i="1"/>
  <c r="L3649" i="1"/>
  <c r="L3650" i="1"/>
  <c r="M3650" i="1" s="1"/>
  <c r="L3651" i="1"/>
  <c r="L3652" i="1"/>
  <c r="M3652" i="1" s="1"/>
  <c r="L3653" i="1"/>
  <c r="L3654" i="1"/>
  <c r="L3655" i="1"/>
  <c r="M3655" i="1" s="1"/>
  <c r="L3656" i="1"/>
  <c r="M3656" i="1" s="1"/>
  <c r="L3657" i="1"/>
  <c r="L3658" i="1"/>
  <c r="M3658" i="1" s="1"/>
  <c r="L3659" i="1"/>
  <c r="L3660" i="1"/>
  <c r="L3661" i="1"/>
  <c r="L3662" i="1"/>
  <c r="L3663" i="1"/>
  <c r="L3664" i="1"/>
  <c r="M3664" i="1" s="1"/>
  <c r="L3665" i="1"/>
  <c r="L3666" i="1"/>
  <c r="L3667" i="1"/>
  <c r="L3668" i="1"/>
  <c r="M3668" i="1" s="1"/>
  <c r="L3669" i="1"/>
  <c r="L3670" i="1"/>
  <c r="L3671" i="1"/>
  <c r="L3672" i="1"/>
  <c r="M3672" i="1" s="1"/>
  <c r="L3673" i="1"/>
  <c r="L3674" i="1"/>
  <c r="M3674" i="1" s="1"/>
  <c r="L3675" i="1"/>
  <c r="L3676" i="1"/>
  <c r="L3677" i="1"/>
  <c r="L3678" i="1"/>
  <c r="L3679" i="1"/>
  <c r="L3680" i="1"/>
  <c r="L3681" i="1"/>
  <c r="L3682" i="1"/>
  <c r="L3683" i="1"/>
  <c r="L3684" i="1"/>
  <c r="M3684" i="1" s="1"/>
  <c r="L3685" i="1"/>
  <c r="L3686" i="1"/>
  <c r="L3687" i="1"/>
  <c r="L3688" i="1"/>
  <c r="M3688" i="1" s="1"/>
  <c r="L3689" i="1"/>
  <c r="L3690" i="1"/>
  <c r="M3690" i="1" s="1"/>
  <c r="L3691" i="1"/>
  <c r="L3692" i="1"/>
  <c r="L3693" i="1"/>
  <c r="L3694" i="1"/>
  <c r="L3695" i="1"/>
  <c r="L3696" i="1"/>
  <c r="M3696" i="1" s="1"/>
  <c r="L3697" i="1"/>
  <c r="L3698" i="1"/>
  <c r="L3699" i="1"/>
  <c r="L3700" i="1"/>
  <c r="M3700" i="1" s="1"/>
  <c r="L3701" i="1"/>
  <c r="L3702" i="1"/>
  <c r="M3702" i="1" s="1"/>
  <c r="L3703" i="1"/>
  <c r="L3704" i="1"/>
  <c r="M3704" i="1" s="1"/>
  <c r="L3705" i="1"/>
  <c r="L3706" i="1"/>
  <c r="M3706" i="1" s="1"/>
  <c r="L3707" i="1"/>
  <c r="L3708" i="1"/>
  <c r="L3709" i="1"/>
  <c r="L3710" i="1"/>
  <c r="L3711" i="1"/>
  <c r="L3712" i="1"/>
  <c r="L3713" i="1"/>
  <c r="L3714" i="1"/>
  <c r="L3715" i="1"/>
  <c r="L3716" i="1"/>
  <c r="M3716" i="1" s="1"/>
  <c r="L3717" i="1"/>
  <c r="L3718" i="1"/>
  <c r="L3719" i="1"/>
  <c r="L3720" i="1"/>
  <c r="M3720" i="1" s="1"/>
  <c r="L3721" i="1"/>
  <c r="L3722" i="1"/>
  <c r="M3722" i="1" s="1"/>
  <c r="L3723" i="1"/>
  <c r="L3724" i="1"/>
  <c r="L3725" i="1"/>
  <c r="L3726" i="1"/>
  <c r="L3727" i="1"/>
  <c r="L3728" i="1"/>
  <c r="M3728" i="1" s="1"/>
  <c r="L3729" i="1"/>
  <c r="L3730" i="1"/>
  <c r="L3731" i="1"/>
  <c r="L3732" i="1"/>
  <c r="M3732" i="1" s="1"/>
  <c r="L3733" i="1"/>
  <c r="L3734" i="1"/>
  <c r="M3734" i="1" s="1"/>
  <c r="L3735" i="1"/>
  <c r="L3736" i="1"/>
  <c r="M3736" i="1" s="1"/>
  <c r="L3737" i="1"/>
  <c r="L3738" i="1"/>
  <c r="M3738" i="1" s="1"/>
  <c r="L3739" i="1"/>
  <c r="L3740" i="1"/>
  <c r="L3741" i="1"/>
  <c r="L3742" i="1"/>
  <c r="L3743" i="1"/>
  <c r="L3744" i="1"/>
  <c r="L3745" i="1"/>
  <c r="L3746" i="1"/>
  <c r="L3747" i="1"/>
  <c r="L3748" i="1"/>
  <c r="M3748" i="1" s="1"/>
  <c r="L3749" i="1"/>
  <c r="L3750" i="1"/>
  <c r="L3751" i="1"/>
  <c r="L3752" i="1"/>
  <c r="M3752" i="1" s="1"/>
  <c r="L3753" i="1"/>
  <c r="L3754" i="1"/>
  <c r="M3754" i="1" s="1"/>
  <c r="L3755" i="1"/>
  <c r="L3756" i="1"/>
  <c r="L3757" i="1"/>
  <c r="L3758" i="1"/>
  <c r="L3759" i="1"/>
  <c r="L3760" i="1"/>
  <c r="M3760" i="1" s="1"/>
  <c r="L3761" i="1"/>
  <c r="L3762" i="1"/>
  <c r="L3763" i="1"/>
  <c r="L3764" i="1"/>
  <c r="M3764" i="1" s="1"/>
  <c r="L3765" i="1"/>
  <c r="L3766" i="1"/>
  <c r="L3767" i="1"/>
  <c r="L3768" i="1"/>
  <c r="M3768" i="1" s="1"/>
  <c r="L3769" i="1"/>
  <c r="L3770" i="1"/>
  <c r="M3770" i="1" s="1"/>
  <c r="L3771" i="1"/>
  <c r="L3772" i="1"/>
  <c r="L3773" i="1"/>
  <c r="L3774" i="1"/>
  <c r="L3775" i="1"/>
  <c r="L3776" i="1"/>
  <c r="L3777" i="1"/>
  <c r="L3778" i="1"/>
  <c r="L3779" i="1"/>
  <c r="L3780" i="1"/>
  <c r="M3780" i="1" s="1"/>
  <c r="L3781" i="1"/>
  <c r="L3782" i="1"/>
  <c r="L3783" i="1"/>
  <c r="L3784" i="1"/>
  <c r="M3784" i="1" s="1"/>
  <c r="L3785" i="1"/>
  <c r="L3786" i="1"/>
  <c r="M3786" i="1" s="1"/>
  <c r="L3787" i="1"/>
  <c r="L3788" i="1"/>
  <c r="L3789" i="1"/>
  <c r="L3790" i="1"/>
  <c r="L3791" i="1"/>
  <c r="L3792" i="1"/>
  <c r="M3792" i="1" s="1"/>
  <c r="L3793" i="1"/>
  <c r="L3794" i="1"/>
  <c r="L3795" i="1"/>
  <c r="L3796" i="1"/>
  <c r="M3796" i="1" s="1"/>
  <c r="L3797" i="1"/>
  <c r="L3798" i="1"/>
  <c r="L3799" i="1"/>
  <c r="L3800" i="1"/>
  <c r="M3800" i="1" s="1"/>
  <c r="L3801" i="1"/>
  <c r="L3802" i="1"/>
  <c r="M3802" i="1" s="1"/>
  <c r="L3803" i="1"/>
  <c r="L3804" i="1"/>
  <c r="L3805" i="1"/>
  <c r="L3806" i="1"/>
  <c r="L3807" i="1"/>
  <c r="L3808" i="1"/>
  <c r="L3809" i="1"/>
  <c r="L3810" i="1"/>
  <c r="L3811" i="1"/>
  <c r="L3812" i="1"/>
  <c r="M3812" i="1" s="1"/>
  <c r="L3813" i="1"/>
  <c r="L3814" i="1"/>
  <c r="L3815" i="1"/>
  <c r="L3816" i="1"/>
  <c r="M3816" i="1" s="1"/>
  <c r="L3817" i="1"/>
  <c r="L3818" i="1"/>
  <c r="M3818" i="1" s="1"/>
  <c r="L3819" i="1"/>
  <c r="L3820" i="1"/>
  <c r="L3821" i="1"/>
  <c r="L3822" i="1"/>
  <c r="L3823" i="1"/>
  <c r="L3824" i="1"/>
  <c r="M3824" i="1" s="1"/>
  <c r="L3825" i="1"/>
  <c r="L3826" i="1"/>
  <c r="L3827" i="1"/>
  <c r="L3828" i="1"/>
  <c r="M3828" i="1" s="1"/>
  <c r="L3829" i="1"/>
  <c r="L3830" i="1"/>
  <c r="M3830" i="1" s="1"/>
  <c r="L3831" i="1"/>
  <c r="L3832" i="1"/>
  <c r="M3832" i="1" s="1"/>
  <c r="L3833" i="1"/>
  <c r="L3834" i="1"/>
  <c r="M3834" i="1" s="1"/>
  <c r="L3835" i="1"/>
  <c r="L3836" i="1"/>
  <c r="L3837" i="1"/>
  <c r="L3838" i="1"/>
  <c r="L3839" i="1"/>
  <c r="L3840" i="1"/>
  <c r="L3841" i="1"/>
  <c r="L3842" i="1"/>
  <c r="L3843" i="1"/>
  <c r="L3844" i="1"/>
  <c r="M3844" i="1" s="1"/>
  <c r="L3845" i="1"/>
  <c r="L3846" i="1"/>
  <c r="L3847" i="1"/>
  <c r="L3848" i="1"/>
  <c r="M3848" i="1" s="1"/>
  <c r="L3849" i="1"/>
  <c r="L3850" i="1"/>
  <c r="M3850" i="1" s="1"/>
  <c r="L3851" i="1"/>
  <c r="L3852" i="1"/>
  <c r="L3853" i="1"/>
  <c r="L3854" i="1"/>
  <c r="L3855" i="1"/>
  <c r="L3856" i="1"/>
  <c r="M3856" i="1" s="1"/>
  <c r="L3857" i="1"/>
  <c r="L3858" i="1"/>
  <c r="L3859" i="1"/>
  <c r="L3860" i="1"/>
  <c r="M3860" i="1" s="1"/>
  <c r="L3861" i="1"/>
  <c r="L3862" i="1"/>
  <c r="L3863" i="1"/>
  <c r="L3864" i="1"/>
  <c r="M3864" i="1" s="1"/>
  <c r="L3865" i="1"/>
  <c r="L3866" i="1"/>
  <c r="M3866" i="1" s="1"/>
  <c r="L3867" i="1"/>
  <c r="L3868" i="1"/>
  <c r="L3869" i="1"/>
  <c r="L3870" i="1"/>
  <c r="L3871" i="1"/>
  <c r="L3872" i="1"/>
  <c r="L3873" i="1"/>
  <c r="L3874" i="1"/>
  <c r="L3875" i="1"/>
  <c r="L3876" i="1"/>
  <c r="M3876" i="1" s="1"/>
  <c r="L3877" i="1"/>
  <c r="L3878" i="1"/>
  <c r="L3879" i="1"/>
  <c r="L3880" i="1"/>
  <c r="M3880" i="1" s="1"/>
  <c r="L3881" i="1"/>
  <c r="L3882" i="1"/>
  <c r="M3882" i="1" s="1"/>
  <c r="L3883" i="1"/>
  <c r="L3884" i="1"/>
  <c r="L3885" i="1"/>
  <c r="L3886" i="1"/>
  <c r="H3917" i="1"/>
  <c r="K3917" i="1" s="1"/>
  <c r="J3917" i="1" s="1"/>
  <c r="P3917" i="1" s="1"/>
  <c r="L3889" i="1"/>
  <c r="L3890" i="1"/>
  <c r="H3921" i="1"/>
  <c r="K3921" i="1" s="1"/>
  <c r="J3921" i="1" s="1"/>
  <c r="P3921" i="1" s="1"/>
  <c r="L3893" i="1"/>
  <c r="M3893" i="1" s="1"/>
  <c r="L3894" i="1"/>
  <c r="M3894" i="1" s="1"/>
  <c r="H3925" i="1"/>
  <c r="K3925" i="1" s="1"/>
  <c r="J3925" i="1" s="1"/>
  <c r="P3925" i="1" s="1"/>
  <c r="L3897" i="1"/>
  <c r="L3898" i="1"/>
  <c r="M3898" i="1" s="1"/>
  <c r="H3929" i="1"/>
  <c r="K3929" i="1" s="1"/>
  <c r="J3929" i="1" s="1"/>
  <c r="P3929" i="1" s="1"/>
  <c r="L3901" i="1"/>
  <c r="L3902" i="1"/>
  <c r="H3933" i="1"/>
  <c r="K3933" i="1" s="1"/>
  <c r="J3933" i="1" s="1"/>
  <c r="P3933" i="1" s="1"/>
  <c r="L3905" i="1"/>
  <c r="L3906" i="1"/>
  <c r="H3937" i="1"/>
  <c r="K3937" i="1" s="1"/>
  <c r="J3937" i="1" s="1"/>
  <c r="P3937" i="1" s="1"/>
  <c r="L3909" i="1"/>
  <c r="M3909" i="1" s="1"/>
  <c r="L3910" i="1"/>
  <c r="H3941" i="1"/>
  <c r="L3913" i="1"/>
  <c r="L3914" i="1"/>
  <c r="M3914" i="1" s="1"/>
  <c r="H3945" i="1"/>
  <c r="K3945" i="1" s="1"/>
  <c r="J3945" i="1" s="1"/>
  <c r="P3945" i="1" s="1"/>
  <c r="L3917" i="1"/>
  <c r="L3918" i="1"/>
  <c r="H3949" i="1"/>
  <c r="K3949" i="1" s="1"/>
  <c r="J3949" i="1" s="1"/>
  <c r="P3949" i="1" s="1"/>
  <c r="L3921" i="1"/>
  <c r="L3922" i="1"/>
  <c r="H3953" i="1"/>
  <c r="K3953" i="1" s="1"/>
  <c r="J3953" i="1" s="1"/>
  <c r="P3953" i="1" s="1"/>
  <c r="L3925" i="1"/>
  <c r="L3926" i="1"/>
  <c r="H3957" i="1"/>
  <c r="L3929" i="1"/>
  <c r="L3930" i="1"/>
  <c r="H3961" i="1"/>
  <c r="K3961" i="1" s="1"/>
  <c r="J3961" i="1" s="1"/>
  <c r="P3961" i="1" s="1"/>
  <c r="L3933" i="1"/>
  <c r="L3934" i="1"/>
  <c r="H3965" i="1"/>
  <c r="K3965" i="1" s="1"/>
  <c r="J3965" i="1" s="1"/>
  <c r="P3965" i="1" s="1"/>
  <c r="L3937" i="1"/>
  <c r="L3938" i="1"/>
  <c r="H3969" i="1"/>
  <c r="K3969" i="1" s="1"/>
  <c r="J3969" i="1" s="1"/>
  <c r="P3969" i="1" s="1"/>
  <c r="L3941" i="1"/>
  <c r="M3941" i="1" s="1"/>
  <c r="L3942" i="1"/>
  <c r="M3942" i="1" s="1"/>
  <c r="H3973" i="1"/>
  <c r="K3973" i="1" s="1"/>
  <c r="J3973" i="1" s="1"/>
  <c r="P3973" i="1" s="1"/>
  <c r="L3945" i="1"/>
  <c r="L3946" i="1"/>
  <c r="M3946" i="1" s="1"/>
  <c r="H3977" i="1"/>
  <c r="K3977" i="1" s="1"/>
  <c r="J3977" i="1" s="1"/>
  <c r="P3977" i="1" s="1"/>
  <c r="L3949" i="1"/>
  <c r="L3950" i="1"/>
  <c r="H3981" i="1"/>
  <c r="K3981" i="1" s="1"/>
  <c r="J3981" i="1" s="1"/>
  <c r="P3981" i="1" s="1"/>
  <c r="L3953" i="1"/>
  <c r="L3954" i="1"/>
  <c r="H3985" i="1"/>
  <c r="K3985" i="1" s="1"/>
  <c r="J3985" i="1" s="1"/>
  <c r="P3985" i="1" s="1"/>
  <c r="L3957" i="1"/>
  <c r="M3957" i="1" s="1"/>
  <c r="L3958" i="1"/>
  <c r="M3958" i="1" s="1"/>
  <c r="H3989" i="1"/>
  <c r="K3989" i="1" s="1"/>
  <c r="J3989" i="1" s="1"/>
  <c r="P3989" i="1" s="1"/>
  <c r="L3961" i="1"/>
  <c r="L3962" i="1"/>
  <c r="M3962" i="1" s="1"/>
  <c r="H3993" i="1"/>
  <c r="K3993" i="1" s="1"/>
  <c r="J3993" i="1" s="1"/>
  <c r="P3993" i="1" s="1"/>
  <c r="L3965" i="1"/>
  <c r="L3966" i="1"/>
  <c r="M3966" i="1" s="1"/>
  <c r="H3997" i="1"/>
  <c r="K3997" i="1" s="1"/>
  <c r="J3997" i="1" s="1"/>
  <c r="P3997" i="1" s="1"/>
  <c r="L3969" i="1"/>
  <c r="L3970" i="1"/>
  <c r="M3970" i="1" s="1"/>
  <c r="H4001" i="1"/>
  <c r="K4001" i="1" s="1"/>
  <c r="J4001" i="1" s="1"/>
  <c r="P4001" i="1" s="1"/>
  <c r="L3973" i="1"/>
  <c r="L3974" i="1"/>
  <c r="M3974" i="1" s="1"/>
  <c r="H4005" i="1"/>
  <c r="K4005" i="1" s="1"/>
  <c r="J4005" i="1" s="1"/>
  <c r="P4005" i="1" s="1"/>
  <c r="L3977" i="1"/>
  <c r="L3978" i="1"/>
  <c r="M3978" i="1" s="1"/>
  <c r="H4009" i="1"/>
  <c r="K4009" i="1" s="1"/>
  <c r="J4009" i="1" s="1"/>
  <c r="P4009" i="1" s="1"/>
  <c r="L3981" i="1"/>
  <c r="L3982" i="1"/>
  <c r="M3982" i="1" s="1"/>
  <c r="H4013" i="1"/>
  <c r="K4013" i="1" s="1"/>
  <c r="J4013" i="1" s="1"/>
  <c r="P4013" i="1" s="1"/>
  <c r="L3985" i="1"/>
  <c r="L3986" i="1"/>
  <c r="M3986" i="1" s="1"/>
  <c r="H4017" i="1"/>
  <c r="K4017" i="1" s="1"/>
  <c r="J4017" i="1" s="1"/>
  <c r="P4017" i="1" s="1"/>
  <c r="L3989" i="1"/>
  <c r="L3990" i="1"/>
  <c r="H4021" i="1"/>
  <c r="K4021" i="1" s="1"/>
  <c r="J4021" i="1" s="1"/>
  <c r="P4021" i="1" s="1"/>
  <c r="L3993" i="1"/>
  <c r="L3994" i="1"/>
  <c r="H4025" i="1"/>
  <c r="K4025" i="1" s="1"/>
  <c r="J4025" i="1" s="1"/>
  <c r="P4025" i="1" s="1"/>
  <c r="L3997" i="1"/>
  <c r="L3998" i="1"/>
  <c r="H4029" i="1"/>
  <c r="K4029" i="1" s="1"/>
  <c r="J4029" i="1" s="1"/>
  <c r="P4029" i="1" s="1"/>
  <c r="L4001" i="1"/>
  <c r="L4002" i="1"/>
  <c r="H4033" i="1"/>
  <c r="K4033" i="1" s="1"/>
  <c r="J4033" i="1" s="1"/>
  <c r="P4033" i="1" s="1"/>
  <c r="L4005" i="1"/>
  <c r="L4006" i="1"/>
  <c r="H4037" i="1"/>
  <c r="K4037" i="1" s="1"/>
  <c r="J4037" i="1" s="1"/>
  <c r="P4037" i="1" s="1"/>
  <c r="L4009" i="1"/>
  <c r="L4010" i="1"/>
  <c r="H4041" i="1"/>
  <c r="K4041" i="1" s="1"/>
  <c r="J4041" i="1" s="1"/>
  <c r="P4041" i="1" s="1"/>
  <c r="L4013" i="1"/>
  <c r="L4014" i="1"/>
  <c r="H4045" i="1"/>
  <c r="K4045" i="1" s="1"/>
  <c r="J4045" i="1" s="1"/>
  <c r="P4045" i="1" s="1"/>
  <c r="L4017" i="1"/>
  <c r="L4018" i="1"/>
  <c r="H4049" i="1"/>
  <c r="K4049" i="1" s="1"/>
  <c r="J4049" i="1" s="1"/>
  <c r="P4049" i="1" s="1"/>
  <c r="L4021" i="1"/>
  <c r="L4022" i="1"/>
  <c r="H4053" i="1"/>
  <c r="K4053" i="1" s="1"/>
  <c r="J4053" i="1" s="1"/>
  <c r="P4053" i="1" s="1"/>
  <c r="L4025" i="1"/>
  <c r="L4026" i="1"/>
  <c r="H4057" i="1"/>
  <c r="K4057" i="1" s="1"/>
  <c r="J4057" i="1" s="1"/>
  <c r="P4057" i="1" s="1"/>
  <c r="L4029" i="1"/>
  <c r="L4030" i="1"/>
  <c r="M4030" i="1" s="1"/>
  <c r="H4061" i="1"/>
  <c r="K4061" i="1" s="1"/>
  <c r="J4061" i="1" s="1"/>
  <c r="P4061" i="1" s="1"/>
  <c r="L4033" i="1"/>
  <c r="L4034" i="1"/>
  <c r="H4065" i="1"/>
  <c r="K4065" i="1" s="1"/>
  <c r="J4065" i="1" s="1"/>
  <c r="P4065" i="1" s="1"/>
  <c r="L4037" i="1"/>
  <c r="L4038" i="1"/>
  <c r="H4069" i="1"/>
  <c r="K4069" i="1" s="1"/>
  <c r="J4069" i="1" s="1"/>
  <c r="P4069" i="1" s="1"/>
  <c r="L4041" i="1"/>
  <c r="L4042" i="1"/>
  <c r="H4073" i="1"/>
  <c r="K4073" i="1" s="1"/>
  <c r="J4073" i="1" s="1"/>
  <c r="P4073" i="1" s="1"/>
  <c r="L4045" i="1"/>
  <c r="L4046" i="1"/>
  <c r="M4046" i="1" s="1"/>
  <c r="H4077" i="1"/>
  <c r="K4077" i="1" s="1"/>
  <c r="J4077" i="1" s="1"/>
  <c r="P4077" i="1" s="1"/>
  <c r="L4049" i="1"/>
  <c r="L4050" i="1"/>
  <c r="H4081" i="1"/>
  <c r="K4081" i="1" s="1"/>
  <c r="J4081" i="1" s="1"/>
  <c r="P4081" i="1" s="1"/>
  <c r="L4053" i="1"/>
  <c r="L4054" i="1"/>
  <c r="H4085" i="1"/>
  <c r="K4085" i="1" s="1"/>
  <c r="J4085" i="1" s="1"/>
  <c r="P4085" i="1" s="1"/>
  <c r="L4057" i="1"/>
  <c r="L4058" i="1"/>
  <c r="H4089" i="1"/>
  <c r="K4089" i="1" s="1"/>
  <c r="J4089" i="1" s="1"/>
  <c r="P4089" i="1" s="1"/>
  <c r="L4061" i="1"/>
  <c r="L4062" i="1"/>
  <c r="H4093" i="1"/>
  <c r="K4093" i="1" s="1"/>
  <c r="J4093" i="1" s="1"/>
  <c r="P4093" i="1" s="1"/>
  <c r="L4065" i="1"/>
  <c r="L4066" i="1"/>
  <c r="H4097" i="1"/>
  <c r="K4097" i="1" s="1"/>
  <c r="J4097" i="1" s="1"/>
  <c r="P4097" i="1" s="1"/>
  <c r="L4069" i="1"/>
  <c r="L4070" i="1"/>
  <c r="H4101" i="1"/>
  <c r="K4101" i="1" s="1"/>
  <c r="J4101" i="1" s="1"/>
  <c r="P4101" i="1" s="1"/>
  <c r="L4073" i="1"/>
  <c r="L4074" i="1"/>
  <c r="H4105" i="1"/>
  <c r="K4105" i="1" s="1"/>
  <c r="J4105" i="1" s="1"/>
  <c r="P4105" i="1" s="1"/>
  <c r="L4077" i="1"/>
  <c r="L4078" i="1"/>
  <c r="H4109" i="1"/>
  <c r="K4109" i="1" s="1"/>
  <c r="J4109" i="1" s="1"/>
  <c r="P4109" i="1" s="1"/>
  <c r="L4081" i="1"/>
  <c r="L4082" i="1"/>
  <c r="H4113" i="1"/>
  <c r="K4113" i="1" s="1"/>
  <c r="J4113" i="1" s="1"/>
  <c r="P4113" i="1" s="1"/>
  <c r="L4085" i="1"/>
  <c r="L4086" i="1"/>
  <c r="H4117" i="1"/>
  <c r="K4117" i="1" s="1"/>
  <c r="J4117" i="1" s="1"/>
  <c r="P4117" i="1" s="1"/>
  <c r="L4089" i="1"/>
  <c r="L4090" i="1"/>
  <c r="H4121" i="1"/>
  <c r="K4121" i="1" s="1"/>
  <c r="J4121" i="1" s="1"/>
  <c r="P4121" i="1" s="1"/>
  <c r="L4093" i="1"/>
  <c r="L4094" i="1"/>
  <c r="M4094" i="1" s="1"/>
  <c r="H4125" i="1"/>
  <c r="K4125" i="1" s="1"/>
  <c r="J4125" i="1" s="1"/>
  <c r="P4125" i="1" s="1"/>
  <c r="L4097" i="1"/>
  <c r="L4098" i="1"/>
  <c r="H4129" i="1"/>
  <c r="K4129" i="1" s="1"/>
  <c r="J4129" i="1" s="1"/>
  <c r="P4129" i="1" s="1"/>
  <c r="L4101" i="1"/>
  <c r="L4102" i="1"/>
  <c r="H4133" i="1"/>
  <c r="K4133" i="1" s="1"/>
  <c r="J4133" i="1" s="1"/>
  <c r="P4133" i="1" s="1"/>
  <c r="L4105" i="1"/>
  <c r="L4106" i="1"/>
  <c r="H4137" i="1"/>
  <c r="K4137" i="1" s="1"/>
  <c r="J4137" i="1" s="1"/>
  <c r="P4137" i="1" s="1"/>
  <c r="L4109" i="1"/>
  <c r="L4110" i="1"/>
  <c r="M4110" i="1" s="1"/>
  <c r="H4141" i="1"/>
  <c r="K4141" i="1" s="1"/>
  <c r="J4141" i="1" s="1"/>
  <c r="P4141" i="1" s="1"/>
  <c r="L4113" i="1"/>
  <c r="L4114" i="1"/>
  <c r="H4145" i="1"/>
  <c r="K4145" i="1" s="1"/>
  <c r="J4145" i="1" s="1"/>
  <c r="P4145" i="1" s="1"/>
  <c r="L4117" i="1"/>
  <c r="L4118" i="1"/>
  <c r="H4149" i="1"/>
  <c r="K4149" i="1" s="1"/>
  <c r="J4149" i="1" s="1"/>
  <c r="P4149" i="1" s="1"/>
  <c r="L4121" i="1"/>
  <c r="L4122" i="1"/>
  <c r="H4153" i="1"/>
  <c r="K4153" i="1" s="1"/>
  <c r="J4153" i="1" s="1"/>
  <c r="P4153" i="1" s="1"/>
  <c r="L4125" i="1"/>
  <c r="L4126" i="1"/>
  <c r="H4157" i="1"/>
  <c r="K4157" i="1" s="1"/>
  <c r="J4157" i="1" s="1"/>
  <c r="P4157" i="1" s="1"/>
  <c r="L4129" i="1"/>
  <c r="L4130" i="1"/>
  <c r="H4161" i="1"/>
  <c r="K4161" i="1" s="1"/>
  <c r="J4161" i="1" s="1"/>
  <c r="P4161" i="1" s="1"/>
  <c r="L4133" i="1"/>
  <c r="L4134" i="1"/>
  <c r="H4165" i="1"/>
  <c r="K4165" i="1" s="1"/>
  <c r="J4165" i="1" s="1"/>
  <c r="P4165" i="1" s="1"/>
  <c r="L4137" i="1"/>
  <c r="L4138" i="1"/>
  <c r="H4169" i="1"/>
  <c r="K4169" i="1" s="1"/>
  <c r="J4169" i="1" s="1"/>
  <c r="P4169" i="1" s="1"/>
  <c r="L4141" i="1"/>
  <c r="L4142" i="1"/>
  <c r="H4173" i="1"/>
  <c r="K4173" i="1" s="1"/>
  <c r="J4173" i="1" s="1"/>
  <c r="P4173" i="1" s="1"/>
  <c r="L4145" i="1"/>
  <c r="L4146" i="1"/>
  <c r="H4177" i="1"/>
  <c r="K4177" i="1" s="1"/>
  <c r="J4177" i="1" s="1"/>
  <c r="P4177" i="1" s="1"/>
  <c r="L4149" i="1"/>
  <c r="L4150" i="1"/>
  <c r="H4181" i="1"/>
  <c r="K4181" i="1" s="1"/>
  <c r="J4181" i="1" s="1"/>
  <c r="P4181" i="1" s="1"/>
  <c r="L4153" i="1"/>
  <c r="L4154" i="1"/>
  <c r="H4185" i="1"/>
  <c r="K4185" i="1" s="1"/>
  <c r="J4185" i="1" s="1"/>
  <c r="P4185" i="1" s="1"/>
  <c r="L4157" i="1"/>
  <c r="L4158" i="1"/>
  <c r="M4158" i="1" s="1"/>
  <c r="H4189" i="1"/>
  <c r="K4189" i="1" s="1"/>
  <c r="J4189" i="1" s="1"/>
  <c r="P4189" i="1" s="1"/>
  <c r="L4161" i="1"/>
  <c r="L4162" i="1"/>
  <c r="H4193" i="1"/>
  <c r="K4193" i="1" s="1"/>
  <c r="J4193" i="1" s="1"/>
  <c r="P4193" i="1" s="1"/>
  <c r="L4165" i="1"/>
  <c r="L4166" i="1"/>
  <c r="H4197" i="1"/>
  <c r="K4197" i="1" s="1"/>
  <c r="J4197" i="1" s="1"/>
  <c r="P4197" i="1" s="1"/>
  <c r="L4169" i="1"/>
  <c r="L4170" i="1"/>
  <c r="H4201" i="1"/>
  <c r="K4201" i="1" s="1"/>
  <c r="J4201" i="1" s="1"/>
  <c r="P4201" i="1" s="1"/>
  <c r="L4173" i="1"/>
  <c r="L4174" i="1"/>
  <c r="M4174" i="1" s="1"/>
  <c r="H4205" i="1"/>
  <c r="K4205" i="1" s="1"/>
  <c r="J4205" i="1" s="1"/>
  <c r="P4205" i="1" s="1"/>
  <c r="L4177" i="1"/>
  <c r="L4178" i="1"/>
  <c r="M4178" i="1" s="1"/>
  <c r="H4209" i="1"/>
  <c r="K4209" i="1" s="1"/>
  <c r="J4209" i="1" s="1"/>
  <c r="P4209" i="1" s="1"/>
  <c r="L4181" i="1"/>
  <c r="L4182" i="1"/>
  <c r="H4213" i="1"/>
  <c r="K4213" i="1" s="1"/>
  <c r="J4213" i="1" s="1"/>
  <c r="P4213" i="1" s="1"/>
  <c r="L4185" i="1"/>
  <c r="L4186" i="1"/>
  <c r="H4217" i="1"/>
  <c r="K4217" i="1" s="1"/>
  <c r="J4217" i="1" s="1"/>
  <c r="P4217" i="1" s="1"/>
  <c r="L4189" i="1"/>
  <c r="L4190" i="1"/>
  <c r="H4221" i="1"/>
  <c r="K4221" i="1" s="1"/>
  <c r="J4221" i="1" s="1"/>
  <c r="P4221" i="1" s="1"/>
  <c r="L4193" i="1"/>
  <c r="L4194" i="1"/>
  <c r="H4225" i="1"/>
  <c r="K4225" i="1" s="1"/>
  <c r="J4225" i="1" s="1"/>
  <c r="P4225" i="1" s="1"/>
  <c r="L4197" i="1"/>
  <c r="L4198" i="1"/>
  <c r="H4229" i="1"/>
  <c r="K4229" i="1" s="1"/>
  <c r="J4229" i="1" s="1"/>
  <c r="P4229" i="1" s="1"/>
  <c r="L4201" i="1"/>
  <c r="L4202" i="1"/>
  <c r="H4233" i="1"/>
  <c r="K4233" i="1" s="1"/>
  <c r="J4233" i="1" s="1"/>
  <c r="P4233" i="1" s="1"/>
  <c r="L4205" i="1"/>
  <c r="L4206" i="1"/>
  <c r="H4237" i="1"/>
  <c r="K4237" i="1" s="1"/>
  <c r="J4237" i="1" s="1"/>
  <c r="P4237" i="1" s="1"/>
  <c r="L4209" i="1"/>
  <c r="L4210" i="1"/>
  <c r="H4241" i="1"/>
  <c r="K4241" i="1" s="1"/>
  <c r="J4241" i="1" s="1"/>
  <c r="P4241" i="1" s="1"/>
  <c r="L4213" i="1"/>
  <c r="L4214" i="1"/>
  <c r="H4245" i="1"/>
  <c r="K4245" i="1" s="1"/>
  <c r="J4245" i="1" s="1"/>
  <c r="P4245" i="1" s="1"/>
  <c r="L4217" i="1"/>
  <c r="L4218" i="1"/>
  <c r="H4249" i="1"/>
  <c r="K4249" i="1" s="1"/>
  <c r="J4249" i="1" s="1"/>
  <c r="P4249" i="1" s="1"/>
  <c r="L4221" i="1"/>
  <c r="L4222" i="1"/>
  <c r="M4222" i="1" s="1"/>
  <c r="H4253" i="1"/>
  <c r="K4253" i="1" s="1"/>
  <c r="J4253" i="1" s="1"/>
  <c r="P4253" i="1" s="1"/>
  <c r="L4225" i="1"/>
  <c r="L4226" i="1"/>
  <c r="M4226" i="1" s="1"/>
  <c r="H4257" i="1"/>
  <c r="K4257" i="1" s="1"/>
  <c r="J4257" i="1" s="1"/>
  <c r="P4257" i="1" s="1"/>
  <c r="L4229" i="1"/>
  <c r="L4230" i="1"/>
  <c r="H4261" i="1"/>
  <c r="K4261" i="1" s="1"/>
  <c r="J4261" i="1" s="1"/>
  <c r="P4261" i="1" s="1"/>
  <c r="L4233" i="1"/>
  <c r="L4234" i="1"/>
  <c r="H4265" i="1"/>
  <c r="K4265" i="1" s="1"/>
  <c r="J4265" i="1" s="1"/>
  <c r="P4265" i="1" s="1"/>
  <c r="L4237" i="1"/>
  <c r="L4238" i="1"/>
  <c r="M4238" i="1" s="1"/>
  <c r="H4269" i="1"/>
  <c r="K4269" i="1" s="1"/>
  <c r="J4269" i="1" s="1"/>
  <c r="P4269" i="1" s="1"/>
  <c r="L4241" i="1"/>
  <c r="L4242" i="1"/>
  <c r="M4242" i="1" s="1"/>
  <c r="H4273" i="1"/>
  <c r="K4273" i="1" s="1"/>
  <c r="J4273" i="1" s="1"/>
  <c r="P4273" i="1" s="1"/>
  <c r="L4245" i="1"/>
  <c r="L4246" i="1"/>
  <c r="H4277" i="1"/>
  <c r="K4277" i="1" s="1"/>
  <c r="J4277" i="1" s="1"/>
  <c r="P4277" i="1" s="1"/>
  <c r="L4249" i="1"/>
  <c r="L4250" i="1"/>
  <c r="M4250" i="1" s="1"/>
  <c r="H4281" i="1"/>
  <c r="K4281" i="1" s="1"/>
  <c r="J4281" i="1" s="1"/>
  <c r="P4281" i="1" s="1"/>
  <c r="L4253" i="1"/>
  <c r="L4254" i="1"/>
  <c r="M4254" i="1" s="1"/>
  <c r="H4285" i="1"/>
  <c r="K4285" i="1" s="1"/>
  <c r="J4285" i="1" s="1"/>
  <c r="P4285" i="1" s="1"/>
  <c r="L4257" i="1"/>
  <c r="L4258" i="1"/>
  <c r="M4258" i="1" s="1"/>
  <c r="H4289" i="1"/>
  <c r="K4289" i="1" s="1"/>
  <c r="J4289" i="1" s="1"/>
  <c r="P4289" i="1" s="1"/>
  <c r="L4261" i="1"/>
  <c r="L4262" i="1"/>
  <c r="M4262" i="1" s="1"/>
  <c r="H4293" i="1"/>
  <c r="K4293" i="1" s="1"/>
  <c r="J4293" i="1" s="1"/>
  <c r="P4293" i="1" s="1"/>
  <c r="L4265" i="1"/>
  <c r="L4266" i="1"/>
  <c r="M4266" i="1" s="1"/>
  <c r="H4297" i="1"/>
  <c r="K4297" i="1" s="1"/>
  <c r="J4297" i="1" s="1"/>
  <c r="P4297" i="1" s="1"/>
  <c r="L4269" i="1"/>
  <c r="L4270" i="1"/>
  <c r="M4270" i="1" s="1"/>
  <c r="H4301" i="1"/>
  <c r="K4301" i="1" s="1"/>
  <c r="J4301" i="1" s="1"/>
  <c r="P4301" i="1" s="1"/>
  <c r="L4273" i="1"/>
  <c r="L4274" i="1"/>
  <c r="M4274" i="1" s="1"/>
  <c r="H4305" i="1"/>
  <c r="K4305" i="1" s="1"/>
  <c r="J4305" i="1" s="1"/>
  <c r="P4305" i="1" s="1"/>
  <c r="L4277" i="1"/>
  <c r="L4278" i="1"/>
  <c r="M4278" i="1" s="1"/>
  <c r="H4309" i="1"/>
  <c r="L4281" i="1"/>
  <c r="L4282" i="1"/>
  <c r="M4282" i="1" s="1"/>
  <c r="H4313" i="1"/>
  <c r="L4285" i="1"/>
  <c r="L4286" i="1"/>
  <c r="M4286" i="1" s="1"/>
  <c r="H4317" i="1"/>
  <c r="L4289" i="1"/>
  <c r="L4290" i="1"/>
  <c r="M4290" i="1" s="1"/>
  <c r="H4321" i="1"/>
  <c r="K4321" i="1" s="1"/>
  <c r="J4321" i="1" s="1"/>
  <c r="P4321" i="1" s="1"/>
  <c r="L4308" i="1"/>
  <c r="M4308" i="1" s="1"/>
  <c r="L4309" i="1"/>
  <c r="L4312" i="1"/>
  <c r="M4312" i="1" s="1"/>
  <c r="L4313" i="1"/>
  <c r="K4314" i="1"/>
  <c r="J4314" i="1" s="1"/>
  <c r="P4314" i="1" s="1"/>
  <c r="L4316" i="1"/>
  <c r="M4316" i="1" s="1"/>
  <c r="L4317" i="1"/>
  <c r="M4317" i="1" s="1"/>
  <c r="K4318" i="1"/>
  <c r="J4318" i="1" s="1"/>
  <c r="P4318" i="1" s="1"/>
  <c r="L4320" i="1"/>
  <c r="M4320" i="1" s="1"/>
  <c r="L4321" i="1"/>
  <c r="K4322" i="1"/>
  <c r="J4322" i="1" s="1"/>
  <c r="P4322" i="1" s="1"/>
  <c r="L4324" i="1"/>
  <c r="M4324" i="1" s="1"/>
  <c r="L4325" i="1"/>
  <c r="K4326" i="1"/>
  <c r="J4326" i="1" s="1"/>
  <c r="P4326" i="1" s="1"/>
  <c r="L4328" i="1"/>
  <c r="M4328" i="1" s="1"/>
  <c r="L4329" i="1"/>
  <c r="K4330" i="1"/>
  <c r="J4330" i="1" s="1"/>
  <c r="P4330" i="1" s="1"/>
  <c r="L4332" i="1"/>
  <c r="M4332" i="1" s="1"/>
  <c r="L4333" i="1"/>
  <c r="M4333" i="1" s="1"/>
  <c r="K4334" i="1"/>
  <c r="J4334" i="1" s="1"/>
  <c r="P4334" i="1" s="1"/>
  <c r="L4336" i="1"/>
  <c r="M4336" i="1" s="1"/>
  <c r="L4337" i="1"/>
  <c r="K4338" i="1"/>
  <c r="J4338" i="1" s="1"/>
  <c r="P4338" i="1" s="1"/>
  <c r="L4340" i="1"/>
  <c r="M4340" i="1" s="1"/>
  <c r="L4341" i="1"/>
  <c r="K4342" i="1"/>
  <c r="J4342" i="1" s="1"/>
  <c r="P4342" i="1" s="1"/>
  <c r="L4344" i="1"/>
  <c r="M4344" i="1" s="1"/>
  <c r="L4345" i="1"/>
  <c r="K4346" i="1"/>
  <c r="J4346" i="1" s="1"/>
  <c r="P4346" i="1" s="1"/>
  <c r="L4348" i="1"/>
  <c r="M4348" i="1" s="1"/>
  <c r="L4349" i="1"/>
  <c r="M4349" i="1" s="1"/>
  <c r="K4350" i="1"/>
  <c r="J4350" i="1" s="1"/>
  <c r="P4350" i="1" s="1"/>
  <c r="L4352" i="1"/>
  <c r="M4352" i="1" s="1"/>
  <c r="L4353" i="1"/>
  <c r="K4354" i="1"/>
  <c r="J4354" i="1" s="1"/>
  <c r="P4354" i="1" s="1"/>
  <c r="L4356" i="1"/>
  <c r="M4356" i="1" s="1"/>
  <c r="L4357" i="1"/>
  <c r="K4358" i="1"/>
  <c r="J4358" i="1" s="1"/>
  <c r="P4358" i="1" s="1"/>
  <c r="L4360" i="1"/>
  <c r="M4360" i="1" s="1"/>
  <c r="L4361" i="1"/>
  <c r="K4362" i="1"/>
  <c r="J4362" i="1" s="1"/>
  <c r="P4362" i="1" s="1"/>
  <c r="L4364" i="1"/>
  <c r="M4364" i="1" s="1"/>
  <c r="L4365" i="1"/>
  <c r="M4365" i="1" s="1"/>
  <c r="K4366" i="1"/>
  <c r="J4366" i="1" s="1"/>
  <c r="P4366" i="1" s="1"/>
  <c r="L4368" i="1"/>
  <c r="M4368" i="1" s="1"/>
  <c r="L4369" i="1"/>
  <c r="K4370" i="1"/>
  <c r="J4370" i="1" s="1"/>
  <c r="P4370" i="1" s="1"/>
  <c r="L4372" i="1"/>
  <c r="M4372" i="1" s="1"/>
  <c r="L4373" i="1"/>
  <c r="K4374" i="1"/>
  <c r="J4374" i="1" s="1"/>
  <c r="P4374" i="1" s="1"/>
  <c r="L4376" i="1"/>
  <c r="M4376" i="1" s="1"/>
  <c r="L4377" i="1"/>
  <c r="K4378" i="1"/>
  <c r="J4378" i="1" s="1"/>
  <c r="P4378" i="1" s="1"/>
  <c r="L4380" i="1"/>
  <c r="M4380" i="1" s="1"/>
  <c r="L4381" i="1"/>
  <c r="M4381" i="1" s="1"/>
  <c r="K4382" i="1"/>
  <c r="J4382" i="1" s="1"/>
  <c r="P4382" i="1" s="1"/>
  <c r="L4384" i="1"/>
  <c r="M4384" i="1" s="1"/>
  <c r="L4385" i="1"/>
  <c r="K4386" i="1"/>
  <c r="J4386" i="1" s="1"/>
  <c r="P4386" i="1" s="1"/>
  <c r="L4388" i="1"/>
  <c r="M4388" i="1" s="1"/>
  <c r="L4389" i="1"/>
  <c r="K4390" i="1"/>
  <c r="J4390" i="1" s="1"/>
  <c r="P4390" i="1" s="1"/>
  <c r="L4392" i="1"/>
  <c r="M4392" i="1" s="1"/>
  <c r="L4393" i="1"/>
  <c r="K4394" i="1"/>
  <c r="J4394" i="1" s="1"/>
  <c r="P4394" i="1" s="1"/>
  <c r="L4396" i="1"/>
  <c r="M4396" i="1" s="1"/>
  <c r="L4397" i="1"/>
  <c r="M4397" i="1" s="1"/>
  <c r="K4398" i="1"/>
  <c r="J4398" i="1" s="1"/>
  <c r="P4398" i="1" s="1"/>
  <c r="L4400" i="1"/>
  <c r="M4400" i="1" s="1"/>
  <c r="L4401" i="1"/>
  <c r="K4402" i="1"/>
  <c r="J4402" i="1" s="1"/>
  <c r="P4402" i="1" s="1"/>
  <c r="L4404" i="1"/>
  <c r="M4404" i="1" s="1"/>
  <c r="L4405" i="1"/>
  <c r="K4406" i="1"/>
  <c r="J4406" i="1" s="1"/>
  <c r="P4406" i="1" s="1"/>
  <c r="L4408" i="1"/>
  <c r="M4408" i="1" s="1"/>
  <c r="L4409" i="1"/>
  <c r="K4410" i="1"/>
  <c r="J4410" i="1" s="1"/>
  <c r="P4410" i="1" s="1"/>
  <c r="L4412" i="1"/>
  <c r="M4412" i="1" s="1"/>
  <c r="L4413" i="1"/>
  <c r="M4413" i="1" s="1"/>
  <c r="K4414" i="1"/>
  <c r="J4414" i="1" s="1"/>
  <c r="P4414" i="1" s="1"/>
  <c r="L4416" i="1"/>
  <c r="M4416" i="1" s="1"/>
  <c r="L4417" i="1"/>
  <c r="K4418" i="1"/>
  <c r="J4418" i="1" s="1"/>
  <c r="P4418" i="1" s="1"/>
  <c r="L4420" i="1"/>
  <c r="M4420" i="1" s="1"/>
  <c r="L4421" i="1"/>
  <c r="K4422" i="1"/>
  <c r="J4422" i="1" s="1"/>
  <c r="P4422" i="1" s="1"/>
  <c r="L4424" i="1"/>
  <c r="M4424" i="1" s="1"/>
  <c r="L4425" i="1"/>
  <c r="K4426" i="1"/>
  <c r="J4426" i="1" s="1"/>
  <c r="P4426" i="1" s="1"/>
  <c r="L4428" i="1"/>
  <c r="M4428" i="1" s="1"/>
  <c r="L4429" i="1"/>
  <c r="M4429" i="1" s="1"/>
  <c r="K4430" i="1"/>
  <c r="J4430" i="1" s="1"/>
  <c r="P4430" i="1" s="1"/>
  <c r="L4432" i="1"/>
  <c r="M4432" i="1" s="1"/>
  <c r="L4433" i="1"/>
  <c r="L4436" i="1"/>
  <c r="M4436" i="1" s="1"/>
  <c r="L4437" i="1"/>
  <c r="L4442" i="1"/>
  <c r="L4445" i="1"/>
  <c r="L4450" i="1"/>
  <c r="L4453" i="1"/>
  <c r="M4453" i="1" s="1"/>
  <c r="L4458" i="1"/>
  <c r="L4461" i="1"/>
  <c r="K4462" i="1"/>
  <c r="J4462" i="1" s="1"/>
  <c r="P4462" i="1" s="1"/>
  <c r="L4466" i="1"/>
  <c r="L4469" i="1"/>
  <c r="L4474" i="1"/>
  <c r="L4477" i="1"/>
  <c r="L4482" i="1"/>
  <c r="L4485" i="1"/>
  <c r="M4485" i="1" s="1"/>
  <c r="L4490" i="1"/>
  <c r="L4493" i="1"/>
  <c r="K4494" i="1"/>
  <c r="J4494" i="1" s="1"/>
  <c r="P4494" i="1" s="1"/>
  <c r="L4498" i="1"/>
  <c r="L4501" i="1"/>
  <c r="K4502" i="1"/>
  <c r="J4502" i="1" s="1"/>
  <c r="P4502" i="1" s="1"/>
  <c r="L4506" i="1"/>
  <c r="M4506" i="1" s="1"/>
  <c r="L4509" i="1"/>
  <c r="K4510" i="1"/>
  <c r="J4510" i="1" s="1"/>
  <c r="P4510" i="1" s="1"/>
  <c r="L4514" i="1"/>
  <c r="M4514" i="1" s="1"/>
  <c r="H4555" i="1"/>
  <c r="K4555" i="1" s="1"/>
  <c r="J4555" i="1" s="1"/>
  <c r="P4555" i="1" s="1"/>
  <c r="H4576" i="1"/>
  <c r="K4576" i="1" s="1"/>
  <c r="J4576" i="1" s="1"/>
  <c r="P4576" i="1" s="1"/>
  <c r="H4587" i="1"/>
  <c r="K4587" i="1" s="1"/>
  <c r="J4587" i="1" s="1"/>
  <c r="P4587" i="1" s="1"/>
  <c r="K4309" i="1"/>
  <c r="J4309" i="1" s="1"/>
  <c r="P4309" i="1" s="1"/>
  <c r="K4313" i="1"/>
  <c r="J4313" i="1" s="1"/>
  <c r="P4313" i="1" s="1"/>
  <c r="K4317" i="1"/>
  <c r="J4317" i="1" s="1"/>
  <c r="P4317" i="1" s="1"/>
  <c r="K4325" i="1"/>
  <c r="J4325" i="1" s="1"/>
  <c r="P4325" i="1" s="1"/>
  <c r="K4329" i="1"/>
  <c r="J4329" i="1" s="1"/>
  <c r="P4329" i="1" s="1"/>
  <c r="K4333" i="1"/>
  <c r="J4333" i="1" s="1"/>
  <c r="P4333" i="1" s="1"/>
  <c r="K4337" i="1"/>
  <c r="J4337" i="1" s="1"/>
  <c r="P4337" i="1" s="1"/>
  <c r="K4341" i="1"/>
  <c r="J4341" i="1" s="1"/>
  <c r="P4341" i="1" s="1"/>
  <c r="K4345" i="1"/>
  <c r="J4345" i="1" s="1"/>
  <c r="P4345" i="1" s="1"/>
  <c r="K4349" i="1"/>
  <c r="J4349" i="1" s="1"/>
  <c r="P4349" i="1" s="1"/>
  <c r="K4353" i="1"/>
  <c r="J4353" i="1" s="1"/>
  <c r="P4353" i="1" s="1"/>
  <c r="K4357" i="1"/>
  <c r="J4357" i="1" s="1"/>
  <c r="P4357" i="1" s="1"/>
  <c r="K4361" i="1"/>
  <c r="J4361" i="1" s="1"/>
  <c r="P4361" i="1" s="1"/>
  <c r="K4365" i="1"/>
  <c r="J4365" i="1" s="1"/>
  <c r="P4365" i="1" s="1"/>
  <c r="K4369" i="1"/>
  <c r="J4369" i="1" s="1"/>
  <c r="P4369" i="1" s="1"/>
  <c r="K4373" i="1"/>
  <c r="J4373" i="1" s="1"/>
  <c r="P4373" i="1" s="1"/>
  <c r="K4377" i="1"/>
  <c r="J4377" i="1" s="1"/>
  <c r="P4377" i="1" s="1"/>
  <c r="K4381" i="1"/>
  <c r="J4381" i="1" s="1"/>
  <c r="P4381" i="1" s="1"/>
  <c r="K4385" i="1"/>
  <c r="J4385" i="1" s="1"/>
  <c r="P4385" i="1" s="1"/>
  <c r="K4389" i="1"/>
  <c r="J4389" i="1" s="1"/>
  <c r="P4389" i="1" s="1"/>
  <c r="K4393" i="1"/>
  <c r="J4393" i="1" s="1"/>
  <c r="P4393" i="1" s="1"/>
  <c r="K4397" i="1"/>
  <c r="J4397" i="1" s="1"/>
  <c r="P4397" i="1" s="1"/>
  <c r="K4401" i="1"/>
  <c r="J4401" i="1" s="1"/>
  <c r="P4401" i="1" s="1"/>
  <c r="K4405" i="1"/>
  <c r="J4405" i="1" s="1"/>
  <c r="P4405" i="1" s="1"/>
  <c r="K4409" i="1"/>
  <c r="J4409" i="1" s="1"/>
  <c r="P4409" i="1" s="1"/>
  <c r="K4413" i="1"/>
  <c r="J4413" i="1" s="1"/>
  <c r="P4413" i="1" s="1"/>
  <c r="K4417" i="1"/>
  <c r="J4417" i="1" s="1"/>
  <c r="P4417" i="1" s="1"/>
  <c r="K4421" i="1"/>
  <c r="J4421" i="1" s="1"/>
  <c r="P4421" i="1" s="1"/>
  <c r="K4425" i="1"/>
  <c r="J4425" i="1" s="1"/>
  <c r="P4425" i="1" s="1"/>
  <c r="K4429" i="1"/>
  <c r="J4429" i="1" s="1"/>
  <c r="P4429" i="1" s="1"/>
  <c r="K4433" i="1"/>
  <c r="J4433" i="1" s="1"/>
  <c r="P4433" i="1" s="1"/>
  <c r="H4434" i="1"/>
  <c r="K4434" i="1" s="1"/>
  <c r="K4437" i="1"/>
  <c r="J4437" i="1" s="1"/>
  <c r="P4437" i="1" s="1"/>
  <c r="H4438" i="1"/>
  <c r="K4438" i="1" s="1"/>
  <c r="K4441" i="1"/>
  <c r="J4441" i="1" s="1"/>
  <c r="P4441" i="1" s="1"/>
  <c r="H4442" i="1"/>
  <c r="K4442" i="1" s="1"/>
  <c r="J4442" i="1" s="1"/>
  <c r="P4442" i="1" s="1"/>
  <c r="K4445" i="1"/>
  <c r="J4445" i="1" s="1"/>
  <c r="P4445" i="1" s="1"/>
  <c r="H4446" i="1"/>
  <c r="K4446" i="1" s="1"/>
  <c r="K4449" i="1"/>
  <c r="J4449" i="1" s="1"/>
  <c r="P4449" i="1" s="1"/>
  <c r="H4450" i="1"/>
  <c r="K4450" i="1" s="1"/>
  <c r="J4450" i="1" s="1"/>
  <c r="P4450" i="1" s="1"/>
  <c r="K4453" i="1"/>
  <c r="J4453" i="1" s="1"/>
  <c r="P4453" i="1" s="1"/>
  <c r="H4454" i="1"/>
  <c r="K4454" i="1" s="1"/>
  <c r="K4457" i="1"/>
  <c r="J4457" i="1" s="1"/>
  <c r="P4457" i="1" s="1"/>
  <c r="H4458" i="1"/>
  <c r="K4458" i="1" s="1"/>
  <c r="J4458" i="1" s="1"/>
  <c r="P4458" i="1" s="1"/>
  <c r="K4461" i="1"/>
  <c r="J4461" i="1" s="1"/>
  <c r="P4461" i="1" s="1"/>
  <c r="H4462" i="1"/>
  <c r="K4465" i="1"/>
  <c r="J4465" i="1" s="1"/>
  <c r="P4465" i="1" s="1"/>
  <c r="H4466" i="1"/>
  <c r="K4466" i="1" s="1"/>
  <c r="J4466" i="1" s="1"/>
  <c r="P4466" i="1" s="1"/>
  <c r="K4469" i="1"/>
  <c r="J4469" i="1" s="1"/>
  <c r="P4469" i="1" s="1"/>
  <c r="H4470" i="1"/>
  <c r="K4470" i="1" s="1"/>
  <c r="K4473" i="1"/>
  <c r="J4473" i="1" s="1"/>
  <c r="P4473" i="1" s="1"/>
  <c r="H4474" i="1"/>
  <c r="K4474" i="1" s="1"/>
  <c r="J4474" i="1" s="1"/>
  <c r="P4474" i="1" s="1"/>
  <c r="K4477" i="1"/>
  <c r="J4477" i="1" s="1"/>
  <c r="P4477" i="1" s="1"/>
  <c r="H4478" i="1"/>
  <c r="K4478" i="1" s="1"/>
  <c r="K4481" i="1"/>
  <c r="J4481" i="1" s="1"/>
  <c r="P4481" i="1" s="1"/>
  <c r="H4482" i="1"/>
  <c r="K4482" i="1" s="1"/>
  <c r="J4482" i="1" s="1"/>
  <c r="P4482" i="1" s="1"/>
  <c r="K4485" i="1"/>
  <c r="J4485" i="1" s="1"/>
  <c r="P4485" i="1" s="1"/>
  <c r="H4486" i="1"/>
  <c r="K4486" i="1" s="1"/>
  <c r="K4489" i="1"/>
  <c r="J4489" i="1" s="1"/>
  <c r="P4489" i="1" s="1"/>
  <c r="H4490" i="1"/>
  <c r="K4490" i="1" s="1"/>
  <c r="J4490" i="1" s="1"/>
  <c r="P4490" i="1" s="1"/>
  <c r="H4520" i="1"/>
  <c r="K4520" i="1" s="1"/>
  <c r="J4520" i="1" s="1"/>
  <c r="P4520" i="1" s="1"/>
  <c r="K4493" i="1"/>
  <c r="J4493" i="1" s="1"/>
  <c r="P4493" i="1" s="1"/>
  <c r="H4494" i="1"/>
  <c r="H4524" i="1"/>
  <c r="K4524" i="1" s="1"/>
  <c r="J4524" i="1" s="1"/>
  <c r="P4524" i="1" s="1"/>
  <c r="K4497" i="1"/>
  <c r="J4497" i="1" s="1"/>
  <c r="P4497" i="1" s="1"/>
  <c r="H4498" i="1"/>
  <c r="K4498" i="1" s="1"/>
  <c r="J4498" i="1" s="1"/>
  <c r="P4498" i="1" s="1"/>
  <c r="H4528" i="1"/>
  <c r="K4528" i="1" s="1"/>
  <c r="J4528" i="1" s="1"/>
  <c r="P4528" i="1" s="1"/>
  <c r="K4501" i="1"/>
  <c r="J4501" i="1" s="1"/>
  <c r="P4501" i="1" s="1"/>
  <c r="H4532" i="1"/>
  <c r="K4532" i="1" s="1"/>
  <c r="J4532" i="1" s="1"/>
  <c r="P4532" i="1" s="1"/>
  <c r="K4505" i="1"/>
  <c r="J4505" i="1" s="1"/>
  <c r="P4505" i="1" s="1"/>
  <c r="H4536" i="1"/>
  <c r="K4536" i="1" s="1"/>
  <c r="J4536" i="1" s="1"/>
  <c r="P4536" i="1" s="1"/>
  <c r="K4509" i="1"/>
  <c r="J4509" i="1" s="1"/>
  <c r="P4509" i="1" s="1"/>
  <c r="H4540" i="1"/>
  <c r="K4540" i="1" s="1"/>
  <c r="J4540" i="1" s="1"/>
  <c r="P4540" i="1" s="1"/>
  <c r="K4513" i="1"/>
  <c r="J4513" i="1" s="1"/>
  <c r="P4513" i="1" s="1"/>
  <c r="H4544" i="1"/>
  <c r="K4544" i="1" s="1"/>
  <c r="J4544" i="1" s="1"/>
  <c r="P4544" i="1" s="1"/>
  <c r="K4516" i="1"/>
  <c r="J4516" i="1" s="1"/>
  <c r="P4516" i="1" s="1"/>
  <c r="M4517" i="1"/>
  <c r="H4550" i="1"/>
  <c r="K4550" i="1" s="1"/>
  <c r="J4550" i="1" s="1"/>
  <c r="P4550" i="1" s="1"/>
  <c r="H4553" i="1"/>
  <c r="K4553" i="1" s="1"/>
  <c r="J4553" i="1" s="1"/>
  <c r="P4553" i="1" s="1"/>
  <c r="H4558" i="1"/>
  <c r="K4558" i="1" s="1"/>
  <c r="J4558" i="1" s="1"/>
  <c r="P4558" i="1" s="1"/>
  <c r="H4561" i="1"/>
  <c r="K4561" i="1" s="1"/>
  <c r="J4561" i="1" s="1"/>
  <c r="P4561" i="1" s="1"/>
  <c r="H4566" i="1"/>
  <c r="K4566" i="1" s="1"/>
  <c r="J4566" i="1" s="1"/>
  <c r="P4566" i="1" s="1"/>
  <c r="H4569" i="1"/>
  <c r="K4569" i="1" s="1"/>
  <c r="J4569" i="1" s="1"/>
  <c r="P4569" i="1" s="1"/>
  <c r="H4574" i="1"/>
  <c r="K4574" i="1" s="1"/>
  <c r="J4574" i="1" s="1"/>
  <c r="P4574" i="1" s="1"/>
  <c r="H4577" i="1"/>
  <c r="K4577" i="1" s="1"/>
  <c r="J4577" i="1" s="1"/>
  <c r="P4577" i="1" s="1"/>
  <c r="H4582" i="1"/>
  <c r="K4582" i="1" s="1"/>
  <c r="J4582" i="1" s="1"/>
  <c r="P4582" i="1" s="1"/>
  <c r="H4585" i="1"/>
  <c r="K4585" i="1" s="1"/>
  <c r="J4585" i="1" s="1"/>
  <c r="P4585" i="1" s="1"/>
  <c r="H4590" i="1"/>
  <c r="K4590" i="1" s="1"/>
  <c r="J4590" i="1" s="1"/>
  <c r="P4590" i="1" s="1"/>
  <c r="H4593" i="1"/>
  <c r="K4593" i="1" s="1"/>
  <c r="J4593" i="1" s="1"/>
  <c r="P4593" i="1" s="1"/>
  <c r="H4598" i="1"/>
  <c r="H4601" i="1"/>
  <c r="H4607" i="1"/>
  <c r="K4607" i="1" s="1"/>
  <c r="H4610" i="1"/>
  <c r="H4614" i="1"/>
  <c r="H4621" i="1"/>
  <c r="K4600" i="1"/>
  <c r="J4600" i="1" s="1"/>
  <c r="P4600" i="1" s="1"/>
  <c r="K4608" i="1"/>
  <c r="J4608" i="1" s="1"/>
  <c r="P4608" i="1" s="1"/>
  <c r="H4650" i="1"/>
  <c r="H4649" i="1"/>
  <c r="H4662" i="1"/>
  <c r="H4661" i="1"/>
  <c r="H4682" i="1"/>
  <c r="H4681" i="1"/>
  <c r="H4694" i="1"/>
  <c r="H4693" i="1"/>
  <c r="H4714" i="1"/>
  <c r="H4713" i="1"/>
  <c r="H4726" i="1"/>
  <c r="H4725" i="1"/>
  <c r="H4746" i="1"/>
  <c r="H4745" i="1"/>
  <c r="M4847" i="1"/>
  <c r="M4911" i="1"/>
  <c r="L4439" i="1"/>
  <c r="L4440" i="1"/>
  <c r="M4440" i="1" s="1"/>
  <c r="L4443" i="1"/>
  <c r="L4444" i="1"/>
  <c r="M4444" i="1" s="1"/>
  <c r="L4447" i="1"/>
  <c r="L4448" i="1"/>
  <c r="M4448" i="1" s="1"/>
  <c r="L4451" i="1"/>
  <c r="M4451" i="1" s="1"/>
  <c r="L4452" i="1"/>
  <c r="M4452" i="1" s="1"/>
  <c r="L4455" i="1"/>
  <c r="L4456" i="1"/>
  <c r="M4456" i="1" s="1"/>
  <c r="L4459" i="1"/>
  <c r="L4460" i="1"/>
  <c r="M4460" i="1" s="1"/>
  <c r="L4463" i="1"/>
  <c r="L4464" i="1"/>
  <c r="M4464" i="1" s="1"/>
  <c r="L4467" i="1"/>
  <c r="M4467" i="1" s="1"/>
  <c r="L4468" i="1"/>
  <c r="M4468" i="1" s="1"/>
  <c r="L4471" i="1"/>
  <c r="L4472" i="1"/>
  <c r="M4472" i="1" s="1"/>
  <c r="L4475" i="1"/>
  <c r="L4476" i="1"/>
  <c r="M4476" i="1" s="1"/>
  <c r="L4479" i="1"/>
  <c r="L4480" i="1"/>
  <c r="M4480" i="1" s="1"/>
  <c r="L4483" i="1"/>
  <c r="M4483" i="1" s="1"/>
  <c r="L4484" i="1"/>
  <c r="M4484" i="1" s="1"/>
  <c r="L4487" i="1"/>
  <c r="L4488" i="1"/>
  <c r="M4488" i="1" s="1"/>
  <c r="H4519" i="1"/>
  <c r="K4519" i="1" s="1"/>
  <c r="J4519" i="1" s="1"/>
  <c r="P4519" i="1" s="1"/>
  <c r="L4491" i="1"/>
  <c r="L4492" i="1"/>
  <c r="M4492" i="1" s="1"/>
  <c r="H4523" i="1"/>
  <c r="K4523" i="1" s="1"/>
  <c r="J4523" i="1" s="1"/>
  <c r="P4523" i="1" s="1"/>
  <c r="L4495" i="1"/>
  <c r="L4496" i="1"/>
  <c r="M4496" i="1" s="1"/>
  <c r="H4527" i="1"/>
  <c r="K4527" i="1" s="1"/>
  <c r="J4527" i="1" s="1"/>
  <c r="P4527" i="1" s="1"/>
  <c r="L4499" i="1"/>
  <c r="M4499" i="1" s="1"/>
  <c r="L4500" i="1"/>
  <c r="M4500" i="1" s="1"/>
  <c r="H4531" i="1"/>
  <c r="K4531" i="1" s="1"/>
  <c r="J4531" i="1" s="1"/>
  <c r="P4531" i="1" s="1"/>
  <c r="L4503" i="1"/>
  <c r="L4504" i="1"/>
  <c r="M4504" i="1" s="1"/>
  <c r="H4535" i="1"/>
  <c r="K4535" i="1" s="1"/>
  <c r="J4535" i="1" s="1"/>
  <c r="P4535" i="1" s="1"/>
  <c r="L4507" i="1"/>
  <c r="L4508" i="1"/>
  <c r="M4508" i="1" s="1"/>
  <c r="H4539" i="1"/>
  <c r="K4539" i="1" s="1"/>
  <c r="J4539" i="1" s="1"/>
  <c r="P4539" i="1" s="1"/>
  <c r="L4511" i="1"/>
  <c r="L4512" i="1"/>
  <c r="M4512" i="1" s="1"/>
  <c r="H4543" i="1"/>
  <c r="K4543" i="1" s="1"/>
  <c r="J4543" i="1" s="1"/>
  <c r="P4543" i="1" s="1"/>
  <c r="L4516" i="1"/>
  <c r="M4516" i="1" s="1"/>
  <c r="H4548" i="1"/>
  <c r="K4548" i="1" s="1"/>
  <c r="J4548" i="1" s="1"/>
  <c r="P4548" i="1" s="1"/>
  <c r="H4551" i="1"/>
  <c r="K4551" i="1" s="1"/>
  <c r="J4551" i="1" s="1"/>
  <c r="P4551" i="1" s="1"/>
  <c r="H4556" i="1"/>
  <c r="K4556" i="1" s="1"/>
  <c r="J4556" i="1" s="1"/>
  <c r="P4556" i="1" s="1"/>
  <c r="H4559" i="1"/>
  <c r="K4559" i="1" s="1"/>
  <c r="J4559" i="1" s="1"/>
  <c r="P4559" i="1" s="1"/>
  <c r="H4564" i="1"/>
  <c r="K4564" i="1" s="1"/>
  <c r="J4564" i="1" s="1"/>
  <c r="P4564" i="1" s="1"/>
  <c r="H4567" i="1"/>
  <c r="K4567" i="1" s="1"/>
  <c r="J4567" i="1" s="1"/>
  <c r="P4567" i="1" s="1"/>
  <c r="H4572" i="1"/>
  <c r="K4572" i="1" s="1"/>
  <c r="J4572" i="1" s="1"/>
  <c r="P4572" i="1" s="1"/>
  <c r="H4575" i="1"/>
  <c r="K4575" i="1" s="1"/>
  <c r="J4575" i="1" s="1"/>
  <c r="P4575" i="1" s="1"/>
  <c r="H4580" i="1"/>
  <c r="K4580" i="1" s="1"/>
  <c r="J4580" i="1" s="1"/>
  <c r="P4580" i="1" s="1"/>
  <c r="H4583" i="1"/>
  <c r="K4583" i="1" s="1"/>
  <c r="J4583" i="1" s="1"/>
  <c r="P4583" i="1" s="1"/>
  <c r="H4588" i="1"/>
  <c r="K4588" i="1" s="1"/>
  <c r="J4588" i="1" s="1"/>
  <c r="P4588" i="1" s="1"/>
  <c r="H4591" i="1"/>
  <c r="K4591" i="1" s="1"/>
  <c r="J4591" i="1" s="1"/>
  <c r="P4591" i="1" s="1"/>
  <c r="H4596" i="1"/>
  <c r="K4596" i="1" s="1"/>
  <c r="J4596" i="1" s="1"/>
  <c r="P4596" i="1" s="1"/>
  <c r="H4599" i="1"/>
  <c r="H4604" i="1"/>
  <c r="H4615" i="1"/>
  <c r="H4618" i="1"/>
  <c r="H4597" i="1"/>
  <c r="H4658" i="1"/>
  <c r="H4657" i="1"/>
  <c r="H4670" i="1"/>
  <c r="H4669" i="1"/>
  <c r="H4690" i="1"/>
  <c r="H4689" i="1"/>
  <c r="H4702" i="1"/>
  <c r="H4701" i="1"/>
  <c r="H4722" i="1"/>
  <c r="H4721" i="1"/>
  <c r="H4734" i="1"/>
  <c r="H4733" i="1"/>
  <c r="M4831" i="1"/>
  <c r="M4895" i="1"/>
  <c r="M4991" i="1"/>
  <c r="M5023" i="1"/>
  <c r="K4295" i="1"/>
  <c r="J4295" i="1" s="1"/>
  <c r="P4295" i="1" s="1"/>
  <c r="K4299" i="1"/>
  <c r="J4299" i="1" s="1"/>
  <c r="P4299" i="1" s="1"/>
  <c r="K4303" i="1"/>
  <c r="J4303" i="1" s="1"/>
  <c r="P4303" i="1" s="1"/>
  <c r="K4307" i="1"/>
  <c r="J4307" i="1" s="1"/>
  <c r="P4307" i="1" s="1"/>
  <c r="K4311" i="1"/>
  <c r="J4311" i="1" s="1"/>
  <c r="P4311" i="1" s="1"/>
  <c r="K4315" i="1"/>
  <c r="J4315" i="1" s="1"/>
  <c r="P4315" i="1" s="1"/>
  <c r="K4319" i="1"/>
  <c r="J4319" i="1" s="1"/>
  <c r="P4319" i="1" s="1"/>
  <c r="K4323" i="1"/>
  <c r="J4323" i="1" s="1"/>
  <c r="P4323" i="1" s="1"/>
  <c r="K4327" i="1"/>
  <c r="J4327" i="1" s="1"/>
  <c r="P4327" i="1" s="1"/>
  <c r="K4331" i="1"/>
  <c r="J4331" i="1" s="1"/>
  <c r="P4331" i="1" s="1"/>
  <c r="K4335" i="1"/>
  <c r="J4335" i="1" s="1"/>
  <c r="P4335" i="1" s="1"/>
  <c r="K4339" i="1"/>
  <c r="J4339" i="1" s="1"/>
  <c r="P4339" i="1" s="1"/>
  <c r="K4343" i="1"/>
  <c r="J4343" i="1" s="1"/>
  <c r="P4343" i="1" s="1"/>
  <c r="K4347" i="1"/>
  <c r="J4347" i="1" s="1"/>
  <c r="P4347" i="1" s="1"/>
  <c r="K4351" i="1"/>
  <c r="J4351" i="1" s="1"/>
  <c r="P4351" i="1" s="1"/>
  <c r="K4355" i="1"/>
  <c r="J4355" i="1" s="1"/>
  <c r="P4355" i="1" s="1"/>
  <c r="K4359" i="1"/>
  <c r="J4359" i="1" s="1"/>
  <c r="P4359" i="1" s="1"/>
  <c r="K4363" i="1"/>
  <c r="J4363" i="1" s="1"/>
  <c r="P4363" i="1" s="1"/>
  <c r="K4367" i="1"/>
  <c r="J4367" i="1" s="1"/>
  <c r="P4367" i="1" s="1"/>
  <c r="K4371" i="1"/>
  <c r="J4371" i="1" s="1"/>
  <c r="P4371" i="1" s="1"/>
  <c r="K4375" i="1"/>
  <c r="J4375" i="1" s="1"/>
  <c r="P4375" i="1" s="1"/>
  <c r="K4379" i="1"/>
  <c r="J4379" i="1" s="1"/>
  <c r="P4379" i="1" s="1"/>
  <c r="K4383" i="1"/>
  <c r="J4383" i="1" s="1"/>
  <c r="P4383" i="1" s="1"/>
  <c r="K4387" i="1"/>
  <c r="J4387" i="1" s="1"/>
  <c r="P4387" i="1" s="1"/>
  <c r="K4391" i="1"/>
  <c r="J4391" i="1" s="1"/>
  <c r="P4391" i="1" s="1"/>
  <c r="K4395" i="1"/>
  <c r="J4395" i="1" s="1"/>
  <c r="P4395" i="1" s="1"/>
  <c r="K4399" i="1"/>
  <c r="J4399" i="1" s="1"/>
  <c r="P4399" i="1" s="1"/>
  <c r="K4403" i="1"/>
  <c r="J4403" i="1" s="1"/>
  <c r="P4403" i="1" s="1"/>
  <c r="K4407" i="1"/>
  <c r="J4407" i="1" s="1"/>
  <c r="P4407" i="1" s="1"/>
  <c r="K4411" i="1"/>
  <c r="J4411" i="1" s="1"/>
  <c r="P4411" i="1" s="1"/>
  <c r="K4415" i="1"/>
  <c r="J4415" i="1" s="1"/>
  <c r="P4415" i="1" s="1"/>
  <c r="K4419" i="1"/>
  <c r="J4419" i="1" s="1"/>
  <c r="P4419" i="1" s="1"/>
  <c r="K4423" i="1"/>
  <c r="J4423" i="1" s="1"/>
  <c r="P4423" i="1" s="1"/>
  <c r="K4427" i="1"/>
  <c r="J4427" i="1" s="1"/>
  <c r="P4427" i="1" s="1"/>
  <c r="K4431" i="1"/>
  <c r="J4431" i="1" s="1"/>
  <c r="P4431" i="1" s="1"/>
  <c r="K4435" i="1"/>
  <c r="J4435" i="1" s="1"/>
  <c r="P4435" i="1" s="1"/>
  <c r="K4439" i="1"/>
  <c r="J4439" i="1" s="1"/>
  <c r="P4439" i="1" s="1"/>
  <c r="K4443" i="1"/>
  <c r="J4443" i="1" s="1"/>
  <c r="P4443" i="1" s="1"/>
  <c r="K4447" i="1"/>
  <c r="J4447" i="1" s="1"/>
  <c r="P4447" i="1" s="1"/>
  <c r="K4451" i="1"/>
  <c r="J4451" i="1" s="1"/>
  <c r="P4451" i="1" s="1"/>
  <c r="K4455" i="1"/>
  <c r="J4455" i="1" s="1"/>
  <c r="P4455" i="1" s="1"/>
  <c r="K4459" i="1"/>
  <c r="J4459" i="1" s="1"/>
  <c r="P4459" i="1" s="1"/>
  <c r="K4463" i="1"/>
  <c r="J4463" i="1" s="1"/>
  <c r="P4463" i="1" s="1"/>
  <c r="K4467" i="1"/>
  <c r="J4467" i="1" s="1"/>
  <c r="P4467" i="1" s="1"/>
  <c r="K4471" i="1"/>
  <c r="J4471" i="1" s="1"/>
  <c r="P4471" i="1" s="1"/>
  <c r="K4475" i="1"/>
  <c r="J4475" i="1" s="1"/>
  <c r="P4475" i="1" s="1"/>
  <c r="K4479" i="1"/>
  <c r="J4479" i="1" s="1"/>
  <c r="P4479" i="1" s="1"/>
  <c r="K4483" i="1"/>
  <c r="J4483" i="1" s="1"/>
  <c r="P4483" i="1" s="1"/>
  <c r="K4487" i="1"/>
  <c r="J4487" i="1" s="1"/>
  <c r="P4487" i="1" s="1"/>
  <c r="H4518" i="1"/>
  <c r="K4518" i="1" s="1"/>
  <c r="J4518" i="1" s="1"/>
  <c r="P4518" i="1" s="1"/>
  <c r="K4491" i="1"/>
  <c r="J4491" i="1" s="1"/>
  <c r="P4491" i="1" s="1"/>
  <c r="H4522" i="1"/>
  <c r="K4522" i="1" s="1"/>
  <c r="J4522" i="1" s="1"/>
  <c r="P4522" i="1" s="1"/>
  <c r="K4495" i="1"/>
  <c r="J4495" i="1" s="1"/>
  <c r="P4495" i="1" s="1"/>
  <c r="H4526" i="1"/>
  <c r="K4526" i="1" s="1"/>
  <c r="J4526" i="1" s="1"/>
  <c r="P4526" i="1" s="1"/>
  <c r="K4499" i="1"/>
  <c r="J4499" i="1" s="1"/>
  <c r="P4499" i="1" s="1"/>
  <c r="H4530" i="1"/>
  <c r="K4530" i="1" s="1"/>
  <c r="J4530" i="1" s="1"/>
  <c r="P4530" i="1" s="1"/>
  <c r="K4503" i="1"/>
  <c r="J4503" i="1" s="1"/>
  <c r="P4503" i="1" s="1"/>
  <c r="H4534" i="1"/>
  <c r="K4534" i="1" s="1"/>
  <c r="J4534" i="1" s="1"/>
  <c r="P4534" i="1" s="1"/>
  <c r="K4507" i="1"/>
  <c r="J4507" i="1" s="1"/>
  <c r="P4507" i="1" s="1"/>
  <c r="H4538" i="1"/>
  <c r="K4538" i="1" s="1"/>
  <c r="J4538" i="1" s="1"/>
  <c r="P4538" i="1" s="1"/>
  <c r="K4511" i="1"/>
  <c r="J4511" i="1" s="1"/>
  <c r="P4511" i="1" s="1"/>
  <c r="H4542" i="1"/>
  <c r="K4542" i="1" s="1"/>
  <c r="J4542" i="1" s="1"/>
  <c r="P4542" i="1" s="1"/>
  <c r="K4515" i="1"/>
  <c r="H4546" i="1"/>
  <c r="K4546" i="1" s="1"/>
  <c r="J4546" i="1" s="1"/>
  <c r="P4546" i="1" s="1"/>
  <c r="H4549" i="1"/>
  <c r="K4549" i="1" s="1"/>
  <c r="J4549" i="1" s="1"/>
  <c r="P4549" i="1" s="1"/>
  <c r="H4554" i="1"/>
  <c r="K4554" i="1" s="1"/>
  <c r="J4554" i="1" s="1"/>
  <c r="P4554" i="1" s="1"/>
  <c r="H4557" i="1"/>
  <c r="K4557" i="1" s="1"/>
  <c r="J4557" i="1" s="1"/>
  <c r="P4557" i="1" s="1"/>
  <c r="H4562" i="1"/>
  <c r="K4562" i="1" s="1"/>
  <c r="J4562" i="1" s="1"/>
  <c r="P4562" i="1" s="1"/>
  <c r="H4565" i="1"/>
  <c r="K4565" i="1" s="1"/>
  <c r="J4565" i="1" s="1"/>
  <c r="P4565" i="1" s="1"/>
  <c r="H4570" i="1"/>
  <c r="K4570" i="1" s="1"/>
  <c r="J4570" i="1" s="1"/>
  <c r="P4570" i="1" s="1"/>
  <c r="H4573" i="1"/>
  <c r="K4573" i="1" s="1"/>
  <c r="J4573" i="1" s="1"/>
  <c r="P4573" i="1" s="1"/>
  <c r="H4578" i="1"/>
  <c r="K4578" i="1" s="1"/>
  <c r="J4578" i="1" s="1"/>
  <c r="P4578" i="1" s="1"/>
  <c r="H4581" i="1"/>
  <c r="K4581" i="1" s="1"/>
  <c r="J4581" i="1" s="1"/>
  <c r="P4581" i="1" s="1"/>
  <c r="H4586" i="1"/>
  <c r="K4586" i="1" s="1"/>
  <c r="J4586" i="1" s="1"/>
  <c r="P4586" i="1" s="1"/>
  <c r="H4589" i="1"/>
  <c r="K4589" i="1" s="1"/>
  <c r="J4589" i="1" s="1"/>
  <c r="P4589" i="1" s="1"/>
  <c r="H4594" i="1"/>
  <c r="H4602" i="1"/>
  <c r="H4609" i="1"/>
  <c r="H4612" i="1"/>
  <c r="L4594" i="1"/>
  <c r="K4595" i="1"/>
  <c r="J4595" i="1" s="1"/>
  <c r="P4595" i="1" s="1"/>
  <c r="L4595" i="1"/>
  <c r="H4626" i="1"/>
  <c r="H4625" i="1"/>
  <c r="H4630" i="1"/>
  <c r="H4629" i="1"/>
  <c r="H4631" i="1"/>
  <c r="L4602" i="1"/>
  <c r="K4603" i="1"/>
  <c r="J4603" i="1" s="1"/>
  <c r="P4603" i="1" s="1"/>
  <c r="L4601" i="1"/>
  <c r="L4603" i="1"/>
  <c r="H4634" i="1"/>
  <c r="H4633" i="1"/>
  <c r="H4638" i="1"/>
  <c r="H4637" i="1"/>
  <c r="H4639" i="1"/>
  <c r="L4610" i="1"/>
  <c r="M4610" i="1" s="1"/>
  <c r="L4609" i="1"/>
  <c r="L4611" i="1"/>
  <c r="H4642" i="1"/>
  <c r="K4642" i="1" s="1"/>
  <c r="J4642" i="1" s="1"/>
  <c r="P4642" i="1" s="1"/>
  <c r="H4641" i="1"/>
  <c r="H4646" i="1"/>
  <c r="H4645" i="1"/>
  <c r="H4666" i="1"/>
  <c r="H4665" i="1"/>
  <c r="H4678" i="1"/>
  <c r="H4677" i="1"/>
  <c r="H4698" i="1"/>
  <c r="H4697" i="1"/>
  <c r="H4710" i="1"/>
  <c r="H4709" i="1"/>
  <c r="H4730" i="1"/>
  <c r="H4729" i="1"/>
  <c r="H4742" i="1"/>
  <c r="H4741" i="1"/>
  <c r="M4815" i="1"/>
  <c r="M4879" i="1"/>
  <c r="H4647" i="1"/>
  <c r="L4618" i="1"/>
  <c r="L4617" i="1"/>
  <c r="H4655" i="1"/>
  <c r="K4655" i="1" s="1"/>
  <c r="L4626" i="1"/>
  <c r="M4626" i="1" s="1"/>
  <c r="L4625" i="1"/>
  <c r="H4663" i="1"/>
  <c r="L4634" i="1"/>
  <c r="L4633" i="1"/>
  <c r="H4671" i="1"/>
  <c r="L4642" i="1"/>
  <c r="K4643" i="1"/>
  <c r="J4643" i="1" s="1"/>
  <c r="P4643" i="1" s="1"/>
  <c r="L4641" i="1"/>
  <c r="H4679" i="1"/>
  <c r="L4650" i="1"/>
  <c r="L4649" i="1"/>
  <c r="H4687" i="1"/>
  <c r="K4687" i="1" s="1"/>
  <c r="L4658" i="1"/>
  <c r="M4658" i="1" s="1"/>
  <c r="L4657" i="1"/>
  <c r="H4695" i="1"/>
  <c r="L4666" i="1"/>
  <c r="L4665" i="1"/>
  <c r="H4703" i="1"/>
  <c r="L4674" i="1"/>
  <c r="K4675" i="1"/>
  <c r="J4675" i="1" s="1"/>
  <c r="P4675" i="1" s="1"/>
  <c r="L4673" i="1"/>
  <c r="H4711" i="1"/>
  <c r="L4682" i="1"/>
  <c r="L4681" i="1"/>
  <c r="H4719" i="1"/>
  <c r="K4719" i="1" s="1"/>
  <c r="L4690" i="1"/>
  <c r="M4690" i="1" s="1"/>
  <c r="L4689" i="1"/>
  <c r="H4727" i="1"/>
  <c r="K4727" i="1" s="1"/>
  <c r="J4727" i="1" s="1"/>
  <c r="P4727" i="1" s="1"/>
  <c r="L4698" i="1"/>
  <c r="L4697" i="1"/>
  <c r="H4735" i="1"/>
  <c r="K4735" i="1" s="1"/>
  <c r="J4735" i="1" s="1"/>
  <c r="P4735" i="1" s="1"/>
  <c r="L4706" i="1"/>
  <c r="K4707" i="1"/>
  <c r="J4707" i="1" s="1"/>
  <c r="P4707" i="1" s="1"/>
  <c r="L4705" i="1"/>
  <c r="H4743" i="1"/>
  <c r="K4743" i="1" s="1"/>
  <c r="J4743" i="1" s="1"/>
  <c r="P4743" i="1" s="1"/>
  <c r="L4714" i="1"/>
  <c r="L4713" i="1"/>
  <c r="H4751" i="1"/>
  <c r="K4751" i="1" s="1"/>
  <c r="J4751" i="1" s="1"/>
  <c r="P4751" i="1" s="1"/>
  <c r="L4722" i="1"/>
  <c r="M4722" i="1" s="1"/>
  <c r="L4721" i="1"/>
  <c r="K4760" i="1"/>
  <c r="J4760" i="1" s="1"/>
  <c r="P4760" i="1" s="1"/>
  <c r="K4768" i="1"/>
  <c r="J4768" i="1" s="1"/>
  <c r="P4768" i="1" s="1"/>
  <c r="K4772" i="1"/>
  <c r="J4772" i="1" s="1"/>
  <c r="P4772" i="1" s="1"/>
  <c r="K4776" i="1"/>
  <c r="J4776" i="1" s="1"/>
  <c r="P4776" i="1" s="1"/>
  <c r="L4786" i="1"/>
  <c r="L4787" i="1"/>
  <c r="K4792" i="1"/>
  <c r="J4792" i="1" s="1"/>
  <c r="P4792" i="1" s="1"/>
  <c r="H4797" i="1"/>
  <c r="L4802" i="1"/>
  <c r="L4803" i="1"/>
  <c r="H4813" i="1"/>
  <c r="L4818" i="1"/>
  <c r="L4819" i="1"/>
  <c r="H4829" i="1"/>
  <c r="L4834" i="1"/>
  <c r="L4835" i="1"/>
  <c r="H4845" i="1"/>
  <c r="L4850" i="1"/>
  <c r="L4851" i="1"/>
  <c r="H4861" i="1"/>
  <c r="L4866" i="1"/>
  <c r="L4867" i="1"/>
  <c r="H4877" i="1"/>
  <c r="L4882" i="1"/>
  <c r="L4883" i="1"/>
  <c r="H4893" i="1"/>
  <c r="L4898" i="1"/>
  <c r="L4899" i="1"/>
  <c r="H4909" i="1"/>
  <c r="H4943" i="1"/>
  <c r="K4943" i="1" s="1"/>
  <c r="J4943" i="1" s="1"/>
  <c r="P4943" i="1" s="1"/>
  <c r="H4941" i="1"/>
  <c r="L4914" i="1"/>
  <c r="L4915" i="1"/>
  <c r="H4954" i="1"/>
  <c r="H5199" i="1"/>
  <c r="H5193" i="1"/>
  <c r="H5197" i="1"/>
  <c r="H5177" i="1"/>
  <c r="L5190" i="1"/>
  <c r="L5191" i="1"/>
  <c r="L5216" i="1"/>
  <c r="K5217" i="1"/>
  <c r="J5217" i="1" s="1"/>
  <c r="P5217" i="1" s="1"/>
  <c r="L5217" i="1"/>
  <c r="M5217" i="1" s="1"/>
  <c r="M4807" i="1"/>
  <c r="M4823" i="1"/>
  <c r="M4839" i="1"/>
  <c r="M4855" i="1"/>
  <c r="M4871" i="1"/>
  <c r="M4887" i="1"/>
  <c r="M4903" i="1"/>
  <c r="M4919" i="1"/>
  <c r="M4927" i="1"/>
  <c r="M4935" i="1"/>
  <c r="M5055" i="1"/>
  <c r="H5163" i="1"/>
  <c r="H5161" i="1"/>
  <c r="L5152" i="1"/>
  <c r="L5153" i="1"/>
  <c r="L5228" i="1"/>
  <c r="K5229" i="1"/>
  <c r="J5229" i="1" s="1"/>
  <c r="P5229" i="1" s="1"/>
  <c r="L5229" i="1"/>
  <c r="M5229" i="1" s="1"/>
  <c r="H4608" i="1"/>
  <c r="H4611" i="1"/>
  <c r="K4611" i="1" s="1"/>
  <c r="J4611" i="1" s="1"/>
  <c r="P4611" i="1" s="1"/>
  <c r="H4616" i="1"/>
  <c r="K4616" i="1" s="1"/>
  <c r="J4616" i="1" s="1"/>
  <c r="P4616" i="1" s="1"/>
  <c r="H4619" i="1"/>
  <c r="K4619" i="1" s="1"/>
  <c r="J4619" i="1" s="1"/>
  <c r="P4619" i="1" s="1"/>
  <c r="H4627" i="1"/>
  <c r="K4627" i="1" s="1"/>
  <c r="J4627" i="1" s="1"/>
  <c r="P4627" i="1" s="1"/>
  <c r="L4598" i="1"/>
  <c r="K4599" i="1"/>
  <c r="L4597" i="1"/>
  <c r="K4604" i="1"/>
  <c r="J4604" i="1" s="1"/>
  <c r="P4604" i="1" s="1"/>
  <c r="H4635" i="1"/>
  <c r="K4635" i="1" s="1"/>
  <c r="J4635" i="1" s="1"/>
  <c r="P4635" i="1" s="1"/>
  <c r="L4606" i="1"/>
  <c r="L4605" i="1"/>
  <c r="K4612" i="1"/>
  <c r="J4612" i="1" s="1"/>
  <c r="P4612" i="1" s="1"/>
  <c r="H4643" i="1"/>
  <c r="L4614" i="1"/>
  <c r="K4615" i="1"/>
  <c r="L4613" i="1"/>
  <c r="L4619" i="1"/>
  <c r="K4620" i="1"/>
  <c r="J4620" i="1" s="1"/>
  <c r="P4620" i="1" s="1"/>
  <c r="H4651" i="1"/>
  <c r="K4651" i="1" s="1"/>
  <c r="J4651" i="1" s="1"/>
  <c r="P4651" i="1" s="1"/>
  <c r="L4622" i="1"/>
  <c r="K4623" i="1"/>
  <c r="L4621" i="1"/>
  <c r="L4627" i="1"/>
  <c r="H4659" i="1"/>
  <c r="K4659" i="1" s="1"/>
  <c r="J4659" i="1" s="1"/>
  <c r="P4659" i="1" s="1"/>
  <c r="L4630" i="1"/>
  <c r="K4631" i="1"/>
  <c r="L4629" i="1"/>
  <c r="L4635" i="1"/>
  <c r="H4667" i="1"/>
  <c r="K4667" i="1" s="1"/>
  <c r="J4667" i="1" s="1"/>
  <c r="P4667" i="1" s="1"/>
  <c r="L4638" i="1"/>
  <c r="K4639" i="1"/>
  <c r="L4637" i="1"/>
  <c r="L4643" i="1"/>
  <c r="M4643" i="1" s="1"/>
  <c r="H4675" i="1"/>
  <c r="L4646" i="1"/>
  <c r="K4647" i="1"/>
  <c r="L4645" i="1"/>
  <c r="L4651" i="1"/>
  <c r="H4683" i="1"/>
  <c r="K4683" i="1" s="1"/>
  <c r="J4683" i="1" s="1"/>
  <c r="P4683" i="1" s="1"/>
  <c r="L4654" i="1"/>
  <c r="L4653" i="1"/>
  <c r="L4659" i="1"/>
  <c r="H4691" i="1"/>
  <c r="K4691" i="1" s="1"/>
  <c r="J4691" i="1" s="1"/>
  <c r="P4691" i="1" s="1"/>
  <c r="L4662" i="1"/>
  <c r="K4663" i="1"/>
  <c r="L4661" i="1"/>
  <c r="L4667" i="1"/>
  <c r="H4699" i="1"/>
  <c r="K4699" i="1" s="1"/>
  <c r="J4699" i="1" s="1"/>
  <c r="P4699" i="1" s="1"/>
  <c r="L4670" i="1"/>
  <c r="K4671" i="1"/>
  <c r="L4669" i="1"/>
  <c r="L4675" i="1"/>
  <c r="M4675" i="1" s="1"/>
  <c r="H4707" i="1"/>
  <c r="L4678" i="1"/>
  <c r="K4679" i="1"/>
  <c r="L4677" i="1"/>
  <c r="L4683" i="1"/>
  <c r="H4715" i="1"/>
  <c r="K4715" i="1" s="1"/>
  <c r="J4715" i="1" s="1"/>
  <c r="P4715" i="1" s="1"/>
  <c r="L4686" i="1"/>
  <c r="L4685" i="1"/>
  <c r="L4691" i="1"/>
  <c r="H4723" i="1"/>
  <c r="K4723" i="1" s="1"/>
  <c r="J4723" i="1" s="1"/>
  <c r="P4723" i="1" s="1"/>
  <c r="L4694" i="1"/>
  <c r="K4695" i="1"/>
  <c r="L4693" i="1"/>
  <c r="L4699" i="1"/>
  <c r="H4731" i="1"/>
  <c r="K4731" i="1" s="1"/>
  <c r="J4731" i="1" s="1"/>
  <c r="P4731" i="1" s="1"/>
  <c r="L4702" i="1"/>
  <c r="K4703" i="1"/>
  <c r="L4701" i="1"/>
  <c r="L4707" i="1"/>
  <c r="M4707" i="1" s="1"/>
  <c r="H4739" i="1"/>
  <c r="K4739" i="1" s="1"/>
  <c r="J4739" i="1" s="1"/>
  <c r="P4739" i="1" s="1"/>
  <c r="L4710" i="1"/>
  <c r="K4711" i="1"/>
  <c r="L4709" i="1"/>
  <c r="L4715" i="1"/>
  <c r="H4747" i="1"/>
  <c r="K4747" i="1" s="1"/>
  <c r="J4747" i="1" s="1"/>
  <c r="P4747" i="1" s="1"/>
  <c r="L4718" i="1"/>
  <c r="L4717" i="1"/>
  <c r="L4723" i="1"/>
  <c r="H4753" i="1"/>
  <c r="K4756" i="1"/>
  <c r="J4756" i="1" s="1"/>
  <c r="P4756" i="1" s="1"/>
  <c r="K4764" i="1"/>
  <c r="J4764" i="1" s="1"/>
  <c r="P4764" i="1" s="1"/>
  <c r="L4778" i="1"/>
  <c r="L4779" i="1"/>
  <c r="L4771" i="1"/>
  <c r="M4771" i="1" s="1"/>
  <c r="L4769" i="1"/>
  <c r="K4784" i="1"/>
  <c r="J4784" i="1" s="1"/>
  <c r="P4784" i="1" s="1"/>
  <c r="H4789" i="1"/>
  <c r="L4794" i="1"/>
  <c r="L4795" i="1"/>
  <c r="K4800" i="1"/>
  <c r="J4800" i="1" s="1"/>
  <c r="P4800" i="1" s="1"/>
  <c r="H4805" i="1"/>
  <c r="L4810" i="1"/>
  <c r="L4811" i="1"/>
  <c r="H4821" i="1"/>
  <c r="L4826" i="1"/>
  <c r="L4827" i="1"/>
  <c r="H4837" i="1"/>
  <c r="L4842" i="1"/>
  <c r="L4843" i="1"/>
  <c r="H4853" i="1"/>
  <c r="L4858" i="1"/>
  <c r="L4859" i="1"/>
  <c r="H4869" i="1"/>
  <c r="L4874" i="1"/>
  <c r="L4875" i="1"/>
  <c r="H4885" i="1"/>
  <c r="L4890" i="1"/>
  <c r="L4891" i="1"/>
  <c r="H4901" i="1"/>
  <c r="H4935" i="1"/>
  <c r="K4935" i="1" s="1"/>
  <c r="J4935" i="1" s="1"/>
  <c r="P4935" i="1" s="1"/>
  <c r="H4933" i="1"/>
  <c r="L4906" i="1"/>
  <c r="L4907" i="1"/>
  <c r="H4917" i="1"/>
  <c r="H4959" i="1"/>
  <c r="K4959" i="1" s="1"/>
  <c r="J4959" i="1" s="1"/>
  <c r="P4959" i="1" s="1"/>
  <c r="H4957" i="1"/>
  <c r="L4930" i="1"/>
  <c r="L4931" i="1"/>
  <c r="M5039" i="1"/>
  <c r="L5164" i="1"/>
  <c r="L5165" i="1"/>
  <c r="L4946" i="1"/>
  <c r="L4947" i="1"/>
  <c r="L4962" i="1"/>
  <c r="L4963" i="1"/>
  <c r="H4973" i="1"/>
  <c r="L4978" i="1"/>
  <c r="L4979" i="1"/>
  <c r="H4989" i="1"/>
  <c r="L4994" i="1"/>
  <c r="L4995" i="1"/>
  <c r="H5005" i="1"/>
  <c r="K5005" i="1" s="1"/>
  <c r="J5005" i="1" s="1"/>
  <c r="P5005" i="1" s="1"/>
  <c r="L5010" i="1"/>
  <c r="L5011" i="1"/>
  <c r="H5021" i="1"/>
  <c r="K5021" i="1" s="1"/>
  <c r="J5021" i="1" s="1"/>
  <c r="P5021" i="1" s="1"/>
  <c r="L5026" i="1"/>
  <c r="L5027" i="1"/>
  <c r="H5037" i="1"/>
  <c r="K5037" i="1" s="1"/>
  <c r="J5037" i="1" s="1"/>
  <c r="P5037" i="1" s="1"/>
  <c r="H5071" i="1"/>
  <c r="K5071" i="1" s="1"/>
  <c r="J5071" i="1" s="1"/>
  <c r="P5071" i="1" s="1"/>
  <c r="L5042" i="1"/>
  <c r="L5043" i="1"/>
  <c r="H5053" i="1"/>
  <c r="K5053" i="1" s="1"/>
  <c r="J5053" i="1" s="1"/>
  <c r="P5053" i="1" s="1"/>
  <c r="H5087" i="1"/>
  <c r="K5087" i="1" s="1"/>
  <c r="J5087" i="1" s="1"/>
  <c r="P5087" i="1" s="1"/>
  <c r="L5058" i="1"/>
  <c r="L5059" i="1"/>
  <c r="H5104" i="1"/>
  <c r="H5115" i="1"/>
  <c r="H5125" i="1"/>
  <c r="H5133" i="1"/>
  <c r="H5136" i="1"/>
  <c r="L5108" i="1"/>
  <c r="K5109" i="1"/>
  <c r="J5109" i="1" s="1"/>
  <c r="P5109" i="1" s="1"/>
  <c r="L5109" i="1"/>
  <c r="L5119" i="1"/>
  <c r="L5115" i="1"/>
  <c r="L5140" i="1"/>
  <c r="L5141" i="1"/>
  <c r="H5165" i="1"/>
  <c r="K5165" i="1" s="1"/>
  <c r="J5165" i="1" s="1"/>
  <c r="P5165" i="1" s="1"/>
  <c r="H5219" i="1"/>
  <c r="H5217" i="1"/>
  <c r="L5202" i="1"/>
  <c r="L5203" i="1"/>
  <c r="K5245" i="1"/>
  <c r="J5245" i="1" s="1"/>
  <c r="P5245" i="1" s="1"/>
  <c r="L5266" i="1"/>
  <c r="L5263" i="1"/>
  <c r="M5263" i="1" s="1"/>
  <c r="L5267" i="1"/>
  <c r="L5259" i="1"/>
  <c r="L5387" i="1"/>
  <c r="L5384" i="1"/>
  <c r="L5388" i="1"/>
  <c r="H5094" i="1"/>
  <c r="K5094" i="1" s="1"/>
  <c r="J5094" i="1" s="1"/>
  <c r="P5094" i="1" s="1"/>
  <c r="H5105" i="1"/>
  <c r="H5147" i="1"/>
  <c r="L5158" i="1"/>
  <c r="L5159" i="1"/>
  <c r="L5184" i="1"/>
  <c r="L5185" i="1"/>
  <c r="L5196" i="1"/>
  <c r="K5197" i="1"/>
  <c r="J5197" i="1" s="1"/>
  <c r="P5197" i="1" s="1"/>
  <c r="L5197" i="1"/>
  <c r="H5231" i="1"/>
  <c r="H5225" i="1"/>
  <c r="L5222" i="1"/>
  <c r="L5223" i="1"/>
  <c r="H5449" i="1"/>
  <c r="H4951" i="1"/>
  <c r="K4951" i="1" s="1"/>
  <c r="J4951" i="1" s="1"/>
  <c r="P4951" i="1" s="1"/>
  <c r="L4922" i="1"/>
  <c r="L4923" i="1"/>
  <c r="H4967" i="1"/>
  <c r="K4967" i="1" s="1"/>
  <c r="J4967" i="1" s="1"/>
  <c r="P4967" i="1" s="1"/>
  <c r="L4938" i="1"/>
  <c r="L4939" i="1"/>
  <c r="H4949" i="1"/>
  <c r="H4983" i="1"/>
  <c r="K4983" i="1" s="1"/>
  <c r="J4983" i="1" s="1"/>
  <c r="P4983" i="1" s="1"/>
  <c r="L4954" i="1"/>
  <c r="L4955" i="1"/>
  <c r="H4965" i="1"/>
  <c r="H4999" i="1"/>
  <c r="K4999" i="1" s="1"/>
  <c r="J4999" i="1" s="1"/>
  <c r="P4999" i="1" s="1"/>
  <c r="L4970" i="1"/>
  <c r="L4971" i="1"/>
  <c r="H4981" i="1"/>
  <c r="H5015" i="1"/>
  <c r="K5015" i="1" s="1"/>
  <c r="J5015" i="1" s="1"/>
  <c r="P5015" i="1" s="1"/>
  <c r="L4986" i="1"/>
  <c r="L4987" i="1"/>
  <c r="H4997" i="1"/>
  <c r="H5031" i="1"/>
  <c r="K5031" i="1" s="1"/>
  <c r="J5031" i="1" s="1"/>
  <c r="P5031" i="1" s="1"/>
  <c r="L5002" i="1"/>
  <c r="L5003" i="1"/>
  <c r="H5013" i="1"/>
  <c r="K5013" i="1" s="1"/>
  <c r="J5013" i="1" s="1"/>
  <c r="P5013" i="1" s="1"/>
  <c r="H5047" i="1"/>
  <c r="K5047" i="1" s="1"/>
  <c r="J5047" i="1" s="1"/>
  <c r="P5047" i="1" s="1"/>
  <c r="L5018" i="1"/>
  <c r="L5019" i="1"/>
  <c r="H5029" i="1"/>
  <c r="K5029" i="1" s="1"/>
  <c r="J5029" i="1" s="1"/>
  <c r="P5029" i="1" s="1"/>
  <c r="H5063" i="1"/>
  <c r="K5063" i="1" s="1"/>
  <c r="J5063" i="1" s="1"/>
  <c r="P5063" i="1" s="1"/>
  <c r="L5034" i="1"/>
  <c r="L5035" i="1"/>
  <c r="H5045" i="1"/>
  <c r="K5045" i="1" s="1"/>
  <c r="J5045" i="1" s="1"/>
  <c r="P5045" i="1" s="1"/>
  <c r="H5079" i="1"/>
  <c r="K5079" i="1" s="1"/>
  <c r="J5079" i="1" s="1"/>
  <c r="P5079" i="1" s="1"/>
  <c r="L5050" i="1"/>
  <c r="L5051" i="1"/>
  <c r="H5061" i="1"/>
  <c r="K5061" i="1" s="1"/>
  <c r="J5061" i="1" s="1"/>
  <c r="P5061" i="1" s="1"/>
  <c r="H5099" i="1"/>
  <c r="K5099" i="1" s="1"/>
  <c r="J5099" i="1" s="1"/>
  <c r="P5099" i="1" s="1"/>
  <c r="H5109" i="1"/>
  <c r="H5120" i="1"/>
  <c r="K5120" i="1" s="1"/>
  <c r="J5120" i="1" s="1"/>
  <c r="P5120" i="1" s="1"/>
  <c r="H5131" i="1"/>
  <c r="K5104" i="1"/>
  <c r="J5104" i="1" s="1"/>
  <c r="P5104" i="1" s="1"/>
  <c r="L5103" i="1"/>
  <c r="H5113" i="1"/>
  <c r="H5152" i="1"/>
  <c r="H5149" i="1"/>
  <c r="L5124" i="1"/>
  <c r="K5125" i="1"/>
  <c r="J5125" i="1" s="1"/>
  <c r="P5125" i="1" s="1"/>
  <c r="L5125" i="1"/>
  <c r="M5125" i="1" s="1"/>
  <c r="K5136" i="1"/>
  <c r="J5136" i="1" s="1"/>
  <c r="P5136" i="1" s="1"/>
  <c r="L5135" i="1"/>
  <c r="L5131" i="1"/>
  <c r="H5145" i="1"/>
  <c r="H5187" i="1"/>
  <c r="H5185" i="1"/>
  <c r="K5185" i="1" s="1"/>
  <c r="J5185" i="1" s="1"/>
  <c r="P5185" i="1" s="1"/>
  <c r="L5170" i="1"/>
  <c r="L5171" i="1"/>
  <c r="H5209" i="1"/>
  <c r="H5251" i="1"/>
  <c r="H5249" i="1"/>
  <c r="L5234" i="1"/>
  <c r="L5235" i="1"/>
  <c r="L5298" i="1"/>
  <c r="L5295" i="1"/>
  <c r="L5299" i="1"/>
  <c r="L5291" i="1"/>
  <c r="K5335" i="1"/>
  <c r="J5335" i="1" s="1"/>
  <c r="P5335" i="1" s="1"/>
  <c r="L4518" i="1"/>
  <c r="L4519" i="1"/>
  <c r="M4519" i="1" s="1"/>
  <c r="L4520" i="1"/>
  <c r="M4520" i="1" s="1"/>
  <c r="L4521" i="1"/>
  <c r="M4521" i="1" s="1"/>
  <c r="L4522" i="1"/>
  <c r="M4522" i="1" s="1"/>
  <c r="L4523" i="1"/>
  <c r="M4523" i="1" s="1"/>
  <c r="L4524" i="1"/>
  <c r="M4524" i="1" s="1"/>
  <c r="L4525" i="1"/>
  <c r="M4525" i="1" s="1"/>
  <c r="L4526" i="1"/>
  <c r="L4527" i="1"/>
  <c r="M4527" i="1" s="1"/>
  <c r="L4528" i="1"/>
  <c r="M4528" i="1" s="1"/>
  <c r="L4529" i="1"/>
  <c r="M4529" i="1" s="1"/>
  <c r="L4530" i="1"/>
  <c r="M4530" i="1" s="1"/>
  <c r="L4531" i="1"/>
  <c r="M4531" i="1" s="1"/>
  <c r="L4532" i="1"/>
  <c r="M4532" i="1" s="1"/>
  <c r="L4533" i="1"/>
  <c r="M4533" i="1" s="1"/>
  <c r="L4534" i="1"/>
  <c r="L4535" i="1"/>
  <c r="M4535" i="1" s="1"/>
  <c r="L4536" i="1"/>
  <c r="M4536" i="1" s="1"/>
  <c r="L4537" i="1"/>
  <c r="M4537" i="1" s="1"/>
  <c r="L4538" i="1"/>
  <c r="M4538" i="1" s="1"/>
  <c r="L4539" i="1"/>
  <c r="M4539" i="1" s="1"/>
  <c r="L4540" i="1"/>
  <c r="M4540" i="1" s="1"/>
  <c r="L4541" i="1"/>
  <c r="M4541" i="1" s="1"/>
  <c r="L4542" i="1"/>
  <c r="L4543" i="1"/>
  <c r="M4543" i="1" s="1"/>
  <c r="L4544" i="1"/>
  <c r="M4544" i="1" s="1"/>
  <c r="L4545" i="1"/>
  <c r="M4545" i="1" s="1"/>
  <c r="L4546" i="1"/>
  <c r="M4546" i="1" s="1"/>
  <c r="L4547" i="1"/>
  <c r="M4547" i="1" s="1"/>
  <c r="L4548" i="1"/>
  <c r="M4548" i="1" s="1"/>
  <c r="L4549" i="1"/>
  <c r="M4549" i="1" s="1"/>
  <c r="L4550" i="1"/>
  <c r="M4550" i="1" s="1"/>
  <c r="L4551" i="1"/>
  <c r="M4551" i="1" s="1"/>
  <c r="L4552" i="1"/>
  <c r="M4552" i="1" s="1"/>
  <c r="L4553" i="1"/>
  <c r="M4553" i="1" s="1"/>
  <c r="L4554" i="1"/>
  <c r="L4555" i="1"/>
  <c r="M4555" i="1" s="1"/>
  <c r="L4556" i="1"/>
  <c r="M4556" i="1" s="1"/>
  <c r="L4557" i="1"/>
  <c r="M4557" i="1" s="1"/>
  <c r="L4558" i="1"/>
  <c r="L4559" i="1"/>
  <c r="M4559" i="1" s="1"/>
  <c r="L4560" i="1"/>
  <c r="M4560" i="1" s="1"/>
  <c r="L4561" i="1"/>
  <c r="M4561" i="1" s="1"/>
  <c r="L4562" i="1"/>
  <c r="M4562" i="1" s="1"/>
  <c r="L4563" i="1"/>
  <c r="M4563" i="1" s="1"/>
  <c r="L4564" i="1"/>
  <c r="M4564" i="1" s="1"/>
  <c r="L4565" i="1"/>
  <c r="M4565" i="1" s="1"/>
  <c r="L4566" i="1"/>
  <c r="M4566" i="1" s="1"/>
  <c r="L4567" i="1"/>
  <c r="M4567" i="1" s="1"/>
  <c r="L4568" i="1"/>
  <c r="M4568" i="1" s="1"/>
  <c r="L4569" i="1"/>
  <c r="M4569" i="1" s="1"/>
  <c r="L4570" i="1"/>
  <c r="M4570" i="1" s="1"/>
  <c r="L4571" i="1"/>
  <c r="M4571" i="1" s="1"/>
  <c r="L4572" i="1"/>
  <c r="M4572" i="1" s="1"/>
  <c r="L4573" i="1"/>
  <c r="M4573" i="1" s="1"/>
  <c r="L4574" i="1"/>
  <c r="L4575" i="1"/>
  <c r="M4575" i="1" s="1"/>
  <c r="L4576" i="1"/>
  <c r="M4576" i="1" s="1"/>
  <c r="L4577" i="1"/>
  <c r="M4577" i="1" s="1"/>
  <c r="L4578" i="1"/>
  <c r="M4578" i="1" s="1"/>
  <c r="L4579" i="1"/>
  <c r="M4579" i="1" s="1"/>
  <c r="L4580" i="1"/>
  <c r="M4580" i="1" s="1"/>
  <c r="L4581" i="1"/>
  <c r="M4581" i="1" s="1"/>
  <c r="L4582" i="1"/>
  <c r="M4582" i="1" s="1"/>
  <c r="L4583" i="1"/>
  <c r="M4583" i="1" s="1"/>
  <c r="L4584" i="1"/>
  <c r="M4584" i="1" s="1"/>
  <c r="L4585" i="1"/>
  <c r="M4585" i="1" s="1"/>
  <c r="L4586" i="1"/>
  <c r="M4586" i="1" s="1"/>
  <c r="L4587" i="1"/>
  <c r="M4587" i="1" s="1"/>
  <c r="L4588" i="1"/>
  <c r="M4588" i="1" s="1"/>
  <c r="L4589" i="1"/>
  <c r="M4589" i="1" s="1"/>
  <c r="L4590" i="1"/>
  <c r="L4591" i="1"/>
  <c r="M4591" i="1" s="1"/>
  <c r="L4592" i="1"/>
  <c r="M4592" i="1" s="1"/>
  <c r="L4593" i="1"/>
  <c r="M4593" i="1" s="1"/>
  <c r="K4594" i="1"/>
  <c r="J4594" i="1" s="1"/>
  <c r="P4594" i="1" s="1"/>
  <c r="K4598" i="1"/>
  <c r="J4598" i="1" s="1"/>
  <c r="P4598" i="1" s="1"/>
  <c r="K4602" i="1"/>
  <c r="J4602" i="1" s="1"/>
  <c r="P4602" i="1" s="1"/>
  <c r="K4606" i="1"/>
  <c r="J4606" i="1" s="1"/>
  <c r="P4606" i="1" s="1"/>
  <c r="K4610" i="1"/>
  <c r="J4610" i="1" s="1"/>
  <c r="P4610" i="1" s="1"/>
  <c r="K4614" i="1"/>
  <c r="J4614" i="1" s="1"/>
  <c r="P4614" i="1" s="1"/>
  <c r="K4618" i="1"/>
  <c r="J4618" i="1" s="1"/>
  <c r="P4618" i="1" s="1"/>
  <c r="K4622" i="1"/>
  <c r="J4622" i="1" s="1"/>
  <c r="P4622" i="1" s="1"/>
  <c r="K4626" i="1"/>
  <c r="J4626" i="1" s="1"/>
  <c r="P4626" i="1" s="1"/>
  <c r="K4630" i="1"/>
  <c r="J4630" i="1" s="1"/>
  <c r="P4630" i="1" s="1"/>
  <c r="K4634" i="1"/>
  <c r="J4634" i="1" s="1"/>
  <c r="P4634" i="1" s="1"/>
  <c r="K4638" i="1"/>
  <c r="J4638" i="1" s="1"/>
  <c r="P4638" i="1" s="1"/>
  <c r="K4646" i="1"/>
  <c r="J4646" i="1" s="1"/>
  <c r="P4646" i="1" s="1"/>
  <c r="K4650" i="1"/>
  <c r="J4650" i="1" s="1"/>
  <c r="P4650" i="1" s="1"/>
  <c r="K4654" i="1"/>
  <c r="J4654" i="1" s="1"/>
  <c r="P4654" i="1" s="1"/>
  <c r="K4658" i="1"/>
  <c r="J4658" i="1" s="1"/>
  <c r="P4658" i="1" s="1"/>
  <c r="K4662" i="1"/>
  <c r="J4662" i="1" s="1"/>
  <c r="P4662" i="1" s="1"/>
  <c r="K4666" i="1"/>
  <c r="J4666" i="1" s="1"/>
  <c r="P4666" i="1" s="1"/>
  <c r="K4670" i="1"/>
  <c r="J4670" i="1" s="1"/>
  <c r="P4670" i="1" s="1"/>
  <c r="K4674" i="1"/>
  <c r="J4674" i="1" s="1"/>
  <c r="P4674" i="1" s="1"/>
  <c r="K4678" i="1"/>
  <c r="J4678" i="1" s="1"/>
  <c r="P4678" i="1" s="1"/>
  <c r="K4682" i="1"/>
  <c r="J4682" i="1" s="1"/>
  <c r="P4682" i="1" s="1"/>
  <c r="K4686" i="1"/>
  <c r="J4686" i="1" s="1"/>
  <c r="P4686" i="1" s="1"/>
  <c r="K4690" i="1"/>
  <c r="J4690" i="1" s="1"/>
  <c r="P4690" i="1" s="1"/>
  <c r="K4694" i="1"/>
  <c r="J4694" i="1" s="1"/>
  <c r="P4694" i="1" s="1"/>
  <c r="K4698" i="1"/>
  <c r="J4698" i="1" s="1"/>
  <c r="P4698" i="1" s="1"/>
  <c r="K4702" i="1"/>
  <c r="J4702" i="1" s="1"/>
  <c r="P4702" i="1" s="1"/>
  <c r="K4706" i="1"/>
  <c r="J4706" i="1" s="1"/>
  <c r="P4706" i="1" s="1"/>
  <c r="K4710" i="1"/>
  <c r="J4710" i="1" s="1"/>
  <c r="P4710" i="1" s="1"/>
  <c r="K4714" i="1"/>
  <c r="J4714" i="1" s="1"/>
  <c r="P4714" i="1" s="1"/>
  <c r="K4718" i="1"/>
  <c r="J4718" i="1" s="1"/>
  <c r="P4718" i="1" s="1"/>
  <c r="K4722" i="1"/>
  <c r="J4722" i="1" s="1"/>
  <c r="P4722" i="1" s="1"/>
  <c r="M4727" i="1"/>
  <c r="M4735" i="1"/>
  <c r="M4743" i="1"/>
  <c r="M4751" i="1"/>
  <c r="M4755" i="1"/>
  <c r="M4757" i="1"/>
  <c r="M4759" i="1"/>
  <c r="M4763" i="1"/>
  <c r="M4767" i="1"/>
  <c r="H4803" i="1"/>
  <c r="K4803" i="1" s="1"/>
  <c r="J4803" i="1" s="1"/>
  <c r="P4803" i="1" s="1"/>
  <c r="L4774" i="1"/>
  <c r="H4777" i="1"/>
  <c r="K4777" i="1" s="1"/>
  <c r="J4777" i="1" s="1"/>
  <c r="P4777" i="1" s="1"/>
  <c r="K4780" i="1"/>
  <c r="J4780" i="1" s="1"/>
  <c r="P4780" i="1" s="1"/>
  <c r="H4811" i="1"/>
  <c r="K4811" i="1" s="1"/>
  <c r="J4811" i="1" s="1"/>
  <c r="P4811" i="1" s="1"/>
  <c r="L4782" i="1"/>
  <c r="H4785" i="1"/>
  <c r="K4785" i="1" s="1"/>
  <c r="J4785" i="1" s="1"/>
  <c r="P4785" i="1" s="1"/>
  <c r="K4788" i="1"/>
  <c r="J4788" i="1" s="1"/>
  <c r="P4788" i="1" s="1"/>
  <c r="H4819" i="1"/>
  <c r="K4819" i="1" s="1"/>
  <c r="J4819" i="1" s="1"/>
  <c r="P4819" i="1" s="1"/>
  <c r="L4790" i="1"/>
  <c r="H4793" i="1"/>
  <c r="K4793" i="1" s="1"/>
  <c r="J4793" i="1" s="1"/>
  <c r="P4793" i="1" s="1"/>
  <c r="K4796" i="1"/>
  <c r="J4796" i="1" s="1"/>
  <c r="P4796" i="1" s="1"/>
  <c r="H4827" i="1"/>
  <c r="K4827" i="1" s="1"/>
  <c r="J4827" i="1" s="1"/>
  <c r="P4827" i="1" s="1"/>
  <c r="L4798" i="1"/>
  <c r="H4801" i="1"/>
  <c r="K4801" i="1" s="1"/>
  <c r="J4801" i="1" s="1"/>
  <c r="P4801" i="1" s="1"/>
  <c r="H4835" i="1"/>
  <c r="K4835" i="1" s="1"/>
  <c r="J4835" i="1" s="1"/>
  <c r="P4835" i="1" s="1"/>
  <c r="L4806" i="1"/>
  <c r="H4809" i="1"/>
  <c r="K4809" i="1" s="1"/>
  <c r="J4809" i="1" s="1"/>
  <c r="P4809" i="1" s="1"/>
  <c r="H4843" i="1"/>
  <c r="K4843" i="1" s="1"/>
  <c r="J4843" i="1" s="1"/>
  <c r="P4843" i="1" s="1"/>
  <c r="L4814" i="1"/>
  <c r="H4817" i="1"/>
  <c r="K4817" i="1" s="1"/>
  <c r="J4817" i="1" s="1"/>
  <c r="P4817" i="1" s="1"/>
  <c r="H4851" i="1"/>
  <c r="K4851" i="1" s="1"/>
  <c r="J4851" i="1" s="1"/>
  <c r="P4851" i="1" s="1"/>
  <c r="L4822" i="1"/>
  <c r="H4825" i="1"/>
  <c r="K4825" i="1" s="1"/>
  <c r="J4825" i="1" s="1"/>
  <c r="P4825" i="1" s="1"/>
  <c r="H4859" i="1"/>
  <c r="K4859" i="1" s="1"/>
  <c r="J4859" i="1" s="1"/>
  <c r="P4859" i="1" s="1"/>
  <c r="L4830" i="1"/>
  <c r="H4833" i="1"/>
  <c r="K4833" i="1" s="1"/>
  <c r="J4833" i="1" s="1"/>
  <c r="P4833" i="1" s="1"/>
  <c r="H4867" i="1"/>
  <c r="K4867" i="1" s="1"/>
  <c r="J4867" i="1" s="1"/>
  <c r="P4867" i="1" s="1"/>
  <c r="L4838" i="1"/>
  <c r="H4841" i="1"/>
  <c r="K4841" i="1" s="1"/>
  <c r="J4841" i="1" s="1"/>
  <c r="P4841" i="1" s="1"/>
  <c r="H4875" i="1"/>
  <c r="K4875" i="1" s="1"/>
  <c r="J4875" i="1" s="1"/>
  <c r="P4875" i="1" s="1"/>
  <c r="L4846" i="1"/>
  <c r="H4849" i="1"/>
  <c r="K4849" i="1" s="1"/>
  <c r="J4849" i="1" s="1"/>
  <c r="P4849" i="1" s="1"/>
  <c r="H4883" i="1"/>
  <c r="K4883" i="1" s="1"/>
  <c r="J4883" i="1" s="1"/>
  <c r="P4883" i="1" s="1"/>
  <c r="L4854" i="1"/>
  <c r="H4857" i="1"/>
  <c r="K4857" i="1" s="1"/>
  <c r="J4857" i="1" s="1"/>
  <c r="P4857" i="1" s="1"/>
  <c r="H4891" i="1"/>
  <c r="K4891" i="1" s="1"/>
  <c r="J4891" i="1" s="1"/>
  <c r="P4891" i="1" s="1"/>
  <c r="L4862" i="1"/>
  <c r="H4865" i="1"/>
  <c r="K4865" i="1" s="1"/>
  <c r="J4865" i="1" s="1"/>
  <c r="P4865" i="1" s="1"/>
  <c r="H4899" i="1"/>
  <c r="K4899" i="1" s="1"/>
  <c r="J4899" i="1" s="1"/>
  <c r="P4899" i="1" s="1"/>
  <c r="L4870" i="1"/>
  <c r="H4873" i="1"/>
  <c r="K4873" i="1" s="1"/>
  <c r="J4873" i="1" s="1"/>
  <c r="P4873" i="1" s="1"/>
  <c r="H4907" i="1"/>
  <c r="K4907" i="1" s="1"/>
  <c r="J4907" i="1" s="1"/>
  <c r="P4907" i="1" s="1"/>
  <c r="L4878" i="1"/>
  <c r="H4881" i="1"/>
  <c r="K4881" i="1" s="1"/>
  <c r="J4881" i="1" s="1"/>
  <c r="P4881" i="1" s="1"/>
  <c r="H4915" i="1"/>
  <c r="K4915" i="1" s="1"/>
  <c r="J4915" i="1" s="1"/>
  <c r="P4915" i="1" s="1"/>
  <c r="L4886" i="1"/>
  <c r="H4889" i="1"/>
  <c r="K4889" i="1" s="1"/>
  <c r="J4889" i="1" s="1"/>
  <c r="P4889" i="1" s="1"/>
  <c r="H4923" i="1"/>
  <c r="K4923" i="1" s="1"/>
  <c r="J4923" i="1" s="1"/>
  <c r="P4923" i="1" s="1"/>
  <c r="L4894" i="1"/>
  <c r="H4897" i="1"/>
  <c r="K4897" i="1" s="1"/>
  <c r="J4897" i="1" s="1"/>
  <c r="P4897" i="1" s="1"/>
  <c r="H4931" i="1"/>
  <c r="K4931" i="1" s="1"/>
  <c r="J4931" i="1" s="1"/>
  <c r="P4931" i="1" s="1"/>
  <c r="L4902" i="1"/>
  <c r="H4905" i="1"/>
  <c r="K4905" i="1" s="1"/>
  <c r="J4905" i="1" s="1"/>
  <c r="P4905" i="1" s="1"/>
  <c r="H4939" i="1"/>
  <c r="K4939" i="1" s="1"/>
  <c r="J4939" i="1" s="1"/>
  <c r="P4939" i="1" s="1"/>
  <c r="L4910" i="1"/>
  <c r="H4913" i="1"/>
  <c r="K4913" i="1" s="1"/>
  <c r="J4913" i="1" s="1"/>
  <c r="P4913" i="1" s="1"/>
  <c r="H4947" i="1"/>
  <c r="K4947" i="1" s="1"/>
  <c r="J4947" i="1" s="1"/>
  <c r="P4947" i="1" s="1"/>
  <c r="L4918" i="1"/>
  <c r="H4921" i="1"/>
  <c r="K4921" i="1" s="1"/>
  <c r="J4921" i="1" s="1"/>
  <c r="P4921" i="1" s="1"/>
  <c r="H4955" i="1"/>
  <c r="K4955" i="1" s="1"/>
  <c r="J4955" i="1" s="1"/>
  <c r="P4955" i="1" s="1"/>
  <c r="L4926" i="1"/>
  <c r="H4929" i="1"/>
  <c r="K4929" i="1" s="1"/>
  <c r="J4929" i="1" s="1"/>
  <c r="P4929" i="1" s="1"/>
  <c r="H4963" i="1"/>
  <c r="K4963" i="1" s="1"/>
  <c r="J4963" i="1" s="1"/>
  <c r="P4963" i="1" s="1"/>
  <c r="L4934" i="1"/>
  <c r="H4937" i="1"/>
  <c r="K4937" i="1" s="1"/>
  <c r="J4937" i="1" s="1"/>
  <c r="P4937" i="1" s="1"/>
  <c r="H4971" i="1"/>
  <c r="K4971" i="1" s="1"/>
  <c r="J4971" i="1" s="1"/>
  <c r="P4971" i="1" s="1"/>
  <c r="L4942" i="1"/>
  <c r="H4945" i="1"/>
  <c r="K4945" i="1" s="1"/>
  <c r="J4945" i="1" s="1"/>
  <c r="P4945" i="1" s="1"/>
  <c r="H4979" i="1"/>
  <c r="K4979" i="1" s="1"/>
  <c r="J4979" i="1" s="1"/>
  <c r="P4979" i="1" s="1"/>
  <c r="L4950" i="1"/>
  <c r="H4953" i="1"/>
  <c r="K4953" i="1" s="1"/>
  <c r="J4953" i="1" s="1"/>
  <c r="P4953" i="1" s="1"/>
  <c r="H4987" i="1"/>
  <c r="K4987" i="1" s="1"/>
  <c r="J4987" i="1" s="1"/>
  <c r="P4987" i="1" s="1"/>
  <c r="L4958" i="1"/>
  <c r="H4961" i="1"/>
  <c r="K4961" i="1" s="1"/>
  <c r="J4961" i="1" s="1"/>
  <c r="P4961" i="1" s="1"/>
  <c r="H4995" i="1"/>
  <c r="K4995" i="1" s="1"/>
  <c r="J4995" i="1" s="1"/>
  <c r="P4995" i="1" s="1"/>
  <c r="L4966" i="1"/>
  <c r="H4969" i="1"/>
  <c r="K4969" i="1" s="1"/>
  <c r="J4969" i="1" s="1"/>
  <c r="P4969" i="1" s="1"/>
  <c r="H5003" i="1"/>
  <c r="K5003" i="1" s="1"/>
  <c r="J5003" i="1" s="1"/>
  <c r="P5003" i="1" s="1"/>
  <c r="L4974" i="1"/>
  <c r="H4977" i="1"/>
  <c r="K4977" i="1" s="1"/>
  <c r="J4977" i="1" s="1"/>
  <c r="P4977" i="1" s="1"/>
  <c r="H5011" i="1"/>
  <c r="K5011" i="1" s="1"/>
  <c r="J5011" i="1" s="1"/>
  <c r="P5011" i="1" s="1"/>
  <c r="L4982" i="1"/>
  <c r="H4985" i="1"/>
  <c r="K4985" i="1" s="1"/>
  <c r="J4985" i="1" s="1"/>
  <c r="P4985" i="1" s="1"/>
  <c r="H5019" i="1"/>
  <c r="K5019" i="1" s="1"/>
  <c r="J5019" i="1" s="1"/>
  <c r="P5019" i="1" s="1"/>
  <c r="L4990" i="1"/>
  <c r="H4993" i="1"/>
  <c r="K4993" i="1" s="1"/>
  <c r="J4993" i="1" s="1"/>
  <c r="P4993" i="1" s="1"/>
  <c r="H5027" i="1"/>
  <c r="K5027" i="1" s="1"/>
  <c r="J5027" i="1" s="1"/>
  <c r="P5027" i="1" s="1"/>
  <c r="L4998" i="1"/>
  <c r="H5001" i="1"/>
  <c r="K5001" i="1" s="1"/>
  <c r="J5001" i="1" s="1"/>
  <c r="P5001" i="1" s="1"/>
  <c r="H5035" i="1"/>
  <c r="K5035" i="1" s="1"/>
  <c r="J5035" i="1" s="1"/>
  <c r="P5035" i="1" s="1"/>
  <c r="L5006" i="1"/>
  <c r="H5009" i="1"/>
  <c r="K5009" i="1" s="1"/>
  <c r="J5009" i="1" s="1"/>
  <c r="P5009" i="1" s="1"/>
  <c r="H5043" i="1"/>
  <c r="K5043" i="1" s="1"/>
  <c r="J5043" i="1" s="1"/>
  <c r="P5043" i="1" s="1"/>
  <c r="L5014" i="1"/>
  <c r="H5017" i="1"/>
  <c r="K5017" i="1" s="1"/>
  <c r="J5017" i="1" s="1"/>
  <c r="P5017" i="1" s="1"/>
  <c r="H5051" i="1"/>
  <c r="K5051" i="1" s="1"/>
  <c r="J5051" i="1" s="1"/>
  <c r="P5051" i="1" s="1"/>
  <c r="L5022" i="1"/>
  <c r="H5025" i="1"/>
  <c r="K5025" i="1" s="1"/>
  <c r="J5025" i="1" s="1"/>
  <c r="P5025" i="1" s="1"/>
  <c r="H5059" i="1"/>
  <c r="K5059" i="1" s="1"/>
  <c r="J5059" i="1" s="1"/>
  <c r="P5059" i="1" s="1"/>
  <c r="L5030" i="1"/>
  <c r="H5033" i="1"/>
  <c r="K5033" i="1" s="1"/>
  <c r="J5033" i="1" s="1"/>
  <c r="P5033" i="1" s="1"/>
  <c r="H5067" i="1"/>
  <c r="K5067" i="1" s="1"/>
  <c r="J5067" i="1" s="1"/>
  <c r="P5067" i="1" s="1"/>
  <c r="L5038" i="1"/>
  <c r="H5041" i="1"/>
  <c r="K5041" i="1" s="1"/>
  <c r="J5041" i="1" s="1"/>
  <c r="P5041" i="1" s="1"/>
  <c r="H5075" i="1"/>
  <c r="K5075" i="1" s="1"/>
  <c r="J5075" i="1" s="1"/>
  <c r="P5075" i="1" s="1"/>
  <c r="L5046" i="1"/>
  <c r="H5049" i="1"/>
  <c r="K5049" i="1" s="1"/>
  <c r="J5049" i="1" s="1"/>
  <c r="P5049" i="1" s="1"/>
  <c r="H5083" i="1"/>
  <c r="K5083" i="1" s="1"/>
  <c r="J5083" i="1" s="1"/>
  <c r="P5083" i="1" s="1"/>
  <c r="L5054" i="1"/>
  <c r="H5057" i="1"/>
  <c r="K5057" i="1" s="1"/>
  <c r="J5057" i="1" s="1"/>
  <c r="P5057" i="1" s="1"/>
  <c r="H5091" i="1"/>
  <c r="K5091" i="1" s="1"/>
  <c r="J5091" i="1" s="1"/>
  <c r="P5091" i="1" s="1"/>
  <c r="H5096" i="1"/>
  <c r="K5096" i="1" s="1"/>
  <c r="J5096" i="1" s="1"/>
  <c r="P5096" i="1" s="1"/>
  <c r="H5107" i="1"/>
  <c r="H5112" i="1"/>
  <c r="H5117" i="1"/>
  <c r="H5123" i="1"/>
  <c r="H5128" i="1"/>
  <c r="K5112" i="1"/>
  <c r="J5112" i="1" s="1"/>
  <c r="P5112" i="1" s="1"/>
  <c r="L5111" i="1"/>
  <c r="H5141" i="1"/>
  <c r="K5141" i="1" s="1"/>
  <c r="J5141" i="1" s="1"/>
  <c r="P5141" i="1" s="1"/>
  <c r="H5144" i="1"/>
  <c r="K5144" i="1" s="1"/>
  <c r="J5144" i="1" s="1"/>
  <c r="P5144" i="1" s="1"/>
  <c r="L5116" i="1"/>
  <c r="K5117" i="1"/>
  <c r="J5117" i="1" s="1"/>
  <c r="P5117" i="1" s="1"/>
  <c r="L5117" i="1"/>
  <c r="K5128" i="1"/>
  <c r="J5128" i="1" s="1"/>
  <c r="P5128" i="1" s="1"/>
  <c r="L5127" i="1"/>
  <c r="H5160" i="1"/>
  <c r="L5132" i="1"/>
  <c r="K5133" i="1"/>
  <c r="J5133" i="1" s="1"/>
  <c r="P5133" i="1" s="1"/>
  <c r="L5133" i="1"/>
  <c r="H5137" i="1"/>
  <c r="L5143" i="1"/>
  <c r="L5148" i="1"/>
  <c r="K5149" i="1"/>
  <c r="J5149" i="1" s="1"/>
  <c r="P5149" i="1" s="1"/>
  <c r="L5149" i="1"/>
  <c r="L5174" i="1"/>
  <c r="L5175" i="1"/>
  <c r="L5180" i="1"/>
  <c r="K5181" i="1"/>
  <c r="J5181" i="1" s="1"/>
  <c r="P5181" i="1" s="1"/>
  <c r="L5181" i="1"/>
  <c r="L5206" i="1"/>
  <c r="L5207" i="1"/>
  <c r="K5207" i="1"/>
  <c r="J5207" i="1" s="1"/>
  <c r="P5207" i="1" s="1"/>
  <c r="L5212" i="1"/>
  <c r="L5213" i="1"/>
  <c r="K5261" i="1"/>
  <c r="J5261" i="1" s="1"/>
  <c r="P5261" i="1" s="1"/>
  <c r="H5294" i="1"/>
  <c r="H5295" i="1"/>
  <c r="K5295" i="1" s="1"/>
  <c r="J5295" i="1" s="1"/>
  <c r="P5295" i="1" s="1"/>
  <c r="H5326" i="1"/>
  <c r="K5326" i="1" s="1"/>
  <c r="J5326" i="1" s="1"/>
  <c r="P5326" i="1" s="1"/>
  <c r="H5327" i="1"/>
  <c r="K5327" i="1" s="1"/>
  <c r="J5327" i="1" s="1"/>
  <c r="P5327" i="1" s="1"/>
  <c r="H5336" i="1"/>
  <c r="L5355" i="1"/>
  <c r="K5356" i="1"/>
  <c r="J5356" i="1" s="1"/>
  <c r="P5356" i="1" s="1"/>
  <c r="L5352" i="1"/>
  <c r="L5356" i="1"/>
  <c r="M5356" i="1" s="1"/>
  <c r="H5402" i="1"/>
  <c r="K5402" i="1" s="1"/>
  <c r="J5402" i="1" s="1"/>
  <c r="P5402" i="1" s="1"/>
  <c r="H5400" i="1"/>
  <c r="H5392" i="1"/>
  <c r="H5415" i="1"/>
  <c r="K5415" i="1" s="1"/>
  <c r="J5415" i="1" s="1"/>
  <c r="P5415" i="1" s="1"/>
  <c r="H4624" i="1"/>
  <c r="K4624" i="1" s="1"/>
  <c r="J4624" i="1" s="1"/>
  <c r="P4624" i="1" s="1"/>
  <c r="L4596" i="1"/>
  <c r="K4597" i="1"/>
  <c r="J4597" i="1" s="1"/>
  <c r="P4597" i="1" s="1"/>
  <c r="H4628" i="1"/>
  <c r="K4628" i="1" s="1"/>
  <c r="J4628" i="1" s="1"/>
  <c r="P4628" i="1" s="1"/>
  <c r="L4600" i="1"/>
  <c r="M4600" i="1" s="1"/>
  <c r="K4601" i="1"/>
  <c r="J4601" i="1" s="1"/>
  <c r="P4601" i="1" s="1"/>
  <c r="H4632" i="1"/>
  <c r="K4632" i="1" s="1"/>
  <c r="J4632" i="1" s="1"/>
  <c r="P4632" i="1" s="1"/>
  <c r="L4604" i="1"/>
  <c r="M4604" i="1" s="1"/>
  <c r="K4605" i="1"/>
  <c r="J4605" i="1" s="1"/>
  <c r="P4605" i="1" s="1"/>
  <c r="H4636" i="1"/>
  <c r="K4636" i="1" s="1"/>
  <c r="J4636" i="1" s="1"/>
  <c r="P4636" i="1" s="1"/>
  <c r="L4608" i="1"/>
  <c r="M4608" i="1" s="1"/>
  <c r="K4609" i="1"/>
  <c r="J4609" i="1" s="1"/>
  <c r="P4609" i="1" s="1"/>
  <c r="H4640" i="1"/>
  <c r="K4640" i="1" s="1"/>
  <c r="J4640" i="1" s="1"/>
  <c r="P4640" i="1" s="1"/>
  <c r="L4612" i="1"/>
  <c r="M4612" i="1" s="1"/>
  <c r="K4613" i="1"/>
  <c r="J4613" i="1" s="1"/>
  <c r="P4613" i="1" s="1"/>
  <c r="H4644" i="1"/>
  <c r="K4644" i="1" s="1"/>
  <c r="J4644" i="1" s="1"/>
  <c r="P4644" i="1" s="1"/>
  <c r="L4616" i="1"/>
  <c r="K4617" i="1"/>
  <c r="J4617" i="1" s="1"/>
  <c r="P4617" i="1" s="1"/>
  <c r="H4648" i="1"/>
  <c r="K4648" i="1" s="1"/>
  <c r="J4648" i="1" s="1"/>
  <c r="P4648" i="1" s="1"/>
  <c r="L4620" i="1"/>
  <c r="M4620" i="1" s="1"/>
  <c r="K4621" i="1"/>
  <c r="J4621" i="1" s="1"/>
  <c r="P4621" i="1" s="1"/>
  <c r="H4652" i="1"/>
  <c r="K4652" i="1" s="1"/>
  <c r="J4652" i="1" s="1"/>
  <c r="P4652" i="1" s="1"/>
  <c r="L4624" i="1"/>
  <c r="K4625" i="1"/>
  <c r="J4625" i="1" s="1"/>
  <c r="P4625" i="1" s="1"/>
  <c r="H4656" i="1"/>
  <c r="K4656" i="1" s="1"/>
  <c r="J4656" i="1" s="1"/>
  <c r="P4656" i="1" s="1"/>
  <c r="L4628" i="1"/>
  <c r="K4629" i="1"/>
  <c r="J4629" i="1" s="1"/>
  <c r="P4629" i="1" s="1"/>
  <c r="H4660" i="1"/>
  <c r="K4660" i="1" s="1"/>
  <c r="J4660" i="1" s="1"/>
  <c r="P4660" i="1" s="1"/>
  <c r="L4632" i="1"/>
  <c r="K4633" i="1"/>
  <c r="J4633" i="1" s="1"/>
  <c r="P4633" i="1" s="1"/>
  <c r="H4664" i="1"/>
  <c r="K4664" i="1" s="1"/>
  <c r="J4664" i="1" s="1"/>
  <c r="P4664" i="1" s="1"/>
  <c r="L4636" i="1"/>
  <c r="K4637" i="1"/>
  <c r="J4637" i="1" s="1"/>
  <c r="P4637" i="1" s="1"/>
  <c r="H4668" i="1"/>
  <c r="K4668" i="1" s="1"/>
  <c r="J4668" i="1" s="1"/>
  <c r="P4668" i="1" s="1"/>
  <c r="L4640" i="1"/>
  <c r="K4641" i="1"/>
  <c r="J4641" i="1" s="1"/>
  <c r="P4641" i="1" s="1"/>
  <c r="H4672" i="1"/>
  <c r="K4672" i="1" s="1"/>
  <c r="J4672" i="1" s="1"/>
  <c r="P4672" i="1" s="1"/>
  <c r="L4644" i="1"/>
  <c r="K4645" i="1"/>
  <c r="J4645" i="1" s="1"/>
  <c r="P4645" i="1" s="1"/>
  <c r="H4676" i="1"/>
  <c r="K4676" i="1" s="1"/>
  <c r="J4676" i="1" s="1"/>
  <c r="P4676" i="1" s="1"/>
  <c r="L4648" i="1"/>
  <c r="K4649" i="1"/>
  <c r="J4649" i="1" s="1"/>
  <c r="P4649" i="1" s="1"/>
  <c r="H4680" i="1"/>
  <c r="K4680" i="1" s="1"/>
  <c r="J4680" i="1" s="1"/>
  <c r="P4680" i="1" s="1"/>
  <c r="L4652" i="1"/>
  <c r="K4653" i="1"/>
  <c r="J4653" i="1" s="1"/>
  <c r="P4653" i="1" s="1"/>
  <c r="H4684" i="1"/>
  <c r="K4684" i="1" s="1"/>
  <c r="J4684" i="1" s="1"/>
  <c r="P4684" i="1" s="1"/>
  <c r="L4656" i="1"/>
  <c r="K4657" i="1"/>
  <c r="J4657" i="1" s="1"/>
  <c r="P4657" i="1" s="1"/>
  <c r="H4688" i="1"/>
  <c r="K4688" i="1" s="1"/>
  <c r="J4688" i="1" s="1"/>
  <c r="P4688" i="1" s="1"/>
  <c r="L4660" i="1"/>
  <c r="K4661" i="1"/>
  <c r="J4661" i="1" s="1"/>
  <c r="P4661" i="1" s="1"/>
  <c r="H4692" i="1"/>
  <c r="K4692" i="1" s="1"/>
  <c r="J4692" i="1" s="1"/>
  <c r="P4692" i="1" s="1"/>
  <c r="L4664" i="1"/>
  <c r="K4665" i="1"/>
  <c r="J4665" i="1" s="1"/>
  <c r="P4665" i="1" s="1"/>
  <c r="H4696" i="1"/>
  <c r="K4696" i="1" s="1"/>
  <c r="J4696" i="1" s="1"/>
  <c r="P4696" i="1" s="1"/>
  <c r="L4668" i="1"/>
  <c r="K4669" i="1"/>
  <c r="J4669" i="1" s="1"/>
  <c r="P4669" i="1" s="1"/>
  <c r="H4700" i="1"/>
  <c r="K4700" i="1" s="1"/>
  <c r="J4700" i="1" s="1"/>
  <c r="P4700" i="1" s="1"/>
  <c r="L4672" i="1"/>
  <c r="K4673" i="1"/>
  <c r="J4673" i="1" s="1"/>
  <c r="P4673" i="1" s="1"/>
  <c r="H4704" i="1"/>
  <c r="K4704" i="1" s="1"/>
  <c r="J4704" i="1" s="1"/>
  <c r="P4704" i="1" s="1"/>
  <c r="L4676" i="1"/>
  <c r="K4677" i="1"/>
  <c r="J4677" i="1" s="1"/>
  <c r="P4677" i="1" s="1"/>
  <c r="H4708" i="1"/>
  <c r="K4708" i="1" s="1"/>
  <c r="J4708" i="1" s="1"/>
  <c r="P4708" i="1" s="1"/>
  <c r="L4680" i="1"/>
  <c r="K4681" i="1"/>
  <c r="J4681" i="1" s="1"/>
  <c r="P4681" i="1" s="1"/>
  <c r="H4712" i="1"/>
  <c r="K4712" i="1" s="1"/>
  <c r="J4712" i="1" s="1"/>
  <c r="P4712" i="1" s="1"/>
  <c r="L4684" i="1"/>
  <c r="K4685" i="1"/>
  <c r="J4685" i="1" s="1"/>
  <c r="P4685" i="1" s="1"/>
  <c r="H4716" i="1"/>
  <c r="K4716" i="1" s="1"/>
  <c r="J4716" i="1" s="1"/>
  <c r="P4716" i="1" s="1"/>
  <c r="L4688" i="1"/>
  <c r="K4689" i="1"/>
  <c r="J4689" i="1" s="1"/>
  <c r="P4689" i="1" s="1"/>
  <c r="H4720" i="1"/>
  <c r="K4720" i="1" s="1"/>
  <c r="J4720" i="1" s="1"/>
  <c r="P4720" i="1" s="1"/>
  <c r="L4692" i="1"/>
  <c r="K4693" i="1"/>
  <c r="J4693" i="1" s="1"/>
  <c r="P4693" i="1" s="1"/>
  <c r="H4724" i="1"/>
  <c r="K4724" i="1" s="1"/>
  <c r="J4724" i="1" s="1"/>
  <c r="P4724" i="1" s="1"/>
  <c r="L4696" i="1"/>
  <c r="K4697" i="1"/>
  <c r="J4697" i="1" s="1"/>
  <c r="P4697" i="1" s="1"/>
  <c r="H4728" i="1"/>
  <c r="K4728" i="1" s="1"/>
  <c r="J4728" i="1" s="1"/>
  <c r="P4728" i="1" s="1"/>
  <c r="L4700" i="1"/>
  <c r="K4701" i="1"/>
  <c r="J4701" i="1" s="1"/>
  <c r="P4701" i="1" s="1"/>
  <c r="H4732" i="1"/>
  <c r="K4732" i="1" s="1"/>
  <c r="J4732" i="1" s="1"/>
  <c r="P4732" i="1" s="1"/>
  <c r="L4704" i="1"/>
  <c r="K4705" i="1"/>
  <c r="J4705" i="1" s="1"/>
  <c r="P4705" i="1" s="1"/>
  <c r="H4736" i="1"/>
  <c r="K4736" i="1" s="1"/>
  <c r="J4736" i="1" s="1"/>
  <c r="P4736" i="1" s="1"/>
  <c r="L4708" i="1"/>
  <c r="K4709" i="1"/>
  <c r="J4709" i="1" s="1"/>
  <c r="P4709" i="1" s="1"/>
  <c r="H4740" i="1"/>
  <c r="K4740" i="1" s="1"/>
  <c r="J4740" i="1" s="1"/>
  <c r="P4740" i="1" s="1"/>
  <c r="L4712" i="1"/>
  <c r="K4713" i="1"/>
  <c r="J4713" i="1" s="1"/>
  <c r="P4713" i="1" s="1"/>
  <c r="H4744" i="1"/>
  <c r="K4744" i="1" s="1"/>
  <c r="J4744" i="1" s="1"/>
  <c r="P4744" i="1" s="1"/>
  <c r="L4716" i="1"/>
  <c r="K4717" i="1"/>
  <c r="J4717" i="1" s="1"/>
  <c r="P4717" i="1" s="1"/>
  <c r="H4748" i="1"/>
  <c r="K4748" i="1" s="1"/>
  <c r="J4748" i="1" s="1"/>
  <c r="P4748" i="1" s="1"/>
  <c r="L4720" i="1"/>
  <c r="K4721" i="1"/>
  <c r="J4721" i="1" s="1"/>
  <c r="P4721" i="1" s="1"/>
  <c r="H4752" i="1"/>
  <c r="K4752" i="1" s="1"/>
  <c r="J4752" i="1" s="1"/>
  <c r="P4752" i="1" s="1"/>
  <c r="L4724" i="1"/>
  <c r="K4725" i="1"/>
  <c r="J4725" i="1" s="1"/>
  <c r="P4725" i="1" s="1"/>
  <c r="L4728" i="1"/>
  <c r="K4729" i="1"/>
  <c r="J4729" i="1" s="1"/>
  <c r="P4729" i="1" s="1"/>
  <c r="L4732" i="1"/>
  <c r="K4733" i="1"/>
  <c r="J4733" i="1" s="1"/>
  <c r="P4733" i="1" s="1"/>
  <c r="L4736" i="1"/>
  <c r="K4737" i="1"/>
  <c r="J4737" i="1" s="1"/>
  <c r="P4737" i="1" s="1"/>
  <c r="L4740" i="1"/>
  <c r="K4741" i="1"/>
  <c r="J4741" i="1" s="1"/>
  <c r="P4741" i="1" s="1"/>
  <c r="L4744" i="1"/>
  <c r="K4745" i="1"/>
  <c r="J4745" i="1" s="1"/>
  <c r="P4745" i="1" s="1"/>
  <c r="H4775" i="1"/>
  <c r="K4775" i="1" s="1"/>
  <c r="J4775" i="1" s="1"/>
  <c r="P4775" i="1" s="1"/>
  <c r="L4748" i="1"/>
  <c r="K4749" i="1"/>
  <c r="J4749" i="1" s="1"/>
  <c r="P4749" i="1" s="1"/>
  <c r="H4779" i="1"/>
  <c r="K4779" i="1" s="1"/>
  <c r="J4779" i="1" s="1"/>
  <c r="P4779" i="1" s="1"/>
  <c r="L4752" i="1"/>
  <c r="K4753" i="1"/>
  <c r="J4753" i="1" s="1"/>
  <c r="P4753" i="1" s="1"/>
  <c r="H4783" i="1"/>
  <c r="K4783" i="1" s="1"/>
  <c r="J4783" i="1" s="1"/>
  <c r="P4783" i="1" s="1"/>
  <c r="L4756" i="1"/>
  <c r="M4756" i="1" s="1"/>
  <c r="K4757" i="1"/>
  <c r="J4757" i="1" s="1"/>
  <c r="P4757" i="1" s="1"/>
  <c r="H4787" i="1"/>
  <c r="K4787" i="1" s="1"/>
  <c r="J4787" i="1" s="1"/>
  <c r="P4787" i="1" s="1"/>
  <c r="L4760" i="1"/>
  <c r="M4760" i="1" s="1"/>
  <c r="K4761" i="1"/>
  <c r="J4761" i="1" s="1"/>
  <c r="P4761" i="1" s="1"/>
  <c r="H4791" i="1"/>
  <c r="K4791" i="1" s="1"/>
  <c r="J4791" i="1" s="1"/>
  <c r="P4791" i="1" s="1"/>
  <c r="L4764" i="1"/>
  <c r="M4764" i="1" s="1"/>
  <c r="K4765" i="1"/>
  <c r="J4765" i="1" s="1"/>
  <c r="P4765" i="1" s="1"/>
  <c r="H4795" i="1"/>
  <c r="K4795" i="1" s="1"/>
  <c r="J4795" i="1" s="1"/>
  <c r="P4795" i="1" s="1"/>
  <c r="L4766" i="1"/>
  <c r="L4768" i="1"/>
  <c r="M4768" i="1" s="1"/>
  <c r="K4769" i="1"/>
  <c r="J4769" i="1" s="1"/>
  <c r="P4769" i="1" s="1"/>
  <c r="H4799" i="1"/>
  <c r="K4799" i="1" s="1"/>
  <c r="J4799" i="1" s="1"/>
  <c r="P4799" i="1" s="1"/>
  <c r="L4770" i="1"/>
  <c r="K4773" i="1"/>
  <c r="J4773" i="1" s="1"/>
  <c r="P4773" i="1" s="1"/>
  <c r="H4806" i="1"/>
  <c r="K4781" i="1"/>
  <c r="J4781" i="1" s="1"/>
  <c r="P4781" i="1" s="1"/>
  <c r="H4814" i="1"/>
  <c r="K4789" i="1"/>
  <c r="J4789" i="1" s="1"/>
  <c r="P4789" i="1" s="1"/>
  <c r="H4822" i="1"/>
  <c r="K4797" i="1"/>
  <c r="J4797" i="1" s="1"/>
  <c r="P4797" i="1" s="1"/>
  <c r="H4830" i="1"/>
  <c r="K4805" i="1"/>
  <c r="J4805" i="1" s="1"/>
  <c r="P4805" i="1" s="1"/>
  <c r="H4838" i="1"/>
  <c r="K4813" i="1"/>
  <c r="J4813" i="1" s="1"/>
  <c r="P4813" i="1" s="1"/>
  <c r="H4846" i="1"/>
  <c r="K4821" i="1"/>
  <c r="J4821" i="1" s="1"/>
  <c r="P4821" i="1" s="1"/>
  <c r="H4854" i="1"/>
  <c r="K4829" i="1"/>
  <c r="J4829" i="1" s="1"/>
  <c r="P4829" i="1" s="1"/>
  <c r="H4862" i="1"/>
  <c r="K4837" i="1"/>
  <c r="J4837" i="1" s="1"/>
  <c r="P4837" i="1" s="1"/>
  <c r="H4870" i="1"/>
  <c r="K4845" i="1"/>
  <c r="J4845" i="1" s="1"/>
  <c r="P4845" i="1" s="1"/>
  <c r="H4878" i="1"/>
  <c r="K4853" i="1"/>
  <c r="J4853" i="1" s="1"/>
  <c r="P4853" i="1" s="1"/>
  <c r="H4886" i="1"/>
  <c r="K4861" i="1"/>
  <c r="J4861" i="1" s="1"/>
  <c r="P4861" i="1" s="1"/>
  <c r="H4894" i="1"/>
  <c r="K4869" i="1"/>
  <c r="J4869" i="1" s="1"/>
  <c r="P4869" i="1" s="1"/>
  <c r="H4902" i="1"/>
  <c r="K4877" i="1"/>
  <c r="J4877" i="1" s="1"/>
  <c r="P4877" i="1" s="1"/>
  <c r="H4910" i="1"/>
  <c r="K4885" i="1"/>
  <c r="J4885" i="1" s="1"/>
  <c r="P4885" i="1" s="1"/>
  <c r="H4918" i="1"/>
  <c r="K4893" i="1"/>
  <c r="J4893" i="1" s="1"/>
  <c r="P4893" i="1" s="1"/>
  <c r="H4926" i="1"/>
  <c r="K4901" i="1"/>
  <c r="J4901" i="1" s="1"/>
  <c r="P4901" i="1" s="1"/>
  <c r="H4934" i="1"/>
  <c r="K4909" i="1"/>
  <c r="J4909" i="1" s="1"/>
  <c r="P4909" i="1" s="1"/>
  <c r="H4942" i="1"/>
  <c r="K4917" i="1"/>
  <c r="J4917" i="1" s="1"/>
  <c r="P4917" i="1" s="1"/>
  <c r="H4950" i="1"/>
  <c r="K4925" i="1"/>
  <c r="J4925" i="1" s="1"/>
  <c r="P4925" i="1" s="1"/>
  <c r="H4958" i="1"/>
  <c r="K4933" i="1"/>
  <c r="J4933" i="1" s="1"/>
  <c r="P4933" i="1" s="1"/>
  <c r="H4966" i="1"/>
  <c r="K4941" i="1"/>
  <c r="J4941" i="1" s="1"/>
  <c r="P4941" i="1" s="1"/>
  <c r="H4974" i="1"/>
  <c r="K4949" i="1"/>
  <c r="J4949" i="1" s="1"/>
  <c r="P4949" i="1" s="1"/>
  <c r="H4982" i="1"/>
  <c r="K4957" i="1"/>
  <c r="J4957" i="1" s="1"/>
  <c r="P4957" i="1" s="1"/>
  <c r="H4990" i="1"/>
  <c r="K4965" i="1"/>
  <c r="J4965" i="1" s="1"/>
  <c r="P4965" i="1" s="1"/>
  <c r="H4998" i="1"/>
  <c r="K4973" i="1"/>
  <c r="J4973" i="1" s="1"/>
  <c r="P4973" i="1" s="1"/>
  <c r="H5006" i="1"/>
  <c r="K4981" i="1"/>
  <c r="J4981" i="1" s="1"/>
  <c r="P4981" i="1" s="1"/>
  <c r="H5014" i="1"/>
  <c r="K4989" i="1"/>
  <c r="J4989" i="1" s="1"/>
  <c r="P4989" i="1" s="1"/>
  <c r="H5022" i="1"/>
  <c r="K4997" i="1"/>
  <c r="J4997" i="1" s="1"/>
  <c r="P4997" i="1" s="1"/>
  <c r="H5030" i="1"/>
  <c r="H5038" i="1"/>
  <c r="H5046" i="1"/>
  <c r="H5054" i="1"/>
  <c r="K5054" i="1" s="1"/>
  <c r="J5054" i="1" s="1"/>
  <c r="P5054" i="1" s="1"/>
  <c r="H5097" i="1"/>
  <c r="K5097" i="1" s="1"/>
  <c r="J5097" i="1" s="1"/>
  <c r="P5097" i="1" s="1"/>
  <c r="H5102" i="1"/>
  <c r="K5102" i="1" s="1"/>
  <c r="J5102" i="1" s="1"/>
  <c r="P5102" i="1" s="1"/>
  <c r="H5118" i="1"/>
  <c r="H5139" i="1"/>
  <c r="H5155" i="1"/>
  <c r="H5153" i="1"/>
  <c r="K5153" i="1" s="1"/>
  <c r="J5153" i="1" s="1"/>
  <c r="P5153" i="1" s="1"/>
  <c r="H5171" i="1"/>
  <c r="K5171" i="1" s="1"/>
  <c r="J5171" i="1" s="1"/>
  <c r="P5171" i="1" s="1"/>
  <c r="H5169" i="1"/>
  <c r="K5169" i="1" s="1"/>
  <c r="J5169" i="1" s="1"/>
  <c r="P5169" i="1" s="1"/>
  <c r="H5183" i="1"/>
  <c r="L5154" i="1"/>
  <c r="L5155" i="1"/>
  <c r="K5155" i="1"/>
  <c r="J5155" i="1" s="1"/>
  <c r="P5155" i="1" s="1"/>
  <c r="L5168" i="1"/>
  <c r="L5169" i="1"/>
  <c r="H5203" i="1"/>
  <c r="K5203" i="1" s="1"/>
  <c r="J5203" i="1" s="1"/>
  <c r="P5203" i="1" s="1"/>
  <c r="H5201" i="1"/>
  <c r="H5181" i="1"/>
  <c r="H5215" i="1"/>
  <c r="L5186" i="1"/>
  <c r="L5187" i="1"/>
  <c r="K5187" i="1"/>
  <c r="J5187" i="1" s="1"/>
  <c r="P5187" i="1" s="1"/>
  <c r="L5200" i="1"/>
  <c r="K5201" i="1"/>
  <c r="J5201" i="1" s="1"/>
  <c r="P5201" i="1" s="1"/>
  <c r="L5201" i="1"/>
  <c r="H5235" i="1"/>
  <c r="K5235" i="1" s="1"/>
  <c r="J5235" i="1" s="1"/>
  <c r="P5235" i="1" s="1"/>
  <c r="H5233" i="1"/>
  <c r="H5213" i="1"/>
  <c r="K5213" i="1" s="1"/>
  <c r="J5213" i="1" s="1"/>
  <c r="P5213" i="1" s="1"/>
  <c r="H5247" i="1"/>
  <c r="K5247" i="1" s="1"/>
  <c r="J5247" i="1" s="1"/>
  <c r="P5247" i="1" s="1"/>
  <c r="L5218" i="1"/>
  <c r="L5219" i="1"/>
  <c r="K5219" i="1"/>
  <c r="J5219" i="1" s="1"/>
  <c r="P5219" i="1" s="1"/>
  <c r="L5232" i="1"/>
  <c r="K5233" i="1"/>
  <c r="J5233" i="1" s="1"/>
  <c r="P5233" i="1" s="1"/>
  <c r="L5233" i="1"/>
  <c r="L5250" i="1"/>
  <c r="K5251" i="1"/>
  <c r="J5251" i="1" s="1"/>
  <c r="P5251" i="1" s="1"/>
  <c r="L5247" i="1"/>
  <c r="M5247" i="1" s="1"/>
  <c r="L5251" i="1"/>
  <c r="L5282" i="1"/>
  <c r="L5279" i="1"/>
  <c r="M5279" i="1" s="1"/>
  <c r="L5283" i="1"/>
  <c r="H5293" i="1"/>
  <c r="K5293" i="1" s="1"/>
  <c r="J5293" i="1" s="1"/>
  <c r="P5293" i="1" s="1"/>
  <c r="H5346" i="1"/>
  <c r="K5346" i="1" s="1"/>
  <c r="J5346" i="1" s="1"/>
  <c r="P5346" i="1" s="1"/>
  <c r="H5370" i="1"/>
  <c r="K5370" i="1" s="1"/>
  <c r="J5370" i="1" s="1"/>
  <c r="P5370" i="1" s="1"/>
  <c r="H5368" i="1"/>
  <c r="H5380" i="1"/>
  <c r="H5383" i="1"/>
  <c r="H5376" i="1"/>
  <c r="H5536" i="1"/>
  <c r="H5522" i="1"/>
  <c r="K5522" i="1" s="1"/>
  <c r="J5522" i="1" s="1"/>
  <c r="P5522" i="1" s="1"/>
  <c r="K4726" i="1"/>
  <c r="K4730" i="1"/>
  <c r="K4734" i="1"/>
  <c r="K4738" i="1"/>
  <c r="K4742" i="1"/>
  <c r="K4746" i="1"/>
  <c r="K4750" i="1"/>
  <c r="K4754" i="1"/>
  <c r="K4758" i="1"/>
  <c r="K4762" i="1"/>
  <c r="K4766" i="1"/>
  <c r="J4766" i="1" s="1"/>
  <c r="P4766" i="1" s="1"/>
  <c r="K4770" i="1"/>
  <c r="J4770" i="1" s="1"/>
  <c r="P4770" i="1" s="1"/>
  <c r="K4774" i="1"/>
  <c r="J4774" i="1" s="1"/>
  <c r="P4774" i="1" s="1"/>
  <c r="K4778" i="1"/>
  <c r="J4778" i="1" s="1"/>
  <c r="P4778" i="1" s="1"/>
  <c r="K4782" i="1"/>
  <c r="J4782" i="1" s="1"/>
  <c r="P4782" i="1" s="1"/>
  <c r="K4786" i="1"/>
  <c r="J4786" i="1" s="1"/>
  <c r="P4786" i="1" s="1"/>
  <c r="K4790" i="1"/>
  <c r="J4790" i="1" s="1"/>
  <c r="P4790" i="1" s="1"/>
  <c r="K4794" i="1"/>
  <c r="J4794" i="1" s="1"/>
  <c r="P4794" i="1" s="1"/>
  <c r="K4798" i="1"/>
  <c r="J4798" i="1" s="1"/>
  <c r="P4798" i="1" s="1"/>
  <c r="K4802" i="1"/>
  <c r="J4802" i="1" s="1"/>
  <c r="P4802" i="1" s="1"/>
  <c r="K4806" i="1"/>
  <c r="J4806" i="1" s="1"/>
  <c r="P4806" i="1" s="1"/>
  <c r="K4810" i="1"/>
  <c r="J4810" i="1" s="1"/>
  <c r="P4810" i="1" s="1"/>
  <c r="K4814" i="1"/>
  <c r="J4814" i="1" s="1"/>
  <c r="P4814" i="1" s="1"/>
  <c r="K4818" i="1"/>
  <c r="J4818" i="1" s="1"/>
  <c r="P4818" i="1" s="1"/>
  <c r="K4822" i="1"/>
  <c r="J4822" i="1" s="1"/>
  <c r="P4822" i="1" s="1"/>
  <c r="K4826" i="1"/>
  <c r="J4826" i="1" s="1"/>
  <c r="P4826" i="1" s="1"/>
  <c r="K4830" i="1"/>
  <c r="J4830" i="1" s="1"/>
  <c r="P4830" i="1" s="1"/>
  <c r="K4834" i="1"/>
  <c r="J4834" i="1" s="1"/>
  <c r="P4834" i="1" s="1"/>
  <c r="K4838" i="1"/>
  <c r="J4838" i="1" s="1"/>
  <c r="P4838" i="1" s="1"/>
  <c r="K4842" i="1"/>
  <c r="J4842" i="1" s="1"/>
  <c r="P4842" i="1" s="1"/>
  <c r="K4846" i="1"/>
  <c r="J4846" i="1" s="1"/>
  <c r="P4846" i="1" s="1"/>
  <c r="K4850" i="1"/>
  <c r="J4850" i="1" s="1"/>
  <c r="P4850" i="1" s="1"/>
  <c r="K4854" i="1"/>
  <c r="J4854" i="1" s="1"/>
  <c r="P4854" i="1" s="1"/>
  <c r="K4858" i="1"/>
  <c r="J4858" i="1" s="1"/>
  <c r="P4858" i="1" s="1"/>
  <c r="K4862" i="1"/>
  <c r="J4862" i="1" s="1"/>
  <c r="P4862" i="1" s="1"/>
  <c r="K4866" i="1"/>
  <c r="J4866" i="1" s="1"/>
  <c r="P4866" i="1" s="1"/>
  <c r="K4870" i="1"/>
  <c r="J4870" i="1" s="1"/>
  <c r="P4870" i="1" s="1"/>
  <c r="K4874" i="1"/>
  <c r="J4874" i="1" s="1"/>
  <c r="P4874" i="1" s="1"/>
  <c r="K4878" i="1"/>
  <c r="J4878" i="1" s="1"/>
  <c r="P4878" i="1" s="1"/>
  <c r="K4882" i="1"/>
  <c r="J4882" i="1" s="1"/>
  <c r="P4882" i="1" s="1"/>
  <c r="K4886" i="1"/>
  <c r="J4886" i="1" s="1"/>
  <c r="P4886" i="1" s="1"/>
  <c r="K4890" i="1"/>
  <c r="J4890" i="1" s="1"/>
  <c r="P4890" i="1" s="1"/>
  <c r="K4894" i="1"/>
  <c r="J4894" i="1" s="1"/>
  <c r="P4894" i="1" s="1"/>
  <c r="K4898" i="1"/>
  <c r="J4898" i="1" s="1"/>
  <c r="P4898" i="1" s="1"/>
  <c r="K4902" i="1"/>
  <c r="J4902" i="1" s="1"/>
  <c r="P4902" i="1" s="1"/>
  <c r="K4906" i="1"/>
  <c r="J4906" i="1" s="1"/>
  <c r="P4906" i="1" s="1"/>
  <c r="K4910" i="1"/>
  <c r="J4910" i="1" s="1"/>
  <c r="P4910" i="1" s="1"/>
  <c r="K4914" i="1"/>
  <c r="J4914" i="1" s="1"/>
  <c r="P4914" i="1" s="1"/>
  <c r="K4918" i="1"/>
  <c r="J4918" i="1" s="1"/>
  <c r="P4918" i="1" s="1"/>
  <c r="K4922" i="1"/>
  <c r="J4922" i="1" s="1"/>
  <c r="P4922" i="1" s="1"/>
  <c r="K4926" i="1"/>
  <c r="J4926" i="1" s="1"/>
  <c r="P4926" i="1" s="1"/>
  <c r="K4930" i="1"/>
  <c r="J4930" i="1" s="1"/>
  <c r="P4930" i="1" s="1"/>
  <c r="K4934" i="1"/>
  <c r="J4934" i="1" s="1"/>
  <c r="P4934" i="1" s="1"/>
  <c r="K4938" i="1"/>
  <c r="J4938" i="1" s="1"/>
  <c r="P4938" i="1" s="1"/>
  <c r="K4942" i="1"/>
  <c r="J4942" i="1" s="1"/>
  <c r="P4942" i="1" s="1"/>
  <c r="K4946" i="1"/>
  <c r="J4946" i="1" s="1"/>
  <c r="P4946" i="1" s="1"/>
  <c r="K4950" i="1"/>
  <c r="J4950" i="1" s="1"/>
  <c r="P4950" i="1" s="1"/>
  <c r="K4954" i="1"/>
  <c r="J4954" i="1" s="1"/>
  <c r="P4954" i="1" s="1"/>
  <c r="K4958" i="1"/>
  <c r="J4958" i="1" s="1"/>
  <c r="P4958" i="1" s="1"/>
  <c r="K4962" i="1"/>
  <c r="J4962" i="1" s="1"/>
  <c r="P4962" i="1" s="1"/>
  <c r="K4966" i="1"/>
  <c r="J4966" i="1" s="1"/>
  <c r="P4966" i="1" s="1"/>
  <c r="K4970" i="1"/>
  <c r="J4970" i="1" s="1"/>
  <c r="P4970" i="1" s="1"/>
  <c r="K4974" i="1"/>
  <c r="J4974" i="1" s="1"/>
  <c r="P4974" i="1" s="1"/>
  <c r="K4978" i="1"/>
  <c r="J4978" i="1" s="1"/>
  <c r="P4978" i="1" s="1"/>
  <c r="K4982" i="1"/>
  <c r="J4982" i="1" s="1"/>
  <c r="P4982" i="1" s="1"/>
  <c r="K4986" i="1"/>
  <c r="J4986" i="1" s="1"/>
  <c r="P4986" i="1" s="1"/>
  <c r="K4990" i="1"/>
  <c r="J4990" i="1" s="1"/>
  <c r="P4990" i="1" s="1"/>
  <c r="K4994" i="1"/>
  <c r="J4994" i="1" s="1"/>
  <c r="P4994" i="1" s="1"/>
  <c r="K4998" i="1"/>
  <c r="J4998" i="1" s="1"/>
  <c r="P4998" i="1" s="1"/>
  <c r="K5002" i="1"/>
  <c r="J5002" i="1" s="1"/>
  <c r="P5002" i="1" s="1"/>
  <c r="K5006" i="1"/>
  <c r="J5006" i="1" s="1"/>
  <c r="P5006" i="1" s="1"/>
  <c r="K5010" i="1"/>
  <c r="J5010" i="1" s="1"/>
  <c r="P5010" i="1" s="1"/>
  <c r="K5014" i="1"/>
  <c r="J5014" i="1" s="1"/>
  <c r="P5014" i="1" s="1"/>
  <c r="K5018" i="1"/>
  <c r="J5018" i="1" s="1"/>
  <c r="P5018" i="1" s="1"/>
  <c r="K5022" i="1"/>
  <c r="J5022" i="1" s="1"/>
  <c r="P5022" i="1" s="1"/>
  <c r="K5026" i="1"/>
  <c r="J5026" i="1" s="1"/>
  <c r="P5026" i="1" s="1"/>
  <c r="K5030" i="1"/>
  <c r="J5030" i="1" s="1"/>
  <c r="P5030" i="1" s="1"/>
  <c r="K5034" i="1"/>
  <c r="J5034" i="1" s="1"/>
  <c r="P5034" i="1" s="1"/>
  <c r="H5065" i="1"/>
  <c r="K5065" i="1" s="1"/>
  <c r="J5065" i="1" s="1"/>
  <c r="P5065" i="1" s="1"/>
  <c r="K5038" i="1"/>
  <c r="J5038" i="1" s="1"/>
  <c r="P5038" i="1" s="1"/>
  <c r="H5069" i="1"/>
  <c r="K5069" i="1" s="1"/>
  <c r="J5069" i="1" s="1"/>
  <c r="P5069" i="1" s="1"/>
  <c r="K5042" i="1"/>
  <c r="J5042" i="1" s="1"/>
  <c r="P5042" i="1" s="1"/>
  <c r="H5073" i="1"/>
  <c r="K5073" i="1" s="1"/>
  <c r="J5073" i="1" s="1"/>
  <c r="P5073" i="1" s="1"/>
  <c r="K5046" i="1"/>
  <c r="J5046" i="1" s="1"/>
  <c r="P5046" i="1" s="1"/>
  <c r="H5077" i="1"/>
  <c r="K5077" i="1" s="1"/>
  <c r="J5077" i="1" s="1"/>
  <c r="P5077" i="1" s="1"/>
  <c r="K5050" i="1"/>
  <c r="J5050" i="1" s="1"/>
  <c r="P5050" i="1" s="1"/>
  <c r="H5081" i="1"/>
  <c r="K5081" i="1" s="1"/>
  <c r="J5081" i="1" s="1"/>
  <c r="P5081" i="1" s="1"/>
  <c r="H5085" i="1"/>
  <c r="K5085" i="1" s="1"/>
  <c r="J5085" i="1" s="1"/>
  <c r="P5085" i="1" s="1"/>
  <c r="K5058" i="1"/>
  <c r="J5058" i="1" s="1"/>
  <c r="P5058" i="1" s="1"/>
  <c r="H5089" i="1"/>
  <c r="K5089" i="1" s="1"/>
  <c r="J5089" i="1" s="1"/>
  <c r="P5089" i="1" s="1"/>
  <c r="H5092" i="1"/>
  <c r="K5092" i="1" s="1"/>
  <c r="J5092" i="1" s="1"/>
  <c r="P5092" i="1" s="1"/>
  <c r="H5095" i="1"/>
  <c r="K5095" i="1" s="1"/>
  <c r="J5095" i="1" s="1"/>
  <c r="P5095" i="1" s="1"/>
  <c r="H5100" i="1"/>
  <c r="K5100" i="1" s="1"/>
  <c r="J5100" i="1" s="1"/>
  <c r="P5100" i="1" s="1"/>
  <c r="H5103" i="1"/>
  <c r="H5108" i="1"/>
  <c r="H5111" i="1"/>
  <c r="H5116" i="1"/>
  <c r="H5119" i="1"/>
  <c r="H5124" i="1"/>
  <c r="H5127" i="1"/>
  <c r="H5132" i="1"/>
  <c r="H5140" i="1"/>
  <c r="H5148" i="1"/>
  <c r="H5156" i="1"/>
  <c r="H5164" i="1"/>
  <c r="H5172" i="1"/>
  <c r="H5175" i="1"/>
  <c r="K5175" i="1" s="1"/>
  <c r="J5175" i="1" s="1"/>
  <c r="P5175" i="1" s="1"/>
  <c r="L5146" i="1"/>
  <c r="L5147" i="1"/>
  <c r="K5147" i="1"/>
  <c r="J5147" i="1" s="1"/>
  <c r="P5147" i="1" s="1"/>
  <c r="L5156" i="1"/>
  <c r="L5157" i="1"/>
  <c r="H5191" i="1"/>
  <c r="K5191" i="1" s="1"/>
  <c r="J5191" i="1" s="1"/>
  <c r="P5191" i="1" s="1"/>
  <c r="L5162" i="1"/>
  <c r="L5163" i="1"/>
  <c r="M5163" i="1" s="1"/>
  <c r="K5163" i="1"/>
  <c r="J5163" i="1" s="1"/>
  <c r="P5163" i="1" s="1"/>
  <c r="L5172" i="1"/>
  <c r="L5173" i="1"/>
  <c r="H5207" i="1"/>
  <c r="L5178" i="1"/>
  <c r="L5179" i="1"/>
  <c r="L5188" i="1"/>
  <c r="L5189" i="1"/>
  <c r="H5223" i="1"/>
  <c r="K5223" i="1" s="1"/>
  <c r="J5223" i="1" s="1"/>
  <c r="P5223" i="1" s="1"/>
  <c r="L5194" i="1"/>
  <c r="L5195" i="1"/>
  <c r="L5204" i="1"/>
  <c r="L5205" i="1"/>
  <c r="H5239" i="1"/>
  <c r="K5239" i="1" s="1"/>
  <c r="J5239" i="1" s="1"/>
  <c r="P5239" i="1" s="1"/>
  <c r="L5210" i="1"/>
  <c r="L5211" i="1"/>
  <c r="L5220" i="1"/>
  <c r="L5221" i="1"/>
  <c r="H5255" i="1"/>
  <c r="K5255" i="1" s="1"/>
  <c r="J5255" i="1" s="1"/>
  <c r="P5255" i="1" s="1"/>
  <c r="L5226" i="1"/>
  <c r="L5227" i="1"/>
  <c r="L5242" i="1"/>
  <c r="L5239" i="1"/>
  <c r="M5239" i="1" s="1"/>
  <c r="L5258" i="1"/>
  <c r="L5255" i="1"/>
  <c r="L5274" i="1"/>
  <c r="L5271" i="1"/>
  <c r="L5290" i="1"/>
  <c r="L5287" i="1"/>
  <c r="H5340" i="1"/>
  <c r="H5351" i="1"/>
  <c r="H5362" i="1"/>
  <c r="K5362" i="1" s="1"/>
  <c r="J5362" i="1" s="1"/>
  <c r="P5362" i="1" s="1"/>
  <c r="L5339" i="1"/>
  <c r="K5340" i="1"/>
  <c r="J5340" i="1" s="1"/>
  <c r="P5340" i="1" s="1"/>
  <c r="L5336" i="1"/>
  <c r="L5340" i="1"/>
  <c r="M5340" i="1" s="1"/>
  <c r="H5386" i="1"/>
  <c r="K5386" i="1" s="1"/>
  <c r="J5386" i="1" s="1"/>
  <c r="P5386" i="1" s="1"/>
  <c r="H5384" i="1"/>
  <c r="L5371" i="1"/>
  <c r="L5368" i="1"/>
  <c r="L5372" i="1"/>
  <c r="H5418" i="1"/>
  <c r="K5418" i="1" s="1"/>
  <c r="J5418" i="1" s="1"/>
  <c r="P5418" i="1" s="1"/>
  <c r="L5403" i="1"/>
  <c r="L5400" i="1"/>
  <c r="L5404" i="1"/>
  <c r="H5445" i="1"/>
  <c r="L4772" i="1"/>
  <c r="M4772" i="1" s="1"/>
  <c r="L4773" i="1"/>
  <c r="H4804" i="1"/>
  <c r="K4804" i="1" s="1"/>
  <c r="J4804" i="1" s="1"/>
  <c r="P4804" i="1" s="1"/>
  <c r="L4776" i="1"/>
  <c r="M4776" i="1" s="1"/>
  <c r="L4777" i="1"/>
  <c r="H4808" i="1"/>
  <c r="K4808" i="1" s="1"/>
  <c r="J4808" i="1" s="1"/>
  <c r="P4808" i="1" s="1"/>
  <c r="L4780" i="1"/>
  <c r="M4780" i="1" s="1"/>
  <c r="L4781" i="1"/>
  <c r="H4812" i="1"/>
  <c r="K4812" i="1" s="1"/>
  <c r="J4812" i="1" s="1"/>
  <c r="P4812" i="1" s="1"/>
  <c r="L4784" i="1"/>
  <c r="M4784" i="1" s="1"/>
  <c r="L4785" i="1"/>
  <c r="H4816" i="1"/>
  <c r="K4816" i="1" s="1"/>
  <c r="J4816" i="1" s="1"/>
  <c r="P4816" i="1" s="1"/>
  <c r="L4788" i="1"/>
  <c r="M4788" i="1" s="1"/>
  <c r="L4789" i="1"/>
  <c r="H4820" i="1"/>
  <c r="K4820" i="1" s="1"/>
  <c r="J4820" i="1" s="1"/>
  <c r="P4820" i="1" s="1"/>
  <c r="L4792" i="1"/>
  <c r="M4792" i="1" s="1"/>
  <c r="L4793" i="1"/>
  <c r="H4824" i="1"/>
  <c r="K4824" i="1" s="1"/>
  <c r="J4824" i="1" s="1"/>
  <c r="P4824" i="1" s="1"/>
  <c r="L4796" i="1"/>
  <c r="M4796" i="1" s="1"/>
  <c r="L4797" i="1"/>
  <c r="H4828" i="1"/>
  <c r="K4828" i="1" s="1"/>
  <c r="J4828" i="1" s="1"/>
  <c r="P4828" i="1" s="1"/>
  <c r="L4800" i="1"/>
  <c r="M4800" i="1" s="1"/>
  <c r="L4801" i="1"/>
  <c r="H4832" i="1"/>
  <c r="K4832" i="1" s="1"/>
  <c r="J4832" i="1" s="1"/>
  <c r="P4832" i="1" s="1"/>
  <c r="L4804" i="1"/>
  <c r="L4805" i="1"/>
  <c r="H4836" i="1"/>
  <c r="K4836" i="1" s="1"/>
  <c r="J4836" i="1" s="1"/>
  <c r="P4836" i="1" s="1"/>
  <c r="L4808" i="1"/>
  <c r="L4809" i="1"/>
  <c r="H4840" i="1"/>
  <c r="K4840" i="1" s="1"/>
  <c r="J4840" i="1" s="1"/>
  <c r="P4840" i="1" s="1"/>
  <c r="L4812" i="1"/>
  <c r="L4813" i="1"/>
  <c r="H4844" i="1"/>
  <c r="K4844" i="1" s="1"/>
  <c r="J4844" i="1" s="1"/>
  <c r="P4844" i="1" s="1"/>
  <c r="L4816" i="1"/>
  <c r="L4817" i="1"/>
  <c r="H4848" i="1"/>
  <c r="K4848" i="1" s="1"/>
  <c r="J4848" i="1" s="1"/>
  <c r="P4848" i="1" s="1"/>
  <c r="L4820" i="1"/>
  <c r="L4821" i="1"/>
  <c r="M4821" i="1" s="1"/>
  <c r="H4852" i="1"/>
  <c r="K4852" i="1" s="1"/>
  <c r="J4852" i="1" s="1"/>
  <c r="P4852" i="1" s="1"/>
  <c r="L4824" i="1"/>
  <c r="L4825" i="1"/>
  <c r="H4856" i="1"/>
  <c r="K4856" i="1" s="1"/>
  <c r="J4856" i="1" s="1"/>
  <c r="P4856" i="1" s="1"/>
  <c r="L4828" i="1"/>
  <c r="L4829" i="1"/>
  <c r="H4860" i="1"/>
  <c r="K4860" i="1" s="1"/>
  <c r="J4860" i="1" s="1"/>
  <c r="P4860" i="1" s="1"/>
  <c r="L4832" i="1"/>
  <c r="L4833" i="1"/>
  <c r="H4864" i="1"/>
  <c r="K4864" i="1" s="1"/>
  <c r="J4864" i="1" s="1"/>
  <c r="P4864" i="1" s="1"/>
  <c r="L4836" i="1"/>
  <c r="L4837" i="1"/>
  <c r="M4837" i="1" s="1"/>
  <c r="H4868" i="1"/>
  <c r="K4868" i="1" s="1"/>
  <c r="J4868" i="1" s="1"/>
  <c r="P4868" i="1" s="1"/>
  <c r="L4840" i="1"/>
  <c r="L4841" i="1"/>
  <c r="H4872" i="1"/>
  <c r="K4872" i="1" s="1"/>
  <c r="J4872" i="1" s="1"/>
  <c r="P4872" i="1" s="1"/>
  <c r="L4844" i="1"/>
  <c r="L4845" i="1"/>
  <c r="M4845" i="1" s="1"/>
  <c r="H4876" i="1"/>
  <c r="K4876" i="1" s="1"/>
  <c r="J4876" i="1" s="1"/>
  <c r="P4876" i="1" s="1"/>
  <c r="L4848" i="1"/>
  <c r="L4849" i="1"/>
  <c r="H4880" i="1"/>
  <c r="K4880" i="1" s="1"/>
  <c r="J4880" i="1" s="1"/>
  <c r="P4880" i="1" s="1"/>
  <c r="L4852" i="1"/>
  <c r="L4853" i="1"/>
  <c r="M4853" i="1" s="1"/>
  <c r="H4884" i="1"/>
  <c r="K4884" i="1" s="1"/>
  <c r="J4884" i="1" s="1"/>
  <c r="P4884" i="1" s="1"/>
  <c r="L4856" i="1"/>
  <c r="L4857" i="1"/>
  <c r="H4888" i="1"/>
  <c r="K4888" i="1" s="1"/>
  <c r="J4888" i="1" s="1"/>
  <c r="P4888" i="1" s="1"/>
  <c r="L4860" i="1"/>
  <c r="L4861" i="1"/>
  <c r="M4861" i="1" s="1"/>
  <c r="H4892" i="1"/>
  <c r="K4892" i="1" s="1"/>
  <c r="J4892" i="1" s="1"/>
  <c r="P4892" i="1" s="1"/>
  <c r="L4864" i="1"/>
  <c r="L4865" i="1"/>
  <c r="H4896" i="1"/>
  <c r="K4896" i="1" s="1"/>
  <c r="J4896" i="1" s="1"/>
  <c r="P4896" i="1" s="1"/>
  <c r="L4868" i="1"/>
  <c r="L4869" i="1"/>
  <c r="M4869" i="1" s="1"/>
  <c r="H4900" i="1"/>
  <c r="K4900" i="1" s="1"/>
  <c r="J4900" i="1" s="1"/>
  <c r="P4900" i="1" s="1"/>
  <c r="L4872" i="1"/>
  <c r="L4873" i="1"/>
  <c r="H4904" i="1"/>
  <c r="K4904" i="1" s="1"/>
  <c r="J4904" i="1" s="1"/>
  <c r="P4904" i="1" s="1"/>
  <c r="L4876" i="1"/>
  <c r="L4877" i="1"/>
  <c r="M4877" i="1" s="1"/>
  <c r="H4908" i="1"/>
  <c r="K4908" i="1" s="1"/>
  <c r="J4908" i="1" s="1"/>
  <c r="P4908" i="1" s="1"/>
  <c r="L4880" i="1"/>
  <c r="L4881" i="1"/>
  <c r="H4912" i="1"/>
  <c r="K4912" i="1" s="1"/>
  <c r="J4912" i="1" s="1"/>
  <c r="P4912" i="1" s="1"/>
  <c r="L4884" i="1"/>
  <c r="L4885" i="1"/>
  <c r="M4885" i="1" s="1"/>
  <c r="H4916" i="1"/>
  <c r="K4916" i="1" s="1"/>
  <c r="J4916" i="1" s="1"/>
  <c r="P4916" i="1" s="1"/>
  <c r="L4888" i="1"/>
  <c r="L4889" i="1"/>
  <c r="H4920" i="1"/>
  <c r="K4920" i="1" s="1"/>
  <c r="J4920" i="1" s="1"/>
  <c r="P4920" i="1" s="1"/>
  <c r="L4892" i="1"/>
  <c r="L4893" i="1"/>
  <c r="M4893" i="1" s="1"/>
  <c r="H4924" i="1"/>
  <c r="K4924" i="1" s="1"/>
  <c r="J4924" i="1" s="1"/>
  <c r="P4924" i="1" s="1"/>
  <c r="L4896" i="1"/>
  <c r="L4897" i="1"/>
  <c r="H4928" i="1"/>
  <c r="K4928" i="1" s="1"/>
  <c r="J4928" i="1" s="1"/>
  <c r="P4928" i="1" s="1"/>
  <c r="L4900" i="1"/>
  <c r="L4901" i="1"/>
  <c r="M4901" i="1" s="1"/>
  <c r="H4932" i="1"/>
  <c r="K4932" i="1" s="1"/>
  <c r="J4932" i="1" s="1"/>
  <c r="P4932" i="1" s="1"/>
  <c r="L4904" i="1"/>
  <c r="L4905" i="1"/>
  <c r="H4936" i="1"/>
  <c r="K4936" i="1" s="1"/>
  <c r="J4936" i="1" s="1"/>
  <c r="P4936" i="1" s="1"/>
  <c r="L4908" i="1"/>
  <c r="L4909" i="1"/>
  <c r="M4909" i="1" s="1"/>
  <c r="H4940" i="1"/>
  <c r="K4940" i="1" s="1"/>
  <c r="J4940" i="1" s="1"/>
  <c r="P4940" i="1" s="1"/>
  <c r="L4912" i="1"/>
  <c r="L4913" i="1"/>
  <c r="H4944" i="1"/>
  <c r="K4944" i="1" s="1"/>
  <c r="J4944" i="1" s="1"/>
  <c r="P4944" i="1" s="1"/>
  <c r="L4916" i="1"/>
  <c r="L4917" i="1"/>
  <c r="M4917" i="1" s="1"/>
  <c r="H4948" i="1"/>
  <c r="K4948" i="1" s="1"/>
  <c r="J4948" i="1" s="1"/>
  <c r="P4948" i="1" s="1"/>
  <c r="L4920" i="1"/>
  <c r="L4921" i="1"/>
  <c r="H4952" i="1"/>
  <c r="K4952" i="1" s="1"/>
  <c r="J4952" i="1" s="1"/>
  <c r="P4952" i="1" s="1"/>
  <c r="L4924" i="1"/>
  <c r="L4925" i="1"/>
  <c r="M4925" i="1" s="1"/>
  <c r="H4956" i="1"/>
  <c r="K4956" i="1" s="1"/>
  <c r="J4956" i="1" s="1"/>
  <c r="P4956" i="1" s="1"/>
  <c r="L4928" i="1"/>
  <c r="L4929" i="1"/>
  <c r="H4960" i="1"/>
  <c r="K4960" i="1" s="1"/>
  <c r="J4960" i="1" s="1"/>
  <c r="P4960" i="1" s="1"/>
  <c r="L4932" i="1"/>
  <c r="L4933" i="1"/>
  <c r="M4933" i="1" s="1"/>
  <c r="H4964" i="1"/>
  <c r="K4964" i="1" s="1"/>
  <c r="J4964" i="1" s="1"/>
  <c r="P4964" i="1" s="1"/>
  <c r="L4936" i="1"/>
  <c r="L4937" i="1"/>
  <c r="H4968" i="1"/>
  <c r="K4968" i="1" s="1"/>
  <c r="J4968" i="1" s="1"/>
  <c r="P4968" i="1" s="1"/>
  <c r="L4940" i="1"/>
  <c r="L4941" i="1"/>
  <c r="M4941" i="1" s="1"/>
  <c r="H4972" i="1"/>
  <c r="K4972" i="1" s="1"/>
  <c r="J4972" i="1" s="1"/>
  <c r="P4972" i="1" s="1"/>
  <c r="L4944" i="1"/>
  <c r="L4945" i="1"/>
  <c r="H4976" i="1"/>
  <c r="K4976" i="1" s="1"/>
  <c r="J4976" i="1" s="1"/>
  <c r="P4976" i="1" s="1"/>
  <c r="L4948" i="1"/>
  <c r="L4949" i="1"/>
  <c r="M4949" i="1" s="1"/>
  <c r="H4980" i="1"/>
  <c r="K4980" i="1" s="1"/>
  <c r="J4980" i="1" s="1"/>
  <c r="P4980" i="1" s="1"/>
  <c r="L4952" i="1"/>
  <c r="L4953" i="1"/>
  <c r="H4984" i="1"/>
  <c r="K4984" i="1" s="1"/>
  <c r="J4984" i="1" s="1"/>
  <c r="P4984" i="1" s="1"/>
  <c r="L4956" i="1"/>
  <c r="L4957" i="1"/>
  <c r="M4957" i="1" s="1"/>
  <c r="H4988" i="1"/>
  <c r="K4988" i="1" s="1"/>
  <c r="J4988" i="1" s="1"/>
  <c r="P4988" i="1" s="1"/>
  <c r="L4960" i="1"/>
  <c r="L4961" i="1"/>
  <c r="H4992" i="1"/>
  <c r="K4992" i="1" s="1"/>
  <c r="J4992" i="1" s="1"/>
  <c r="P4992" i="1" s="1"/>
  <c r="L4964" i="1"/>
  <c r="L4965" i="1"/>
  <c r="M4965" i="1" s="1"/>
  <c r="H4996" i="1"/>
  <c r="K4996" i="1" s="1"/>
  <c r="J4996" i="1" s="1"/>
  <c r="P4996" i="1" s="1"/>
  <c r="L4968" i="1"/>
  <c r="L4969" i="1"/>
  <c r="H5000" i="1"/>
  <c r="K5000" i="1" s="1"/>
  <c r="J5000" i="1" s="1"/>
  <c r="P5000" i="1" s="1"/>
  <c r="L4972" i="1"/>
  <c r="L4973" i="1"/>
  <c r="M4973" i="1" s="1"/>
  <c r="H5004" i="1"/>
  <c r="K5004" i="1" s="1"/>
  <c r="J5004" i="1" s="1"/>
  <c r="P5004" i="1" s="1"/>
  <c r="L4976" i="1"/>
  <c r="L4977" i="1"/>
  <c r="H5008" i="1"/>
  <c r="K5008" i="1" s="1"/>
  <c r="J5008" i="1" s="1"/>
  <c r="P5008" i="1" s="1"/>
  <c r="L4980" i="1"/>
  <c r="L4981" i="1"/>
  <c r="M4981" i="1" s="1"/>
  <c r="H5012" i="1"/>
  <c r="K5012" i="1" s="1"/>
  <c r="J5012" i="1" s="1"/>
  <c r="P5012" i="1" s="1"/>
  <c r="L4984" i="1"/>
  <c r="L4985" i="1"/>
  <c r="H5016" i="1"/>
  <c r="K5016" i="1" s="1"/>
  <c r="J5016" i="1" s="1"/>
  <c r="P5016" i="1" s="1"/>
  <c r="L4988" i="1"/>
  <c r="L4989" i="1"/>
  <c r="M4989" i="1" s="1"/>
  <c r="H5020" i="1"/>
  <c r="K5020" i="1" s="1"/>
  <c r="J5020" i="1" s="1"/>
  <c r="P5020" i="1" s="1"/>
  <c r="L4992" i="1"/>
  <c r="L4993" i="1"/>
  <c r="H5024" i="1"/>
  <c r="K5024" i="1" s="1"/>
  <c r="J5024" i="1" s="1"/>
  <c r="P5024" i="1" s="1"/>
  <c r="L4996" i="1"/>
  <c r="L4997" i="1"/>
  <c r="M4997" i="1" s="1"/>
  <c r="H5028" i="1"/>
  <c r="K5028" i="1" s="1"/>
  <c r="J5028" i="1" s="1"/>
  <c r="P5028" i="1" s="1"/>
  <c r="L5000" i="1"/>
  <c r="L5001" i="1"/>
  <c r="H5032" i="1"/>
  <c r="K5032" i="1" s="1"/>
  <c r="J5032" i="1" s="1"/>
  <c r="P5032" i="1" s="1"/>
  <c r="L5004" i="1"/>
  <c r="L5005" i="1"/>
  <c r="M5005" i="1" s="1"/>
  <c r="H5036" i="1"/>
  <c r="K5036" i="1" s="1"/>
  <c r="J5036" i="1" s="1"/>
  <c r="P5036" i="1" s="1"/>
  <c r="L5008" i="1"/>
  <c r="L5009" i="1"/>
  <c r="M5009" i="1" s="1"/>
  <c r="H5040" i="1"/>
  <c r="K5040" i="1" s="1"/>
  <c r="J5040" i="1" s="1"/>
  <c r="P5040" i="1" s="1"/>
  <c r="L5012" i="1"/>
  <c r="L5013" i="1"/>
  <c r="M5013" i="1" s="1"/>
  <c r="H5044" i="1"/>
  <c r="K5044" i="1" s="1"/>
  <c r="J5044" i="1" s="1"/>
  <c r="P5044" i="1" s="1"/>
  <c r="L5016" i="1"/>
  <c r="L5017" i="1"/>
  <c r="M5017" i="1" s="1"/>
  <c r="H5048" i="1"/>
  <c r="K5048" i="1" s="1"/>
  <c r="J5048" i="1" s="1"/>
  <c r="P5048" i="1" s="1"/>
  <c r="L5020" i="1"/>
  <c r="L5021" i="1"/>
  <c r="M5021" i="1" s="1"/>
  <c r="H5052" i="1"/>
  <c r="K5052" i="1" s="1"/>
  <c r="J5052" i="1" s="1"/>
  <c r="P5052" i="1" s="1"/>
  <c r="L5024" i="1"/>
  <c r="L5025" i="1"/>
  <c r="M5025" i="1" s="1"/>
  <c r="H5056" i="1"/>
  <c r="K5056" i="1" s="1"/>
  <c r="J5056" i="1" s="1"/>
  <c r="P5056" i="1" s="1"/>
  <c r="L5028" i="1"/>
  <c r="L5029" i="1"/>
  <c r="M5029" i="1" s="1"/>
  <c r="H5060" i="1"/>
  <c r="K5060" i="1" s="1"/>
  <c r="L5032" i="1"/>
  <c r="L5033" i="1"/>
  <c r="M5033" i="1" s="1"/>
  <c r="L5036" i="1"/>
  <c r="L5037" i="1"/>
  <c r="M5037" i="1" s="1"/>
  <c r="L5040" i="1"/>
  <c r="L5041" i="1"/>
  <c r="M5041" i="1" s="1"/>
  <c r="L5044" i="1"/>
  <c r="L5045" i="1"/>
  <c r="M5045" i="1" s="1"/>
  <c r="L5048" i="1"/>
  <c r="L5049" i="1"/>
  <c r="M5049" i="1" s="1"/>
  <c r="L5052" i="1"/>
  <c r="L5053" i="1"/>
  <c r="M5053" i="1" s="1"/>
  <c r="L5056" i="1"/>
  <c r="L5057" i="1"/>
  <c r="M5057" i="1" s="1"/>
  <c r="L5061" i="1"/>
  <c r="M5061" i="1" s="1"/>
  <c r="H5093" i="1"/>
  <c r="K5093" i="1" s="1"/>
  <c r="J5093" i="1" s="1"/>
  <c r="P5093" i="1" s="1"/>
  <c r="H5098" i="1"/>
  <c r="K5098" i="1" s="1"/>
  <c r="J5098" i="1" s="1"/>
  <c r="P5098" i="1" s="1"/>
  <c r="H5101" i="1"/>
  <c r="K5101" i="1" s="1"/>
  <c r="J5101" i="1" s="1"/>
  <c r="P5101" i="1" s="1"/>
  <c r="H5106" i="1"/>
  <c r="H5114" i="1"/>
  <c r="H5122" i="1"/>
  <c r="H5130" i="1"/>
  <c r="L5104" i="1"/>
  <c r="M5104" i="1" s="1"/>
  <c r="K5105" i="1"/>
  <c r="J5105" i="1" s="1"/>
  <c r="P5105" i="1" s="1"/>
  <c r="L5105" i="1"/>
  <c r="H5135" i="1"/>
  <c r="K5108" i="1"/>
  <c r="J5108" i="1" s="1"/>
  <c r="P5108" i="1" s="1"/>
  <c r="L5112" i="1"/>
  <c r="M5112" i="1" s="1"/>
  <c r="K5113" i="1"/>
  <c r="J5113" i="1" s="1"/>
  <c r="P5113" i="1" s="1"/>
  <c r="L5113" i="1"/>
  <c r="M5113" i="1" s="1"/>
  <c r="H5143" i="1"/>
  <c r="K5116" i="1"/>
  <c r="J5116" i="1" s="1"/>
  <c r="P5116" i="1" s="1"/>
  <c r="L5120" i="1"/>
  <c r="K5121" i="1"/>
  <c r="J5121" i="1" s="1"/>
  <c r="P5121" i="1" s="1"/>
  <c r="L5121" i="1"/>
  <c r="H5151" i="1"/>
  <c r="K5124" i="1"/>
  <c r="J5124" i="1" s="1"/>
  <c r="P5124" i="1" s="1"/>
  <c r="L5128" i="1"/>
  <c r="M5128" i="1" s="1"/>
  <c r="K5129" i="1"/>
  <c r="J5129" i="1" s="1"/>
  <c r="P5129" i="1" s="1"/>
  <c r="L5129" i="1"/>
  <c r="M5129" i="1" s="1"/>
  <c r="H5159" i="1"/>
  <c r="K5159" i="1" s="1"/>
  <c r="J5159" i="1" s="1"/>
  <c r="P5159" i="1" s="1"/>
  <c r="K5132" i="1"/>
  <c r="J5132" i="1" s="1"/>
  <c r="P5132" i="1" s="1"/>
  <c r="L5136" i="1"/>
  <c r="M5136" i="1" s="1"/>
  <c r="K5137" i="1"/>
  <c r="J5137" i="1" s="1"/>
  <c r="P5137" i="1" s="1"/>
  <c r="L5137" i="1"/>
  <c r="H5167" i="1"/>
  <c r="K5140" i="1"/>
  <c r="J5140" i="1" s="1"/>
  <c r="P5140" i="1" s="1"/>
  <c r="L5144" i="1"/>
  <c r="K5145" i="1"/>
  <c r="J5145" i="1" s="1"/>
  <c r="P5145" i="1" s="1"/>
  <c r="L5145" i="1"/>
  <c r="M5145" i="1" s="1"/>
  <c r="H5179" i="1"/>
  <c r="K5179" i="1" s="1"/>
  <c r="J5179" i="1" s="1"/>
  <c r="P5179" i="1" s="1"/>
  <c r="L5150" i="1"/>
  <c r="L5151" i="1"/>
  <c r="K5151" i="1"/>
  <c r="J5151" i="1" s="1"/>
  <c r="P5151" i="1" s="1"/>
  <c r="H5157" i="1"/>
  <c r="K5157" i="1" s="1"/>
  <c r="J5157" i="1" s="1"/>
  <c r="P5157" i="1" s="1"/>
  <c r="L5160" i="1"/>
  <c r="K5161" i="1"/>
  <c r="J5161" i="1" s="1"/>
  <c r="P5161" i="1" s="1"/>
  <c r="L5161" i="1"/>
  <c r="M5161" i="1" s="1"/>
  <c r="H5195" i="1"/>
  <c r="K5195" i="1" s="1"/>
  <c r="J5195" i="1" s="1"/>
  <c r="P5195" i="1" s="1"/>
  <c r="L5166" i="1"/>
  <c r="L5167" i="1"/>
  <c r="K5167" i="1"/>
  <c r="J5167" i="1" s="1"/>
  <c r="P5167" i="1" s="1"/>
  <c r="H5173" i="1"/>
  <c r="K5173" i="1" s="1"/>
  <c r="J5173" i="1" s="1"/>
  <c r="P5173" i="1" s="1"/>
  <c r="L5176" i="1"/>
  <c r="K5177" i="1"/>
  <c r="J5177" i="1" s="1"/>
  <c r="P5177" i="1" s="1"/>
  <c r="L5177" i="1"/>
  <c r="M5177" i="1" s="1"/>
  <c r="H5211" i="1"/>
  <c r="K5211" i="1" s="1"/>
  <c r="J5211" i="1" s="1"/>
  <c r="P5211" i="1" s="1"/>
  <c r="L5182" i="1"/>
  <c r="L5183" i="1"/>
  <c r="K5183" i="1"/>
  <c r="J5183" i="1" s="1"/>
  <c r="P5183" i="1" s="1"/>
  <c r="H5189" i="1"/>
  <c r="K5189" i="1" s="1"/>
  <c r="J5189" i="1" s="1"/>
  <c r="P5189" i="1" s="1"/>
  <c r="L5192" i="1"/>
  <c r="K5193" i="1"/>
  <c r="J5193" i="1" s="1"/>
  <c r="P5193" i="1" s="1"/>
  <c r="L5193" i="1"/>
  <c r="M5193" i="1" s="1"/>
  <c r="H5227" i="1"/>
  <c r="K5227" i="1" s="1"/>
  <c r="J5227" i="1" s="1"/>
  <c r="P5227" i="1" s="1"/>
  <c r="L5198" i="1"/>
  <c r="L5199" i="1"/>
  <c r="K5199" i="1"/>
  <c r="J5199" i="1" s="1"/>
  <c r="P5199" i="1" s="1"/>
  <c r="H5205" i="1"/>
  <c r="K5205" i="1" s="1"/>
  <c r="J5205" i="1" s="1"/>
  <c r="P5205" i="1" s="1"/>
  <c r="L5208" i="1"/>
  <c r="K5209" i="1"/>
  <c r="J5209" i="1" s="1"/>
  <c r="P5209" i="1" s="1"/>
  <c r="L5209" i="1"/>
  <c r="M5209" i="1" s="1"/>
  <c r="H5243" i="1"/>
  <c r="K5243" i="1" s="1"/>
  <c r="H5241" i="1"/>
  <c r="L5214" i="1"/>
  <c r="L5215" i="1"/>
  <c r="M5215" i="1" s="1"/>
  <c r="K5215" i="1"/>
  <c r="J5215" i="1" s="1"/>
  <c r="P5215" i="1" s="1"/>
  <c r="H5221" i="1"/>
  <c r="K5221" i="1" s="1"/>
  <c r="J5221" i="1" s="1"/>
  <c r="P5221" i="1" s="1"/>
  <c r="L5224" i="1"/>
  <c r="K5225" i="1"/>
  <c r="J5225" i="1" s="1"/>
  <c r="P5225" i="1" s="1"/>
  <c r="L5225" i="1"/>
  <c r="H5259" i="1"/>
  <c r="K5259" i="1" s="1"/>
  <c r="J5259" i="1" s="1"/>
  <c r="P5259" i="1" s="1"/>
  <c r="H5257" i="1"/>
  <c r="L5230" i="1"/>
  <c r="L5231" i="1"/>
  <c r="K5231" i="1"/>
  <c r="J5231" i="1" s="1"/>
  <c r="P5231" i="1" s="1"/>
  <c r="H5237" i="1"/>
  <c r="H5270" i="1"/>
  <c r="H5271" i="1"/>
  <c r="K5271" i="1" s="1"/>
  <c r="J5271" i="1" s="1"/>
  <c r="P5271" i="1" s="1"/>
  <c r="H5253" i="1"/>
  <c r="K5253" i="1" s="1"/>
  <c r="J5253" i="1" s="1"/>
  <c r="P5253" i="1" s="1"/>
  <c r="H5286" i="1"/>
  <c r="H5287" i="1"/>
  <c r="K5287" i="1" s="1"/>
  <c r="J5287" i="1" s="1"/>
  <c r="P5287" i="1" s="1"/>
  <c r="H5269" i="1"/>
  <c r="K5269" i="1" s="1"/>
  <c r="J5269" i="1" s="1"/>
  <c r="P5269" i="1" s="1"/>
  <c r="H5302" i="1"/>
  <c r="H5303" i="1"/>
  <c r="K5303" i="1" s="1"/>
  <c r="J5303" i="1" s="1"/>
  <c r="P5303" i="1" s="1"/>
  <c r="H5285" i="1"/>
  <c r="K5285" i="1" s="1"/>
  <c r="J5285" i="1" s="1"/>
  <c r="P5285" i="1" s="1"/>
  <c r="H5318" i="1"/>
  <c r="K5318" i="1" s="1"/>
  <c r="J5318" i="1" s="1"/>
  <c r="P5318" i="1" s="1"/>
  <c r="H5319" i="1"/>
  <c r="K5319" i="1" s="1"/>
  <c r="J5319" i="1" s="1"/>
  <c r="P5319" i="1" s="1"/>
  <c r="H5301" i="1"/>
  <c r="K5301" i="1" s="1"/>
  <c r="J5301" i="1" s="1"/>
  <c r="P5301" i="1" s="1"/>
  <c r="H5352" i="1"/>
  <c r="K5352" i="1" s="1"/>
  <c r="J5352" i="1" s="1"/>
  <c r="P5352" i="1" s="1"/>
  <c r="H5364" i="1"/>
  <c r="H5367" i="1"/>
  <c r="K5367" i="1" s="1"/>
  <c r="J5367" i="1" s="1"/>
  <c r="P5367" i="1" s="1"/>
  <c r="K5351" i="1"/>
  <c r="J5351" i="1" s="1"/>
  <c r="P5351" i="1" s="1"/>
  <c r="H5396" i="1"/>
  <c r="H5399" i="1"/>
  <c r="K5399" i="1" s="1"/>
  <c r="J5399" i="1" s="1"/>
  <c r="P5399" i="1" s="1"/>
  <c r="K5383" i="1"/>
  <c r="J5383" i="1" s="1"/>
  <c r="P5383" i="1" s="1"/>
  <c r="H5431" i="1"/>
  <c r="K5431" i="1" s="1"/>
  <c r="J5431" i="1" s="1"/>
  <c r="P5431" i="1" s="1"/>
  <c r="H5448" i="1"/>
  <c r="K5466" i="1"/>
  <c r="J5466" i="1" s="1"/>
  <c r="P5466" i="1" s="1"/>
  <c r="L5465" i="1"/>
  <c r="H5062" i="1"/>
  <c r="K5062" i="1" s="1"/>
  <c r="J5062" i="1" s="1"/>
  <c r="P5062" i="1" s="1"/>
  <c r="H5064" i="1"/>
  <c r="K5064" i="1" s="1"/>
  <c r="J5064" i="1" s="1"/>
  <c r="P5064" i="1" s="1"/>
  <c r="H5066" i="1"/>
  <c r="K5066" i="1" s="1"/>
  <c r="J5066" i="1" s="1"/>
  <c r="P5066" i="1" s="1"/>
  <c r="H5068" i="1"/>
  <c r="K5068" i="1" s="1"/>
  <c r="J5068" i="1" s="1"/>
  <c r="P5068" i="1" s="1"/>
  <c r="H5070" i="1"/>
  <c r="K5070" i="1" s="1"/>
  <c r="J5070" i="1" s="1"/>
  <c r="P5070" i="1" s="1"/>
  <c r="H5072" i="1"/>
  <c r="K5072" i="1" s="1"/>
  <c r="J5072" i="1" s="1"/>
  <c r="P5072" i="1" s="1"/>
  <c r="H5074" i="1"/>
  <c r="K5074" i="1" s="1"/>
  <c r="J5074" i="1" s="1"/>
  <c r="P5074" i="1" s="1"/>
  <c r="H5076" i="1"/>
  <c r="K5076" i="1" s="1"/>
  <c r="J5076" i="1" s="1"/>
  <c r="P5076" i="1" s="1"/>
  <c r="H5078" i="1"/>
  <c r="K5078" i="1" s="1"/>
  <c r="J5078" i="1" s="1"/>
  <c r="P5078" i="1" s="1"/>
  <c r="H5080" i="1"/>
  <c r="K5080" i="1" s="1"/>
  <c r="J5080" i="1" s="1"/>
  <c r="P5080" i="1" s="1"/>
  <c r="H5082" i="1"/>
  <c r="K5082" i="1" s="1"/>
  <c r="J5082" i="1" s="1"/>
  <c r="P5082" i="1" s="1"/>
  <c r="H5084" i="1"/>
  <c r="K5084" i="1" s="1"/>
  <c r="J5084" i="1" s="1"/>
  <c r="P5084" i="1" s="1"/>
  <c r="H5086" i="1"/>
  <c r="K5086" i="1" s="1"/>
  <c r="J5086" i="1" s="1"/>
  <c r="P5086" i="1" s="1"/>
  <c r="H5088" i="1"/>
  <c r="K5088" i="1" s="1"/>
  <c r="J5088" i="1" s="1"/>
  <c r="P5088" i="1" s="1"/>
  <c r="H5090" i="1"/>
  <c r="K5090" i="1" s="1"/>
  <c r="J5090" i="1" s="1"/>
  <c r="P5090" i="1" s="1"/>
  <c r="L5062" i="1"/>
  <c r="L5063" i="1"/>
  <c r="M5063" i="1" s="1"/>
  <c r="L5064" i="1"/>
  <c r="M5064" i="1" s="1"/>
  <c r="L5065" i="1"/>
  <c r="M5065" i="1" s="1"/>
  <c r="L5066" i="1"/>
  <c r="L5067" i="1"/>
  <c r="M5067" i="1" s="1"/>
  <c r="L5068" i="1"/>
  <c r="M5068" i="1" s="1"/>
  <c r="L5069" i="1"/>
  <c r="M5069" i="1" s="1"/>
  <c r="L5070" i="1"/>
  <c r="L5071" i="1"/>
  <c r="M5071" i="1" s="1"/>
  <c r="L5072" i="1"/>
  <c r="M5072" i="1" s="1"/>
  <c r="L5073" i="1"/>
  <c r="M5073" i="1" s="1"/>
  <c r="L5074" i="1"/>
  <c r="L5075" i="1"/>
  <c r="M5075" i="1" s="1"/>
  <c r="L5076" i="1"/>
  <c r="M5076" i="1" s="1"/>
  <c r="L5077" i="1"/>
  <c r="M5077" i="1" s="1"/>
  <c r="L5078" i="1"/>
  <c r="L5079" i="1"/>
  <c r="M5079" i="1" s="1"/>
  <c r="L5080" i="1"/>
  <c r="M5080" i="1" s="1"/>
  <c r="L5081" i="1"/>
  <c r="M5081" i="1" s="1"/>
  <c r="L5082" i="1"/>
  <c r="L5083" i="1"/>
  <c r="M5083" i="1" s="1"/>
  <c r="L5084" i="1"/>
  <c r="M5084" i="1" s="1"/>
  <c r="L5085" i="1"/>
  <c r="M5085" i="1" s="1"/>
  <c r="L5086" i="1"/>
  <c r="L5087" i="1"/>
  <c r="M5087" i="1" s="1"/>
  <c r="L5088" i="1"/>
  <c r="M5088" i="1" s="1"/>
  <c r="L5089" i="1"/>
  <c r="M5089" i="1" s="1"/>
  <c r="L5090" i="1"/>
  <c r="L5091" i="1"/>
  <c r="M5091" i="1" s="1"/>
  <c r="L5092" i="1"/>
  <c r="M5092" i="1" s="1"/>
  <c r="L5093" i="1"/>
  <c r="M5093" i="1" s="1"/>
  <c r="L5094" i="1"/>
  <c r="M5094" i="1" s="1"/>
  <c r="L5095" i="1"/>
  <c r="M5095" i="1" s="1"/>
  <c r="L5096" i="1"/>
  <c r="M5096" i="1" s="1"/>
  <c r="L5097" i="1"/>
  <c r="M5097" i="1" s="1"/>
  <c r="L5098" i="1"/>
  <c r="M5098" i="1" s="1"/>
  <c r="L5099" i="1"/>
  <c r="M5099" i="1" s="1"/>
  <c r="L5100" i="1"/>
  <c r="M5100" i="1" s="1"/>
  <c r="L5101" i="1"/>
  <c r="L5102" i="1"/>
  <c r="M5102" i="1" s="1"/>
  <c r="K5103" i="1"/>
  <c r="J5103" i="1" s="1"/>
  <c r="P5103" i="1" s="1"/>
  <c r="H5134" i="1"/>
  <c r="L5106" i="1"/>
  <c r="M5106" i="1" s="1"/>
  <c r="K5107" i="1"/>
  <c r="J5107" i="1" s="1"/>
  <c r="P5107" i="1" s="1"/>
  <c r="H5138" i="1"/>
  <c r="K5138" i="1" s="1"/>
  <c r="J5138" i="1" s="1"/>
  <c r="P5138" i="1" s="1"/>
  <c r="L5110" i="1"/>
  <c r="K5111" i="1"/>
  <c r="J5111" i="1" s="1"/>
  <c r="P5111" i="1" s="1"/>
  <c r="H5142" i="1"/>
  <c r="L5114" i="1"/>
  <c r="M5114" i="1" s="1"/>
  <c r="K5115" i="1"/>
  <c r="J5115" i="1" s="1"/>
  <c r="P5115" i="1" s="1"/>
  <c r="H5146" i="1"/>
  <c r="L5118" i="1"/>
  <c r="K5119" i="1"/>
  <c r="J5119" i="1" s="1"/>
  <c r="P5119" i="1" s="1"/>
  <c r="H5150" i="1"/>
  <c r="L5122" i="1"/>
  <c r="M5122" i="1" s="1"/>
  <c r="K5123" i="1"/>
  <c r="J5123" i="1" s="1"/>
  <c r="P5123" i="1" s="1"/>
  <c r="H5154" i="1"/>
  <c r="K5154" i="1" s="1"/>
  <c r="J5154" i="1" s="1"/>
  <c r="P5154" i="1" s="1"/>
  <c r="L5126" i="1"/>
  <c r="K5127" i="1"/>
  <c r="J5127" i="1" s="1"/>
  <c r="P5127" i="1" s="1"/>
  <c r="H5158" i="1"/>
  <c r="L5130" i="1"/>
  <c r="M5130" i="1" s="1"/>
  <c r="K5131" i="1"/>
  <c r="J5131" i="1" s="1"/>
  <c r="P5131" i="1" s="1"/>
  <c r="H5162" i="1"/>
  <c r="L5134" i="1"/>
  <c r="K5135" i="1"/>
  <c r="J5135" i="1" s="1"/>
  <c r="P5135" i="1" s="1"/>
  <c r="H5166" i="1"/>
  <c r="L5138" i="1"/>
  <c r="K5139" i="1"/>
  <c r="J5139" i="1" s="1"/>
  <c r="P5139" i="1" s="1"/>
  <c r="H5170" i="1"/>
  <c r="K5170" i="1" s="1"/>
  <c r="J5170" i="1" s="1"/>
  <c r="P5170" i="1" s="1"/>
  <c r="L5142" i="1"/>
  <c r="K5143" i="1"/>
  <c r="J5143" i="1" s="1"/>
  <c r="P5143" i="1" s="1"/>
  <c r="H5174" i="1"/>
  <c r="H5176" i="1"/>
  <c r="K5176" i="1" s="1"/>
  <c r="J5176" i="1" s="1"/>
  <c r="P5176" i="1" s="1"/>
  <c r="K5148" i="1"/>
  <c r="J5148" i="1" s="1"/>
  <c r="P5148" i="1" s="1"/>
  <c r="H5178" i="1"/>
  <c r="H5180" i="1"/>
  <c r="K5152" i="1"/>
  <c r="J5152" i="1" s="1"/>
  <c r="P5152" i="1" s="1"/>
  <c r="H5182" i="1"/>
  <c r="H5184" i="1"/>
  <c r="K5156" i="1"/>
  <c r="J5156" i="1" s="1"/>
  <c r="P5156" i="1" s="1"/>
  <c r="H5186" i="1"/>
  <c r="K5186" i="1" s="1"/>
  <c r="J5186" i="1" s="1"/>
  <c r="P5186" i="1" s="1"/>
  <c r="H5188" i="1"/>
  <c r="K5188" i="1" s="1"/>
  <c r="J5188" i="1" s="1"/>
  <c r="P5188" i="1" s="1"/>
  <c r="K5160" i="1"/>
  <c r="J5160" i="1" s="1"/>
  <c r="P5160" i="1" s="1"/>
  <c r="H5190" i="1"/>
  <c r="H5192" i="1"/>
  <c r="K5192" i="1" s="1"/>
  <c r="J5192" i="1" s="1"/>
  <c r="P5192" i="1" s="1"/>
  <c r="K5164" i="1"/>
  <c r="J5164" i="1" s="1"/>
  <c r="P5164" i="1" s="1"/>
  <c r="H5194" i="1"/>
  <c r="H5196" i="1"/>
  <c r="K5168" i="1"/>
  <c r="J5168" i="1" s="1"/>
  <c r="P5168" i="1" s="1"/>
  <c r="H5198" i="1"/>
  <c r="H5200" i="1"/>
  <c r="K5172" i="1"/>
  <c r="J5172" i="1" s="1"/>
  <c r="P5172" i="1" s="1"/>
  <c r="H5202" i="1"/>
  <c r="K5202" i="1" s="1"/>
  <c r="J5202" i="1" s="1"/>
  <c r="P5202" i="1" s="1"/>
  <c r="H5204" i="1"/>
  <c r="K5204" i="1" s="1"/>
  <c r="J5204" i="1" s="1"/>
  <c r="P5204" i="1" s="1"/>
  <c r="H5206" i="1"/>
  <c r="H5208" i="1"/>
  <c r="K5208" i="1" s="1"/>
  <c r="J5208" i="1" s="1"/>
  <c r="P5208" i="1" s="1"/>
  <c r="K5180" i="1"/>
  <c r="J5180" i="1" s="1"/>
  <c r="P5180" i="1" s="1"/>
  <c r="H5210" i="1"/>
  <c r="H5212" i="1"/>
  <c r="K5184" i="1"/>
  <c r="J5184" i="1" s="1"/>
  <c r="P5184" i="1" s="1"/>
  <c r="H5214" i="1"/>
  <c r="H5216" i="1"/>
  <c r="H5218" i="1"/>
  <c r="K5218" i="1" s="1"/>
  <c r="J5218" i="1" s="1"/>
  <c r="P5218" i="1" s="1"/>
  <c r="H5220" i="1"/>
  <c r="K5220" i="1" s="1"/>
  <c r="J5220" i="1" s="1"/>
  <c r="P5220" i="1" s="1"/>
  <c r="H5222" i="1"/>
  <c r="H5224" i="1"/>
  <c r="K5224" i="1" s="1"/>
  <c r="J5224" i="1" s="1"/>
  <c r="P5224" i="1" s="1"/>
  <c r="K5196" i="1"/>
  <c r="J5196" i="1" s="1"/>
  <c r="P5196" i="1" s="1"/>
  <c r="H5226" i="1"/>
  <c r="H5228" i="1"/>
  <c r="K5200" i="1"/>
  <c r="J5200" i="1" s="1"/>
  <c r="P5200" i="1" s="1"/>
  <c r="H5230" i="1"/>
  <c r="H5232" i="1"/>
  <c r="H5234" i="1"/>
  <c r="K5234" i="1" s="1"/>
  <c r="J5234" i="1" s="1"/>
  <c r="P5234" i="1" s="1"/>
  <c r="H5236" i="1"/>
  <c r="K5236" i="1" s="1"/>
  <c r="H5238" i="1"/>
  <c r="H5240" i="1"/>
  <c r="K5240" i="1" s="1"/>
  <c r="J5240" i="1" s="1"/>
  <c r="P5240" i="1" s="1"/>
  <c r="K5212" i="1"/>
  <c r="J5212" i="1" s="1"/>
  <c r="P5212" i="1" s="1"/>
  <c r="H5242" i="1"/>
  <c r="H5244" i="1"/>
  <c r="K5216" i="1"/>
  <c r="J5216" i="1" s="1"/>
  <c r="P5216" i="1" s="1"/>
  <c r="H5246" i="1"/>
  <c r="H5248" i="1"/>
  <c r="K5248" i="1" s="1"/>
  <c r="J5248" i="1" s="1"/>
  <c r="P5248" i="1" s="1"/>
  <c r="H5250" i="1"/>
  <c r="K5250" i="1" s="1"/>
  <c r="J5250" i="1" s="1"/>
  <c r="P5250" i="1" s="1"/>
  <c r="H5252" i="1"/>
  <c r="H5254" i="1"/>
  <c r="H5256" i="1"/>
  <c r="K5256" i="1" s="1"/>
  <c r="J5256" i="1" s="1"/>
  <c r="P5256" i="1" s="1"/>
  <c r="K5228" i="1"/>
  <c r="J5228" i="1" s="1"/>
  <c r="P5228" i="1" s="1"/>
  <c r="H5258" i="1"/>
  <c r="H5260" i="1"/>
  <c r="K5232" i="1"/>
  <c r="J5232" i="1" s="1"/>
  <c r="P5232" i="1" s="1"/>
  <c r="H5262" i="1"/>
  <c r="H5264" i="1"/>
  <c r="K5264" i="1" s="1"/>
  <c r="J5264" i="1" s="1"/>
  <c r="P5264" i="1" s="1"/>
  <c r="H5266" i="1"/>
  <c r="K5266" i="1" s="1"/>
  <c r="J5266" i="1" s="1"/>
  <c r="P5266" i="1" s="1"/>
  <c r="K5241" i="1"/>
  <c r="J5241" i="1" s="1"/>
  <c r="P5241" i="1" s="1"/>
  <c r="H5274" i="1"/>
  <c r="K5249" i="1"/>
  <c r="J5249" i="1" s="1"/>
  <c r="P5249" i="1" s="1"/>
  <c r="H5282" i="1"/>
  <c r="K5257" i="1"/>
  <c r="J5257" i="1" s="1"/>
  <c r="P5257" i="1" s="1"/>
  <c r="H5290" i="1"/>
  <c r="H5298" i="1"/>
  <c r="H5306" i="1"/>
  <c r="K5306" i="1" s="1"/>
  <c r="J5306" i="1" s="1"/>
  <c r="P5306" i="1" s="1"/>
  <c r="H5314" i="1"/>
  <c r="K5314" i="1" s="1"/>
  <c r="J5314" i="1" s="1"/>
  <c r="P5314" i="1" s="1"/>
  <c r="H5322" i="1"/>
  <c r="K5322" i="1" s="1"/>
  <c r="J5322" i="1" s="1"/>
  <c r="P5322" i="1" s="1"/>
  <c r="H5330" i="1"/>
  <c r="K5330" i="1" s="1"/>
  <c r="J5330" i="1" s="1"/>
  <c r="P5330" i="1" s="1"/>
  <c r="M5303" i="1"/>
  <c r="H5341" i="1"/>
  <c r="H5357" i="1"/>
  <c r="H5378" i="1"/>
  <c r="K5378" i="1" s="1"/>
  <c r="J5378" i="1" s="1"/>
  <c r="P5378" i="1" s="1"/>
  <c r="H5394" i="1"/>
  <c r="K5394" i="1" s="1"/>
  <c r="J5394" i="1" s="1"/>
  <c r="P5394" i="1" s="1"/>
  <c r="H5410" i="1"/>
  <c r="K5410" i="1" s="1"/>
  <c r="J5410" i="1" s="1"/>
  <c r="P5410" i="1" s="1"/>
  <c r="H5426" i="1"/>
  <c r="K5426" i="1" s="1"/>
  <c r="J5426" i="1" s="1"/>
  <c r="P5426" i="1" s="1"/>
  <c r="H5450" i="1"/>
  <c r="H5461" i="1"/>
  <c r="K5461" i="1" s="1"/>
  <c r="J5461" i="1" s="1"/>
  <c r="P5461" i="1" s="1"/>
  <c r="L5471" i="1"/>
  <c r="K5106" i="1"/>
  <c r="J5106" i="1" s="1"/>
  <c r="P5106" i="1" s="1"/>
  <c r="K5110" i="1"/>
  <c r="J5110" i="1" s="1"/>
  <c r="P5110" i="1" s="1"/>
  <c r="K5114" i="1"/>
  <c r="J5114" i="1" s="1"/>
  <c r="P5114" i="1" s="1"/>
  <c r="K5118" i="1"/>
  <c r="J5118" i="1" s="1"/>
  <c r="P5118" i="1" s="1"/>
  <c r="K5122" i="1"/>
  <c r="J5122" i="1" s="1"/>
  <c r="P5122" i="1" s="1"/>
  <c r="K5126" i="1"/>
  <c r="J5126" i="1" s="1"/>
  <c r="P5126" i="1" s="1"/>
  <c r="K5130" i="1"/>
  <c r="J5130" i="1" s="1"/>
  <c r="P5130" i="1" s="1"/>
  <c r="K5134" i="1"/>
  <c r="J5134" i="1" s="1"/>
  <c r="P5134" i="1" s="1"/>
  <c r="K5142" i="1"/>
  <c r="J5142" i="1" s="1"/>
  <c r="P5142" i="1" s="1"/>
  <c r="H5267" i="1"/>
  <c r="K5267" i="1" s="1"/>
  <c r="J5267" i="1" s="1"/>
  <c r="P5267" i="1" s="1"/>
  <c r="L5238" i="1"/>
  <c r="K5244" i="1"/>
  <c r="J5244" i="1" s="1"/>
  <c r="P5244" i="1" s="1"/>
  <c r="H5275" i="1"/>
  <c r="K5275" i="1" s="1"/>
  <c r="L5246" i="1"/>
  <c r="K5252" i="1"/>
  <c r="J5252" i="1" s="1"/>
  <c r="P5252" i="1" s="1"/>
  <c r="H5283" i="1"/>
  <c r="K5283" i="1" s="1"/>
  <c r="J5283" i="1" s="1"/>
  <c r="P5283" i="1" s="1"/>
  <c r="L5254" i="1"/>
  <c r="K5260" i="1"/>
  <c r="J5260" i="1" s="1"/>
  <c r="P5260" i="1" s="1"/>
  <c r="H5291" i="1"/>
  <c r="K5291" i="1" s="1"/>
  <c r="J5291" i="1" s="1"/>
  <c r="P5291" i="1" s="1"/>
  <c r="L5262" i="1"/>
  <c r="H5265" i="1"/>
  <c r="K5265" i="1" s="1"/>
  <c r="J5265" i="1" s="1"/>
  <c r="P5265" i="1" s="1"/>
  <c r="H5299" i="1"/>
  <c r="K5299" i="1" s="1"/>
  <c r="J5299" i="1" s="1"/>
  <c r="P5299" i="1" s="1"/>
  <c r="L5270" i="1"/>
  <c r="H5273" i="1"/>
  <c r="K5273" i="1" s="1"/>
  <c r="J5273" i="1" s="1"/>
  <c r="P5273" i="1" s="1"/>
  <c r="H5307" i="1"/>
  <c r="K5307" i="1" s="1"/>
  <c r="J5307" i="1" s="1"/>
  <c r="P5307" i="1" s="1"/>
  <c r="L5278" i="1"/>
  <c r="H5281" i="1"/>
  <c r="K5281" i="1" s="1"/>
  <c r="J5281" i="1" s="1"/>
  <c r="P5281" i="1" s="1"/>
  <c r="H5315" i="1"/>
  <c r="K5315" i="1" s="1"/>
  <c r="J5315" i="1" s="1"/>
  <c r="P5315" i="1" s="1"/>
  <c r="L5286" i="1"/>
  <c r="H5289" i="1"/>
  <c r="K5289" i="1" s="1"/>
  <c r="J5289" i="1" s="1"/>
  <c r="P5289" i="1" s="1"/>
  <c r="H5323" i="1"/>
  <c r="K5323" i="1" s="1"/>
  <c r="J5323" i="1" s="1"/>
  <c r="P5323" i="1" s="1"/>
  <c r="L5294" i="1"/>
  <c r="H5297" i="1"/>
  <c r="K5297" i="1" s="1"/>
  <c r="J5297" i="1" s="1"/>
  <c r="P5297" i="1" s="1"/>
  <c r="H5331" i="1"/>
  <c r="K5331" i="1" s="1"/>
  <c r="J5331" i="1" s="1"/>
  <c r="P5331" i="1" s="1"/>
  <c r="H5305" i="1"/>
  <c r="K5305" i="1" s="1"/>
  <c r="J5305" i="1" s="1"/>
  <c r="P5305" i="1" s="1"/>
  <c r="H5338" i="1"/>
  <c r="K5338" i="1" s="1"/>
  <c r="J5338" i="1" s="1"/>
  <c r="P5338" i="1" s="1"/>
  <c r="H5343" i="1"/>
  <c r="H5348" i="1"/>
  <c r="K5348" i="1" s="1"/>
  <c r="H5354" i="1"/>
  <c r="K5354" i="1" s="1"/>
  <c r="J5354" i="1" s="1"/>
  <c r="P5354" i="1" s="1"/>
  <c r="H5359" i="1"/>
  <c r="K5359" i="1" s="1"/>
  <c r="J5359" i="1" s="1"/>
  <c r="P5359" i="1" s="1"/>
  <c r="K5343" i="1"/>
  <c r="J5343" i="1" s="1"/>
  <c r="P5343" i="1" s="1"/>
  <c r="H5372" i="1"/>
  <c r="K5372" i="1" s="1"/>
  <c r="J5372" i="1" s="1"/>
  <c r="P5372" i="1" s="1"/>
  <c r="H5375" i="1"/>
  <c r="L5347" i="1"/>
  <c r="M5347" i="1" s="1"/>
  <c r="L5344" i="1"/>
  <c r="M5344" i="1" s="1"/>
  <c r="H5388" i="1"/>
  <c r="K5388" i="1" s="1"/>
  <c r="J5388" i="1" s="1"/>
  <c r="P5388" i="1" s="1"/>
  <c r="H5391" i="1"/>
  <c r="K5391" i="1" s="1"/>
  <c r="J5391" i="1" s="1"/>
  <c r="P5391" i="1" s="1"/>
  <c r="L5363" i="1"/>
  <c r="K5364" i="1"/>
  <c r="J5364" i="1" s="1"/>
  <c r="P5364" i="1" s="1"/>
  <c r="L5360" i="1"/>
  <c r="M5360" i="1" s="1"/>
  <c r="K5375" i="1"/>
  <c r="J5375" i="1" s="1"/>
  <c r="P5375" i="1" s="1"/>
  <c r="H5404" i="1"/>
  <c r="K5404" i="1" s="1"/>
  <c r="J5404" i="1" s="1"/>
  <c r="P5404" i="1" s="1"/>
  <c r="H5407" i="1"/>
  <c r="K5407" i="1" s="1"/>
  <c r="J5407" i="1" s="1"/>
  <c r="P5407" i="1" s="1"/>
  <c r="L5379" i="1"/>
  <c r="M5379" i="1" s="1"/>
  <c r="K5380" i="1"/>
  <c r="J5380" i="1" s="1"/>
  <c r="P5380" i="1" s="1"/>
  <c r="L5376" i="1"/>
  <c r="M5376" i="1" s="1"/>
  <c r="H5423" i="1"/>
  <c r="K5423" i="1" s="1"/>
  <c r="J5423" i="1" s="1"/>
  <c r="P5423" i="1" s="1"/>
  <c r="L5395" i="1"/>
  <c r="K5396" i="1"/>
  <c r="J5396" i="1" s="1"/>
  <c r="P5396" i="1" s="1"/>
  <c r="L5392" i="1"/>
  <c r="M5407" i="1"/>
  <c r="H5443" i="1"/>
  <c r="K5443" i="1" s="1"/>
  <c r="J5443" i="1" s="1"/>
  <c r="P5443" i="1" s="1"/>
  <c r="H5464" i="1"/>
  <c r="L5448" i="1"/>
  <c r="K5449" i="1"/>
  <c r="J5449" i="1" s="1"/>
  <c r="P5449" i="1" s="1"/>
  <c r="L5449" i="1"/>
  <c r="L5445" i="1"/>
  <c r="L5495" i="1"/>
  <c r="L5493" i="1"/>
  <c r="L5489" i="1"/>
  <c r="H5556" i="1"/>
  <c r="H5538" i="1"/>
  <c r="K5538" i="1" s="1"/>
  <c r="J5538" i="1" s="1"/>
  <c r="P5538" i="1" s="1"/>
  <c r="K5146" i="1"/>
  <c r="J5146" i="1" s="1"/>
  <c r="P5146" i="1" s="1"/>
  <c r="K5150" i="1"/>
  <c r="J5150" i="1" s="1"/>
  <c r="P5150" i="1" s="1"/>
  <c r="K5158" i="1"/>
  <c r="J5158" i="1" s="1"/>
  <c r="P5158" i="1" s="1"/>
  <c r="K5162" i="1"/>
  <c r="J5162" i="1" s="1"/>
  <c r="P5162" i="1" s="1"/>
  <c r="K5166" i="1"/>
  <c r="J5166" i="1" s="1"/>
  <c r="P5166" i="1" s="1"/>
  <c r="K5174" i="1"/>
  <c r="J5174" i="1" s="1"/>
  <c r="P5174" i="1" s="1"/>
  <c r="K5178" i="1"/>
  <c r="J5178" i="1" s="1"/>
  <c r="P5178" i="1" s="1"/>
  <c r="K5182" i="1"/>
  <c r="J5182" i="1" s="1"/>
  <c r="P5182" i="1" s="1"/>
  <c r="K5190" i="1"/>
  <c r="J5190" i="1" s="1"/>
  <c r="P5190" i="1" s="1"/>
  <c r="K5194" i="1"/>
  <c r="J5194" i="1" s="1"/>
  <c r="P5194" i="1" s="1"/>
  <c r="K5198" i="1"/>
  <c r="J5198" i="1" s="1"/>
  <c r="P5198" i="1" s="1"/>
  <c r="K5206" i="1"/>
  <c r="J5206" i="1" s="1"/>
  <c r="P5206" i="1" s="1"/>
  <c r="K5210" i="1"/>
  <c r="J5210" i="1" s="1"/>
  <c r="P5210" i="1" s="1"/>
  <c r="K5214" i="1"/>
  <c r="J5214" i="1" s="1"/>
  <c r="P5214" i="1" s="1"/>
  <c r="K5222" i="1"/>
  <c r="J5222" i="1" s="1"/>
  <c r="P5222" i="1" s="1"/>
  <c r="K5226" i="1"/>
  <c r="J5226" i="1" s="1"/>
  <c r="P5226" i="1" s="1"/>
  <c r="K5230" i="1"/>
  <c r="J5230" i="1" s="1"/>
  <c r="P5230" i="1" s="1"/>
  <c r="K5237" i="1"/>
  <c r="J5237" i="1" s="1"/>
  <c r="P5237" i="1" s="1"/>
  <c r="K5238" i="1"/>
  <c r="J5238" i="1" s="1"/>
  <c r="P5238" i="1" s="1"/>
  <c r="K5242" i="1"/>
  <c r="J5242" i="1" s="1"/>
  <c r="P5242" i="1" s="1"/>
  <c r="K5246" i="1"/>
  <c r="J5246" i="1" s="1"/>
  <c r="P5246" i="1" s="1"/>
  <c r="K5254" i="1"/>
  <c r="J5254" i="1" s="1"/>
  <c r="P5254" i="1" s="1"/>
  <c r="K5258" i="1"/>
  <c r="J5258" i="1" s="1"/>
  <c r="P5258" i="1" s="1"/>
  <c r="K5262" i="1"/>
  <c r="J5262" i="1" s="1"/>
  <c r="P5262" i="1" s="1"/>
  <c r="K5270" i="1"/>
  <c r="J5270" i="1" s="1"/>
  <c r="P5270" i="1" s="1"/>
  <c r="K5274" i="1"/>
  <c r="J5274" i="1" s="1"/>
  <c r="P5274" i="1" s="1"/>
  <c r="K5278" i="1"/>
  <c r="J5278" i="1" s="1"/>
  <c r="P5278" i="1" s="1"/>
  <c r="H5309" i="1"/>
  <c r="K5309" i="1" s="1"/>
  <c r="J5309" i="1" s="1"/>
  <c r="P5309" i="1" s="1"/>
  <c r="K5282" i="1"/>
  <c r="J5282" i="1" s="1"/>
  <c r="P5282" i="1" s="1"/>
  <c r="H5313" i="1"/>
  <c r="K5313" i="1" s="1"/>
  <c r="J5313" i="1" s="1"/>
  <c r="P5313" i="1" s="1"/>
  <c r="K5286" i="1"/>
  <c r="J5286" i="1" s="1"/>
  <c r="P5286" i="1" s="1"/>
  <c r="H5317" i="1"/>
  <c r="K5317" i="1" s="1"/>
  <c r="J5317" i="1" s="1"/>
  <c r="P5317" i="1" s="1"/>
  <c r="K5290" i="1"/>
  <c r="J5290" i="1" s="1"/>
  <c r="P5290" i="1" s="1"/>
  <c r="H5321" i="1"/>
  <c r="K5321" i="1" s="1"/>
  <c r="J5321" i="1" s="1"/>
  <c r="P5321" i="1" s="1"/>
  <c r="K5294" i="1"/>
  <c r="J5294" i="1" s="1"/>
  <c r="P5294" i="1" s="1"/>
  <c r="H5325" i="1"/>
  <c r="K5325" i="1" s="1"/>
  <c r="J5325" i="1" s="1"/>
  <c r="P5325" i="1" s="1"/>
  <c r="K5298" i="1"/>
  <c r="J5298" i="1" s="1"/>
  <c r="P5298" i="1" s="1"/>
  <c r="H5329" i="1"/>
  <c r="K5329" i="1" s="1"/>
  <c r="J5329" i="1" s="1"/>
  <c r="P5329" i="1" s="1"/>
  <c r="K5302" i="1"/>
  <c r="H5333" i="1"/>
  <c r="K5333" i="1" s="1"/>
  <c r="J5333" i="1" s="1"/>
  <c r="P5333" i="1" s="1"/>
  <c r="M5306" i="1"/>
  <c r="H5339" i="1"/>
  <c r="H5342" i="1"/>
  <c r="K5342" i="1" s="1"/>
  <c r="J5342" i="1" s="1"/>
  <c r="P5342" i="1" s="1"/>
  <c r="H5347" i="1"/>
  <c r="H5350" i="1"/>
  <c r="K5350" i="1" s="1"/>
  <c r="J5350" i="1" s="1"/>
  <c r="P5350" i="1" s="1"/>
  <c r="H5355" i="1"/>
  <c r="H5358" i="1"/>
  <c r="K5358" i="1" s="1"/>
  <c r="J5358" i="1" s="1"/>
  <c r="P5358" i="1" s="1"/>
  <c r="H5363" i="1"/>
  <c r="H5371" i="1"/>
  <c r="K5371" i="1" s="1"/>
  <c r="J5371" i="1" s="1"/>
  <c r="P5371" i="1" s="1"/>
  <c r="H5379" i="1"/>
  <c r="H5387" i="1"/>
  <c r="K5387" i="1" s="1"/>
  <c r="J5387" i="1" s="1"/>
  <c r="P5387" i="1" s="1"/>
  <c r="H5395" i="1"/>
  <c r="H5403" i="1"/>
  <c r="K5403" i="1" s="1"/>
  <c r="J5403" i="1" s="1"/>
  <c r="P5403" i="1" s="1"/>
  <c r="H5411" i="1"/>
  <c r="K5411" i="1" s="1"/>
  <c r="J5411" i="1" s="1"/>
  <c r="P5411" i="1" s="1"/>
  <c r="H5419" i="1"/>
  <c r="K5419" i="1" s="1"/>
  <c r="J5419" i="1" s="1"/>
  <c r="P5419" i="1" s="1"/>
  <c r="H5427" i="1"/>
  <c r="K5427" i="1" s="1"/>
  <c r="J5427" i="1" s="1"/>
  <c r="P5427" i="1" s="1"/>
  <c r="H5435" i="1"/>
  <c r="K5435" i="1" s="1"/>
  <c r="J5435" i="1" s="1"/>
  <c r="P5435" i="1" s="1"/>
  <c r="H5440" i="1"/>
  <c r="K5440" i="1" s="1"/>
  <c r="J5440" i="1" s="1"/>
  <c r="P5440" i="1" s="1"/>
  <c r="H5451" i="1"/>
  <c r="K5451" i="1" s="1"/>
  <c r="J5451" i="1" s="1"/>
  <c r="P5451" i="1" s="1"/>
  <c r="H5456" i="1"/>
  <c r="H5467" i="1"/>
  <c r="L5456" i="1"/>
  <c r="K5457" i="1"/>
  <c r="J5457" i="1" s="1"/>
  <c r="P5457" i="1" s="1"/>
  <c r="L5457" i="1"/>
  <c r="L5462" i="1"/>
  <c r="L5463" i="1"/>
  <c r="L5468" i="1"/>
  <c r="K5469" i="1"/>
  <c r="J5469" i="1" s="1"/>
  <c r="P5469" i="1" s="1"/>
  <c r="L5469" i="1"/>
  <c r="L5479" i="1"/>
  <c r="L5473" i="1"/>
  <c r="H5520" i="1"/>
  <c r="H5503" i="1"/>
  <c r="L5514" i="1"/>
  <c r="L5511" i="1"/>
  <c r="L5509" i="1"/>
  <c r="L5505" i="1"/>
  <c r="K5556" i="1"/>
  <c r="J5556" i="1" s="1"/>
  <c r="P5556" i="1" s="1"/>
  <c r="L5237" i="1"/>
  <c r="M5237" i="1" s="1"/>
  <c r="H5268" i="1"/>
  <c r="K5268" i="1" s="1"/>
  <c r="J5268" i="1" s="1"/>
  <c r="P5268" i="1" s="1"/>
  <c r="L5240" i="1"/>
  <c r="L5241" i="1"/>
  <c r="M5241" i="1" s="1"/>
  <c r="H5272" i="1"/>
  <c r="K5272" i="1" s="1"/>
  <c r="J5272" i="1" s="1"/>
  <c r="P5272" i="1" s="1"/>
  <c r="L5244" i="1"/>
  <c r="M5244" i="1" s="1"/>
  <c r="L5245" i="1"/>
  <c r="M5245" i="1" s="1"/>
  <c r="H5276" i="1"/>
  <c r="K5276" i="1" s="1"/>
  <c r="J5276" i="1" s="1"/>
  <c r="P5276" i="1" s="1"/>
  <c r="L5248" i="1"/>
  <c r="L5249" i="1"/>
  <c r="M5249" i="1" s="1"/>
  <c r="H5280" i="1"/>
  <c r="K5280" i="1" s="1"/>
  <c r="J5280" i="1" s="1"/>
  <c r="P5280" i="1" s="1"/>
  <c r="L5252" i="1"/>
  <c r="M5252" i="1" s="1"/>
  <c r="L5253" i="1"/>
  <c r="H5284" i="1"/>
  <c r="K5284" i="1" s="1"/>
  <c r="J5284" i="1" s="1"/>
  <c r="P5284" i="1" s="1"/>
  <c r="L5256" i="1"/>
  <c r="L5257" i="1"/>
  <c r="M5257" i="1" s="1"/>
  <c r="H5288" i="1"/>
  <c r="K5288" i="1" s="1"/>
  <c r="J5288" i="1" s="1"/>
  <c r="P5288" i="1" s="1"/>
  <c r="L5260" i="1"/>
  <c r="M5260" i="1" s="1"/>
  <c r="L5261" i="1"/>
  <c r="M5261" i="1" s="1"/>
  <c r="H5292" i="1"/>
  <c r="K5292" i="1" s="1"/>
  <c r="J5292" i="1" s="1"/>
  <c r="P5292" i="1" s="1"/>
  <c r="L5264" i="1"/>
  <c r="L5265" i="1"/>
  <c r="M5265" i="1" s="1"/>
  <c r="H5296" i="1"/>
  <c r="K5296" i="1" s="1"/>
  <c r="J5296" i="1" s="1"/>
  <c r="P5296" i="1" s="1"/>
  <c r="L5268" i="1"/>
  <c r="L5269" i="1"/>
  <c r="M5269" i="1" s="1"/>
  <c r="H5300" i="1"/>
  <c r="K5300" i="1" s="1"/>
  <c r="J5300" i="1" s="1"/>
  <c r="P5300" i="1" s="1"/>
  <c r="L5272" i="1"/>
  <c r="L5273" i="1"/>
  <c r="H5304" i="1"/>
  <c r="K5304" i="1" s="1"/>
  <c r="L5276" i="1"/>
  <c r="L5277" i="1"/>
  <c r="M5277" i="1" s="1"/>
  <c r="H5308" i="1"/>
  <c r="K5308" i="1" s="1"/>
  <c r="J5308" i="1" s="1"/>
  <c r="P5308" i="1" s="1"/>
  <c r="L5280" i="1"/>
  <c r="L5281" i="1"/>
  <c r="M5281" i="1" s="1"/>
  <c r="H5312" i="1"/>
  <c r="K5312" i="1" s="1"/>
  <c r="J5312" i="1" s="1"/>
  <c r="P5312" i="1" s="1"/>
  <c r="L5284" i="1"/>
  <c r="L5285" i="1"/>
  <c r="M5285" i="1" s="1"/>
  <c r="H5316" i="1"/>
  <c r="K5316" i="1" s="1"/>
  <c r="J5316" i="1" s="1"/>
  <c r="P5316" i="1" s="1"/>
  <c r="L5288" i="1"/>
  <c r="L5289" i="1"/>
  <c r="H5320" i="1"/>
  <c r="K5320" i="1" s="1"/>
  <c r="J5320" i="1" s="1"/>
  <c r="P5320" i="1" s="1"/>
  <c r="L5292" i="1"/>
  <c r="L5293" i="1"/>
  <c r="M5293" i="1" s="1"/>
  <c r="H5324" i="1"/>
  <c r="K5324" i="1" s="1"/>
  <c r="J5324" i="1" s="1"/>
  <c r="P5324" i="1" s="1"/>
  <c r="L5296" i="1"/>
  <c r="L5297" i="1"/>
  <c r="M5297" i="1" s="1"/>
  <c r="H5328" i="1"/>
  <c r="K5328" i="1" s="1"/>
  <c r="J5328" i="1" s="1"/>
  <c r="P5328" i="1" s="1"/>
  <c r="L5300" i="1"/>
  <c r="L5301" i="1"/>
  <c r="M5301" i="1" s="1"/>
  <c r="H5332" i="1"/>
  <c r="K5332" i="1" s="1"/>
  <c r="J5332" i="1" s="1"/>
  <c r="P5332" i="1" s="1"/>
  <c r="L5305" i="1"/>
  <c r="M5305" i="1" s="1"/>
  <c r="H5337" i="1"/>
  <c r="H5345" i="1"/>
  <c r="H5353" i="1"/>
  <c r="K5353" i="1" s="1"/>
  <c r="J5353" i="1" s="1"/>
  <c r="P5353" i="1" s="1"/>
  <c r="H5361" i="1"/>
  <c r="L5335" i="1"/>
  <c r="M5335" i="1" s="1"/>
  <c r="K5336" i="1"/>
  <c r="J5336" i="1" s="1"/>
  <c r="P5336" i="1" s="1"/>
  <c r="H5366" i="1"/>
  <c r="K5366" i="1" s="1"/>
  <c r="J5366" i="1" s="1"/>
  <c r="P5366" i="1" s="1"/>
  <c r="K5339" i="1"/>
  <c r="J5339" i="1" s="1"/>
  <c r="P5339" i="1" s="1"/>
  <c r="L5343" i="1"/>
  <c r="M5343" i="1" s="1"/>
  <c r="K5344" i="1"/>
  <c r="J5344" i="1" s="1"/>
  <c r="P5344" i="1" s="1"/>
  <c r="H5374" i="1"/>
  <c r="K5374" i="1" s="1"/>
  <c r="J5374" i="1" s="1"/>
  <c r="P5374" i="1" s="1"/>
  <c r="K5347" i="1"/>
  <c r="J5347" i="1" s="1"/>
  <c r="P5347" i="1" s="1"/>
  <c r="L5351" i="1"/>
  <c r="M5351" i="1" s="1"/>
  <c r="H5382" i="1"/>
  <c r="K5382" i="1" s="1"/>
  <c r="J5382" i="1" s="1"/>
  <c r="P5382" i="1" s="1"/>
  <c r="K5355" i="1"/>
  <c r="J5355" i="1" s="1"/>
  <c r="P5355" i="1" s="1"/>
  <c r="L5359" i="1"/>
  <c r="K5360" i="1"/>
  <c r="J5360" i="1" s="1"/>
  <c r="P5360" i="1" s="1"/>
  <c r="H5390" i="1"/>
  <c r="K5390" i="1" s="1"/>
  <c r="J5390" i="1" s="1"/>
  <c r="P5390" i="1" s="1"/>
  <c r="K5363" i="1"/>
  <c r="J5363" i="1" s="1"/>
  <c r="P5363" i="1" s="1"/>
  <c r="L5367" i="1"/>
  <c r="K5368" i="1"/>
  <c r="J5368" i="1" s="1"/>
  <c r="P5368" i="1" s="1"/>
  <c r="H5398" i="1"/>
  <c r="K5398" i="1" s="1"/>
  <c r="J5398" i="1" s="1"/>
  <c r="P5398" i="1" s="1"/>
  <c r="L5375" i="1"/>
  <c r="M5375" i="1" s="1"/>
  <c r="K5376" i="1"/>
  <c r="J5376" i="1" s="1"/>
  <c r="P5376" i="1" s="1"/>
  <c r="H5406" i="1"/>
  <c r="K5406" i="1" s="1"/>
  <c r="J5406" i="1" s="1"/>
  <c r="P5406" i="1" s="1"/>
  <c r="K5379" i="1"/>
  <c r="J5379" i="1" s="1"/>
  <c r="P5379" i="1" s="1"/>
  <c r="L5383" i="1"/>
  <c r="M5383" i="1" s="1"/>
  <c r="K5384" i="1"/>
  <c r="J5384" i="1" s="1"/>
  <c r="P5384" i="1" s="1"/>
  <c r="H5414" i="1"/>
  <c r="K5414" i="1" s="1"/>
  <c r="J5414" i="1" s="1"/>
  <c r="P5414" i="1" s="1"/>
  <c r="L5391" i="1"/>
  <c r="K5392" i="1"/>
  <c r="J5392" i="1" s="1"/>
  <c r="P5392" i="1" s="1"/>
  <c r="H5422" i="1"/>
  <c r="K5422" i="1" s="1"/>
  <c r="J5422" i="1" s="1"/>
  <c r="P5422" i="1" s="1"/>
  <c r="K5395" i="1"/>
  <c r="J5395" i="1" s="1"/>
  <c r="P5395" i="1" s="1"/>
  <c r="L5399" i="1"/>
  <c r="K5400" i="1"/>
  <c r="J5400" i="1" s="1"/>
  <c r="P5400" i="1" s="1"/>
  <c r="H5430" i="1"/>
  <c r="K5430" i="1" s="1"/>
  <c r="J5430" i="1" s="1"/>
  <c r="P5430" i="1" s="1"/>
  <c r="H5437" i="1"/>
  <c r="K5437" i="1" s="1"/>
  <c r="J5437" i="1" s="1"/>
  <c r="P5437" i="1" s="1"/>
  <c r="H5442" i="1"/>
  <c r="K5442" i="1" s="1"/>
  <c r="J5442" i="1" s="1"/>
  <c r="P5442" i="1" s="1"/>
  <c r="H5453" i="1"/>
  <c r="H5458" i="1"/>
  <c r="H5477" i="1"/>
  <c r="K5477" i="1" s="1"/>
  <c r="J5477" i="1" s="1"/>
  <c r="P5477" i="1" s="1"/>
  <c r="H5479" i="1"/>
  <c r="H5457" i="1"/>
  <c r="H5475" i="1"/>
  <c r="H5509" i="1"/>
  <c r="L5481" i="1"/>
  <c r="L5513" i="1"/>
  <c r="M5538" i="1"/>
  <c r="L5307" i="1"/>
  <c r="L5308" i="1"/>
  <c r="M5308" i="1" s="1"/>
  <c r="L5309" i="1"/>
  <c r="M5309" i="1" s="1"/>
  <c r="L5310" i="1"/>
  <c r="M5310" i="1" s="1"/>
  <c r="L5311" i="1"/>
  <c r="M5311" i="1" s="1"/>
  <c r="L5312" i="1"/>
  <c r="M5312" i="1" s="1"/>
  <c r="L5313" i="1"/>
  <c r="M5313" i="1" s="1"/>
  <c r="L5314" i="1"/>
  <c r="M5314" i="1" s="1"/>
  <c r="L5315" i="1"/>
  <c r="L5316" i="1"/>
  <c r="M5316" i="1" s="1"/>
  <c r="L5317" i="1"/>
  <c r="M5317" i="1" s="1"/>
  <c r="L5318" i="1"/>
  <c r="M5318" i="1" s="1"/>
  <c r="L5319" i="1"/>
  <c r="M5319" i="1" s="1"/>
  <c r="L5320" i="1"/>
  <c r="M5320" i="1" s="1"/>
  <c r="L5321" i="1"/>
  <c r="M5321" i="1" s="1"/>
  <c r="L5322" i="1"/>
  <c r="M5322" i="1" s="1"/>
  <c r="L5323" i="1"/>
  <c r="L5324" i="1"/>
  <c r="M5324" i="1" s="1"/>
  <c r="L5325" i="1"/>
  <c r="M5325" i="1" s="1"/>
  <c r="L5326" i="1"/>
  <c r="M5326" i="1" s="1"/>
  <c r="L5327" i="1"/>
  <c r="M5327" i="1" s="1"/>
  <c r="L5328" i="1"/>
  <c r="M5328" i="1" s="1"/>
  <c r="L5329" i="1"/>
  <c r="M5329" i="1" s="1"/>
  <c r="L5330" i="1"/>
  <c r="M5330" i="1" s="1"/>
  <c r="L5331" i="1"/>
  <c r="L5332" i="1"/>
  <c r="M5332" i="1" s="1"/>
  <c r="L5333" i="1"/>
  <c r="M5333" i="1" s="1"/>
  <c r="L5334" i="1"/>
  <c r="M5334" i="1" s="1"/>
  <c r="H5365" i="1"/>
  <c r="L5337" i="1"/>
  <c r="M5337" i="1" s="1"/>
  <c r="L5338" i="1"/>
  <c r="H5369" i="1"/>
  <c r="K5369" i="1" s="1"/>
  <c r="J5369" i="1" s="1"/>
  <c r="P5369" i="1" s="1"/>
  <c r="L5341" i="1"/>
  <c r="L5342" i="1"/>
  <c r="M5342" i="1" s="1"/>
  <c r="H5373" i="1"/>
  <c r="L5345" i="1"/>
  <c r="M5345" i="1" s="1"/>
  <c r="L5346" i="1"/>
  <c r="M5346" i="1" s="1"/>
  <c r="H5377" i="1"/>
  <c r="K5377" i="1" s="1"/>
  <c r="J5377" i="1" s="1"/>
  <c r="P5377" i="1" s="1"/>
  <c r="L5349" i="1"/>
  <c r="L5350" i="1"/>
  <c r="M5350" i="1" s="1"/>
  <c r="H5381" i="1"/>
  <c r="L5353" i="1"/>
  <c r="L5354" i="1"/>
  <c r="M5354" i="1" s="1"/>
  <c r="H5385" i="1"/>
  <c r="K5385" i="1" s="1"/>
  <c r="J5385" i="1" s="1"/>
  <c r="P5385" i="1" s="1"/>
  <c r="L5357" i="1"/>
  <c r="L5358" i="1"/>
  <c r="M5358" i="1" s="1"/>
  <c r="H5389" i="1"/>
  <c r="L5361" i="1"/>
  <c r="M5361" i="1" s="1"/>
  <c r="L5362" i="1"/>
  <c r="M5362" i="1" s="1"/>
  <c r="H5393" i="1"/>
  <c r="K5393" i="1" s="1"/>
  <c r="J5393" i="1" s="1"/>
  <c r="P5393" i="1" s="1"/>
  <c r="L5365" i="1"/>
  <c r="L5366" i="1"/>
  <c r="H5397" i="1"/>
  <c r="L5369" i="1"/>
  <c r="L5370" i="1"/>
  <c r="M5370" i="1" s="1"/>
  <c r="H5401" i="1"/>
  <c r="K5401" i="1" s="1"/>
  <c r="J5401" i="1" s="1"/>
  <c r="P5401" i="1" s="1"/>
  <c r="L5373" i="1"/>
  <c r="L5374" i="1"/>
  <c r="M5374" i="1" s="1"/>
  <c r="H5405" i="1"/>
  <c r="L5377" i="1"/>
  <c r="L5378" i="1"/>
  <c r="M5378" i="1" s="1"/>
  <c r="H5409" i="1"/>
  <c r="K5409" i="1" s="1"/>
  <c r="J5409" i="1" s="1"/>
  <c r="P5409" i="1" s="1"/>
  <c r="L5381" i="1"/>
  <c r="L5382" i="1"/>
  <c r="H5413" i="1"/>
  <c r="K5413" i="1" s="1"/>
  <c r="J5413" i="1" s="1"/>
  <c r="P5413" i="1" s="1"/>
  <c r="L5385" i="1"/>
  <c r="L5386" i="1"/>
  <c r="M5386" i="1" s="1"/>
  <c r="H5417" i="1"/>
  <c r="K5417" i="1" s="1"/>
  <c r="J5417" i="1" s="1"/>
  <c r="P5417" i="1" s="1"/>
  <c r="L5389" i="1"/>
  <c r="L5390" i="1"/>
  <c r="M5390" i="1" s="1"/>
  <c r="H5421" i="1"/>
  <c r="K5421" i="1" s="1"/>
  <c r="J5421" i="1" s="1"/>
  <c r="P5421" i="1" s="1"/>
  <c r="L5393" i="1"/>
  <c r="L5394" i="1"/>
  <c r="H5425" i="1"/>
  <c r="K5425" i="1" s="1"/>
  <c r="J5425" i="1" s="1"/>
  <c r="P5425" i="1" s="1"/>
  <c r="L5397" i="1"/>
  <c r="L5398" i="1"/>
  <c r="H5429" i="1"/>
  <c r="K5429" i="1" s="1"/>
  <c r="J5429" i="1" s="1"/>
  <c r="P5429" i="1" s="1"/>
  <c r="L5401" i="1"/>
  <c r="L5402" i="1"/>
  <c r="M5402" i="1" s="1"/>
  <c r="H5433" i="1"/>
  <c r="K5433" i="1" s="1"/>
  <c r="J5433" i="1" s="1"/>
  <c r="P5433" i="1" s="1"/>
  <c r="L5406" i="1"/>
  <c r="H5438" i="1"/>
  <c r="K5438" i="1" s="1"/>
  <c r="J5438" i="1" s="1"/>
  <c r="P5438" i="1" s="1"/>
  <c r="H5441" i="1"/>
  <c r="K5441" i="1" s="1"/>
  <c r="J5441" i="1" s="1"/>
  <c r="P5441" i="1" s="1"/>
  <c r="H5446" i="1"/>
  <c r="H5454" i="1"/>
  <c r="H5462" i="1"/>
  <c r="K5462" i="1" s="1"/>
  <c r="J5462" i="1" s="1"/>
  <c r="P5462" i="1" s="1"/>
  <c r="H5465" i="1"/>
  <c r="H5470" i="1"/>
  <c r="H5473" i="1"/>
  <c r="L5444" i="1"/>
  <c r="K5445" i="1"/>
  <c r="J5445" i="1" s="1"/>
  <c r="P5445" i="1" s="1"/>
  <c r="K5448" i="1"/>
  <c r="J5448" i="1" s="1"/>
  <c r="P5448" i="1" s="1"/>
  <c r="L5452" i="1"/>
  <c r="K5453" i="1"/>
  <c r="J5453" i="1" s="1"/>
  <c r="P5453" i="1" s="1"/>
  <c r="H5483" i="1"/>
  <c r="K5456" i="1"/>
  <c r="J5456" i="1" s="1"/>
  <c r="P5456" i="1" s="1"/>
  <c r="L5460" i="1"/>
  <c r="L5461" i="1"/>
  <c r="K5474" i="1"/>
  <c r="J5474" i="1" s="1"/>
  <c r="P5474" i="1" s="1"/>
  <c r="H5505" i="1"/>
  <c r="L5476" i="1"/>
  <c r="L5477" i="1"/>
  <c r="H5512" i="1"/>
  <c r="K5512" i="1" s="1"/>
  <c r="J5512" i="1" s="1"/>
  <c r="P5512" i="1" s="1"/>
  <c r="K5490" i="1"/>
  <c r="J5490" i="1" s="1"/>
  <c r="P5490" i="1" s="1"/>
  <c r="L5487" i="1"/>
  <c r="L5485" i="1"/>
  <c r="H5495" i="1"/>
  <c r="H5528" i="1"/>
  <c r="K5528" i="1" s="1"/>
  <c r="J5528" i="1" s="1"/>
  <c r="P5528" i="1" s="1"/>
  <c r="L5503" i="1"/>
  <c r="L5501" i="1"/>
  <c r="H5511" i="1"/>
  <c r="H5544" i="1"/>
  <c r="L5545" i="1"/>
  <c r="L5546" i="1"/>
  <c r="L5565" i="1"/>
  <c r="L5566" i="1"/>
  <c r="L5562" i="1"/>
  <c r="M5562" i="1" s="1"/>
  <c r="K5337" i="1"/>
  <c r="J5337" i="1" s="1"/>
  <c r="P5337" i="1" s="1"/>
  <c r="K5341" i="1"/>
  <c r="J5341" i="1" s="1"/>
  <c r="P5341" i="1" s="1"/>
  <c r="K5345" i="1"/>
  <c r="J5345" i="1" s="1"/>
  <c r="P5345" i="1" s="1"/>
  <c r="K5349" i="1"/>
  <c r="J5349" i="1" s="1"/>
  <c r="P5349" i="1" s="1"/>
  <c r="K5357" i="1"/>
  <c r="J5357" i="1" s="1"/>
  <c r="P5357" i="1" s="1"/>
  <c r="K5361" i="1"/>
  <c r="J5361" i="1" s="1"/>
  <c r="P5361" i="1" s="1"/>
  <c r="K5365" i="1"/>
  <c r="J5365" i="1" s="1"/>
  <c r="P5365" i="1" s="1"/>
  <c r="K5373" i="1"/>
  <c r="J5373" i="1" s="1"/>
  <c r="P5373" i="1" s="1"/>
  <c r="H5408" i="1"/>
  <c r="K5408" i="1" s="1"/>
  <c r="J5408" i="1" s="1"/>
  <c r="P5408" i="1" s="1"/>
  <c r="K5381" i="1"/>
  <c r="J5381" i="1" s="1"/>
  <c r="P5381" i="1" s="1"/>
  <c r="H5412" i="1"/>
  <c r="K5412" i="1" s="1"/>
  <c r="J5412" i="1" s="1"/>
  <c r="P5412" i="1" s="1"/>
  <c r="H5416" i="1"/>
  <c r="K5416" i="1" s="1"/>
  <c r="J5416" i="1" s="1"/>
  <c r="P5416" i="1" s="1"/>
  <c r="K5389" i="1"/>
  <c r="J5389" i="1" s="1"/>
  <c r="P5389" i="1" s="1"/>
  <c r="H5420" i="1"/>
  <c r="K5420" i="1" s="1"/>
  <c r="J5420" i="1" s="1"/>
  <c r="P5420" i="1" s="1"/>
  <c r="H5424" i="1"/>
  <c r="K5424" i="1" s="1"/>
  <c r="J5424" i="1" s="1"/>
  <c r="P5424" i="1" s="1"/>
  <c r="K5397" i="1"/>
  <c r="J5397" i="1" s="1"/>
  <c r="P5397" i="1" s="1"/>
  <c r="H5428" i="1"/>
  <c r="K5428" i="1" s="1"/>
  <c r="J5428" i="1" s="1"/>
  <c r="P5428" i="1" s="1"/>
  <c r="H5432" i="1"/>
  <c r="K5432" i="1" s="1"/>
  <c r="J5432" i="1" s="1"/>
  <c r="P5432" i="1" s="1"/>
  <c r="K5405" i="1"/>
  <c r="H5436" i="1"/>
  <c r="K5436" i="1" s="1"/>
  <c r="J5436" i="1" s="1"/>
  <c r="P5436" i="1" s="1"/>
  <c r="H5439" i="1"/>
  <c r="K5439" i="1" s="1"/>
  <c r="J5439" i="1" s="1"/>
  <c r="P5439" i="1" s="1"/>
  <c r="H5444" i="1"/>
  <c r="K5444" i="1" s="1"/>
  <c r="J5444" i="1" s="1"/>
  <c r="P5444" i="1" s="1"/>
  <c r="H5447" i="1"/>
  <c r="K5447" i="1" s="1"/>
  <c r="J5447" i="1" s="1"/>
  <c r="P5447" i="1" s="1"/>
  <c r="H5452" i="1"/>
  <c r="K5452" i="1" s="1"/>
  <c r="J5452" i="1" s="1"/>
  <c r="P5452" i="1" s="1"/>
  <c r="H5455" i="1"/>
  <c r="K5455" i="1" s="1"/>
  <c r="J5455" i="1" s="1"/>
  <c r="P5455" i="1" s="1"/>
  <c r="H5460" i="1"/>
  <c r="K5460" i="1" s="1"/>
  <c r="J5460" i="1" s="1"/>
  <c r="P5460" i="1" s="1"/>
  <c r="H5463" i="1"/>
  <c r="K5463" i="1" s="1"/>
  <c r="J5463" i="1" s="1"/>
  <c r="P5463" i="1" s="1"/>
  <c r="H5468" i="1"/>
  <c r="K5468" i="1" s="1"/>
  <c r="J5468" i="1" s="1"/>
  <c r="P5468" i="1" s="1"/>
  <c r="H5471" i="1"/>
  <c r="K5464" i="1"/>
  <c r="J5464" i="1" s="1"/>
  <c r="P5464" i="1" s="1"/>
  <c r="L5470" i="1"/>
  <c r="K5471" i="1"/>
  <c r="J5471" i="1" s="1"/>
  <c r="P5471" i="1" s="1"/>
  <c r="L5475" i="1"/>
  <c r="H5518" i="1"/>
  <c r="K5518" i="1" s="1"/>
  <c r="J5518" i="1" s="1"/>
  <c r="P5518" i="1" s="1"/>
  <c r="H5534" i="1"/>
  <c r="K5534" i="1" s="1"/>
  <c r="J5534" i="1" s="1"/>
  <c r="P5534" i="1" s="1"/>
  <c r="K5509" i="1"/>
  <c r="J5509" i="1" s="1"/>
  <c r="P5509" i="1" s="1"/>
  <c r="M5524" i="1"/>
  <c r="L5527" i="1"/>
  <c r="L5528" i="1"/>
  <c r="L5408" i="1"/>
  <c r="M5408" i="1" s="1"/>
  <c r="L5409" i="1"/>
  <c r="L5410" i="1"/>
  <c r="M5410" i="1" s="1"/>
  <c r="L5411" i="1"/>
  <c r="M5411" i="1" s="1"/>
  <c r="L5412" i="1"/>
  <c r="M5412" i="1" s="1"/>
  <c r="L5413" i="1"/>
  <c r="M5413" i="1" s="1"/>
  <c r="L5414" i="1"/>
  <c r="M5414" i="1" s="1"/>
  <c r="L5415" i="1"/>
  <c r="M5415" i="1" s="1"/>
  <c r="L5416" i="1"/>
  <c r="M5416" i="1" s="1"/>
  <c r="L5417" i="1"/>
  <c r="L5418" i="1"/>
  <c r="M5418" i="1" s="1"/>
  <c r="L5419" i="1"/>
  <c r="M5419" i="1" s="1"/>
  <c r="L5420" i="1"/>
  <c r="M5420" i="1" s="1"/>
  <c r="L5421" i="1"/>
  <c r="M5421" i="1" s="1"/>
  <c r="L5422" i="1"/>
  <c r="M5422" i="1" s="1"/>
  <c r="L5423" i="1"/>
  <c r="L5424" i="1"/>
  <c r="M5424" i="1" s="1"/>
  <c r="L5425" i="1"/>
  <c r="L5426" i="1"/>
  <c r="M5426" i="1" s="1"/>
  <c r="L5427" i="1"/>
  <c r="M5427" i="1" s="1"/>
  <c r="L5428" i="1"/>
  <c r="M5428" i="1" s="1"/>
  <c r="L5429" i="1"/>
  <c r="M5429" i="1" s="1"/>
  <c r="L5430" i="1"/>
  <c r="M5430" i="1" s="1"/>
  <c r="L5431" i="1"/>
  <c r="M5431" i="1" s="1"/>
  <c r="L5432" i="1"/>
  <c r="M5432" i="1" s="1"/>
  <c r="L5433" i="1"/>
  <c r="L5434" i="1"/>
  <c r="M5434" i="1" s="1"/>
  <c r="L5435" i="1"/>
  <c r="L5436" i="1"/>
  <c r="M5436" i="1" s="1"/>
  <c r="L5437" i="1"/>
  <c r="M5437" i="1" s="1"/>
  <c r="L5438" i="1"/>
  <c r="L5439" i="1"/>
  <c r="M5439" i="1" s="1"/>
  <c r="L5440" i="1"/>
  <c r="M5440" i="1" s="1"/>
  <c r="L5441" i="1"/>
  <c r="M5441" i="1" s="1"/>
  <c r="L5442" i="1"/>
  <c r="M5442" i="1" s="1"/>
  <c r="L5443" i="1"/>
  <c r="M5443" i="1" s="1"/>
  <c r="L5446" i="1"/>
  <c r="L5447" i="1"/>
  <c r="M5447" i="1" s="1"/>
  <c r="L5450" i="1"/>
  <c r="M5450" i="1" s="1"/>
  <c r="L5451" i="1"/>
  <c r="M5451" i="1" s="1"/>
  <c r="L5454" i="1"/>
  <c r="M5454" i="1" s="1"/>
  <c r="L5455" i="1"/>
  <c r="M5455" i="1" s="1"/>
  <c r="L5458" i="1"/>
  <c r="M5458" i="1" s="1"/>
  <c r="L5459" i="1"/>
  <c r="M5459" i="1" s="1"/>
  <c r="H5493" i="1"/>
  <c r="K5493" i="1" s="1"/>
  <c r="J5493" i="1" s="1"/>
  <c r="P5493" i="1" s="1"/>
  <c r="L5464" i="1"/>
  <c r="K5465" i="1"/>
  <c r="J5465" i="1" s="1"/>
  <c r="P5465" i="1" s="1"/>
  <c r="H5501" i="1"/>
  <c r="K5501" i="1" s="1"/>
  <c r="J5501" i="1" s="1"/>
  <c r="P5501" i="1" s="1"/>
  <c r="L5472" i="1"/>
  <c r="K5473" i="1"/>
  <c r="J5473" i="1" s="1"/>
  <c r="P5473" i="1" s="1"/>
  <c r="H5508" i="1"/>
  <c r="K5508" i="1" s="1"/>
  <c r="J5508" i="1" s="1"/>
  <c r="P5508" i="1" s="1"/>
  <c r="H5516" i="1"/>
  <c r="K5516" i="1" s="1"/>
  <c r="J5516" i="1" s="1"/>
  <c r="P5516" i="1" s="1"/>
  <c r="H5524" i="1"/>
  <c r="K5524" i="1" s="1"/>
  <c r="J5524" i="1" s="1"/>
  <c r="P5524" i="1" s="1"/>
  <c r="H5532" i="1"/>
  <c r="K5532" i="1" s="1"/>
  <c r="J5532" i="1" s="1"/>
  <c r="P5532" i="1" s="1"/>
  <c r="H5540" i="1"/>
  <c r="H5546" i="1"/>
  <c r="K5546" i="1" s="1"/>
  <c r="J5546" i="1" s="1"/>
  <c r="P5546" i="1" s="1"/>
  <c r="M5532" i="1"/>
  <c r="K5446" i="1"/>
  <c r="J5446" i="1" s="1"/>
  <c r="P5446" i="1" s="1"/>
  <c r="K5450" i="1"/>
  <c r="J5450" i="1" s="1"/>
  <c r="P5450" i="1" s="1"/>
  <c r="H5481" i="1"/>
  <c r="K5454" i="1"/>
  <c r="J5454" i="1" s="1"/>
  <c r="P5454" i="1" s="1"/>
  <c r="H5485" i="1"/>
  <c r="K5485" i="1" s="1"/>
  <c r="J5485" i="1" s="1"/>
  <c r="P5485" i="1" s="1"/>
  <c r="K5458" i="1"/>
  <c r="J5458" i="1" s="1"/>
  <c r="P5458" i="1" s="1"/>
  <c r="H5489" i="1"/>
  <c r="L5466" i="1"/>
  <c r="M5466" i="1" s="1"/>
  <c r="K5467" i="1"/>
  <c r="J5467" i="1" s="1"/>
  <c r="P5467" i="1" s="1"/>
  <c r="K5470" i="1"/>
  <c r="J5470" i="1" s="1"/>
  <c r="P5470" i="1" s="1"/>
  <c r="L5474" i="1"/>
  <c r="K5475" i="1"/>
  <c r="J5475" i="1" s="1"/>
  <c r="P5475" i="1" s="1"/>
  <c r="K5481" i="1"/>
  <c r="J5481" i="1" s="1"/>
  <c r="P5481" i="1" s="1"/>
  <c r="H5513" i="1"/>
  <c r="K5486" i="1"/>
  <c r="J5486" i="1" s="1"/>
  <c r="P5486" i="1" s="1"/>
  <c r="L5483" i="1"/>
  <c r="K5489" i="1"/>
  <c r="J5489" i="1" s="1"/>
  <c r="P5489" i="1" s="1"/>
  <c r="H5491" i="1"/>
  <c r="K5494" i="1"/>
  <c r="J5494" i="1" s="1"/>
  <c r="P5494" i="1" s="1"/>
  <c r="L5491" i="1"/>
  <c r="M5491" i="1" s="1"/>
  <c r="K5497" i="1"/>
  <c r="J5497" i="1" s="1"/>
  <c r="P5497" i="1" s="1"/>
  <c r="H5499" i="1"/>
  <c r="K5502" i="1"/>
  <c r="J5502" i="1" s="1"/>
  <c r="P5502" i="1" s="1"/>
  <c r="L5499" i="1"/>
  <c r="K5505" i="1"/>
  <c r="J5505" i="1" s="1"/>
  <c r="P5505" i="1" s="1"/>
  <c r="H5507" i="1"/>
  <c r="L5510" i="1"/>
  <c r="M5510" i="1" s="1"/>
  <c r="K5510" i="1"/>
  <c r="J5510" i="1" s="1"/>
  <c r="P5510" i="1" s="1"/>
  <c r="L5507" i="1"/>
  <c r="M5507" i="1" s="1"/>
  <c r="K5513" i="1"/>
  <c r="J5513" i="1" s="1"/>
  <c r="P5513" i="1" s="1"/>
  <c r="H5548" i="1"/>
  <c r="K5548" i="1" s="1"/>
  <c r="J5548" i="1" s="1"/>
  <c r="P5548" i="1" s="1"/>
  <c r="L5519" i="1"/>
  <c r="L5520" i="1"/>
  <c r="M5520" i="1" s="1"/>
  <c r="K5520" i="1"/>
  <c r="J5520" i="1" s="1"/>
  <c r="P5520" i="1" s="1"/>
  <c r="H5552" i="1"/>
  <c r="K5552" i="1" s="1"/>
  <c r="J5552" i="1" s="1"/>
  <c r="P5552" i="1" s="1"/>
  <c r="K5525" i="1"/>
  <c r="J5525" i="1" s="1"/>
  <c r="P5525" i="1" s="1"/>
  <c r="H5530" i="1"/>
  <c r="K5530" i="1" s="1"/>
  <c r="J5530" i="1" s="1"/>
  <c r="P5530" i="1" s="1"/>
  <c r="L5535" i="1"/>
  <c r="L5536" i="1"/>
  <c r="M5536" i="1" s="1"/>
  <c r="K5536" i="1"/>
  <c r="J5536" i="1" s="1"/>
  <c r="P5536" i="1" s="1"/>
  <c r="H5570" i="1"/>
  <c r="K5570" i="1" s="1"/>
  <c r="J5570" i="1" s="1"/>
  <c r="P5570" i="1" s="1"/>
  <c r="L5541" i="1"/>
  <c r="K5542" i="1"/>
  <c r="J5542" i="1" s="1"/>
  <c r="P5542" i="1" s="1"/>
  <c r="L5542" i="1"/>
  <c r="H5578" i="1"/>
  <c r="K5578" i="1" s="1"/>
  <c r="J5578" i="1" s="1"/>
  <c r="P5578" i="1" s="1"/>
  <c r="L5549" i="1"/>
  <c r="L5550" i="1"/>
  <c r="H5568" i="1"/>
  <c r="H5560" i="1"/>
  <c r="K5571" i="1"/>
  <c r="J5571" i="1" s="1"/>
  <c r="P5571" i="1" s="1"/>
  <c r="H5472" i="1"/>
  <c r="K5472" i="1" s="1"/>
  <c r="J5472" i="1" s="1"/>
  <c r="P5472" i="1" s="1"/>
  <c r="H5474" i="1"/>
  <c r="H5476" i="1"/>
  <c r="K5476" i="1" s="1"/>
  <c r="J5476" i="1" s="1"/>
  <c r="P5476" i="1" s="1"/>
  <c r="H5478" i="1"/>
  <c r="K5478" i="1" s="1"/>
  <c r="J5478" i="1" s="1"/>
  <c r="P5478" i="1" s="1"/>
  <c r="H5480" i="1"/>
  <c r="K5480" i="1" s="1"/>
  <c r="J5480" i="1" s="1"/>
  <c r="P5480" i="1" s="1"/>
  <c r="H5482" i="1"/>
  <c r="K5482" i="1" s="1"/>
  <c r="J5482" i="1" s="1"/>
  <c r="P5482" i="1" s="1"/>
  <c r="H5484" i="1"/>
  <c r="K5484" i="1" s="1"/>
  <c r="J5484" i="1" s="1"/>
  <c r="P5484" i="1" s="1"/>
  <c r="H5486" i="1"/>
  <c r="H5488" i="1"/>
  <c r="K5488" i="1" s="1"/>
  <c r="J5488" i="1" s="1"/>
  <c r="P5488" i="1" s="1"/>
  <c r="H5490" i="1"/>
  <c r="H5492" i="1"/>
  <c r="K5492" i="1" s="1"/>
  <c r="J5492" i="1" s="1"/>
  <c r="P5492" i="1" s="1"/>
  <c r="H5494" i="1"/>
  <c r="H5496" i="1"/>
  <c r="K5496" i="1" s="1"/>
  <c r="J5496" i="1" s="1"/>
  <c r="P5496" i="1" s="1"/>
  <c r="H5498" i="1"/>
  <c r="K5498" i="1" s="1"/>
  <c r="J5498" i="1" s="1"/>
  <c r="P5498" i="1" s="1"/>
  <c r="H5500" i="1"/>
  <c r="K5500" i="1" s="1"/>
  <c r="J5500" i="1" s="1"/>
  <c r="P5500" i="1" s="1"/>
  <c r="H5502" i="1"/>
  <c r="H5504" i="1"/>
  <c r="K5504" i="1" s="1"/>
  <c r="J5504" i="1" s="1"/>
  <c r="P5504" i="1" s="1"/>
  <c r="H5506" i="1"/>
  <c r="K5506" i="1" s="1"/>
  <c r="J5506" i="1" s="1"/>
  <c r="P5506" i="1" s="1"/>
  <c r="L5508" i="1"/>
  <c r="M5508" i="1" s="1"/>
  <c r="L5512" i="1"/>
  <c r="M5512" i="1" s="1"/>
  <c r="K5521" i="1"/>
  <c r="J5521" i="1" s="1"/>
  <c r="P5521" i="1" s="1"/>
  <c r="L5523" i="1"/>
  <c r="K5529" i="1"/>
  <c r="J5529" i="1" s="1"/>
  <c r="P5529" i="1" s="1"/>
  <c r="L5531" i="1"/>
  <c r="K5537" i="1"/>
  <c r="J5537" i="1" s="1"/>
  <c r="P5537" i="1" s="1"/>
  <c r="L5539" i="1"/>
  <c r="K5540" i="1"/>
  <c r="J5540" i="1" s="1"/>
  <c r="P5540" i="1" s="1"/>
  <c r="L5540" i="1"/>
  <c r="L5543" i="1"/>
  <c r="K5544" i="1"/>
  <c r="J5544" i="1" s="1"/>
  <c r="P5544" i="1" s="1"/>
  <c r="L5544" i="1"/>
  <c r="M5544" i="1" s="1"/>
  <c r="L5547" i="1"/>
  <c r="M5547" i="1" s="1"/>
  <c r="L5548" i="1"/>
  <c r="L5557" i="1"/>
  <c r="L5558" i="1"/>
  <c r="K5558" i="1"/>
  <c r="J5558" i="1" s="1"/>
  <c r="P5558" i="1" s="1"/>
  <c r="K5564" i="1"/>
  <c r="J5564" i="1" s="1"/>
  <c r="P5564" i="1" s="1"/>
  <c r="L5573" i="1"/>
  <c r="L5574" i="1"/>
  <c r="M5574" i="1" s="1"/>
  <c r="K5574" i="1"/>
  <c r="J5574" i="1" s="1"/>
  <c r="P5574" i="1" s="1"/>
  <c r="K5579" i="1"/>
  <c r="M5580" i="1"/>
  <c r="K5479" i="1"/>
  <c r="J5479" i="1" s="1"/>
  <c r="P5479" i="1" s="1"/>
  <c r="H5510" i="1"/>
  <c r="K5483" i="1"/>
  <c r="J5483" i="1" s="1"/>
  <c r="P5483" i="1" s="1"/>
  <c r="H5514" i="1"/>
  <c r="K5514" i="1" s="1"/>
  <c r="J5514" i="1" s="1"/>
  <c r="P5514" i="1" s="1"/>
  <c r="K5487" i="1"/>
  <c r="J5487" i="1" s="1"/>
  <c r="P5487" i="1" s="1"/>
  <c r="K5491" i="1"/>
  <c r="J5491" i="1" s="1"/>
  <c r="P5491" i="1" s="1"/>
  <c r="K5495" i="1"/>
  <c r="J5495" i="1" s="1"/>
  <c r="P5495" i="1" s="1"/>
  <c r="K5499" i="1"/>
  <c r="J5499" i="1" s="1"/>
  <c r="P5499" i="1" s="1"/>
  <c r="K5503" i="1"/>
  <c r="J5503" i="1" s="1"/>
  <c r="P5503" i="1" s="1"/>
  <c r="K5507" i="1"/>
  <c r="J5507" i="1" s="1"/>
  <c r="P5507" i="1" s="1"/>
  <c r="K5511" i="1"/>
  <c r="J5511" i="1" s="1"/>
  <c r="P5511" i="1" s="1"/>
  <c r="H5542" i="1"/>
  <c r="H5545" i="1"/>
  <c r="K5545" i="1" s="1"/>
  <c r="J5545" i="1" s="1"/>
  <c r="P5545" i="1" s="1"/>
  <c r="H5547" i="1"/>
  <c r="K5547" i="1" s="1"/>
  <c r="J5547" i="1" s="1"/>
  <c r="P5547" i="1" s="1"/>
  <c r="M5578" i="1"/>
  <c r="L5478" i="1"/>
  <c r="L5480" i="1"/>
  <c r="M5480" i="1" s="1"/>
  <c r="L5482" i="1"/>
  <c r="L5484" i="1"/>
  <c r="M5484" i="1" s="1"/>
  <c r="L5486" i="1"/>
  <c r="L5488" i="1"/>
  <c r="M5488" i="1" s="1"/>
  <c r="L5490" i="1"/>
  <c r="L5492" i="1"/>
  <c r="M5492" i="1" s="1"/>
  <c r="L5494" i="1"/>
  <c r="L5496" i="1"/>
  <c r="M5496" i="1" s="1"/>
  <c r="L5498" i="1"/>
  <c r="L5500" i="1"/>
  <c r="M5500" i="1" s="1"/>
  <c r="L5502" i="1"/>
  <c r="L5504" i="1"/>
  <c r="M5504" i="1" s="1"/>
  <c r="L5506" i="1"/>
  <c r="H5550" i="1"/>
  <c r="K5550" i="1" s="1"/>
  <c r="J5550" i="1" s="1"/>
  <c r="P5550" i="1" s="1"/>
  <c r="H5554" i="1"/>
  <c r="K5554" i="1" s="1"/>
  <c r="J5554" i="1" s="1"/>
  <c r="P5554" i="1" s="1"/>
  <c r="H5558" i="1"/>
  <c r="H5562" i="1"/>
  <c r="K5562" i="1" s="1"/>
  <c r="J5562" i="1" s="1"/>
  <c r="P5562" i="1" s="1"/>
  <c r="H5566" i="1"/>
  <c r="K5566" i="1" s="1"/>
  <c r="J5566" i="1" s="1"/>
  <c r="P5566" i="1" s="1"/>
  <c r="K5551" i="1"/>
  <c r="J5551" i="1" s="1"/>
  <c r="P5551" i="1" s="1"/>
  <c r="L5553" i="1"/>
  <c r="K5559" i="1"/>
  <c r="J5559" i="1" s="1"/>
  <c r="P5559" i="1" s="1"/>
  <c r="L5561" i="1"/>
  <c r="K5567" i="1"/>
  <c r="J5567" i="1" s="1"/>
  <c r="P5567" i="1" s="1"/>
  <c r="L5569" i="1"/>
  <c r="H5572" i="1"/>
  <c r="K5572" i="1" s="1"/>
  <c r="J5572" i="1" s="1"/>
  <c r="P5572" i="1" s="1"/>
  <c r="K5575" i="1"/>
  <c r="J5575" i="1" s="1"/>
  <c r="P5575" i="1" s="1"/>
  <c r="H5515" i="1"/>
  <c r="K5515" i="1" s="1"/>
  <c r="J5515" i="1" s="1"/>
  <c r="P5515" i="1" s="1"/>
  <c r="H5517" i="1"/>
  <c r="K5517" i="1" s="1"/>
  <c r="J5517" i="1" s="1"/>
  <c r="P5517" i="1" s="1"/>
  <c r="H5519" i="1"/>
  <c r="K5519" i="1" s="1"/>
  <c r="J5519" i="1" s="1"/>
  <c r="P5519" i="1" s="1"/>
  <c r="H5521" i="1"/>
  <c r="H5523" i="1"/>
  <c r="K5523" i="1" s="1"/>
  <c r="J5523" i="1" s="1"/>
  <c r="P5523" i="1" s="1"/>
  <c r="H5525" i="1"/>
  <c r="H5527" i="1"/>
  <c r="K5527" i="1" s="1"/>
  <c r="J5527" i="1" s="1"/>
  <c r="P5527" i="1" s="1"/>
  <c r="H5529" i="1"/>
  <c r="H5531" i="1"/>
  <c r="K5531" i="1" s="1"/>
  <c r="J5531" i="1" s="1"/>
  <c r="P5531" i="1" s="1"/>
  <c r="H5533" i="1"/>
  <c r="K5533" i="1" s="1"/>
  <c r="J5533" i="1" s="1"/>
  <c r="P5533" i="1" s="1"/>
  <c r="H5535" i="1"/>
  <c r="K5535" i="1" s="1"/>
  <c r="J5535" i="1" s="1"/>
  <c r="P5535" i="1" s="1"/>
  <c r="H5537" i="1"/>
  <c r="H5539" i="1"/>
  <c r="K5539" i="1" s="1"/>
  <c r="J5539" i="1" s="1"/>
  <c r="P5539" i="1" s="1"/>
  <c r="H5541" i="1"/>
  <c r="K5541" i="1" s="1"/>
  <c r="J5541" i="1" s="1"/>
  <c r="P5541" i="1" s="1"/>
  <c r="H5543" i="1"/>
  <c r="K5543" i="1" s="1"/>
  <c r="J5543" i="1" s="1"/>
  <c r="P5543" i="1" s="1"/>
  <c r="L5515" i="1"/>
  <c r="L5516" i="1"/>
  <c r="M5516" i="1" s="1"/>
  <c r="L5517" i="1"/>
  <c r="M5517" i="1" s="1"/>
  <c r="L5518" i="1"/>
  <c r="M5518" i="1" s="1"/>
  <c r="L5521" i="1"/>
  <c r="L5522" i="1"/>
  <c r="M5522" i="1" s="1"/>
  <c r="L5525" i="1"/>
  <c r="L5526" i="1"/>
  <c r="M5526" i="1" s="1"/>
  <c r="L5529" i="1"/>
  <c r="L5530" i="1"/>
  <c r="M5530" i="1" s="1"/>
  <c r="L5533" i="1"/>
  <c r="L5534" i="1"/>
  <c r="M5534" i="1" s="1"/>
  <c r="L5537" i="1"/>
  <c r="K5560" i="1"/>
  <c r="J5560" i="1" s="1"/>
  <c r="P5560" i="1" s="1"/>
  <c r="K5568" i="1"/>
  <c r="J5568" i="1" s="1"/>
  <c r="P5568" i="1" s="1"/>
  <c r="K5576" i="1"/>
  <c r="J5576" i="1" s="1"/>
  <c r="P5576" i="1" s="1"/>
  <c r="H5549" i="1"/>
  <c r="K5549" i="1" s="1"/>
  <c r="J5549" i="1" s="1"/>
  <c r="P5549" i="1" s="1"/>
  <c r="H5551" i="1"/>
  <c r="H5553" i="1"/>
  <c r="H5555" i="1"/>
  <c r="K5555" i="1" s="1"/>
  <c r="J5555" i="1" s="1"/>
  <c r="P5555" i="1" s="1"/>
  <c r="H5557" i="1"/>
  <c r="K5557" i="1" s="1"/>
  <c r="J5557" i="1" s="1"/>
  <c r="P5557" i="1" s="1"/>
  <c r="H5559" i="1"/>
  <c r="H5561" i="1"/>
  <c r="K5561" i="1" s="1"/>
  <c r="J5561" i="1" s="1"/>
  <c r="P5561" i="1" s="1"/>
  <c r="H5563" i="1"/>
  <c r="K5563" i="1" s="1"/>
  <c r="J5563" i="1" s="1"/>
  <c r="P5563" i="1" s="1"/>
  <c r="H5565" i="1"/>
  <c r="K5565" i="1" s="1"/>
  <c r="J5565" i="1" s="1"/>
  <c r="P5565" i="1" s="1"/>
  <c r="H5567" i="1"/>
  <c r="K5553" i="1"/>
  <c r="J5553" i="1" s="1"/>
  <c r="P5553" i="1" s="1"/>
  <c r="K5580" i="1"/>
  <c r="J5580" i="1" s="1"/>
  <c r="P5580" i="1" s="1"/>
  <c r="H5569" i="1"/>
  <c r="K5569" i="1" s="1"/>
  <c r="J5569" i="1" s="1"/>
  <c r="P5569" i="1" s="1"/>
  <c r="H5571" i="1"/>
  <c r="H5573" i="1"/>
  <c r="K5573" i="1" s="1"/>
  <c r="J5573" i="1" s="1"/>
  <c r="P5573" i="1" s="1"/>
  <c r="H5575" i="1"/>
  <c r="H5577" i="1"/>
  <c r="K5577" i="1" s="1"/>
  <c r="H5579" i="1"/>
  <c r="L5551" i="1"/>
  <c r="M5551" i="1" s="1"/>
  <c r="L5552" i="1"/>
  <c r="L5555" i="1"/>
  <c r="L5556" i="1"/>
  <c r="M5556" i="1" s="1"/>
  <c r="L5559" i="1"/>
  <c r="L5560" i="1"/>
  <c r="M5560" i="1" s="1"/>
  <c r="L5563" i="1"/>
  <c r="L5564" i="1"/>
  <c r="L5567" i="1"/>
  <c r="M5567" i="1" s="1"/>
  <c r="L5568" i="1"/>
  <c r="L5571" i="1"/>
  <c r="M5571" i="1" s="1"/>
  <c r="L5572" i="1"/>
  <c r="L5575" i="1"/>
  <c r="M5575" i="1" s="1"/>
  <c r="L5576" i="1"/>
  <c r="J5577" i="1" l="1"/>
  <c r="P5577" i="1" s="1"/>
  <c r="M5577" i="1"/>
  <c r="J5275" i="1"/>
  <c r="P5275" i="1" s="1"/>
  <c r="M5275" i="1"/>
  <c r="J5243" i="1"/>
  <c r="P5243" i="1" s="1"/>
  <c r="M5243" i="1"/>
  <c r="J4655" i="1"/>
  <c r="P4655" i="1" s="1"/>
  <c r="M4655" i="1"/>
  <c r="J4486" i="1"/>
  <c r="P4486" i="1" s="1"/>
  <c r="M4486" i="1"/>
  <c r="J4478" i="1"/>
  <c r="P4478" i="1" s="1"/>
  <c r="M4478" i="1"/>
  <c r="J4470" i="1"/>
  <c r="P4470" i="1" s="1"/>
  <c r="M4470" i="1"/>
  <c r="J4454" i="1"/>
  <c r="P4454" i="1" s="1"/>
  <c r="M4454" i="1"/>
  <c r="J4446" i="1"/>
  <c r="P4446" i="1" s="1"/>
  <c r="M4446" i="1"/>
  <c r="J4438" i="1"/>
  <c r="P4438" i="1" s="1"/>
  <c r="M4438" i="1"/>
  <c r="J4310" i="1"/>
  <c r="P4310" i="1" s="1"/>
  <c r="M4310" i="1"/>
  <c r="J3448" i="1"/>
  <c r="P3448" i="1" s="1"/>
  <c r="M3448" i="1"/>
  <c r="J3432" i="1"/>
  <c r="P3432" i="1" s="1"/>
  <c r="M3432" i="1"/>
  <c r="J3416" i="1"/>
  <c r="P3416" i="1" s="1"/>
  <c r="M3416" i="1"/>
  <c r="J3400" i="1"/>
  <c r="P3400" i="1" s="1"/>
  <c r="M3400" i="1"/>
  <c r="J3384" i="1"/>
  <c r="P3384" i="1" s="1"/>
  <c r="M3384" i="1"/>
  <c r="J3106" i="1"/>
  <c r="P3106" i="1" s="1"/>
  <c r="M3106" i="1"/>
  <c r="J5236" i="1"/>
  <c r="P5236" i="1" s="1"/>
  <c r="M5236" i="1"/>
  <c r="J3464" i="1"/>
  <c r="P3464" i="1" s="1"/>
  <c r="M3464" i="1"/>
  <c r="J3238" i="1"/>
  <c r="P3238" i="1" s="1"/>
  <c r="M3238" i="1"/>
  <c r="J3206" i="1"/>
  <c r="P3206" i="1" s="1"/>
  <c r="M3206" i="1"/>
  <c r="J3174" i="1"/>
  <c r="P3174" i="1" s="1"/>
  <c r="M3174" i="1"/>
  <c r="J3142" i="1"/>
  <c r="P3142" i="1" s="1"/>
  <c r="M3142" i="1"/>
  <c r="M5304" i="1"/>
  <c r="J5304" i="1"/>
  <c r="P5304" i="1" s="1"/>
  <c r="J4719" i="1"/>
  <c r="P4719" i="1" s="1"/>
  <c r="M4719" i="1"/>
  <c r="J4607" i="1"/>
  <c r="P4607" i="1" s="1"/>
  <c r="M4607" i="1"/>
  <c r="J4434" i="1"/>
  <c r="P4434" i="1" s="1"/>
  <c r="M4434" i="1"/>
  <c r="J3110" i="1"/>
  <c r="P3110" i="1" s="1"/>
  <c r="M3110" i="1"/>
  <c r="J3102" i="1"/>
  <c r="P3102" i="1" s="1"/>
  <c r="M3102" i="1"/>
  <c r="J3094" i="1"/>
  <c r="P3094" i="1" s="1"/>
  <c r="M3094" i="1"/>
  <c r="J3234" i="1"/>
  <c r="P3234" i="1" s="1"/>
  <c r="M3234" i="1"/>
  <c r="J3202" i="1"/>
  <c r="P3202" i="1" s="1"/>
  <c r="M3202" i="1"/>
  <c r="J3170" i="1"/>
  <c r="P3170" i="1" s="1"/>
  <c r="M3170" i="1"/>
  <c r="J3138" i="1"/>
  <c r="P3138" i="1" s="1"/>
  <c r="M3138" i="1"/>
  <c r="J2437" i="1"/>
  <c r="P2437" i="1" s="1"/>
  <c r="M2437" i="1"/>
  <c r="J2429" i="1"/>
  <c r="P2429" i="1" s="1"/>
  <c r="M2429" i="1"/>
  <c r="J2421" i="1"/>
  <c r="P2421" i="1" s="1"/>
  <c r="M2421" i="1"/>
  <c r="J2413" i="1"/>
  <c r="P2413" i="1" s="1"/>
  <c r="M2413" i="1"/>
  <c r="J5348" i="1"/>
  <c r="P5348" i="1" s="1"/>
  <c r="M5348" i="1"/>
  <c r="M5060" i="1"/>
  <c r="J5060" i="1"/>
  <c r="P5060" i="1" s="1"/>
  <c r="J4687" i="1"/>
  <c r="P4687" i="1" s="1"/>
  <c r="M4687" i="1"/>
  <c r="J3230" i="1"/>
  <c r="P3230" i="1" s="1"/>
  <c r="M3230" i="1"/>
  <c r="J3198" i="1"/>
  <c r="P3198" i="1" s="1"/>
  <c r="M3198" i="1"/>
  <c r="J3166" i="1"/>
  <c r="P3166" i="1" s="1"/>
  <c r="M3166" i="1"/>
  <c r="J3134" i="1"/>
  <c r="P3134" i="1" s="1"/>
  <c r="M3134" i="1"/>
  <c r="M5563" i="1"/>
  <c r="M5557" i="1"/>
  <c r="M5576" i="1"/>
  <c r="M5568" i="1"/>
  <c r="M5552" i="1"/>
  <c r="M5533" i="1"/>
  <c r="M5525" i="1"/>
  <c r="M5569" i="1"/>
  <c r="M5553" i="1"/>
  <c r="M5506" i="1"/>
  <c r="M5498" i="1"/>
  <c r="M5490" i="1"/>
  <c r="M5482" i="1"/>
  <c r="M5548" i="1"/>
  <c r="M5539" i="1"/>
  <c r="M5523" i="1"/>
  <c r="M5549" i="1"/>
  <c r="M5541" i="1"/>
  <c r="M5535" i="1"/>
  <c r="M5474" i="1"/>
  <c r="M5554" i="1"/>
  <c r="M5435" i="1"/>
  <c r="M5423" i="1"/>
  <c r="M5475" i="1"/>
  <c r="M5501" i="1"/>
  <c r="M5452" i="1"/>
  <c r="M5406" i="1"/>
  <c r="M5394" i="1"/>
  <c r="M5389" i="1"/>
  <c r="M5373" i="1"/>
  <c r="M5357" i="1"/>
  <c r="M5341" i="1"/>
  <c r="M5331" i="1"/>
  <c r="M5323" i="1"/>
  <c r="M5315" i="1"/>
  <c r="M5307" i="1"/>
  <c r="M5296" i="1"/>
  <c r="M5280" i="1"/>
  <c r="M5264" i="1"/>
  <c r="M5253" i="1"/>
  <c r="M5248" i="1"/>
  <c r="M5509" i="1"/>
  <c r="M5479" i="1"/>
  <c r="M5468" i="1"/>
  <c r="M5457" i="1"/>
  <c r="M5493" i="1"/>
  <c r="M5453" i="1"/>
  <c r="M5448" i="1"/>
  <c r="M5392" i="1"/>
  <c r="M5294" i="1"/>
  <c r="M5286" i="1"/>
  <c r="M5278" i="1"/>
  <c r="M5270" i="1"/>
  <c r="M5262" i="1"/>
  <c r="M5134" i="1"/>
  <c r="M5118" i="1"/>
  <c r="M5090" i="1"/>
  <c r="M5086" i="1"/>
  <c r="M5082" i="1"/>
  <c r="M5078" i="1"/>
  <c r="M5074" i="1"/>
  <c r="M5070" i="1"/>
  <c r="M5066" i="1"/>
  <c r="M5062" i="1"/>
  <c r="M5467" i="1"/>
  <c r="M5224" i="1"/>
  <c r="M5214" i="1"/>
  <c r="M5199" i="1"/>
  <c r="M5183" i="1"/>
  <c r="M5167" i="1"/>
  <c r="M5151" i="1"/>
  <c r="M5137" i="1"/>
  <c r="M5120" i="1"/>
  <c r="M5105" i="1"/>
  <c r="M5056" i="1"/>
  <c r="M5048" i="1"/>
  <c r="M5040" i="1"/>
  <c r="M5032" i="1"/>
  <c r="M5016" i="1"/>
  <c r="M5000" i="1"/>
  <c r="M4984" i="1"/>
  <c r="M4968" i="1"/>
  <c r="M4952" i="1"/>
  <c r="M4936" i="1"/>
  <c r="M4920" i="1"/>
  <c r="M4904" i="1"/>
  <c r="M4888" i="1"/>
  <c r="M4872" i="1"/>
  <c r="M4856" i="1"/>
  <c r="M4840" i="1"/>
  <c r="M4829" i="1"/>
  <c r="M4824" i="1"/>
  <c r="M4813" i="1"/>
  <c r="M4808" i="1"/>
  <c r="M4797" i="1"/>
  <c r="M4781" i="1"/>
  <c r="M5372" i="1"/>
  <c r="M5364" i="1"/>
  <c r="M5336" i="1"/>
  <c r="M5274" i="1"/>
  <c r="M5221" i="1"/>
  <c r="M5211" i="1"/>
  <c r="M5194" i="1"/>
  <c r="M5188" i="1"/>
  <c r="M5157" i="1"/>
  <c r="M5147" i="1"/>
  <c r="J4762" i="1"/>
  <c r="P4762" i="1" s="1"/>
  <c r="M4762" i="1"/>
  <c r="J4746" i="1"/>
  <c r="P4746" i="1" s="1"/>
  <c r="M4746" i="1"/>
  <c r="J4730" i="1"/>
  <c r="P4730" i="1" s="1"/>
  <c r="M4730" i="1"/>
  <c r="M5283" i="1"/>
  <c r="M5251" i="1"/>
  <c r="M5233" i="1"/>
  <c r="M5219" i="1"/>
  <c r="M5200" i="1"/>
  <c r="M5169" i="1"/>
  <c r="M5155" i="1"/>
  <c r="M4770" i="1"/>
  <c r="M4766" i="1"/>
  <c r="M4752" i="1"/>
  <c r="M4740" i="1"/>
  <c r="M4732" i="1"/>
  <c r="M4724" i="1"/>
  <c r="M4708" i="1"/>
  <c r="M4692" i="1"/>
  <c r="M4676" i="1"/>
  <c r="M4660" i="1"/>
  <c r="M4644" i="1"/>
  <c r="M4628" i="1"/>
  <c r="M4596" i="1"/>
  <c r="M5352" i="1"/>
  <c r="M5213" i="1"/>
  <c r="M5207" i="1"/>
  <c r="M5180" i="1"/>
  <c r="M5149" i="1"/>
  <c r="M5132" i="1"/>
  <c r="M5117" i="1"/>
  <c r="M5054" i="1"/>
  <c r="M5046" i="1"/>
  <c r="M5038" i="1"/>
  <c r="M5030" i="1"/>
  <c r="M5022" i="1"/>
  <c r="M5014" i="1"/>
  <c r="M5006" i="1"/>
  <c r="M4998" i="1"/>
  <c r="M4990" i="1"/>
  <c r="M4982" i="1"/>
  <c r="M4974" i="1"/>
  <c r="M4966" i="1"/>
  <c r="M4958" i="1"/>
  <c r="M4950" i="1"/>
  <c r="M4942" i="1"/>
  <c r="M4934" i="1"/>
  <c r="M4926" i="1"/>
  <c r="M4918" i="1"/>
  <c r="M4910" i="1"/>
  <c r="M4902" i="1"/>
  <c r="M4894" i="1"/>
  <c r="M4886" i="1"/>
  <c r="M4878" i="1"/>
  <c r="M4870" i="1"/>
  <c r="M4862" i="1"/>
  <c r="M4854" i="1"/>
  <c r="M4846" i="1"/>
  <c r="M4838" i="1"/>
  <c r="M4830" i="1"/>
  <c r="M4822" i="1"/>
  <c r="M4814" i="1"/>
  <c r="M4806" i="1"/>
  <c r="M4798" i="1"/>
  <c r="M4790" i="1"/>
  <c r="M4782" i="1"/>
  <c r="M4774" i="1"/>
  <c r="M4747" i="1"/>
  <c r="M4739" i="1"/>
  <c r="M4731" i="1"/>
  <c r="M4590" i="1"/>
  <c r="M4574" i="1"/>
  <c r="M4558" i="1"/>
  <c r="M4554" i="1"/>
  <c r="M4542" i="1"/>
  <c r="M4534" i="1"/>
  <c r="M4526" i="1"/>
  <c r="M4518" i="1"/>
  <c r="M5295" i="1"/>
  <c r="M5170" i="1"/>
  <c r="M5131" i="1"/>
  <c r="M5050" i="1"/>
  <c r="M5018" i="1"/>
  <c r="M4987" i="1"/>
  <c r="M4970" i="1"/>
  <c r="M4922" i="1"/>
  <c r="M5196" i="1"/>
  <c r="M5119" i="1"/>
  <c r="M5108" i="1"/>
  <c r="M5059" i="1"/>
  <c r="M5027" i="1"/>
  <c r="M4994" i="1"/>
  <c r="M4962" i="1"/>
  <c r="M4947" i="1"/>
  <c r="M4875" i="1"/>
  <c r="M4843" i="1"/>
  <c r="M4811" i="1"/>
  <c r="M4717" i="1"/>
  <c r="M4710" i="1"/>
  <c r="M4701" i="1"/>
  <c r="M4694" i="1"/>
  <c r="M4685" i="1"/>
  <c r="M4678" i="1"/>
  <c r="M4669" i="1"/>
  <c r="M4662" i="1"/>
  <c r="M4653" i="1"/>
  <c r="M4646" i="1"/>
  <c r="M4637" i="1"/>
  <c r="M4630" i="1"/>
  <c r="M4621" i="1"/>
  <c r="M4614" i="1"/>
  <c r="M4597" i="1"/>
  <c r="M5153" i="1"/>
  <c r="M4983" i="1"/>
  <c r="M4914" i="1"/>
  <c r="M4898" i="1"/>
  <c r="M4866" i="1"/>
  <c r="M4834" i="1"/>
  <c r="M4802" i="1"/>
  <c r="M4721" i="1"/>
  <c r="M4706" i="1"/>
  <c r="M4689" i="1"/>
  <c r="M4674" i="1"/>
  <c r="M4657" i="1"/>
  <c r="M4642" i="1"/>
  <c r="M4625" i="1"/>
  <c r="M4611" i="1"/>
  <c r="M4602" i="1"/>
  <c r="M4594" i="1"/>
  <c r="M4503" i="1"/>
  <c r="M4487" i="1"/>
  <c r="M4479" i="1"/>
  <c r="M4471" i="1"/>
  <c r="M4463" i="1"/>
  <c r="M4455" i="1"/>
  <c r="M4447" i="1"/>
  <c r="M4439" i="1"/>
  <c r="M4799" i="1"/>
  <c r="M4493" i="1"/>
  <c r="M4482" i="1"/>
  <c r="M4461" i="1"/>
  <c r="M4450" i="1"/>
  <c r="M4433" i="1"/>
  <c r="M4417" i="1"/>
  <c r="M4401" i="1"/>
  <c r="M4385" i="1"/>
  <c r="M4369" i="1"/>
  <c r="M4353" i="1"/>
  <c r="M4337" i="1"/>
  <c r="M4321" i="1"/>
  <c r="M4285" i="1"/>
  <c r="M4269" i="1"/>
  <c r="M4253" i="1"/>
  <c r="M4237" i="1"/>
  <c r="M4221" i="1"/>
  <c r="M4210" i="1"/>
  <c r="M4205" i="1"/>
  <c r="M4194" i="1"/>
  <c r="M4189" i="1"/>
  <c r="M4173" i="1"/>
  <c r="M4162" i="1"/>
  <c r="M4157" i="1"/>
  <c r="M4146" i="1"/>
  <c r="M4141" i="1"/>
  <c r="M4130" i="1"/>
  <c r="M4125" i="1"/>
  <c r="M4114" i="1"/>
  <c r="M4109" i="1"/>
  <c r="M4098" i="1"/>
  <c r="M4093" i="1"/>
  <c r="M4082" i="1"/>
  <c r="M4077" i="1"/>
  <c r="M4066" i="1"/>
  <c r="M4061" i="1"/>
  <c r="M4050" i="1"/>
  <c r="M4045" i="1"/>
  <c r="M4034" i="1"/>
  <c r="M4029" i="1"/>
  <c r="M4018" i="1"/>
  <c r="M4013" i="1"/>
  <c r="M4002" i="1"/>
  <c r="M3997" i="1"/>
  <c r="M3981" i="1"/>
  <c r="M3965" i="1"/>
  <c r="M3954" i="1"/>
  <c r="M3949" i="1"/>
  <c r="M3938" i="1"/>
  <c r="M3933" i="1"/>
  <c r="M3922" i="1"/>
  <c r="M3917" i="1"/>
  <c r="M3906" i="1"/>
  <c r="M3901" i="1"/>
  <c r="M3890" i="1"/>
  <c r="M3885" i="1"/>
  <c r="M3881" i="1"/>
  <c r="M3877" i="1"/>
  <c r="M3873" i="1"/>
  <c r="M3869" i="1"/>
  <c r="M3865" i="1"/>
  <c r="M3861" i="1"/>
  <c r="M3857" i="1"/>
  <c r="M3853" i="1"/>
  <c r="M3849" i="1"/>
  <c r="M3845" i="1"/>
  <c r="M3841" i="1"/>
  <c r="M3837" i="1"/>
  <c r="M3833" i="1"/>
  <c r="M3829" i="1"/>
  <c r="M3825" i="1"/>
  <c r="M3821" i="1"/>
  <c r="M3817" i="1"/>
  <c r="M3813" i="1"/>
  <c r="M3809" i="1"/>
  <c r="M3805" i="1"/>
  <c r="M3801" i="1"/>
  <c r="M3797" i="1"/>
  <c r="M3793" i="1"/>
  <c r="M3789" i="1"/>
  <c r="M3785" i="1"/>
  <c r="M3781" i="1"/>
  <c r="M3777" i="1"/>
  <c r="M3773" i="1"/>
  <c r="M3769" i="1"/>
  <c r="M3765" i="1"/>
  <c r="M3761" i="1"/>
  <c r="M3757" i="1"/>
  <c r="M3753" i="1"/>
  <c r="M3749" i="1"/>
  <c r="M3745" i="1"/>
  <c r="M3741" i="1"/>
  <c r="M3737" i="1"/>
  <c r="M3733" i="1"/>
  <c r="M3729" i="1"/>
  <c r="M3725" i="1"/>
  <c r="M3721" i="1"/>
  <c r="M3717" i="1"/>
  <c r="M3713" i="1"/>
  <c r="M3709" i="1"/>
  <c r="M3705" i="1"/>
  <c r="M3701" i="1"/>
  <c r="M3697" i="1"/>
  <c r="M3693" i="1"/>
  <c r="M3689" i="1"/>
  <c r="M3685" i="1"/>
  <c r="M3681" i="1"/>
  <c r="M3677" i="1"/>
  <c r="M3673" i="1"/>
  <c r="M3669" i="1"/>
  <c r="M3665" i="1"/>
  <c r="M3661" i="1"/>
  <c r="M3657" i="1"/>
  <c r="M3653" i="1"/>
  <c r="M3649" i="1"/>
  <c r="M3645" i="1"/>
  <c r="M3641" i="1"/>
  <c r="M3637" i="1"/>
  <c r="M3633" i="1"/>
  <c r="M4301" i="1"/>
  <c r="M4287" i="1"/>
  <c r="J4287" i="1"/>
  <c r="P4287" i="1" s="1"/>
  <c r="M4279" i="1"/>
  <c r="J4279" i="1"/>
  <c r="P4279" i="1" s="1"/>
  <c r="M4263" i="1"/>
  <c r="J4263" i="1"/>
  <c r="P4263" i="1" s="1"/>
  <c r="M4247" i="1"/>
  <c r="J4247" i="1"/>
  <c r="P4247" i="1" s="1"/>
  <c r="M4231" i="1"/>
  <c r="J4231" i="1"/>
  <c r="P4231" i="1" s="1"/>
  <c r="M4215" i="1"/>
  <c r="J4215" i="1"/>
  <c r="P4215" i="1" s="1"/>
  <c r="M4199" i="1"/>
  <c r="J4199" i="1"/>
  <c r="P4199" i="1" s="1"/>
  <c r="M4183" i="1"/>
  <c r="J4183" i="1"/>
  <c r="P4183" i="1" s="1"/>
  <c r="M4167" i="1"/>
  <c r="J4167" i="1"/>
  <c r="P4167" i="1" s="1"/>
  <c r="M4151" i="1"/>
  <c r="J4151" i="1"/>
  <c r="P4151" i="1" s="1"/>
  <c r="M4135" i="1"/>
  <c r="J4135" i="1"/>
  <c r="P4135" i="1" s="1"/>
  <c r="M4119" i="1"/>
  <c r="J4119" i="1"/>
  <c r="P4119" i="1" s="1"/>
  <c r="M4103" i="1"/>
  <c r="J4103" i="1"/>
  <c r="P4103" i="1" s="1"/>
  <c r="M4087" i="1"/>
  <c r="J4087" i="1"/>
  <c r="P4087" i="1" s="1"/>
  <c r="M4071" i="1"/>
  <c r="J4071" i="1"/>
  <c r="P4071" i="1" s="1"/>
  <c r="M4055" i="1"/>
  <c r="J4055" i="1"/>
  <c r="P4055" i="1" s="1"/>
  <c r="M4039" i="1"/>
  <c r="J4039" i="1"/>
  <c r="P4039" i="1" s="1"/>
  <c r="M4023" i="1"/>
  <c r="J4023" i="1"/>
  <c r="P4023" i="1" s="1"/>
  <c r="M4007" i="1"/>
  <c r="J4007" i="1"/>
  <c r="P4007" i="1" s="1"/>
  <c r="M3991" i="1"/>
  <c r="J3991" i="1"/>
  <c r="P3991" i="1" s="1"/>
  <c r="M3975" i="1"/>
  <c r="J3975" i="1"/>
  <c r="P3975" i="1" s="1"/>
  <c r="M3959" i="1"/>
  <c r="J3959" i="1"/>
  <c r="P3959" i="1" s="1"/>
  <c r="M3943" i="1"/>
  <c r="J3943" i="1"/>
  <c r="P3943" i="1" s="1"/>
  <c r="M4505" i="1"/>
  <c r="M4494" i="1"/>
  <c r="M4473" i="1"/>
  <c r="M4462" i="1"/>
  <c r="M4441" i="1"/>
  <c r="M4423" i="1"/>
  <c r="M4418" i="1"/>
  <c r="M4407" i="1"/>
  <c r="M4402" i="1"/>
  <c r="M4391" i="1"/>
  <c r="M4386" i="1"/>
  <c r="M4375" i="1"/>
  <c r="M4370" i="1"/>
  <c r="M4359" i="1"/>
  <c r="M4354" i="1"/>
  <c r="M4343" i="1"/>
  <c r="M4338" i="1"/>
  <c r="M4327" i="1"/>
  <c r="M4322" i="1"/>
  <c r="M4311" i="1"/>
  <c r="M4306" i="1"/>
  <c r="M4298" i="1"/>
  <c r="M3919" i="1"/>
  <c r="M3911" i="1"/>
  <c r="M3903" i="1"/>
  <c r="M3895" i="1"/>
  <c r="M3887" i="1"/>
  <c r="M3615" i="1"/>
  <c r="M3599" i="1"/>
  <c r="M3583" i="1"/>
  <c r="M3567" i="1"/>
  <c r="M3551" i="1"/>
  <c r="M3535" i="1"/>
  <c r="M3519" i="1"/>
  <c r="M3503" i="1"/>
  <c r="M3487" i="1"/>
  <c r="M3908" i="1"/>
  <c r="M3620" i="1"/>
  <c r="M3612" i="1"/>
  <c r="M3604" i="1"/>
  <c r="M3596" i="1"/>
  <c r="M3588" i="1"/>
  <c r="M3580" i="1"/>
  <c r="M3572" i="1"/>
  <c r="M3564" i="1"/>
  <c r="M3556" i="1"/>
  <c r="M3548" i="1"/>
  <c r="M3540" i="1"/>
  <c r="M3532" i="1"/>
  <c r="M3524" i="1"/>
  <c r="M3516" i="1"/>
  <c r="M3508" i="1"/>
  <c r="M3500" i="1"/>
  <c r="M3496" i="1"/>
  <c r="M3475" i="1"/>
  <c r="M3459" i="1"/>
  <c r="M3443" i="1"/>
  <c r="M3427" i="1"/>
  <c r="M3411" i="1"/>
  <c r="M3395" i="1"/>
  <c r="M3916" i="1"/>
  <c r="M3891" i="1"/>
  <c r="M3497" i="1"/>
  <c r="M3465" i="1"/>
  <c r="M3449" i="1"/>
  <c r="M3433" i="1"/>
  <c r="M3417" i="1"/>
  <c r="M3401" i="1"/>
  <c r="M3385" i="1"/>
  <c r="M3243" i="1"/>
  <c r="M3235" i="1"/>
  <c r="M3227" i="1"/>
  <c r="M3219" i="1"/>
  <c r="M3211" i="1"/>
  <c r="M3203" i="1"/>
  <c r="M3195" i="1"/>
  <c r="M3187" i="1"/>
  <c r="M3179" i="1"/>
  <c r="M3171" i="1"/>
  <c r="M3163" i="1"/>
  <c r="M3155" i="1"/>
  <c r="M3147" i="1"/>
  <c r="M3139" i="1"/>
  <c r="M3131" i="1"/>
  <c r="M3123" i="1"/>
  <c r="M3107" i="1"/>
  <c r="M3091" i="1"/>
  <c r="M3484" i="1"/>
  <c r="M3275" i="1"/>
  <c r="M3264" i="1"/>
  <c r="M3259" i="1"/>
  <c r="M3216" i="1"/>
  <c r="M3200" i="1"/>
  <c r="M3184" i="1"/>
  <c r="M3168" i="1"/>
  <c r="M3152" i="1"/>
  <c r="M3136" i="1"/>
  <c r="M3120" i="1"/>
  <c r="M3104" i="1"/>
  <c r="M3089" i="1"/>
  <c r="J3114" i="1"/>
  <c r="P3114" i="1" s="1"/>
  <c r="M3114" i="1"/>
  <c r="M3081" i="1"/>
  <c r="M3073" i="1"/>
  <c r="J3098" i="1"/>
  <c r="P3098" i="1" s="1"/>
  <c r="M3098" i="1"/>
  <c r="M3065" i="1"/>
  <c r="J3090" i="1"/>
  <c r="P3090" i="1" s="1"/>
  <c r="M3090" i="1"/>
  <c r="M3057" i="1"/>
  <c r="M3049" i="1"/>
  <c r="M3041" i="1"/>
  <c r="M3033" i="1"/>
  <c r="M3025" i="1"/>
  <c r="M3017" i="1"/>
  <c r="M3009" i="1"/>
  <c r="M3001" i="1"/>
  <c r="M2993" i="1"/>
  <c r="M2985" i="1"/>
  <c r="M2977" i="1"/>
  <c r="M2969" i="1"/>
  <c r="M2961" i="1"/>
  <c r="M2953" i="1"/>
  <c r="M2945" i="1"/>
  <c r="M2937" i="1"/>
  <c r="M2929" i="1"/>
  <c r="M2921" i="1"/>
  <c r="M2913" i="1"/>
  <c r="M2905" i="1"/>
  <c r="M2897" i="1"/>
  <c r="M2889" i="1"/>
  <c r="M2881" i="1"/>
  <c r="M2873" i="1"/>
  <c r="M2865" i="1"/>
  <c r="M2857" i="1"/>
  <c r="M2849" i="1"/>
  <c r="M2841" i="1"/>
  <c r="M2833" i="1"/>
  <c r="M2825" i="1"/>
  <c r="M2817" i="1"/>
  <c r="M2809" i="1"/>
  <c r="M2801" i="1"/>
  <c r="M3481" i="1"/>
  <c r="M3468" i="1"/>
  <c r="M3460" i="1"/>
  <c r="M3452" i="1"/>
  <c r="M3444" i="1"/>
  <c r="M3436" i="1"/>
  <c r="M3428" i="1"/>
  <c r="M3420" i="1"/>
  <c r="M3412" i="1"/>
  <c r="M3404" i="1"/>
  <c r="M3396" i="1"/>
  <c r="M3388" i="1"/>
  <c r="M3380" i="1"/>
  <c r="M3480" i="1"/>
  <c r="M3366" i="1"/>
  <c r="M3350" i="1"/>
  <c r="M3334" i="1"/>
  <c r="M3318" i="1"/>
  <c r="M3302" i="1"/>
  <c r="M3286" i="1"/>
  <c r="M3278" i="1"/>
  <c r="M3270" i="1"/>
  <c r="M3262" i="1"/>
  <c r="M3254" i="1"/>
  <c r="M3242" i="1"/>
  <c r="M3365" i="1"/>
  <c r="M3333" i="1"/>
  <c r="M3301" i="1"/>
  <c r="M3269" i="1"/>
  <c r="M3076" i="1"/>
  <c r="M3044" i="1"/>
  <c r="M3012" i="1"/>
  <c r="M2980" i="1"/>
  <c r="M2948" i="1"/>
  <c r="M2916" i="1"/>
  <c r="M2884" i="1"/>
  <c r="M2852" i="1"/>
  <c r="M2794" i="1"/>
  <c r="M2786" i="1"/>
  <c r="M2778" i="1"/>
  <c r="M2770" i="1"/>
  <c r="M2762" i="1"/>
  <c r="M2754" i="1"/>
  <c r="M2746" i="1"/>
  <c r="M2738" i="1"/>
  <c r="M2730" i="1"/>
  <c r="M2722" i="1"/>
  <c r="M2714" i="1"/>
  <c r="M2706" i="1"/>
  <c r="M2698" i="1"/>
  <c r="M2690" i="1"/>
  <c r="M2682" i="1"/>
  <c r="M2674" i="1"/>
  <c r="M2666" i="1"/>
  <c r="M2658" i="1"/>
  <c r="M2650" i="1"/>
  <c r="M2642" i="1"/>
  <c r="M2634" i="1"/>
  <c r="M2626" i="1"/>
  <c r="M3486" i="1"/>
  <c r="M3066" i="1"/>
  <c r="M3034" i="1"/>
  <c r="M3002" i="1"/>
  <c r="M2970" i="1"/>
  <c r="M2938" i="1"/>
  <c r="M2906" i="1"/>
  <c r="M2874" i="1"/>
  <c r="M2842" i="1"/>
  <c r="M1664" i="1"/>
  <c r="M1648" i="1"/>
  <c r="J1648" i="1"/>
  <c r="P1648" i="1" s="1"/>
  <c r="M3357" i="1"/>
  <c r="M3325" i="1"/>
  <c r="M3293" i="1"/>
  <c r="M3064" i="1"/>
  <c r="M2936" i="1"/>
  <c r="J648" i="1"/>
  <c r="P648" i="1" s="1"/>
  <c r="M648" i="1"/>
  <c r="J47" i="1"/>
  <c r="P47" i="1" s="1"/>
  <c r="M47" i="1"/>
  <c r="J461" i="1"/>
  <c r="P461" i="1" s="1"/>
  <c r="M461" i="1"/>
  <c r="J457" i="1"/>
  <c r="P457" i="1" s="1"/>
  <c r="M457" i="1"/>
  <c r="J445" i="1"/>
  <c r="P445" i="1" s="1"/>
  <c r="M445" i="1"/>
  <c r="J441" i="1"/>
  <c r="P441" i="1" s="1"/>
  <c r="M441" i="1"/>
  <c r="M5559" i="1"/>
  <c r="M5543" i="1"/>
  <c r="M5438" i="1"/>
  <c r="M5528" i="1"/>
  <c r="M5566" i="1"/>
  <c r="M5545" i="1"/>
  <c r="M5503" i="1"/>
  <c r="M5485" i="1"/>
  <c r="M5477" i="1"/>
  <c r="M5398" i="1"/>
  <c r="M5393" i="1"/>
  <c r="M5382" i="1"/>
  <c r="M5377" i="1"/>
  <c r="M5366" i="1"/>
  <c r="M5399" i="1"/>
  <c r="M5391" i="1"/>
  <c r="M5367" i="1"/>
  <c r="M5359" i="1"/>
  <c r="M5300" i="1"/>
  <c r="M5289" i="1"/>
  <c r="M5284" i="1"/>
  <c r="M5273" i="1"/>
  <c r="M5268" i="1"/>
  <c r="M5511" i="1"/>
  <c r="M5463" i="1"/>
  <c r="J5302" i="1"/>
  <c r="P5302" i="1" s="1"/>
  <c r="M5302" i="1"/>
  <c r="M5495" i="1"/>
  <c r="M5445" i="1"/>
  <c r="M5363" i="1"/>
  <c r="M5238" i="1"/>
  <c r="M5471" i="1"/>
  <c r="M5138" i="1"/>
  <c r="M5101" i="1"/>
  <c r="M5465" i="1"/>
  <c r="M5208" i="1"/>
  <c r="M5198" i="1"/>
  <c r="M5192" i="1"/>
  <c r="M5182" i="1"/>
  <c r="M5176" i="1"/>
  <c r="M5166" i="1"/>
  <c r="M5160" i="1"/>
  <c r="M5150" i="1"/>
  <c r="M5144" i="1"/>
  <c r="M5020" i="1"/>
  <c r="M5004" i="1"/>
  <c r="M4993" i="1"/>
  <c r="M4988" i="1"/>
  <c r="M4977" i="1"/>
  <c r="M4972" i="1"/>
  <c r="M4961" i="1"/>
  <c r="M4956" i="1"/>
  <c r="M4945" i="1"/>
  <c r="M4940" i="1"/>
  <c r="M4929" i="1"/>
  <c r="M4924" i="1"/>
  <c r="M4913" i="1"/>
  <c r="M4908" i="1"/>
  <c r="M4897" i="1"/>
  <c r="M4892" i="1"/>
  <c r="M4881" i="1"/>
  <c r="M4876" i="1"/>
  <c r="M4865" i="1"/>
  <c r="M4860" i="1"/>
  <c r="M4849" i="1"/>
  <c r="M4844" i="1"/>
  <c r="M4833" i="1"/>
  <c r="M4828" i="1"/>
  <c r="M4817" i="1"/>
  <c r="M4812" i="1"/>
  <c r="M4801" i="1"/>
  <c r="M4785" i="1"/>
  <c r="M5403" i="1"/>
  <c r="M5368" i="1"/>
  <c r="M5290" i="1"/>
  <c r="M5255" i="1"/>
  <c r="M5227" i="1"/>
  <c r="M5210" i="1"/>
  <c r="M5204" i="1"/>
  <c r="M5173" i="1"/>
  <c r="M5146" i="1"/>
  <c r="J4758" i="1"/>
  <c r="P4758" i="1" s="1"/>
  <c r="M4758" i="1"/>
  <c r="J4742" i="1"/>
  <c r="P4742" i="1" s="1"/>
  <c r="M4742" i="1"/>
  <c r="J4726" i="1"/>
  <c r="P4726" i="1" s="1"/>
  <c r="M4726" i="1"/>
  <c r="M5218" i="1"/>
  <c r="M5154" i="1"/>
  <c r="M4712" i="1"/>
  <c r="M4696" i="1"/>
  <c r="M4680" i="1"/>
  <c r="M4664" i="1"/>
  <c r="M4648" i="1"/>
  <c r="M4632" i="1"/>
  <c r="M4616" i="1"/>
  <c r="M5206" i="1"/>
  <c r="M5111" i="1"/>
  <c r="M4761" i="1"/>
  <c r="M4753" i="1"/>
  <c r="M4745" i="1"/>
  <c r="M4737" i="1"/>
  <c r="M4729" i="1"/>
  <c r="M5235" i="1"/>
  <c r="M5135" i="1"/>
  <c r="M5124" i="1"/>
  <c r="M5035" i="1"/>
  <c r="M5003" i="1"/>
  <c r="M4986" i="1"/>
  <c r="M4939" i="1"/>
  <c r="M5185" i="1"/>
  <c r="M5159" i="1"/>
  <c r="M5387" i="1"/>
  <c r="M5140" i="1"/>
  <c r="M5107" i="1"/>
  <c r="M5058" i="1"/>
  <c r="M5026" i="1"/>
  <c r="M5011" i="1"/>
  <c r="M4979" i="1"/>
  <c r="M4946" i="1"/>
  <c r="M5165" i="1"/>
  <c r="M4874" i="1"/>
  <c r="M4842" i="1"/>
  <c r="M4810" i="1"/>
  <c r="M4715" i="1"/>
  <c r="J4703" i="1"/>
  <c r="P4703" i="1" s="1"/>
  <c r="M4703" i="1"/>
  <c r="M4699" i="1"/>
  <c r="M4683" i="1"/>
  <c r="J4671" i="1"/>
  <c r="P4671" i="1" s="1"/>
  <c r="M4671" i="1"/>
  <c r="M4667" i="1"/>
  <c r="M4651" i="1"/>
  <c r="J4639" i="1"/>
  <c r="P4639" i="1" s="1"/>
  <c r="M4639" i="1"/>
  <c r="M4635" i="1"/>
  <c r="J4623" i="1"/>
  <c r="P4623" i="1" s="1"/>
  <c r="M4623" i="1"/>
  <c r="M4619" i="1"/>
  <c r="M4606" i="1"/>
  <c r="J4599" i="1"/>
  <c r="P4599" i="1" s="1"/>
  <c r="M4599" i="1"/>
  <c r="M4967" i="1"/>
  <c r="M4791" i="1"/>
  <c r="M5191" i="1"/>
  <c r="M4883" i="1"/>
  <c r="M4851" i="1"/>
  <c r="M4819" i="1"/>
  <c r="M4787" i="1"/>
  <c r="M4713" i="1"/>
  <c r="M4698" i="1"/>
  <c r="M4681" i="1"/>
  <c r="M4666" i="1"/>
  <c r="M4649" i="1"/>
  <c r="M4634" i="1"/>
  <c r="M4617" i="1"/>
  <c r="M4609" i="1"/>
  <c r="M4603" i="1"/>
  <c r="M4515" i="1"/>
  <c r="J4515" i="1"/>
  <c r="P4515" i="1" s="1"/>
  <c r="M4507" i="1"/>
  <c r="M4491" i="1"/>
  <c r="M4501" i="1"/>
  <c r="M4490" i="1"/>
  <c r="M4469" i="1"/>
  <c r="M4458" i="1"/>
  <c r="M4437" i="1"/>
  <c r="M4421" i="1"/>
  <c r="M4405" i="1"/>
  <c r="M4389" i="1"/>
  <c r="M4373" i="1"/>
  <c r="M4357" i="1"/>
  <c r="M4341" i="1"/>
  <c r="M4325" i="1"/>
  <c r="M4309" i="1"/>
  <c r="M4289" i="1"/>
  <c r="M4273" i="1"/>
  <c r="M4257" i="1"/>
  <c r="M4246" i="1"/>
  <c r="M4241" i="1"/>
  <c r="M4230" i="1"/>
  <c r="M4225" i="1"/>
  <c r="M4214" i="1"/>
  <c r="M4209" i="1"/>
  <c r="M4198" i="1"/>
  <c r="M4193" i="1"/>
  <c r="M4182" i="1"/>
  <c r="M4177" i="1"/>
  <c r="M4166" i="1"/>
  <c r="M4161" i="1"/>
  <c r="M4150" i="1"/>
  <c r="M4145" i="1"/>
  <c r="M4134" i="1"/>
  <c r="M4129" i="1"/>
  <c r="M4118" i="1"/>
  <c r="M4113" i="1"/>
  <c r="M4102" i="1"/>
  <c r="M4097" i="1"/>
  <c r="M4086" i="1"/>
  <c r="M4081" i="1"/>
  <c r="M4070" i="1"/>
  <c r="M4065" i="1"/>
  <c r="M4054" i="1"/>
  <c r="M4049" i="1"/>
  <c r="M4038" i="1"/>
  <c r="M4033" i="1"/>
  <c r="M4022" i="1"/>
  <c r="M4017" i="1"/>
  <c r="M4006" i="1"/>
  <c r="M4001" i="1"/>
  <c r="M3990" i="1"/>
  <c r="M3985" i="1"/>
  <c r="M3969" i="1"/>
  <c r="M3953" i="1"/>
  <c r="M3937" i="1"/>
  <c r="M3926" i="1"/>
  <c r="M3921" i="1"/>
  <c r="M3910" i="1"/>
  <c r="M3905" i="1"/>
  <c r="M3889" i="1"/>
  <c r="M3884" i="1"/>
  <c r="M3872" i="1"/>
  <c r="M3868" i="1"/>
  <c r="M3852" i="1"/>
  <c r="M3840" i="1"/>
  <c r="M3836" i="1"/>
  <c r="M3820" i="1"/>
  <c r="M3808" i="1"/>
  <c r="M3804" i="1"/>
  <c r="M3788" i="1"/>
  <c r="M3776" i="1"/>
  <c r="M3772" i="1"/>
  <c r="M3756" i="1"/>
  <c r="M3744" i="1"/>
  <c r="M3740" i="1"/>
  <c r="M3724" i="1"/>
  <c r="M3712" i="1"/>
  <c r="M3708" i="1"/>
  <c r="M3692" i="1"/>
  <c r="M3680" i="1"/>
  <c r="M3676" i="1"/>
  <c r="M3660" i="1"/>
  <c r="M3648" i="1"/>
  <c r="M4305" i="1"/>
  <c r="M4299" i="1"/>
  <c r="M4293" i="1"/>
  <c r="M4275" i="1"/>
  <c r="J4275" i="1"/>
  <c r="P4275" i="1" s="1"/>
  <c r="M4259" i="1"/>
  <c r="J4259" i="1"/>
  <c r="P4259" i="1" s="1"/>
  <c r="M4243" i="1"/>
  <c r="J4243" i="1"/>
  <c r="P4243" i="1" s="1"/>
  <c r="M4227" i="1"/>
  <c r="J4227" i="1"/>
  <c r="P4227" i="1" s="1"/>
  <c r="M4211" i="1"/>
  <c r="J4211" i="1"/>
  <c r="P4211" i="1" s="1"/>
  <c r="M4195" i="1"/>
  <c r="J4195" i="1"/>
  <c r="P4195" i="1" s="1"/>
  <c r="M4179" i="1"/>
  <c r="J4179" i="1"/>
  <c r="P4179" i="1" s="1"/>
  <c r="M4163" i="1"/>
  <c r="J4163" i="1"/>
  <c r="P4163" i="1" s="1"/>
  <c r="M4147" i="1"/>
  <c r="J4147" i="1"/>
  <c r="P4147" i="1" s="1"/>
  <c r="M4131" i="1"/>
  <c r="J4131" i="1"/>
  <c r="P4131" i="1" s="1"/>
  <c r="M4115" i="1"/>
  <c r="J4115" i="1"/>
  <c r="P4115" i="1" s="1"/>
  <c r="M4099" i="1"/>
  <c r="J4099" i="1"/>
  <c r="P4099" i="1" s="1"/>
  <c r="M4083" i="1"/>
  <c r="J4083" i="1"/>
  <c r="P4083" i="1" s="1"/>
  <c r="M4067" i="1"/>
  <c r="J4067" i="1"/>
  <c r="P4067" i="1" s="1"/>
  <c r="M4051" i="1"/>
  <c r="J4051" i="1"/>
  <c r="P4051" i="1" s="1"/>
  <c r="M4035" i="1"/>
  <c r="J4035" i="1"/>
  <c r="P4035" i="1" s="1"/>
  <c r="M4019" i="1"/>
  <c r="J4019" i="1"/>
  <c r="P4019" i="1" s="1"/>
  <c r="M4003" i="1"/>
  <c r="J4003" i="1"/>
  <c r="P4003" i="1" s="1"/>
  <c r="M3987" i="1"/>
  <c r="J3987" i="1"/>
  <c r="P3987" i="1" s="1"/>
  <c r="M3971" i="1"/>
  <c r="J3971" i="1"/>
  <c r="P3971" i="1" s="1"/>
  <c r="M3955" i="1"/>
  <c r="J3955" i="1"/>
  <c r="P3955" i="1" s="1"/>
  <c r="M3939" i="1"/>
  <c r="J3939" i="1"/>
  <c r="P3939" i="1" s="1"/>
  <c r="M4513" i="1"/>
  <c r="M4502" i="1"/>
  <c r="M4481" i="1"/>
  <c r="M4449" i="1"/>
  <c r="M4427" i="1"/>
  <c r="M4422" i="1"/>
  <c r="M4411" i="1"/>
  <c r="M4406" i="1"/>
  <c r="M4395" i="1"/>
  <c r="M4390" i="1"/>
  <c r="M4379" i="1"/>
  <c r="M4374" i="1"/>
  <c r="M4363" i="1"/>
  <c r="M4358" i="1"/>
  <c r="M4347" i="1"/>
  <c r="M4342" i="1"/>
  <c r="M4331" i="1"/>
  <c r="M4326" i="1"/>
  <c r="M4315" i="1"/>
  <c r="M3619" i="1"/>
  <c r="M3603" i="1"/>
  <c r="M3587" i="1"/>
  <c r="M3571" i="1"/>
  <c r="M3555" i="1"/>
  <c r="M3539" i="1"/>
  <c r="M3523" i="1"/>
  <c r="M3491" i="1"/>
  <c r="M3924" i="1"/>
  <c r="M3899" i="1"/>
  <c r="M3622" i="1"/>
  <c r="M3614" i="1"/>
  <c r="M3606" i="1"/>
  <c r="M3598" i="1"/>
  <c r="M3590" i="1"/>
  <c r="M3582" i="1"/>
  <c r="M3574" i="1"/>
  <c r="M3566" i="1"/>
  <c r="M3558" i="1"/>
  <c r="M3550" i="1"/>
  <c r="M3542" i="1"/>
  <c r="M3534" i="1"/>
  <c r="M3526" i="1"/>
  <c r="M3518" i="1"/>
  <c r="M3510" i="1"/>
  <c r="M3502" i="1"/>
  <c r="M3463" i="1"/>
  <c r="M3447" i="1"/>
  <c r="M3431" i="1"/>
  <c r="M3415" i="1"/>
  <c r="M3399" i="1"/>
  <c r="M3383" i="1"/>
  <c r="M3932" i="1"/>
  <c r="M3907" i="1"/>
  <c r="M3617" i="1"/>
  <c r="M3601" i="1"/>
  <c r="M3585" i="1"/>
  <c r="M3569" i="1"/>
  <c r="M3553" i="1"/>
  <c r="M3537" i="1"/>
  <c r="M3521" i="1"/>
  <c r="M3513" i="1"/>
  <c r="M3505" i="1"/>
  <c r="M3469" i="1"/>
  <c r="M3453" i="1"/>
  <c r="M3437" i="1"/>
  <c r="M3421" i="1"/>
  <c r="M4295" i="1"/>
  <c r="M3268" i="1"/>
  <c r="M3252" i="1"/>
  <c r="M3244" i="1"/>
  <c r="N45" i="1" s="1"/>
  <c r="M3228" i="1"/>
  <c r="M3108" i="1"/>
  <c r="M3092" i="1"/>
  <c r="M3083" i="1"/>
  <c r="M3075" i="1"/>
  <c r="M3067" i="1"/>
  <c r="M3059" i="1"/>
  <c r="M3051" i="1"/>
  <c r="M3043" i="1"/>
  <c r="M3035" i="1"/>
  <c r="M3027" i="1"/>
  <c r="M3019" i="1"/>
  <c r="M3011" i="1"/>
  <c r="M3003" i="1"/>
  <c r="M2995" i="1"/>
  <c r="M2987" i="1"/>
  <c r="M2979" i="1"/>
  <c r="M2971" i="1"/>
  <c r="M2963" i="1"/>
  <c r="M2955" i="1"/>
  <c r="M2947" i="1"/>
  <c r="M2939" i="1"/>
  <c r="M2931" i="1"/>
  <c r="M2923" i="1"/>
  <c r="M2915" i="1"/>
  <c r="M2907" i="1"/>
  <c r="M2899" i="1"/>
  <c r="M2891" i="1"/>
  <c r="M2883" i="1"/>
  <c r="M2875" i="1"/>
  <c r="M2867" i="1"/>
  <c r="M2859" i="1"/>
  <c r="M2851" i="1"/>
  <c r="M2843" i="1"/>
  <c r="M2835" i="1"/>
  <c r="M2827" i="1"/>
  <c r="M2819" i="1"/>
  <c r="M2811" i="1"/>
  <c r="M2803" i="1"/>
  <c r="M3466" i="1"/>
  <c r="M3458" i="1"/>
  <c r="M3450" i="1"/>
  <c r="M3442" i="1"/>
  <c r="M3434" i="1"/>
  <c r="M3426" i="1"/>
  <c r="M3418" i="1"/>
  <c r="M3410" i="1"/>
  <c r="M3402" i="1"/>
  <c r="M3394" i="1"/>
  <c r="M3386" i="1"/>
  <c r="M3250" i="1"/>
  <c r="M3068" i="1"/>
  <c r="M3036" i="1"/>
  <c r="M3004" i="1"/>
  <c r="M2972" i="1"/>
  <c r="M2940" i="1"/>
  <c r="M2908" i="1"/>
  <c r="M2876" i="1"/>
  <c r="M2844" i="1"/>
  <c r="M2792" i="1"/>
  <c r="M2784" i="1"/>
  <c r="M2776" i="1"/>
  <c r="M2768" i="1"/>
  <c r="M2760" i="1"/>
  <c r="M2752" i="1"/>
  <c r="M2744" i="1"/>
  <c r="M2736" i="1"/>
  <c r="M2728" i="1"/>
  <c r="M2720" i="1"/>
  <c r="M2712" i="1"/>
  <c r="M2704" i="1"/>
  <c r="M2696" i="1"/>
  <c r="M2688" i="1"/>
  <c r="M2680" i="1"/>
  <c r="M2672" i="1"/>
  <c r="M2664" i="1"/>
  <c r="M2656" i="1"/>
  <c r="M2648" i="1"/>
  <c r="M2640" i="1"/>
  <c r="M2632" i="1"/>
  <c r="M2624" i="1"/>
  <c r="M3361" i="1"/>
  <c r="M3329" i="1"/>
  <c r="M3297" i="1"/>
  <c r="M3265" i="1"/>
  <c r="M3058" i="1"/>
  <c r="M3026" i="1"/>
  <c r="M2994" i="1"/>
  <c r="M2962" i="1"/>
  <c r="M2930" i="1"/>
  <c r="M2898" i="1"/>
  <c r="M2866" i="1"/>
  <c r="M2834" i="1"/>
  <c r="J2435" i="1"/>
  <c r="P2435" i="1" s="1"/>
  <c r="M2435" i="1"/>
  <c r="J2427" i="1"/>
  <c r="P2427" i="1" s="1"/>
  <c r="M2427" i="1"/>
  <c r="J2419" i="1"/>
  <c r="P2419" i="1" s="1"/>
  <c r="M2419" i="1"/>
  <c r="N39" i="1"/>
  <c r="M1679" i="1"/>
  <c r="M3470" i="1"/>
  <c r="M3477" i="1"/>
  <c r="M3032" i="1"/>
  <c r="M2904" i="1"/>
  <c r="M900" i="1"/>
  <c r="J900" i="1"/>
  <c r="P900" i="1" s="1"/>
  <c r="M892" i="1"/>
  <c r="J892" i="1"/>
  <c r="P892" i="1" s="1"/>
  <c r="M884" i="1"/>
  <c r="J884" i="1"/>
  <c r="P884" i="1" s="1"/>
  <c r="M876" i="1"/>
  <c r="J876" i="1"/>
  <c r="P876" i="1" s="1"/>
  <c r="M868" i="1"/>
  <c r="J868" i="1"/>
  <c r="P868" i="1" s="1"/>
  <c r="M860" i="1"/>
  <c r="J860" i="1"/>
  <c r="P860" i="1" s="1"/>
  <c r="M852" i="1"/>
  <c r="J852" i="1"/>
  <c r="P852" i="1" s="1"/>
  <c r="M844" i="1"/>
  <c r="J844" i="1"/>
  <c r="P844" i="1" s="1"/>
  <c r="M836" i="1"/>
  <c r="J836" i="1"/>
  <c r="P836" i="1" s="1"/>
  <c r="M828" i="1"/>
  <c r="J828" i="1"/>
  <c r="P828" i="1" s="1"/>
  <c r="M820" i="1"/>
  <c r="J820" i="1"/>
  <c r="P820" i="1" s="1"/>
  <c r="M812" i="1"/>
  <c r="J812" i="1"/>
  <c r="P812" i="1" s="1"/>
  <c r="M804" i="1"/>
  <c r="J804" i="1"/>
  <c r="P804" i="1" s="1"/>
  <c r="M796" i="1"/>
  <c r="J796" i="1"/>
  <c r="P796" i="1" s="1"/>
  <c r="M788" i="1"/>
  <c r="J788" i="1"/>
  <c r="P788" i="1" s="1"/>
  <c r="M780" i="1"/>
  <c r="J780" i="1"/>
  <c r="P780" i="1" s="1"/>
  <c r="M772" i="1"/>
  <c r="J772" i="1"/>
  <c r="P772" i="1" s="1"/>
  <c r="M764" i="1"/>
  <c r="J764" i="1"/>
  <c r="P764" i="1" s="1"/>
  <c r="M756" i="1"/>
  <c r="J756" i="1"/>
  <c r="P756" i="1" s="1"/>
  <c r="M748" i="1"/>
  <c r="J748" i="1"/>
  <c r="P748" i="1" s="1"/>
  <c r="M740" i="1"/>
  <c r="J740" i="1"/>
  <c r="P740" i="1" s="1"/>
  <c r="M732" i="1"/>
  <c r="J732" i="1"/>
  <c r="P732" i="1" s="1"/>
  <c r="M724" i="1"/>
  <c r="J724" i="1"/>
  <c r="P724" i="1" s="1"/>
  <c r="M716" i="1"/>
  <c r="J716" i="1"/>
  <c r="P716" i="1" s="1"/>
  <c r="M708" i="1"/>
  <c r="J708" i="1"/>
  <c r="P708" i="1" s="1"/>
  <c r="M700" i="1"/>
  <c r="J700" i="1"/>
  <c r="P700" i="1" s="1"/>
  <c r="M692" i="1"/>
  <c r="J692" i="1"/>
  <c r="P692" i="1" s="1"/>
  <c r="J46" i="1"/>
  <c r="P46" i="1" s="1"/>
  <c r="M46" i="1"/>
  <c r="M5572" i="1"/>
  <c r="M5564" i="1"/>
  <c r="M5537" i="1"/>
  <c r="M5529" i="1"/>
  <c r="M5521" i="1"/>
  <c r="M5515" i="1"/>
  <c r="M5561" i="1"/>
  <c r="M5502" i="1"/>
  <c r="M5494" i="1"/>
  <c r="M5486" i="1"/>
  <c r="M5478" i="1"/>
  <c r="M5573" i="1"/>
  <c r="M5558" i="1"/>
  <c r="M5540" i="1"/>
  <c r="M5531" i="1"/>
  <c r="M5542" i="1"/>
  <c r="M5519" i="1"/>
  <c r="M5499" i="1"/>
  <c r="M5483" i="1"/>
  <c r="M5472" i="1"/>
  <c r="M5464" i="1"/>
  <c r="M5433" i="1"/>
  <c r="M5425" i="1"/>
  <c r="M5417" i="1"/>
  <c r="M5409" i="1"/>
  <c r="M5527" i="1"/>
  <c r="M5470" i="1"/>
  <c r="M5405" i="1"/>
  <c r="J5405" i="1"/>
  <c r="P5405" i="1" s="1"/>
  <c r="M5565" i="1"/>
  <c r="M5487" i="1"/>
  <c r="M5461" i="1"/>
  <c r="M5397" i="1"/>
  <c r="M5381" i="1"/>
  <c r="M5365" i="1"/>
  <c r="M5349" i="1"/>
  <c r="M5338" i="1"/>
  <c r="M5513" i="1"/>
  <c r="M5288" i="1"/>
  <c r="M5272" i="1"/>
  <c r="M5256" i="1"/>
  <c r="M5240" i="1"/>
  <c r="M5469" i="1"/>
  <c r="M5456" i="1"/>
  <c r="M5449" i="1"/>
  <c r="M5395" i="1"/>
  <c r="M5246" i="1"/>
  <c r="M5142" i="1"/>
  <c r="M5126" i="1"/>
  <c r="M5110" i="1"/>
  <c r="M5231" i="1"/>
  <c r="M5225" i="1"/>
  <c r="M5121" i="1"/>
  <c r="M5052" i="1"/>
  <c r="M5044" i="1"/>
  <c r="M5036" i="1"/>
  <c r="M5024" i="1"/>
  <c r="M5008" i="1"/>
  <c r="M4992" i="1"/>
  <c r="M4976" i="1"/>
  <c r="M4960" i="1"/>
  <c r="M4944" i="1"/>
  <c r="M4928" i="1"/>
  <c r="M4912" i="1"/>
  <c r="M4896" i="1"/>
  <c r="M4880" i="1"/>
  <c r="M4864" i="1"/>
  <c r="M4848" i="1"/>
  <c r="M4832" i="1"/>
  <c r="M4816" i="1"/>
  <c r="M4805" i="1"/>
  <c r="M4789" i="1"/>
  <c r="M4773" i="1"/>
  <c r="M5404" i="1"/>
  <c r="M5396" i="1"/>
  <c r="M5339" i="1"/>
  <c r="M5271" i="1"/>
  <c r="M5226" i="1"/>
  <c r="M5220" i="1"/>
  <c r="M5189" i="1"/>
  <c r="M5179" i="1"/>
  <c r="M5162" i="1"/>
  <c r="M5156" i="1"/>
  <c r="J4754" i="1"/>
  <c r="P4754" i="1" s="1"/>
  <c r="M4754" i="1"/>
  <c r="J4738" i="1"/>
  <c r="P4738" i="1" s="1"/>
  <c r="M4738" i="1"/>
  <c r="M5232" i="1"/>
  <c r="M5201" i="1"/>
  <c r="M5187" i="1"/>
  <c r="M5168" i="1"/>
  <c r="M4744" i="1"/>
  <c r="M4736" i="1"/>
  <c r="M4728" i="1"/>
  <c r="M4716" i="1"/>
  <c r="M4700" i="1"/>
  <c r="M4684" i="1"/>
  <c r="M4668" i="1"/>
  <c r="M4652" i="1"/>
  <c r="M4636" i="1"/>
  <c r="M5497" i="1"/>
  <c r="M5355" i="1"/>
  <c r="M5212" i="1"/>
  <c r="M5181" i="1"/>
  <c r="M5175" i="1"/>
  <c r="M5148" i="1"/>
  <c r="M5133" i="1"/>
  <c r="M5127" i="1"/>
  <c r="M5116" i="1"/>
  <c r="M5291" i="1"/>
  <c r="M5298" i="1"/>
  <c r="M5234" i="1"/>
  <c r="M5123" i="1"/>
  <c r="M5103" i="1"/>
  <c r="M5034" i="1"/>
  <c r="M5002" i="1"/>
  <c r="M4955" i="1"/>
  <c r="M4938" i="1"/>
  <c r="M5223" i="1"/>
  <c r="M5197" i="1"/>
  <c r="M5158" i="1"/>
  <c r="M5047" i="1"/>
  <c r="M5388" i="1"/>
  <c r="M5259" i="1"/>
  <c r="M5266" i="1"/>
  <c r="M5203" i="1"/>
  <c r="M5139" i="1"/>
  <c r="M5109" i="1"/>
  <c r="M5043" i="1"/>
  <c r="M5010" i="1"/>
  <c r="M4978" i="1"/>
  <c r="M4931" i="1"/>
  <c r="M4907" i="1"/>
  <c r="M4891" i="1"/>
  <c r="M4859" i="1"/>
  <c r="M4827" i="1"/>
  <c r="M4795" i="1"/>
  <c r="M4779" i="1"/>
  <c r="M4718" i="1"/>
  <c r="M4709" i="1"/>
  <c r="M4702" i="1"/>
  <c r="M4693" i="1"/>
  <c r="M4686" i="1"/>
  <c r="M4677" i="1"/>
  <c r="M4670" i="1"/>
  <c r="M4661" i="1"/>
  <c r="M4654" i="1"/>
  <c r="M4645" i="1"/>
  <c r="M4638" i="1"/>
  <c r="M4629" i="1"/>
  <c r="M4622" i="1"/>
  <c r="M4613" i="1"/>
  <c r="M4598" i="1"/>
  <c r="M5152" i="1"/>
  <c r="M5015" i="1"/>
  <c r="M4951" i="1"/>
  <c r="M4775" i="1"/>
  <c r="M5190" i="1"/>
  <c r="M4882" i="1"/>
  <c r="M4850" i="1"/>
  <c r="M4818" i="1"/>
  <c r="M4786" i="1"/>
  <c r="M4705" i="1"/>
  <c r="M4673" i="1"/>
  <c r="M4641" i="1"/>
  <c r="M4601" i="1"/>
  <c r="M4595" i="1"/>
  <c r="M4959" i="1"/>
  <c r="M4511" i="1"/>
  <c r="M4495" i="1"/>
  <c r="M4475" i="1"/>
  <c r="M4459" i="1"/>
  <c r="M4443" i="1"/>
  <c r="M4509" i="1"/>
  <c r="M4498" i="1"/>
  <c r="M4477" i="1"/>
  <c r="M4466" i="1"/>
  <c r="M4445" i="1"/>
  <c r="M4425" i="1"/>
  <c r="M4409" i="1"/>
  <c r="M4393" i="1"/>
  <c r="M4377" i="1"/>
  <c r="M4361" i="1"/>
  <c r="M4345" i="1"/>
  <c r="M4329" i="1"/>
  <c r="M4313" i="1"/>
  <c r="M4277" i="1"/>
  <c r="M4261" i="1"/>
  <c r="M4245" i="1"/>
  <c r="M4234" i="1"/>
  <c r="M4229" i="1"/>
  <c r="M4218" i="1"/>
  <c r="M4213" i="1"/>
  <c r="M4202" i="1"/>
  <c r="M4197" i="1"/>
  <c r="M4186" i="1"/>
  <c r="M4181" i="1"/>
  <c r="M4170" i="1"/>
  <c r="M4165" i="1"/>
  <c r="M4154" i="1"/>
  <c r="M4149" i="1"/>
  <c r="M4138" i="1"/>
  <c r="M4133" i="1"/>
  <c r="M4122" i="1"/>
  <c r="M4117" i="1"/>
  <c r="M4106" i="1"/>
  <c r="M4101" i="1"/>
  <c r="M4090" i="1"/>
  <c r="M4085" i="1"/>
  <c r="M4074" i="1"/>
  <c r="M4069" i="1"/>
  <c r="M4058" i="1"/>
  <c r="M4053" i="1"/>
  <c r="M4042" i="1"/>
  <c r="M4037" i="1"/>
  <c r="M4026" i="1"/>
  <c r="M4021" i="1"/>
  <c r="M4010" i="1"/>
  <c r="M4005" i="1"/>
  <c r="M3994" i="1"/>
  <c r="M3989" i="1"/>
  <c r="M3973" i="1"/>
  <c r="M3930" i="1"/>
  <c r="M3925" i="1"/>
  <c r="M3883" i="1"/>
  <c r="M3879" i="1"/>
  <c r="M3875" i="1"/>
  <c r="M3871" i="1"/>
  <c r="M3867" i="1"/>
  <c r="M3863" i="1"/>
  <c r="M3859" i="1"/>
  <c r="M3855" i="1"/>
  <c r="M3851" i="1"/>
  <c r="M3847" i="1"/>
  <c r="M3843" i="1"/>
  <c r="M3839" i="1"/>
  <c r="M3835" i="1"/>
  <c r="M3831" i="1"/>
  <c r="M3827" i="1"/>
  <c r="M3823" i="1"/>
  <c r="M3819" i="1"/>
  <c r="M3815" i="1"/>
  <c r="M3811" i="1"/>
  <c r="M3807" i="1"/>
  <c r="M3803" i="1"/>
  <c r="M3799" i="1"/>
  <c r="M3795" i="1"/>
  <c r="M3791" i="1"/>
  <c r="M3787" i="1"/>
  <c r="M3783" i="1"/>
  <c r="M3779" i="1"/>
  <c r="M3775" i="1"/>
  <c r="M3771" i="1"/>
  <c r="M3767" i="1"/>
  <c r="M3763" i="1"/>
  <c r="M3759" i="1"/>
  <c r="M3755" i="1"/>
  <c r="M3751" i="1"/>
  <c r="M3747" i="1"/>
  <c r="M3743" i="1"/>
  <c r="M3739" i="1"/>
  <c r="M3735" i="1"/>
  <c r="M3731" i="1"/>
  <c r="M3727" i="1"/>
  <c r="M3723" i="1"/>
  <c r="M3719" i="1"/>
  <c r="M3715" i="1"/>
  <c r="M3711" i="1"/>
  <c r="M3707" i="1"/>
  <c r="M3703" i="1"/>
  <c r="M3699" i="1"/>
  <c r="M3695" i="1"/>
  <c r="M3691" i="1"/>
  <c r="M3687" i="1"/>
  <c r="M3683" i="1"/>
  <c r="M3679" i="1"/>
  <c r="M3675" i="1"/>
  <c r="M3671" i="1"/>
  <c r="M3667" i="1"/>
  <c r="M3663" i="1"/>
  <c r="M3659" i="1"/>
  <c r="M3651" i="1"/>
  <c r="M3647" i="1"/>
  <c r="M3643" i="1"/>
  <c r="M3635" i="1"/>
  <c r="M3631" i="1"/>
  <c r="M4303" i="1"/>
  <c r="M4291" i="1"/>
  <c r="J4291" i="1"/>
  <c r="P4291" i="1" s="1"/>
  <c r="M4283" i="1"/>
  <c r="J4283" i="1"/>
  <c r="P4283" i="1" s="1"/>
  <c r="M4271" i="1"/>
  <c r="J4271" i="1"/>
  <c r="P4271" i="1" s="1"/>
  <c r="M4255" i="1"/>
  <c r="J4255" i="1"/>
  <c r="P4255" i="1" s="1"/>
  <c r="M4239" i="1"/>
  <c r="J4239" i="1"/>
  <c r="P4239" i="1" s="1"/>
  <c r="M4223" i="1"/>
  <c r="J4223" i="1"/>
  <c r="P4223" i="1" s="1"/>
  <c r="M4207" i="1"/>
  <c r="J4207" i="1"/>
  <c r="P4207" i="1" s="1"/>
  <c r="M4191" i="1"/>
  <c r="J4191" i="1"/>
  <c r="P4191" i="1" s="1"/>
  <c r="M4175" i="1"/>
  <c r="J4175" i="1"/>
  <c r="P4175" i="1" s="1"/>
  <c r="M4159" i="1"/>
  <c r="J4159" i="1"/>
  <c r="P4159" i="1" s="1"/>
  <c r="M4143" i="1"/>
  <c r="J4143" i="1"/>
  <c r="P4143" i="1" s="1"/>
  <c r="M4127" i="1"/>
  <c r="J4127" i="1"/>
  <c r="P4127" i="1" s="1"/>
  <c r="M4111" i="1"/>
  <c r="J4111" i="1"/>
  <c r="P4111" i="1" s="1"/>
  <c r="M4095" i="1"/>
  <c r="J4095" i="1"/>
  <c r="P4095" i="1" s="1"/>
  <c r="M4079" i="1"/>
  <c r="J4079" i="1"/>
  <c r="P4079" i="1" s="1"/>
  <c r="M4063" i="1"/>
  <c r="J4063" i="1"/>
  <c r="P4063" i="1" s="1"/>
  <c r="M4047" i="1"/>
  <c r="J4047" i="1"/>
  <c r="P4047" i="1" s="1"/>
  <c r="M4031" i="1"/>
  <c r="J4031" i="1"/>
  <c r="P4031" i="1" s="1"/>
  <c r="M4015" i="1"/>
  <c r="J4015" i="1"/>
  <c r="P4015" i="1" s="1"/>
  <c r="M3999" i="1"/>
  <c r="J3999" i="1"/>
  <c r="P3999" i="1" s="1"/>
  <c r="M3983" i="1"/>
  <c r="J3983" i="1"/>
  <c r="P3983" i="1" s="1"/>
  <c r="M3967" i="1"/>
  <c r="J3967" i="1"/>
  <c r="P3967" i="1" s="1"/>
  <c r="M3951" i="1"/>
  <c r="J3951" i="1"/>
  <c r="P3951" i="1" s="1"/>
  <c r="M3935" i="1"/>
  <c r="J3935" i="1"/>
  <c r="P3935" i="1" s="1"/>
  <c r="M4510" i="1"/>
  <c r="M4489" i="1"/>
  <c r="M4457" i="1"/>
  <c r="M4431" i="1"/>
  <c r="M4426" i="1"/>
  <c r="M4415" i="1"/>
  <c r="M4410" i="1"/>
  <c r="M4399" i="1"/>
  <c r="M4394" i="1"/>
  <c r="M4383" i="1"/>
  <c r="M4378" i="1"/>
  <c r="M4367" i="1"/>
  <c r="M4362" i="1"/>
  <c r="M4351" i="1"/>
  <c r="M4346" i="1"/>
  <c r="M4335" i="1"/>
  <c r="M4330" i="1"/>
  <c r="M4319" i="1"/>
  <c r="M4314" i="1"/>
  <c r="M4302" i="1"/>
  <c r="M3623" i="1"/>
  <c r="M3607" i="1"/>
  <c r="M3591" i="1"/>
  <c r="M3575" i="1"/>
  <c r="M3559" i="1"/>
  <c r="M3543" i="1"/>
  <c r="M3527" i="1"/>
  <c r="M3511" i="1"/>
  <c r="M3495" i="1"/>
  <c r="M3915" i="1"/>
  <c r="M3488" i="1"/>
  <c r="M3467" i="1"/>
  <c r="M3451" i="1"/>
  <c r="M3435" i="1"/>
  <c r="M3419" i="1"/>
  <c r="M3403" i="1"/>
  <c r="M3387" i="1"/>
  <c r="M3923" i="1"/>
  <c r="M3624" i="1"/>
  <c r="M3616" i="1"/>
  <c r="M3608" i="1"/>
  <c r="M3600" i="1"/>
  <c r="M3592" i="1"/>
  <c r="M3584" i="1"/>
  <c r="M3576" i="1"/>
  <c r="M3568" i="1"/>
  <c r="M3560" i="1"/>
  <c r="M3552" i="1"/>
  <c r="M3544" i="1"/>
  <c r="M3536" i="1"/>
  <c r="M3528" i="1"/>
  <c r="M3520" i="1"/>
  <c r="M3512" i="1"/>
  <c r="M3504" i="1"/>
  <c r="M3473" i="1"/>
  <c r="M3457" i="1"/>
  <c r="M3441" i="1"/>
  <c r="M3425" i="1"/>
  <c r="M3409" i="1"/>
  <c r="M3393" i="1"/>
  <c r="M3483" i="1"/>
  <c r="M3272" i="1"/>
  <c r="M3267" i="1"/>
  <c r="M3256" i="1"/>
  <c r="M3251" i="1"/>
  <c r="M3208" i="1"/>
  <c r="M3192" i="1"/>
  <c r="M3176" i="1"/>
  <c r="M3160" i="1"/>
  <c r="M3144" i="1"/>
  <c r="M3128" i="1"/>
  <c r="M3112" i="1"/>
  <c r="M3096" i="1"/>
  <c r="J3118" i="1"/>
  <c r="P3118" i="1" s="1"/>
  <c r="M3118" i="1"/>
  <c r="J3086" i="1"/>
  <c r="P3086" i="1" s="1"/>
  <c r="M3086" i="1"/>
  <c r="J3078" i="1"/>
  <c r="P3078" i="1" s="1"/>
  <c r="M3078" i="1"/>
  <c r="J3070" i="1"/>
  <c r="P3070" i="1" s="1"/>
  <c r="M3070" i="1"/>
  <c r="J3062" i="1"/>
  <c r="P3062" i="1" s="1"/>
  <c r="M3062" i="1"/>
  <c r="J3054" i="1"/>
  <c r="P3054" i="1" s="1"/>
  <c r="M3054" i="1"/>
  <c r="J3046" i="1"/>
  <c r="P3046" i="1" s="1"/>
  <c r="M3046" i="1"/>
  <c r="J3038" i="1"/>
  <c r="P3038" i="1" s="1"/>
  <c r="M3038" i="1"/>
  <c r="J3030" i="1"/>
  <c r="P3030" i="1" s="1"/>
  <c r="M3030" i="1"/>
  <c r="J3022" i="1"/>
  <c r="P3022" i="1" s="1"/>
  <c r="M3022" i="1"/>
  <c r="J3014" i="1"/>
  <c r="P3014" i="1" s="1"/>
  <c r="M3014" i="1"/>
  <c r="J3006" i="1"/>
  <c r="P3006" i="1" s="1"/>
  <c r="M3006" i="1"/>
  <c r="J2998" i="1"/>
  <c r="P2998" i="1" s="1"/>
  <c r="M2998" i="1"/>
  <c r="J2990" i="1"/>
  <c r="P2990" i="1" s="1"/>
  <c r="M2990" i="1"/>
  <c r="J2982" i="1"/>
  <c r="P2982" i="1" s="1"/>
  <c r="M2982" i="1"/>
  <c r="J2974" i="1"/>
  <c r="P2974" i="1" s="1"/>
  <c r="M2974" i="1"/>
  <c r="J2966" i="1"/>
  <c r="P2966" i="1" s="1"/>
  <c r="M2966" i="1"/>
  <c r="J2958" i="1"/>
  <c r="P2958" i="1" s="1"/>
  <c r="M2958" i="1"/>
  <c r="J2950" i="1"/>
  <c r="P2950" i="1" s="1"/>
  <c r="M2950" i="1"/>
  <c r="J2942" i="1"/>
  <c r="P2942" i="1" s="1"/>
  <c r="M2942" i="1"/>
  <c r="J2934" i="1"/>
  <c r="P2934" i="1" s="1"/>
  <c r="M2934" i="1"/>
  <c r="J2926" i="1"/>
  <c r="P2926" i="1" s="1"/>
  <c r="M2926" i="1"/>
  <c r="J2918" i="1"/>
  <c r="P2918" i="1" s="1"/>
  <c r="M2918" i="1"/>
  <c r="J2910" i="1"/>
  <c r="P2910" i="1" s="1"/>
  <c r="M2910" i="1"/>
  <c r="J2902" i="1"/>
  <c r="P2902" i="1" s="1"/>
  <c r="M2902" i="1"/>
  <c r="J2894" i="1"/>
  <c r="P2894" i="1" s="1"/>
  <c r="M2894" i="1"/>
  <c r="J2886" i="1"/>
  <c r="P2886" i="1" s="1"/>
  <c r="M2886" i="1"/>
  <c r="J2878" i="1"/>
  <c r="P2878" i="1" s="1"/>
  <c r="M2878" i="1"/>
  <c r="J2870" i="1"/>
  <c r="P2870" i="1" s="1"/>
  <c r="M2870" i="1"/>
  <c r="J2862" i="1"/>
  <c r="P2862" i="1" s="1"/>
  <c r="M2862" i="1"/>
  <c r="J2854" i="1"/>
  <c r="P2854" i="1" s="1"/>
  <c r="M2854" i="1"/>
  <c r="M2821" i="1"/>
  <c r="J2846" i="1"/>
  <c r="P2846" i="1" s="1"/>
  <c r="M2846" i="1"/>
  <c r="M2813" i="1"/>
  <c r="J2838" i="1"/>
  <c r="P2838" i="1" s="1"/>
  <c r="M2838" i="1"/>
  <c r="M2805" i="1"/>
  <c r="J2830" i="1"/>
  <c r="P2830" i="1" s="1"/>
  <c r="M2830" i="1"/>
  <c r="M2797" i="1"/>
  <c r="M3476" i="1"/>
  <c r="M3456" i="1"/>
  <c r="M3440" i="1"/>
  <c r="M3424" i="1"/>
  <c r="M3408" i="1"/>
  <c r="M3392" i="1"/>
  <c r="M3479" i="1"/>
  <c r="M3274" i="1"/>
  <c r="M3266" i="1"/>
  <c r="M3258" i="1"/>
  <c r="J3214" i="1"/>
  <c r="P3214" i="1" s="1"/>
  <c r="M3214" i="1"/>
  <c r="J3182" i="1"/>
  <c r="P3182" i="1" s="1"/>
  <c r="M3182" i="1"/>
  <c r="J3150" i="1"/>
  <c r="P3150" i="1" s="1"/>
  <c r="M3150" i="1"/>
  <c r="M3349" i="1"/>
  <c r="M3317" i="1"/>
  <c r="M3285" i="1"/>
  <c r="M3253" i="1"/>
  <c r="J3222" i="1"/>
  <c r="P3222" i="1" s="1"/>
  <c r="M3222" i="1"/>
  <c r="J3190" i="1"/>
  <c r="P3190" i="1" s="1"/>
  <c r="M3190" i="1"/>
  <c r="J3158" i="1"/>
  <c r="P3158" i="1" s="1"/>
  <c r="M3158" i="1"/>
  <c r="J3126" i="1"/>
  <c r="P3126" i="1" s="1"/>
  <c r="M3126" i="1"/>
  <c r="M3060" i="1"/>
  <c r="M3028" i="1"/>
  <c r="M2996" i="1"/>
  <c r="M2964" i="1"/>
  <c r="M2932" i="1"/>
  <c r="M2900" i="1"/>
  <c r="M2868" i="1"/>
  <c r="M2836" i="1"/>
  <c r="M2790" i="1"/>
  <c r="M2782" i="1"/>
  <c r="M2774" i="1"/>
  <c r="M2766" i="1"/>
  <c r="M2758" i="1"/>
  <c r="M2750" i="1"/>
  <c r="M2742" i="1"/>
  <c r="M2734" i="1"/>
  <c r="M2726" i="1"/>
  <c r="M2718" i="1"/>
  <c r="M2710" i="1"/>
  <c r="M2702" i="1"/>
  <c r="M2694" i="1"/>
  <c r="M2686" i="1"/>
  <c r="M2678" i="1"/>
  <c r="M2670" i="1"/>
  <c r="M2662" i="1"/>
  <c r="M2654" i="1"/>
  <c r="M2646" i="1"/>
  <c r="M2638" i="1"/>
  <c r="M2630" i="1"/>
  <c r="M2622" i="1"/>
  <c r="M3485" i="1"/>
  <c r="J3218" i="1"/>
  <c r="P3218" i="1" s="1"/>
  <c r="M3218" i="1"/>
  <c r="J3186" i="1"/>
  <c r="P3186" i="1" s="1"/>
  <c r="M3186" i="1"/>
  <c r="J3154" i="1"/>
  <c r="P3154" i="1" s="1"/>
  <c r="M3154" i="1"/>
  <c r="J3122" i="1"/>
  <c r="P3122" i="1" s="1"/>
  <c r="M3122" i="1"/>
  <c r="M3082" i="1"/>
  <c r="M3050" i="1"/>
  <c r="M3018" i="1"/>
  <c r="M2986" i="1"/>
  <c r="M2954" i="1"/>
  <c r="M2922" i="1"/>
  <c r="M2890" i="1"/>
  <c r="M2858" i="1"/>
  <c r="M2826" i="1"/>
  <c r="J2441" i="1"/>
  <c r="P2441" i="1" s="1"/>
  <c r="M2441" i="1"/>
  <c r="J2433" i="1"/>
  <c r="P2433" i="1" s="1"/>
  <c r="M2433" i="1"/>
  <c r="J2425" i="1"/>
  <c r="P2425" i="1" s="1"/>
  <c r="M2425" i="1"/>
  <c r="J2417" i="1"/>
  <c r="P2417" i="1" s="1"/>
  <c r="M2417" i="1"/>
  <c r="M3000" i="1"/>
  <c r="M2872" i="1"/>
  <c r="J2789" i="1"/>
  <c r="P2789" i="1" s="1"/>
  <c r="M2789" i="1"/>
  <c r="J2781" i="1"/>
  <c r="P2781" i="1" s="1"/>
  <c r="M2781" i="1"/>
  <c r="J2773" i="1"/>
  <c r="P2773" i="1" s="1"/>
  <c r="M2773" i="1"/>
  <c r="J2765" i="1"/>
  <c r="P2765" i="1" s="1"/>
  <c r="M2765" i="1"/>
  <c r="J2757" i="1"/>
  <c r="P2757" i="1" s="1"/>
  <c r="M2757" i="1"/>
  <c r="J2749" i="1"/>
  <c r="P2749" i="1" s="1"/>
  <c r="M2749" i="1"/>
  <c r="J2741" i="1"/>
  <c r="P2741" i="1" s="1"/>
  <c r="M2741" i="1"/>
  <c r="J2733" i="1"/>
  <c r="P2733" i="1" s="1"/>
  <c r="M2733" i="1"/>
  <c r="J2725" i="1"/>
  <c r="P2725" i="1" s="1"/>
  <c r="M2725" i="1"/>
  <c r="J2717" i="1"/>
  <c r="P2717" i="1" s="1"/>
  <c r="M2717" i="1"/>
  <c r="J2709" i="1"/>
  <c r="P2709" i="1" s="1"/>
  <c r="M2709" i="1"/>
  <c r="J2701" i="1"/>
  <c r="P2701" i="1" s="1"/>
  <c r="M2701" i="1"/>
  <c r="J2693" i="1"/>
  <c r="P2693" i="1" s="1"/>
  <c r="M2693" i="1"/>
  <c r="J2685" i="1"/>
  <c r="P2685" i="1" s="1"/>
  <c r="M2685" i="1"/>
  <c r="J2677" i="1"/>
  <c r="P2677" i="1" s="1"/>
  <c r="M2677" i="1"/>
  <c r="J2669" i="1"/>
  <c r="P2669" i="1" s="1"/>
  <c r="M2669" i="1"/>
  <c r="J2661" i="1"/>
  <c r="P2661" i="1" s="1"/>
  <c r="M2661" i="1"/>
  <c r="J2653" i="1"/>
  <c r="P2653" i="1" s="1"/>
  <c r="M2653" i="1"/>
  <c r="J2645" i="1"/>
  <c r="P2645" i="1" s="1"/>
  <c r="M2645" i="1"/>
  <c r="J2637" i="1"/>
  <c r="P2637" i="1" s="1"/>
  <c r="M2637" i="1"/>
  <c r="J2629" i="1"/>
  <c r="P2629" i="1" s="1"/>
  <c r="M2629" i="1"/>
  <c r="J2621" i="1"/>
  <c r="P2621" i="1" s="1"/>
  <c r="M2621" i="1"/>
  <c r="J2613" i="1"/>
  <c r="P2613" i="1" s="1"/>
  <c r="M2613" i="1"/>
  <c r="J2605" i="1"/>
  <c r="P2605" i="1" s="1"/>
  <c r="M2605" i="1"/>
  <c r="J2597" i="1"/>
  <c r="P2597" i="1" s="1"/>
  <c r="M2597" i="1"/>
  <c r="J2589" i="1"/>
  <c r="P2589" i="1" s="1"/>
  <c r="M2589" i="1"/>
  <c r="J2581" i="1"/>
  <c r="P2581" i="1" s="1"/>
  <c r="M2581" i="1"/>
  <c r="J2573" i="1"/>
  <c r="P2573" i="1" s="1"/>
  <c r="M2573" i="1"/>
  <c r="J2565" i="1"/>
  <c r="P2565" i="1" s="1"/>
  <c r="M2565" i="1"/>
  <c r="J2557" i="1"/>
  <c r="P2557" i="1" s="1"/>
  <c r="M2557" i="1"/>
  <c r="J2549" i="1"/>
  <c r="P2549" i="1" s="1"/>
  <c r="M2549" i="1"/>
  <c r="J2541" i="1"/>
  <c r="P2541" i="1" s="1"/>
  <c r="M2541" i="1"/>
  <c r="J2533" i="1"/>
  <c r="P2533" i="1" s="1"/>
  <c r="M2533" i="1"/>
  <c r="J2525" i="1"/>
  <c r="P2525" i="1" s="1"/>
  <c r="M2525" i="1"/>
  <c r="J2517" i="1"/>
  <c r="P2517" i="1" s="1"/>
  <c r="M2517" i="1"/>
  <c r="J2509" i="1"/>
  <c r="P2509" i="1" s="1"/>
  <c r="M2509" i="1"/>
  <c r="J2501" i="1"/>
  <c r="P2501" i="1" s="1"/>
  <c r="M2501" i="1"/>
  <c r="J2493" i="1"/>
  <c r="P2493" i="1" s="1"/>
  <c r="M2493" i="1"/>
  <c r="J2485" i="1"/>
  <c r="P2485" i="1" s="1"/>
  <c r="M2485" i="1"/>
  <c r="J2477" i="1"/>
  <c r="P2477" i="1" s="1"/>
  <c r="M2477" i="1"/>
  <c r="J2469" i="1"/>
  <c r="P2469" i="1" s="1"/>
  <c r="M2469" i="1"/>
  <c r="J2461" i="1"/>
  <c r="P2461" i="1" s="1"/>
  <c r="M2461" i="1"/>
  <c r="J2453" i="1"/>
  <c r="P2453" i="1" s="1"/>
  <c r="M2453" i="1"/>
  <c r="J2445" i="1"/>
  <c r="P2445" i="1" s="1"/>
  <c r="M2445" i="1"/>
  <c r="M5555" i="1"/>
  <c r="M5579" i="1"/>
  <c r="J5579" i="1"/>
  <c r="P5579" i="1" s="1"/>
  <c r="M5550" i="1"/>
  <c r="M5446" i="1"/>
  <c r="M5546" i="1"/>
  <c r="M5476" i="1"/>
  <c r="M5460" i="1"/>
  <c r="M5444" i="1"/>
  <c r="M5401" i="1"/>
  <c r="M5385" i="1"/>
  <c r="M5369" i="1"/>
  <c r="M5353" i="1"/>
  <c r="M5481" i="1"/>
  <c r="M5292" i="1"/>
  <c r="M5276" i="1"/>
  <c r="M5505" i="1"/>
  <c r="M5514" i="1"/>
  <c r="M5473" i="1"/>
  <c r="M5462" i="1"/>
  <c r="M5489" i="1"/>
  <c r="M5254" i="1"/>
  <c r="M5230" i="1"/>
  <c r="M5028" i="1"/>
  <c r="M5012" i="1"/>
  <c r="M5001" i="1"/>
  <c r="M4996" i="1"/>
  <c r="M4985" i="1"/>
  <c r="M4980" i="1"/>
  <c r="M4969" i="1"/>
  <c r="M4964" i="1"/>
  <c r="M4953" i="1"/>
  <c r="M4948" i="1"/>
  <c r="M4937" i="1"/>
  <c r="M4932" i="1"/>
  <c r="M4921" i="1"/>
  <c r="M4916" i="1"/>
  <c r="M4905" i="1"/>
  <c r="M4900" i="1"/>
  <c r="M4889" i="1"/>
  <c r="M4884" i="1"/>
  <c r="M4873" i="1"/>
  <c r="M4868" i="1"/>
  <c r="M4857" i="1"/>
  <c r="M4852" i="1"/>
  <c r="M4841" i="1"/>
  <c r="M4836" i="1"/>
  <c r="M4825" i="1"/>
  <c r="M4820" i="1"/>
  <c r="M4809" i="1"/>
  <c r="M4804" i="1"/>
  <c r="M4793" i="1"/>
  <c r="M4777" i="1"/>
  <c r="M5400" i="1"/>
  <c r="M5371" i="1"/>
  <c r="M5287" i="1"/>
  <c r="M5258" i="1"/>
  <c r="M5242" i="1"/>
  <c r="M5205" i="1"/>
  <c r="M5195" i="1"/>
  <c r="M5178" i="1"/>
  <c r="M5172" i="1"/>
  <c r="J4750" i="1"/>
  <c r="P4750" i="1" s="1"/>
  <c r="M4750" i="1"/>
  <c r="J4734" i="1"/>
  <c r="P4734" i="1" s="1"/>
  <c r="M4734" i="1"/>
  <c r="M5282" i="1"/>
  <c r="M5250" i="1"/>
  <c r="M5186" i="1"/>
  <c r="M4748" i="1"/>
  <c r="M4720" i="1"/>
  <c r="M4704" i="1"/>
  <c r="M4688" i="1"/>
  <c r="M4672" i="1"/>
  <c r="M4656" i="1"/>
  <c r="M4640" i="1"/>
  <c r="M4624" i="1"/>
  <c r="M5174" i="1"/>
  <c r="M5143" i="1"/>
  <c r="M4765" i="1"/>
  <c r="N51" i="1" s="1"/>
  <c r="M4749" i="1"/>
  <c r="M4741" i="1"/>
  <c r="M4733" i="1"/>
  <c r="M4725" i="1"/>
  <c r="M5299" i="1"/>
  <c r="M5171" i="1"/>
  <c r="M5051" i="1"/>
  <c r="M5019" i="1"/>
  <c r="M4971" i="1"/>
  <c r="M4954" i="1"/>
  <c r="M4923" i="1"/>
  <c r="M5380" i="1"/>
  <c r="M5222" i="1"/>
  <c r="M5184" i="1"/>
  <c r="M5031" i="1"/>
  <c r="M5384" i="1"/>
  <c r="M5267" i="1"/>
  <c r="N53" i="1" s="1"/>
  <c r="M5202" i="1"/>
  <c r="M5141" i="1"/>
  <c r="M5115" i="1"/>
  <c r="M5042" i="1"/>
  <c r="M4995" i="1"/>
  <c r="M4963" i="1"/>
  <c r="M5164" i="1"/>
  <c r="M4930" i="1"/>
  <c r="M4906" i="1"/>
  <c r="M4890" i="1"/>
  <c r="M4858" i="1"/>
  <c r="M4826" i="1"/>
  <c r="M4794" i="1"/>
  <c r="M4769" i="1"/>
  <c r="M4778" i="1"/>
  <c r="M4723" i="1"/>
  <c r="J4711" i="1"/>
  <c r="P4711" i="1" s="1"/>
  <c r="M4711" i="1"/>
  <c r="J4695" i="1"/>
  <c r="P4695" i="1" s="1"/>
  <c r="M4695" i="1"/>
  <c r="M4691" i="1"/>
  <c r="J4679" i="1"/>
  <c r="P4679" i="1" s="1"/>
  <c r="M4679" i="1"/>
  <c r="J4663" i="1"/>
  <c r="P4663" i="1" s="1"/>
  <c r="M4663" i="1"/>
  <c r="M4659" i="1"/>
  <c r="J4647" i="1"/>
  <c r="P4647" i="1" s="1"/>
  <c r="M4647" i="1"/>
  <c r="J4631" i="1"/>
  <c r="P4631" i="1" s="1"/>
  <c r="M4631" i="1"/>
  <c r="M4627" i="1"/>
  <c r="J4615" i="1"/>
  <c r="P4615" i="1" s="1"/>
  <c r="M4615" i="1"/>
  <c r="M4605" i="1"/>
  <c r="M5228" i="1"/>
  <c r="M4999" i="1"/>
  <c r="M5570" i="1"/>
  <c r="M5216" i="1"/>
  <c r="M4915" i="1"/>
  <c r="M4899" i="1"/>
  <c r="M4867" i="1"/>
  <c r="M4835" i="1"/>
  <c r="M4803" i="1"/>
  <c r="M4714" i="1"/>
  <c r="M4697" i="1"/>
  <c r="M4682" i="1"/>
  <c r="M4665" i="1"/>
  <c r="M4650" i="1"/>
  <c r="M4633" i="1"/>
  <c r="M4618" i="1"/>
  <c r="M4783" i="1"/>
  <c r="M4474" i="1"/>
  <c r="M4442" i="1"/>
  <c r="M4281" i="1"/>
  <c r="M4265" i="1"/>
  <c r="M4249" i="1"/>
  <c r="M4233" i="1"/>
  <c r="M4217" i="1"/>
  <c r="M4206" i="1"/>
  <c r="M4201" i="1"/>
  <c r="M4190" i="1"/>
  <c r="M4185" i="1"/>
  <c r="M4169" i="1"/>
  <c r="M4153" i="1"/>
  <c r="M4142" i="1"/>
  <c r="M4137" i="1"/>
  <c r="M4126" i="1"/>
  <c r="M4121" i="1"/>
  <c r="M4105" i="1"/>
  <c r="M4089" i="1"/>
  <c r="M4078" i="1"/>
  <c r="M4073" i="1"/>
  <c r="M4062" i="1"/>
  <c r="M4057" i="1"/>
  <c r="M4041" i="1"/>
  <c r="M4025" i="1"/>
  <c r="M4014" i="1"/>
  <c r="M4009" i="1"/>
  <c r="M3998" i="1"/>
  <c r="M3993" i="1"/>
  <c r="M3977" i="1"/>
  <c r="M3961" i="1"/>
  <c r="M3950" i="1"/>
  <c r="M3945" i="1"/>
  <c r="M3934" i="1"/>
  <c r="M3929" i="1"/>
  <c r="M3918" i="1"/>
  <c r="M3913" i="1"/>
  <c r="M3902" i="1"/>
  <c r="M3897" i="1"/>
  <c r="M3886" i="1"/>
  <c r="M3878" i="1"/>
  <c r="M3874" i="1"/>
  <c r="M3870" i="1"/>
  <c r="M3862" i="1"/>
  <c r="M3858" i="1"/>
  <c r="M3854" i="1"/>
  <c r="M3846" i="1"/>
  <c r="M3842" i="1"/>
  <c r="M3838" i="1"/>
  <c r="M3826" i="1"/>
  <c r="M3822" i="1"/>
  <c r="M3814" i="1"/>
  <c r="M3810" i="1"/>
  <c r="M3806" i="1"/>
  <c r="M3798" i="1"/>
  <c r="M3794" i="1"/>
  <c r="M3790" i="1"/>
  <c r="M3782" i="1"/>
  <c r="M3778" i="1"/>
  <c r="M3774" i="1"/>
  <c r="M3766" i="1"/>
  <c r="M3762" i="1"/>
  <c r="M3758" i="1"/>
  <c r="M3750" i="1"/>
  <c r="M3746" i="1"/>
  <c r="M3742" i="1"/>
  <c r="M3730" i="1"/>
  <c r="M3726" i="1"/>
  <c r="M3718" i="1"/>
  <c r="M3714" i="1"/>
  <c r="M3710" i="1"/>
  <c r="M3698" i="1"/>
  <c r="M3694" i="1"/>
  <c r="M3686" i="1"/>
  <c r="M3682" i="1"/>
  <c r="M3678" i="1"/>
  <c r="M3670" i="1"/>
  <c r="M3666" i="1"/>
  <c r="M3662" i="1"/>
  <c r="M3654" i="1"/>
  <c r="M3646" i="1"/>
  <c r="M3638" i="1"/>
  <c r="M4297" i="1"/>
  <c r="M4267" i="1"/>
  <c r="J4267" i="1"/>
  <c r="P4267" i="1" s="1"/>
  <c r="M4251" i="1"/>
  <c r="J4251" i="1"/>
  <c r="P4251" i="1" s="1"/>
  <c r="M4235" i="1"/>
  <c r="J4235" i="1"/>
  <c r="P4235" i="1" s="1"/>
  <c r="M4219" i="1"/>
  <c r="J4219" i="1"/>
  <c r="P4219" i="1" s="1"/>
  <c r="M4203" i="1"/>
  <c r="J4203" i="1"/>
  <c r="P4203" i="1" s="1"/>
  <c r="M4187" i="1"/>
  <c r="J4187" i="1"/>
  <c r="P4187" i="1" s="1"/>
  <c r="M4171" i="1"/>
  <c r="J4171" i="1"/>
  <c r="P4171" i="1" s="1"/>
  <c r="M4155" i="1"/>
  <c r="J4155" i="1"/>
  <c r="P4155" i="1" s="1"/>
  <c r="M4139" i="1"/>
  <c r="J4139" i="1"/>
  <c r="P4139" i="1" s="1"/>
  <c r="M4123" i="1"/>
  <c r="J4123" i="1"/>
  <c r="P4123" i="1" s="1"/>
  <c r="M4107" i="1"/>
  <c r="J4107" i="1"/>
  <c r="P4107" i="1" s="1"/>
  <c r="M4091" i="1"/>
  <c r="J4091" i="1"/>
  <c r="P4091" i="1" s="1"/>
  <c r="M4075" i="1"/>
  <c r="J4075" i="1"/>
  <c r="P4075" i="1" s="1"/>
  <c r="M4059" i="1"/>
  <c r="J4059" i="1"/>
  <c r="P4059" i="1" s="1"/>
  <c r="M4043" i="1"/>
  <c r="J4043" i="1"/>
  <c r="P4043" i="1" s="1"/>
  <c r="M4027" i="1"/>
  <c r="J4027" i="1"/>
  <c r="P4027" i="1" s="1"/>
  <c r="M4011" i="1"/>
  <c r="J4011" i="1"/>
  <c r="P4011" i="1" s="1"/>
  <c r="M3995" i="1"/>
  <c r="J3995" i="1"/>
  <c r="P3995" i="1" s="1"/>
  <c r="M3979" i="1"/>
  <c r="J3979" i="1"/>
  <c r="P3979" i="1" s="1"/>
  <c r="M3963" i="1"/>
  <c r="J3963" i="1"/>
  <c r="P3963" i="1" s="1"/>
  <c r="M3947" i="1"/>
  <c r="J3947" i="1"/>
  <c r="P3947" i="1" s="1"/>
  <c r="M4497" i="1"/>
  <c r="M4435" i="1"/>
  <c r="M4430" i="1"/>
  <c r="M4419" i="1"/>
  <c r="M4414" i="1"/>
  <c r="M4403" i="1"/>
  <c r="M4398" i="1"/>
  <c r="M4387" i="1"/>
  <c r="M4382" i="1"/>
  <c r="M4371" i="1"/>
  <c r="M4366" i="1"/>
  <c r="M4355" i="1"/>
  <c r="M4350" i="1"/>
  <c r="M4339" i="1"/>
  <c r="M4334" i="1"/>
  <c r="M4323" i="1"/>
  <c r="M4318" i="1"/>
  <c r="M4307" i="1"/>
  <c r="N49" i="1"/>
  <c r="M3627" i="1"/>
  <c r="M3611" i="1"/>
  <c r="M3595" i="1"/>
  <c r="M3579" i="1"/>
  <c r="M3563" i="1"/>
  <c r="M3547" i="1"/>
  <c r="M3531" i="1"/>
  <c r="M3515" i="1"/>
  <c r="M3499" i="1"/>
  <c r="M4943" i="1"/>
  <c r="M3931" i="1"/>
  <c r="M3892" i="1"/>
  <c r="M3613" i="1"/>
  <c r="M3597" i="1"/>
  <c r="M3581" i="1"/>
  <c r="M3565" i="1"/>
  <c r="M3549" i="1"/>
  <c r="M3541" i="1"/>
  <c r="M3533" i="1"/>
  <c r="M3517" i="1"/>
  <c r="M3509" i="1"/>
  <c r="M3501" i="1"/>
  <c r="M3471" i="1"/>
  <c r="M3455" i="1"/>
  <c r="M3439" i="1"/>
  <c r="M3423" i="1"/>
  <c r="M3407" i="1"/>
  <c r="M3391" i="1"/>
  <c r="M3489" i="1"/>
  <c r="M3900" i="1"/>
  <c r="M3618" i="1"/>
  <c r="M3586" i="1"/>
  <c r="M3461" i="1"/>
  <c r="M3445" i="1"/>
  <c r="M3429" i="1"/>
  <c r="M3413" i="1"/>
  <c r="M3397" i="1"/>
  <c r="M3381" i="1"/>
  <c r="M3276" i="1"/>
  <c r="M3260" i="1"/>
  <c r="M3248" i="1"/>
  <c r="M3240" i="1"/>
  <c r="M3232" i="1"/>
  <c r="M3224" i="1"/>
  <c r="M3212" i="1"/>
  <c r="M3196" i="1"/>
  <c r="M3180" i="1"/>
  <c r="M3164" i="1"/>
  <c r="M3148" i="1"/>
  <c r="M3132" i="1"/>
  <c r="M3116" i="1"/>
  <c r="M3100" i="1"/>
  <c r="J3088" i="1"/>
  <c r="P3088" i="1" s="1"/>
  <c r="M3088" i="1"/>
  <c r="J3080" i="1"/>
  <c r="P3080" i="1" s="1"/>
  <c r="M3080" i="1"/>
  <c r="J3072" i="1"/>
  <c r="P3072" i="1" s="1"/>
  <c r="M3072" i="1"/>
  <c r="J3056" i="1"/>
  <c r="P3056" i="1" s="1"/>
  <c r="M3056" i="1"/>
  <c r="J3048" i="1"/>
  <c r="P3048" i="1" s="1"/>
  <c r="M3048" i="1"/>
  <c r="J3040" i="1"/>
  <c r="P3040" i="1" s="1"/>
  <c r="M3040" i="1"/>
  <c r="J3024" i="1"/>
  <c r="P3024" i="1" s="1"/>
  <c r="M3024" i="1"/>
  <c r="J3016" i="1"/>
  <c r="P3016" i="1" s="1"/>
  <c r="M3016" i="1"/>
  <c r="J3008" i="1"/>
  <c r="P3008" i="1" s="1"/>
  <c r="M3008" i="1"/>
  <c r="J2992" i="1"/>
  <c r="P2992" i="1" s="1"/>
  <c r="M2992" i="1"/>
  <c r="J2984" i="1"/>
  <c r="P2984" i="1" s="1"/>
  <c r="M2984" i="1"/>
  <c r="J2976" i="1"/>
  <c r="P2976" i="1" s="1"/>
  <c r="M2976" i="1"/>
  <c r="J2960" i="1"/>
  <c r="P2960" i="1" s="1"/>
  <c r="M2960" i="1"/>
  <c r="J2952" i="1"/>
  <c r="P2952" i="1" s="1"/>
  <c r="M2952" i="1"/>
  <c r="J2944" i="1"/>
  <c r="P2944" i="1" s="1"/>
  <c r="M2944" i="1"/>
  <c r="J2928" i="1"/>
  <c r="P2928" i="1" s="1"/>
  <c r="M2928" i="1"/>
  <c r="J2920" i="1"/>
  <c r="P2920" i="1" s="1"/>
  <c r="M2920" i="1"/>
  <c r="J2912" i="1"/>
  <c r="P2912" i="1" s="1"/>
  <c r="M2912" i="1"/>
  <c r="J2896" i="1"/>
  <c r="P2896" i="1" s="1"/>
  <c r="M2896" i="1"/>
  <c r="J2888" i="1"/>
  <c r="P2888" i="1" s="1"/>
  <c r="M2888" i="1"/>
  <c r="J2880" i="1"/>
  <c r="P2880" i="1" s="1"/>
  <c r="M2880" i="1"/>
  <c r="J2864" i="1"/>
  <c r="P2864" i="1" s="1"/>
  <c r="M2864" i="1"/>
  <c r="J2856" i="1"/>
  <c r="P2856" i="1" s="1"/>
  <c r="M2856" i="1"/>
  <c r="M2823" i="1"/>
  <c r="J2848" i="1"/>
  <c r="P2848" i="1" s="1"/>
  <c r="M2848" i="1"/>
  <c r="M2815" i="1"/>
  <c r="M2807" i="1"/>
  <c r="J2832" i="1"/>
  <c r="P2832" i="1" s="1"/>
  <c r="M2832" i="1"/>
  <c r="M2799" i="1"/>
  <c r="M3472" i="1"/>
  <c r="M3462" i="1"/>
  <c r="M3454" i="1"/>
  <c r="M3446" i="1"/>
  <c r="M3438" i="1"/>
  <c r="M3430" i="1"/>
  <c r="M3422" i="1"/>
  <c r="M3414" i="1"/>
  <c r="M3406" i="1"/>
  <c r="M3398" i="1"/>
  <c r="M3390" i="1"/>
  <c r="M3382" i="1"/>
  <c r="M3246" i="1"/>
  <c r="J3226" i="1"/>
  <c r="P3226" i="1" s="1"/>
  <c r="M3226" i="1"/>
  <c r="J3210" i="1"/>
  <c r="P3210" i="1" s="1"/>
  <c r="M3210" i="1"/>
  <c r="J3194" i="1"/>
  <c r="P3194" i="1" s="1"/>
  <c r="M3194" i="1"/>
  <c r="J3178" i="1"/>
  <c r="P3178" i="1" s="1"/>
  <c r="M3178" i="1"/>
  <c r="J3162" i="1"/>
  <c r="P3162" i="1" s="1"/>
  <c r="M3162" i="1"/>
  <c r="J3146" i="1"/>
  <c r="P3146" i="1" s="1"/>
  <c r="M3146" i="1"/>
  <c r="J3130" i="1"/>
  <c r="P3130" i="1" s="1"/>
  <c r="M3130" i="1"/>
  <c r="M3628" i="1"/>
  <c r="M3084" i="1"/>
  <c r="M3052" i="1"/>
  <c r="M3020" i="1"/>
  <c r="M2988" i="1"/>
  <c r="M2956" i="1"/>
  <c r="M2924" i="1"/>
  <c r="M2892" i="1"/>
  <c r="M2860" i="1"/>
  <c r="M2828" i="1"/>
  <c r="M2788" i="1"/>
  <c r="M2780" i="1"/>
  <c r="M2772" i="1"/>
  <c r="M2764" i="1"/>
  <c r="M2756" i="1"/>
  <c r="M2748" i="1"/>
  <c r="M2740" i="1"/>
  <c r="M2732" i="1"/>
  <c r="M2724" i="1"/>
  <c r="M2716" i="1"/>
  <c r="M2708" i="1"/>
  <c r="M2700" i="1"/>
  <c r="M2692" i="1"/>
  <c r="M2684" i="1"/>
  <c r="M2676" i="1"/>
  <c r="M2668" i="1"/>
  <c r="M2660" i="1"/>
  <c r="M2652" i="1"/>
  <c r="M2644" i="1"/>
  <c r="M2636" i="1"/>
  <c r="M2628" i="1"/>
  <c r="M2620" i="1"/>
  <c r="J2411" i="1"/>
  <c r="P2411" i="1" s="1"/>
  <c r="M2411" i="1"/>
  <c r="M3377" i="1"/>
  <c r="M3345" i="1"/>
  <c r="M3313" i="1"/>
  <c r="M3281" i="1"/>
  <c r="M3074" i="1"/>
  <c r="M3042" i="1"/>
  <c r="M3010" i="1"/>
  <c r="M2978" i="1"/>
  <c r="M2946" i="1"/>
  <c r="M2914" i="1"/>
  <c r="M2882" i="1"/>
  <c r="M2850" i="1"/>
  <c r="J2439" i="1"/>
  <c r="P2439" i="1" s="1"/>
  <c r="M2439" i="1"/>
  <c r="J2431" i="1"/>
  <c r="P2431" i="1" s="1"/>
  <c r="M2431" i="1"/>
  <c r="J2423" i="1"/>
  <c r="P2423" i="1" s="1"/>
  <c r="M2423" i="1"/>
  <c r="J2415" i="1"/>
  <c r="P2415" i="1" s="1"/>
  <c r="M2415" i="1"/>
  <c r="M3261" i="1"/>
  <c r="M2968" i="1"/>
  <c r="M2840" i="1"/>
  <c r="M896" i="1"/>
  <c r="J896" i="1"/>
  <c r="P896" i="1" s="1"/>
  <c r="M888" i="1"/>
  <c r="J888" i="1"/>
  <c r="P888" i="1" s="1"/>
  <c r="M880" i="1"/>
  <c r="J880" i="1"/>
  <c r="P880" i="1" s="1"/>
  <c r="M872" i="1"/>
  <c r="J872" i="1"/>
  <c r="P872" i="1" s="1"/>
  <c r="M864" i="1"/>
  <c r="J864" i="1"/>
  <c r="P864" i="1" s="1"/>
  <c r="M856" i="1"/>
  <c r="J856" i="1"/>
  <c r="P856" i="1" s="1"/>
  <c r="M848" i="1"/>
  <c r="J848" i="1"/>
  <c r="P848" i="1" s="1"/>
  <c r="M840" i="1"/>
  <c r="J840" i="1"/>
  <c r="P840" i="1" s="1"/>
  <c r="M832" i="1"/>
  <c r="J832" i="1"/>
  <c r="P832" i="1" s="1"/>
  <c r="M824" i="1"/>
  <c r="J824" i="1"/>
  <c r="P824" i="1" s="1"/>
  <c r="M816" i="1"/>
  <c r="J816" i="1"/>
  <c r="P816" i="1" s="1"/>
  <c r="M808" i="1"/>
  <c r="J808" i="1"/>
  <c r="P808" i="1" s="1"/>
  <c r="M800" i="1"/>
  <c r="J800" i="1"/>
  <c r="P800" i="1" s="1"/>
  <c r="M792" i="1"/>
  <c r="J792" i="1"/>
  <c r="P792" i="1" s="1"/>
  <c r="M784" i="1"/>
  <c r="J784" i="1"/>
  <c r="P784" i="1" s="1"/>
  <c r="M776" i="1"/>
  <c r="J776" i="1"/>
  <c r="P776" i="1" s="1"/>
  <c r="M768" i="1"/>
  <c r="J768" i="1"/>
  <c r="P768" i="1" s="1"/>
  <c r="M760" i="1"/>
  <c r="J760" i="1"/>
  <c r="P760" i="1" s="1"/>
  <c r="M752" i="1"/>
  <c r="J752" i="1"/>
  <c r="P752" i="1" s="1"/>
  <c r="M744" i="1"/>
  <c r="J744" i="1"/>
  <c r="P744" i="1" s="1"/>
  <c r="M736" i="1"/>
  <c r="J736" i="1"/>
  <c r="P736" i="1" s="1"/>
  <c r="M728" i="1"/>
  <c r="J728" i="1"/>
  <c r="P728" i="1" s="1"/>
  <c r="M720" i="1"/>
  <c r="J720" i="1"/>
  <c r="P720" i="1" s="1"/>
  <c r="M712" i="1"/>
  <c r="J712" i="1"/>
  <c r="P712" i="1" s="1"/>
  <c r="M704" i="1"/>
  <c r="J704" i="1"/>
  <c r="P704" i="1" s="1"/>
  <c r="M696" i="1"/>
  <c r="J696" i="1"/>
  <c r="P696" i="1" s="1"/>
  <c r="M688" i="1"/>
  <c r="J688" i="1"/>
  <c r="P688" i="1" s="1"/>
  <c r="M680" i="1"/>
  <c r="J680" i="1"/>
  <c r="P680" i="1" s="1"/>
  <c r="J48" i="1"/>
  <c r="P48" i="1" s="1"/>
  <c r="M48" i="1"/>
  <c r="M1656" i="1"/>
  <c r="M928" i="1"/>
  <c r="M920" i="1"/>
  <c r="M912" i="1"/>
  <c r="M904" i="1"/>
  <c r="M3474" i="1"/>
  <c r="M3373" i="1"/>
  <c r="M3341" i="1"/>
  <c r="M3309" i="1"/>
  <c r="M3277" i="1"/>
  <c r="M897" i="1"/>
  <c r="M889" i="1"/>
  <c r="M881" i="1"/>
  <c r="M873" i="1"/>
  <c r="M865" i="1"/>
  <c r="M857" i="1"/>
  <c r="M849" i="1"/>
  <c r="M841" i="1"/>
  <c r="M833" i="1"/>
  <c r="M825" i="1"/>
  <c r="M817" i="1"/>
  <c r="M809" i="1"/>
  <c r="M801" i="1"/>
  <c r="M793" i="1"/>
  <c r="M785" i="1"/>
  <c r="M777" i="1"/>
  <c r="M769" i="1"/>
  <c r="M761" i="1"/>
  <c r="M753" i="1"/>
  <c r="M745" i="1"/>
  <c r="M737" i="1"/>
  <c r="M729" i="1"/>
  <c r="M721" i="1"/>
  <c r="M713" i="1"/>
  <c r="M705" i="1"/>
  <c r="M697" i="1"/>
  <c r="M3353" i="1"/>
  <c r="M2779" i="1"/>
  <c r="M2763" i="1"/>
  <c r="M2747" i="1"/>
  <c r="M2731" i="1"/>
  <c r="M2715" i="1"/>
  <c r="M2699" i="1"/>
  <c r="M2683" i="1"/>
  <c r="M2667" i="1"/>
  <c r="M2651" i="1"/>
  <c r="M2635" i="1"/>
  <c r="M2619" i="1"/>
  <c r="M2603" i="1"/>
  <c r="M2587" i="1"/>
  <c r="M2571" i="1"/>
  <c r="M2555" i="1"/>
  <c r="M2539" i="1"/>
  <c r="M2523" i="1"/>
  <c r="M2507" i="1"/>
  <c r="M2491" i="1"/>
  <c r="M2475" i="1"/>
  <c r="M2459" i="1"/>
  <c r="M2443" i="1"/>
  <c r="M3273" i="1"/>
  <c r="M1643" i="1"/>
  <c r="M1635" i="1"/>
  <c r="M1627" i="1"/>
  <c r="M1619" i="1"/>
  <c r="M1611" i="1"/>
  <c r="M1603" i="1"/>
  <c r="M1595" i="1"/>
  <c r="M1587" i="1"/>
  <c r="M1579" i="1"/>
  <c r="M1571" i="1"/>
  <c r="M1563" i="1"/>
  <c r="M1555" i="1"/>
  <c r="M1547" i="1"/>
  <c r="M1539" i="1"/>
  <c r="M1531" i="1"/>
  <c r="M1523" i="1"/>
  <c r="M1515" i="1"/>
  <c r="M1507" i="1"/>
  <c r="M1499" i="1"/>
  <c r="M1491" i="1"/>
  <c r="M1483" i="1"/>
  <c r="M1475" i="1"/>
  <c r="M1467" i="1"/>
  <c r="M1459" i="1"/>
  <c r="M1451" i="1"/>
  <c r="M1443" i="1"/>
  <c r="M1435" i="1"/>
  <c r="M1427" i="1"/>
  <c r="M1419" i="1"/>
  <c r="M1411" i="1"/>
  <c r="M1403" i="1"/>
  <c r="M1395" i="1"/>
  <c r="M1387" i="1"/>
  <c r="M1379" i="1"/>
  <c r="M1371" i="1"/>
  <c r="M1363" i="1"/>
  <c r="M1355" i="1"/>
  <c r="M1347" i="1"/>
  <c r="M1339" i="1"/>
  <c r="M1331" i="1"/>
  <c r="M1323" i="1"/>
  <c r="M1315" i="1"/>
  <c r="M1307" i="1"/>
  <c r="M1299" i="1"/>
  <c r="M1291" i="1"/>
  <c r="M1283" i="1"/>
  <c r="M1275" i="1"/>
  <c r="M1267" i="1"/>
  <c r="M1259" i="1"/>
  <c r="M1251" i="1"/>
  <c r="M1243" i="1"/>
  <c r="M1235" i="1"/>
  <c r="M1227" i="1"/>
  <c r="M1219" i="1"/>
  <c r="M1211" i="1"/>
  <c r="M1203" i="1"/>
  <c r="M1195" i="1"/>
  <c r="M1187" i="1"/>
  <c r="M1179" i="1"/>
  <c r="M1171" i="1"/>
  <c r="M1163" i="1"/>
  <c r="M1155" i="1"/>
  <c r="M1147" i="1"/>
  <c r="M1139" i="1"/>
  <c r="M1131" i="1"/>
  <c r="M1123" i="1"/>
  <c r="M1115" i="1"/>
  <c r="M1107" i="1"/>
  <c r="M1099" i="1"/>
  <c r="M1091" i="1"/>
  <c r="M1083" i="1"/>
  <c r="M1075" i="1"/>
  <c r="M1067" i="1"/>
  <c r="M1059" i="1"/>
  <c r="M1051" i="1"/>
  <c r="M1043" i="1"/>
  <c r="M1035" i="1"/>
  <c r="M1027" i="1"/>
  <c r="M1019" i="1"/>
  <c r="M1011" i="1"/>
  <c r="M1003" i="1"/>
  <c r="M995" i="1"/>
  <c r="M987" i="1"/>
  <c r="M979" i="1"/>
  <c r="M971" i="1"/>
  <c r="M963" i="1"/>
  <c r="M955" i="1"/>
  <c r="M947" i="1"/>
  <c r="M939" i="1"/>
  <c r="M931" i="1"/>
  <c r="M923" i="1"/>
  <c r="M915" i="1"/>
  <c r="M907" i="1"/>
  <c r="M894" i="1"/>
  <c r="M878" i="1"/>
  <c r="M862" i="1"/>
  <c r="M846" i="1"/>
  <c r="M830" i="1"/>
  <c r="M814" i="1"/>
  <c r="M798" i="1"/>
  <c r="M782" i="1"/>
  <c r="M766" i="1"/>
  <c r="M750" i="1"/>
  <c r="M734" i="1"/>
  <c r="M718" i="1"/>
  <c r="M702" i="1"/>
  <c r="M691" i="1"/>
  <c r="M686" i="1"/>
  <c r="M675" i="1"/>
  <c r="M670" i="1"/>
  <c r="M654" i="1"/>
  <c r="M638" i="1"/>
  <c r="M622" i="1"/>
  <c r="M606" i="1"/>
  <c r="M590" i="1"/>
  <c r="M3321" i="1"/>
  <c r="M2403" i="1"/>
  <c r="M2381" i="1"/>
  <c r="M2371" i="1"/>
  <c r="M2349" i="1"/>
  <c r="M2339" i="1"/>
  <c r="M2317" i="1"/>
  <c r="M2307" i="1"/>
  <c r="M2285" i="1"/>
  <c r="M2275" i="1"/>
  <c r="M2253" i="1"/>
  <c r="M2243" i="1"/>
  <c r="M2221" i="1"/>
  <c r="M2211" i="1"/>
  <c r="M2189" i="1"/>
  <c r="M2179" i="1"/>
  <c r="M2157" i="1"/>
  <c r="M2147" i="1"/>
  <c r="M2125" i="1"/>
  <c r="M2115" i="1"/>
  <c r="M2093" i="1"/>
  <c r="M2079" i="1"/>
  <c r="M2061" i="1"/>
  <c r="N40" i="1" s="1"/>
  <c r="M2401" i="1"/>
  <c r="M2391" i="1"/>
  <c r="M2369" i="1"/>
  <c r="M2359" i="1"/>
  <c r="M2337" i="1"/>
  <c r="M2327" i="1"/>
  <c r="M2305" i="1"/>
  <c r="M2295" i="1"/>
  <c r="M2273" i="1"/>
  <c r="M2263" i="1"/>
  <c r="M2241" i="1"/>
  <c r="M2231" i="1"/>
  <c r="M2209" i="1"/>
  <c r="M2199" i="1"/>
  <c r="M2177" i="1"/>
  <c r="M2167" i="1"/>
  <c r="M2145" i="1"/>
  <c r="M2135" i="1"/>
  <c r="M2113" i="1"/>
  <c r="M2103" i="1"/>
  <c r="M2073" i="1"/>
  <c r="M2085" i="1"/>
  <c r="M2067" i="1"/>
  <c r="J560" i="1"/>
  <c r="P560" i="1" s="1"/>
  <c r="M560" i="1"/>
  <c r="M531" i="1"/>
  <c r="M515" i="1"/>
  <c r="M684" i="1"/>
  <c r="J684" i="1"/>
  <c r="P684" i="1" s="1"/>
  <c r="M668" i="1"/>
  <c r="J668" i="1"/>
  <c r="P668" i="1" s="1"/>
  <c r="M657" i="1"/>
  <c r="M625" i="1"/>
  <c r="M593" i="1"/>
  <c r="M561" i="1"/>
  <c r="M428" i="1"/>
  <c r="J428" i="1"/>
  <c r="P428" i="1" s="1"/>
  <c r="M420" i="1"/>
  <c r="J420" i="1"/>
  <c r="P420" i="1" s="1"/>
  <c r="M412" i="1"/>
  <c r="J412" i="1"/>
  <c r="P412" i="1" s="1"/>
  <c r="M404" i="1"/>
  <c r="J404" i="1"/>
  <c r="P404" i="1" s="1"/>
  <c r="M396" i="1"/>
  <c r="J396" i="1"/>
  <c r="P396" i="1" s="1"/>
  <c r="M388" i="1"/>
  <c r="J388" i="1"/>
  <c r="P388" i="1" s="1"/>
  <c r="M380" i="1"/>
  <c r="J380" i="1"/>
  <c r="P380" i="1" s="1"/>
  <c r="M372" i="1"/>
  <c r="J372" i="1"/>
  <c r="P372" i="1" s="1"/>
  <c r="M364" i="1"/>
  <c r="J364" i="1"/>
  <c r="P364" i="1" s="1"/>
  <c r="M356" i="1"/>
  <c r="J356" i="1"/>
  <c r="P356" i="1" s="1"/>
  <c r="M348" i="1"/>
  <c r="J348" i="1"/>
  <c r="P348" i="1" s="1"/>
  <c r="M340" i="1"/>
  <c r="J340" i="1"/>
  <c r="P340" i="1" s="1"/>
  <c r="M332" i="1"/>
  <c r="J332" i="1"/>
  <c r="P332" i="1" s="1"/>
  <c r="M324" i="1"/>
  <c r="J324" i="1"/>
  <c r="P324" i="1" s="1"/>
  <c r="M316" i="1"/>
  <c r="J316" i="1"/>
  <c r="P316" i="1" s="1"/>
  <c r="M308" i="1"/>
  <c r="J308" i="1"/>
  <c r="P308" i="1" s="1"/>
  <c r="M300" i="1"/>
  <c r="J300" i="1"/>
  <c r="P300" i="1" s="1"/>
  <c r="M292" i="1"/>
  <c r="J292" i="1"/>
  <c r="P292" i="1" s="1"/>
  <c r="M284" i="1"/>
  <c r="J284" i="1"/>
  <c r="P284" i="1" s="1"/>
  <c r="M276" i="1"/>
  <c r="J276" i="1"/>
  <c r="P276" i="1" s="1"/>
  <c r="M268" i="1"/>
  <c r="J268" i="1"/>
  <c r="P268" i="1" s="1"/>
  <c r="M169" i="1"/>
  <c r="M500" i="1"/>
  <c r="M484" i="1"/>
  <c r="M468" i="1"/>
  <c r="M452" i="1"/>
  <c r="M436" i="1"/>
  <c r="M425" i="1"/>
  <c r="M409" i="1"/>
  <c r="M393" i="1"/>
  <c r="M377" i="1"/>
  <c r="M361" i="1"/>
  <c r="M345" i="1"/>
  <c r="M329" i="1"/>
  <c r="M313" i="1"/>
  <c r="M297" i="1"/>
  <c r="M281" i="1"/>
  <c r="M265" i="1"/>
  <c r="M249" i="1"/>
  <c r="M233" i="1"/>
  <c r="M217" i="1"/>
  <c r="M201" i="1"/>
  <c r="M185" i="1"/>
  <c r="M66" i="1"/>
  <c r="M62" i="1"/>
  <c r="M58" i="1"/>
  <c r="M494" i="1"/>
  <c r="M486" i="1"/>
  <c r="M478" i="1"/>
  <c r="M470" i="1"/>
  <c r="M462" i="1"/>
  <c r="M454" i="1"/>
  <c r="M446" i="1"/>
  <c r="M438" i="1"/>
  <c r="M430" i="1"/>
  <c r="M422" i="1"/>
  <c r="M414" i="1"/>
  <c r="M406" i="1"/>
  <c r="M398" i="1"/>
  <c r="M390" i="1"/>
  <c r="M382" i="1"/>
  <c r="M374" i="1"/>
  <c r="M366" i="1"/>
  <c r="M358" i="1"/>
  <c r="M350" i="1"/>
  <c r="M342" i="1"/>
  <c r="M334" i="1"/>
  <c r="M326" i="1"/>
  <c r="M318" i="1"/>
  <c r="M310" i="1"/>
  <c r="M302" i="1"/>
  <c r="M294" i="1"/>
  <c r="M286" i="1"/>
  <c r="M278" i="1"/>
  <c r="M270" i="1"/>
  <c r="M262" i="1"/>
  <c r="M254" i="1"/>
  <c r="M246" i="1"/>
  <c r="M238" i="1"/>
  <c r="M230" i="1"/>
  <c r="M222" i="1"/>
  <c r="M214" i="1"/>
  <c r="M206" i="1"/>
  <c r="M198" i="1"/>
  <c r="M190" i="1"/>
  <c r="M182" i="1"/>
  <c r="M174" i="1"/>
  <c r="M166" i="1"/>
  <c r="M49" i="1"/>
  <c r="M465" i="1"/>
  <c r="M477" i="1"/>
  <c r="M172" i="1"/>
  <c r="M489" i="1"/>
  <c r="M44" i="1"/>
  <c r="M469" i="1"/>
  <c r="M1655" i="1"/>
  <c r="M1651" i="1"/>
  <c r="M926" i="1"/>
  <c r="M918" i="1"/>
  <c r="M910" i="1"/>
  <c r="M3478" i="1"/>
  <c r="M3305" i="1"/>
  <c r="M2791" i="1"/>
  <c r="M2775" i="1"/>
  <c r="M2759" i="1"/>
  <c r="M2743" i="1"/>
  <c r="M2727" i="1"/>
  <c r="M2711" i="1"/>
  <c r="M2695" i="1"/>
  <c r="M2679" i="1"/>
  <c r="M2663" i="1"/>
  <c r="M2647" i="1"/>
  <c r="M2631" i="1"/>
  <c r="M2615" i="1"/>
  <c r="M2599" i="1"/>
  <c r="M2583" i="1"/>
  <c r="M2567" i="1"/>
  <c r="M2551" i="1"/>
  <c r="M2535" i="1"/>
  <c r="M2519" i="1"/>
  <c r="M2503" i="1"/>
  <c r="M2487" i="1"/>
  <c r="M2471" i="1"/>
  <c r="M2455" i="1"/>
  <c r="M1641" i="1"/>
  <c r="M1633" i="1"/>
  <c r="M1625" i="1"/>
  <c r="M1617" i="1"/>
  <c r="M1609" i="1"/>
  <c r="M1601" i="1"/>
  <c r="M1593" i="1"/>
  <c r="M1585" i="1"/>
  <c r="M1577" i="1"/>
  <c r="M1569" i="1"/>
  <c r="M1561" i="1"/>
  <c r="M1553" i="1"/>
  <c r="M1545" i="1"/>
  <c r="M1537" i="1"/>
  <c r="M1529" i="1"/>
  <c r="M1521" i="1"/>
  <c r="M1513" i="1"/>
  <c r="M1505" i="1"/>
  <c r="M1497" i="1"/>
  <c r="M1489" i="1"/>
  <c r="M1481" i="1"/>
  <c r="M1473" i="1"/>
  <c r="M1465" i="1"/>
  <c r="M1457" i="1"/>
  <c r="M1449" i="1"/>
  <c r="M1441" i="1"/>
  <c r="M1433" i="1"/>
  <c r="M1425" i="1"/>
  <c r="M1417" i="1"/>
  <c r="M1409" i="1"/>
  <c r="M1401" i="1"/>
  <c r="M1393" i="1"/>
  <c r="M1385" i="1"/>
  <c r="M1377" i="1"/>
  <c r="M1369" i="1"/>
  <c r="M1361" i="1"/>
  <c r="M1353" i="1"/>
  <c r="M1345" i="1"/>
  <c r="M1337" i="1"/>
  <c r="M1329" i="1"/>
  <c r="M1321" i="1"/>
  <c r="M1313" i="1"/>
  <c r="M1305" i="1"/>
  <c r="M1297" i="1"/>
  <c r="M1289" i="1"/>
  <c r="M1281" i="1"/>
  <c r="M1273" i="1"/>
  <c r="M1265" i="1"/>
  <c r="M1257" i="1"/>
  <c r="M1249" i="1"/>
  <c r="M1241" i="1"/>
  <c r="M1233" i="1"/>
  <c r="M1225" i="1"/>
  <c r="M1217" i="1"/>
  <c r="M1209" i="1"/>
  <c r="M1201" i="1"/>
  <c r="M1193" i="1"/>
  <c r="M1185" i="1"/>
  <c r="M1177" i="1"/>
  <c r="M1169" i="1"/>
  <c r="M1161" i="1"/>
  <c r="M1153" i="1"/>
  <c r="M1145" i="1"/>
  <c r="M1137" i="1"/>
  <c r="M1129" i="1"/>
  <c r="M1121" i="1"/>
  <c r="M1113" i="1"/>
  <c r="M1105" i="1"/>
  <c r="M1097" i="1"/>
  <c r="M1089" i="1"/>
  <c r="M1081" i="1"/>
  <c r="M1073" i="1"/>
  <c r="M1065" i="1"/>
  <c r="M1057" i="1"/>
  <c r="M1049" i="1"/>
  <c r="M1041" i="1"/>
  <c r="M1033" i="1"/>
  <c r="M1025" i="1"/>
  <c r="M1017" i="1"/>
  <c r="M1009" i="1"/>
  <c r="M1001" i="1"/>
  <c r="M993" i="1"/>
  <c r="M985" i="1"/>
  <c r="M977" i="1"/>
  <c r="M969" i="1"/>
  <c r="M961" i="1"/>
  <c r="M953" i="1"/>
  <c r="M945" i="1"/>
  <c r="M937" i="1"/>
  <c r="M929" i="1"/>
  <c r="M921" i="1"/>
  <c r="M913" i="1"/>
  <c r="M905" i="1"/>
  <c r="M898" i="1"/>
  <c r="M882" i="1"/>
  <c r="M866" i="1"/>
  <c r="M850" i="1"/>
  <c r="M834" i="1"/>
  <c r="M818" i="1"/>
  <c r="M802" i="1"/>
  <c r="M786" i="1"/>
  <c r="M770" i="1"/>
  <c r="M754" i="1"/>
  <c r="M738" i="1"/>
  <c r="M722" i="1"/>
  <c r="M706" i="1"/>
  <c r="M695" i="1"/>
  <c r="M690" i="1"/>
  <c r="M674" i="1"/>
  <c r="M658" i="1"/>
  <c r="M642" i="1"/>
  <c r="M626" i="1"/>
  <c r="M610" i="1"/>
  <c r="M594" i="1"/>
  <c r="M2785" i="1"/>
  <c r="M2769" i="1"/>
  <c r="M2753" i="1"/>
  <c r="M2737" i="1"/>
  <c r="M2721" i="1"/>
  <c r="M2705" i="1"/>
  <c r="M2689" i="1"/>
  <c r="M2673" i="1"/>
  <c r="M2657" i="1"/>
  <c r="M2641" i="1"/>
  <c r="M2625" i="1"/>
  <c r="M2609" i="1"/>
  <c r="M2593" i="1"/>
  <c r="M2577" i="1"/>
  <c r="M2561" i="1"/>
  <c r="M2545" i="1"/>
  <c r="M2529" i="1"/>
  <c r="M2513" i="1"/>
  <c r="M2497" i="1"/>
  <c r="M2481" i="1"/>
  <c r="N42" i="1" s="1"/>
  <c r="M2465" i="1"/>
  <c r="M2449" i="1"/>
  <c r="M2389" i="1"/>
  <c r="M2379" i="1"/>
  <c r="M2357" i="1"/>
  <c r="M2347" i="1"/>
  <c r="M2325" i="1"/>
  <c r="M2315" i="1"/>
  <c r="M2293" i="1"/>
  <c r="M2283" i="1"/>
  <c r="M2261" i="1"/>
  <c r="M2251" i="1"/>
  <c r="M2229" i="1"/>
  <c r="M2219" i="1"/>
  <c r="M2197" i="1"/>
  <c r="M2187" i="1"/>
  <c r="M2165" i="1"/>
  <c r="M2155" i="1"/>
  <c r="M2133" i="1"/>
  <c r="M2123" i="1"/>
  <c r="M2101" i="1"/>
  <c r="M2091" i="1"/>
  <c r="M2077" i="1"/>
  <c r="M2409" i="1"/>
  <c r="M2399" i="1"/>
  <c r="M2377" i="1"/>
  <c r="M2367" i="1"/>
  <c r="M2345" i="1"/>
  <c r="M2335" i="1"/>
  <c r="M2313" i="1"/>
  <c r="M2303" i="1"/>
  <c r="M2281" i="1"/>
  <c r="M2271" i="1"/>
  <c r="M2249" i="1"/>
  <c r="M2239" i="1"/>
  <c r="M2217" i="1"/>
  <c r="M2207" i="1"/>
  <c r="M2185" i="1"/>
  <c r="M2175" i="1"/>
  <c r="M2153" i="1"/>
  <c r="M2143" i="1"/>
  <c r="M2121" i="1"/>
  <c r="M2111" i="1"/>
  <c r="M2089" i="1"/>
  <c r="M2071" i="1"/>
  <c r="M2083" i="1"/>
  <c r="M660" i="1"/>
  <c r="J660" i="1"/>
  <c r="P660" i="1" s="1"/>
  <c r="M537" i="1"/>
  <c r="M521" i="1"/>
  <c r="M505" i="1"/>
  <c r="M652" i="1"/>
  <c r="M636" i="1"/>
  <c r="M620" i="1"/>
  <c r="M604" i="1"/>
  <c r="M588" i="1"/>
  <c r="M556" i="1"/>
  <c r="M546" i="1"/>
  <c r="J546" i="1"/>
  <c r="P546" i="1" s="1"/>
  <c r="M538" i="1"/>
  <c r="J538" i="1"/>
  <c r="P538" i="1" s="1"/>
  <c r="M530" i="1"/>
  <c r="J530" i="1"/>
  <c r="P530" i="1" s="1"/>
  <c r="M522" i="1"/>
  <c r="J522" i="1"/>
  <c r="P522" i="1" s="1"/>
  <c r="M514" i="1"/>
  <c r="J514" i="1"/>
  <c r="P514" i="1" s="1"/>
  <c r="J632" i="1"/>
  <c r="P632" i="1" s="1"/>
  <c r="M632" i="1"/>
  <c r="J616" i="1"/>
  <c r="P616" i="1" s="1"/>
  <c r="M616" i="1"/>
  <c r="J600" i="1"/>
  <c r="P600" i="1" s="1"/>
  <c r="M600" i="1"/>
  <c r="J584" i="1"/>
  <c r="P584" i="1" s="1"/>
  <c r="M584" i="1"/>
  <c r="J568" i="1"/>
  <c r="P568" i="1" s="1"/>
  <c r="M568" i="1"/>
  <c r="M502" i="1"/>
  <c r="M649" i="1"/>
  <c r="M617" i="1"/>
  <c r="M585" i="1"/>
  <c r="M540" i="1"/>
  <c r="J540" i="1"/>
  <c r="P540" i="1" s="1"/>
  <c r="M532" i="1"/>
  <c r="J532" i="1"/>
  <c r="P532" i="1" s="1"/>
  <c r="M524" i="1"/>
  <c r="J524" i="1"/>
  <c r="P524" i="1" s="1"/>
  <c r="M516" i="1"/>
  <c r="J516" i="1"/>
  <c r="P516" i="1" s="1"/>
  <c r="M508" i="1"/>
  <c r="J508" i="1"/>
  <c r="P508" i="1" s="1"/>
  <c r="M256" i="1"/>
  <c r="J256" i="1"/>
  <c r="P256" i="1" s="1"/>
  <c r="M248" i="1"/>
  <c r="J248" i="1"/>
  <c r="P248" i="1" s="1"/>
  <c r="M240" i="1"/>
  <c r="J240" i="1"/>
  <c r="P240" i="1" s="1"/>
  <c r="M232" i="1"/>
  <c r="J232" i="1"/>
  <c r="P232" i="1" s="1"/>
  <c r="M224" i="1"/>
  <c r="J224" i="1"/>
  <c r="P224" i="1" s="1"/>
  <c r="M216" i="1"/>
  <c r="J216" i="1"/>
  <c r="P216" i="1" s="1"/>
  <c r="M208" i="1"/>
  <c r="J208" i="1"/>
  <c r="P208" i="1" s="1"/>
  <c r="M200" i="1"/>
  <c r="J200" i="1"/>
  <c r="P200" i="1" s="1"/>
  <c r="M192" i="1"/>
  <c r="J192" i="1"/>
  <c r="P192" i="1" s="1"/>
  <c r="M184" i="1"/>
  <c r="J184" i="1"/>
  <c r="P184" i="1" s="1"/>
  <c r="M488" i="1"/>
  <c r="M472" i="1"/>
  <c r="M456" i="1"/>
  <c r="M440" i="1"/>
  <c r="M177" i="1"/>
  <c r="M69" i="1"/>
  <c r="M65" i="1"/>
  <c r="M57" i="1"/>
  <c r="M53" i="1"/>
  <c r="M260" i="1"/>
  <c r="J260" i="1"/>
  <c r="P260" i="1" s="1"/>
  <c r="M427" i="1"/>
  <c r="M419" i="1"/>
  <c r="M411" i="1"/>
  <c r="M403" i="1"/>
  <c r="M395" i="1"/>
  <c r="M387" i="1"/>
  <c r="M379" i="1"/>
  <c r="M371" i="1"/>
  <c r="M363" i="1"/>
  <c r="M355" i="1"/>
  <c r="M347" i="1"/>
  <c r="M339" i="1"/>
  <c r="M331" i="1"/>
  <c r="M323" i="1"/>
  <c r="M315" i="1"/>
  <c r="M307" i="1"/>
  <c r="M299" i="1"/>
  <c r="M291" i="1"/>
  <c r="M283" i="1"/>
  <c r="M275" i="1"/>
  <c r="M267" i="1"/>
  <c r="M259" i="1"/>
  <c r="M251" i="1"/>
  <c r="M243" i="1"/>
  <c r="M235" i="1"/>
  <c r="M227" i="1"/>
  <c r="M219" i="1"/>
  <c r="M211" i="1"/>
  <c r="M203" i="1"/>
  <c r="M195" i="1"/>
  <c r="M187" i="1"/>
  <c r="M179" i="1"/>
  <c r="M171" i="1"/>
  <c r="M43" i="1"/>
  <c r="M36" i="1"/>
  <c r="M449" i="1"/>
  <c r="M168" i="1"/>
  <c r="M473" i="1"/>
  <c r="M504" i="1"/>
  <c r="M453" i="1"/>
  <c r="M3493" i="1"/>
  <c r="M901" i="1"/>
  <c r="M893" i="1"/>
  <c r="M885" i="1"/>
  <c r="M877" i="1"/>
  <c r="M869" i="1"/>
  <c r="M861" i="1"/>
  <c r="M853" i="1"/>
  <c r="M845" i="1"/>
  <c r="M837" i="1"/>
  <c r="M829" i="1"/>
  <c r="M821" i="1"/>
  <c r="M813" i="1"/>
  <c r="M805" i="1"/>
  <c r="M797" i="1"/>
  <c r="M789" i="1"/>
  <c r="M781" i="1"/>
  <c r="M773" i="1"/>
  <c r="M765" i="1"/>
  <c r="M757" i="1"/>
  <c r="M749" i="1"/>
  <c r="M741" i="1"/>
  <c r="M733" i="1"/>
  <c r="M725" i="1"/>
  <c r="M717" i="1"/>
  <c r="M709" i="1"/>
  <c r="M701" i="1"/>
  <c r="M3289" i="1"/>
  <c r="M2787" i="1"/>
  <c r="M2771" i="1"/>
  <c r="M2755" i="1"/>
  <c r="M2739" i="1"/>
  <c r="M2723" i="1"/>
  <c r="M2707" i="1"/>
  <c r="M2691" i="1"/>
  <c r="M2675" i="1"/>
  <c r="M2659" i="1"/>
  <c r="M2643" i="1"/>
  <c r="M2627" i="1"/>
  <c r="M2611" i="1"/>
  <c r="M2595" i="1"/>
  <c r="M2579" i="1"/>
  <c r="M2563" i="1"/>
  <c r="M2547" i="1"/>
  <c r="M2531" i="1"/>
  <c r="M2515" i="1"/>
  <c r="M2499" i="1"/>
  <c r="M2483" i="1"/>
  <c r="M2467" i="1"/>
  <c r="M2451" i="1"/>
  <c r="M3337" i="1"/>
  <c r="M1647" i="1"/>
  <c r="M1639" i="1"/>
  <c r="M1631" i="1"/>
  <c r="M1623" i="1"/>
  <c r="M1615" i="1"/>
  <c r="M1607" i="1"/>
  <c r="M1599" i="1"/>
  <c r="M1591" i="1"/>
  <c r="M1583" i="1"/>
  <c r="M1575" i="1"/>
  <c r="M1567" i="1"/>
  <c r="M1559" i="1"/>
  <c r="M1551" i="1"/>
  <c r="M1543" i="1"/>
  <c r="M1535" i="1"/>
  <c r="M1527" i="1"/>
  <c r="M1519" i="1"/>
  <c r="M1511" i="1"/>
  <c r="M1503" i="1"/>
  <c r="M1495" i="1"/>
  <c r="M1487" i="1"/>
  <c r="M1479" i="1"/>
  <c r="M1471" i="1"/>
  <c r="M1463" i="1"/>
  <c r="M1455" i="1"/>
  <c r="M1447" i="1"/>
  <c r="M1439" i="1"/>
  <c r="M1431" i="1"/>
  <c r="M1423" i="1"/>
  <c r="M1415" i="1"/>
  <c r="M1407" i="1"/>
  <c r="M1399" i="1"/>
  <c r="M1391" i="1"/>
  <c r="M1383" i="1"/>
  <c r="M1375" i="1"/>
  <c r="M1367" i="1"/>
  <c r="M1359" i="1"/>
  <c r="M1351" i="1"/>
  <c r="M1343" i="1"/>
  <c r="M1335" i="1"/>
  <c r="M1327" i="1"/>
  <c r="M1319" i="1"/>
  <c r="M1311" i="1"/>
  <c r="M1303" i="1"/>
  <c r="M1295" i="1"/>
  <c r="M1287" i="1"/>
  <c r="M1279" i="1"/>
  <c r="M1271" i="1"/>
  <c r="M1263" i="1"/>
  <c r="M1255" i="1"/>
  <c r="M1247" i="1"/>
  <c r="M1239" i="1"/>
  <c r="M1231" i="1"/>
  <c r="M1223" i="1"/>
  <c r="M1215" i="1"/>
  <c r="M1207" i="1"/>
  <c r="M1199" i="1"/>
  <c r="M1191" i="1"/>
  <c r="M1183" i="1"/>
  <c r="M1175" i="1"/>
  <c r="M1167" i="1"/>
  <c r="M1159" i="1"/>
  <c r="M1151" i="1"/>
  <c r="M1143" i="1"/>
  <c r="M1135" i="1"/>
  <c r="M1127" i="1"/>
  <c r="M1119" i="1"/>
  <c r="M1111" i="1"/>
  <c r="M1103" i="1"/>
  <c r="M1095" i="1"/>
  <c r="M1087" i="1"/>
  <c r="M1079" i="1"/>
  <c r="M1071" i="1"/>
  <c r="M1063" i="1"/>
  <c r="M1055" i="1"/>
  <c r="M1047" i="1"/>
  <c r="M1039" i="1"/>
  <c r="M1031" i="1"/>
  <c r="M1023" i="1"/>
  <c r="M1015" i="1"/>
  <c r="M1007" i="1"/>
  <c r="M999" i="1"/>
  <c r="M991" i="1"/>
  <c r="M983" i="1"/>
  <c r="M975" i="1"/>
  <c r="M967" i="1"/>
  <c r="M959" i="1"/>
  <c r="M951" i="1"/>
  <c r="M943" i="1"/>
  <c r="M935" i="1"/>
  <c r="M927" i="1"/>
  <c r="M919" i="1"/>
  <c r="M911" i="1"/>
  <c r="M886" i="1"/>
  <c r="M870" i="1"/>
  <c r="M854" i="1"/>
  <c r="M838" i="1"/>
  <c r="M822" i="1"/>
  <c r="M806" i="1"/>
  <c r="M790" i="1"/>
  <c r="M774" i="1"/>
  <c r="M758" i="1"/>
  <c r="M742" i="1"/>
  <c r="M726" i="1"/>
  <c r="M710" i="1"/>
  <c r="M694" i="1"/>
  <c r="M683" i="1"/>
  <c r="M678" i="1"/>
  <c r="M662" i="1"/>
  <c r="M646" i="1"/>
  <c r="M630" i="1"/>
  <c r="M614" i="1"/>
  <c r="M598" i="1"/>
  <c r="M3257" i="1"/>
  <c r="M2397" i="1"/>
  <c r="M2387" i="1"/>
  <c r="M2365" i="1"/>
  <c r="M2355" i="1"/>
  <c r="M2333" i="1"/>
  <c r="M2323" i="1"/>
  <c r="M2301" i="1"/>
  <c r="M2291" i="1"/>
  <c r="M2269" i="1"/>
  <c r="M2259" i="1"/>
  <c r="M2237" i="1"/>
  <c r="M2227" i="1"/>
  <c r="M2205" i="1"/>
  <c r="M2195" i="1"/>
  <c r="M2173" i="1"/>
  <c r="M2163" i="1"/>
  <c r="M2141" i="1"/>
  <c r="M2131" i="1"/>
  <c r="M2109" i="1"/>
  <c r="M2099" i="1"/>
  <c r="M2065" i="1"/>
  <c r="M2075" i="1"/>
  <c r="M2407" i="1"/>
  <c r="M2385" i="1"/>
  <c r="M2375" i="1"/>
  <c r="M2353" i="1"/>
  <c r="M2343" i="1"/>
  <c r="M2321" i="1"/>
  <c r="M2311" i="1"/>
  <c r="M2289" i="1"/>
  <c r="M2279" i="1"/>
  <c r="M2257" i="1"/>
  <c r="M2247" i="1"/>
  <c r="M2225" i="1"/>
  <c r="M2215" i="1"/>
  <c r="M2193" i="1"/>
  <c r="M2183" i="1"/>
  <c r="M2161" i="1"/>
  <c r="M2151" i="1"/>
  <c r="M2129" i="1"/>
  <c r="M2119" i="1"/>
  <c r="M2097" i="1"/>
  <c r="M2087" i="1"/>
  <c r="M676" i="1"/>
  <c r="J676" i="1"/>
  <c r="P676" i="1" s="1"/>
  <c r="M664" i="1"/>
  <c r="J664" i="1"/>
  <c r="P664" i="1" s="1"/>
  <c r="M641" i="1"/>
  <c r="M609" i="1"/>
  <c r="M577" i="1"/>
  <c r="M548" i="1"/>
  <c r="J548" i="1"/>
  <c r="P548" i="1" s="1"/>
  <c r="M432" i="1"/>
  <c r="J432" i="1"/>
  <c r="P432" i="1" s="1"/>
  <c r="M424" i="1"/>
  <c r="J424" i="1"/>
  <c r="P424" i="1" s="1"/>
  <c r="M416" i="1"/>
  <c r="J416" i="1"/>
  <c r="P416" i="1" s="1"/>
  <c r="M408" i="1"/>
  <c r="J408" i="1"/>
  <c r="P408" i="1" s="1"/>
  <c r="M400" i="1"/>
  <c r="J400" i="1"/>
  <c r="P400" i="1" s="1"/>
  <c r="M392" i="1"/>
  <c r="J392" i="1"/>
  <c r="P392" i="1" s="1"/>
  <c r="M384" i="1"/>
  <c r="J384" i="1"/>
  <c r="P384" i="1" s="1"/>
  <c r="M376" i="1"/>
  <c r="J376" i="1"/>
  <c r="P376" i="1" s="1"/>
  <c r="M368" i="1"/>
  <c r="J368" i="1"/>
  <c r="P368" i="1" s="1"/>
  <c r="M360" i="1"/>
  <c r="J360" i="1"/>
  <c r="P360" i="1" s="1"/>
  <c r="M352" i="1"/>
  <c r="J352" i="1"/>
  <c r="P352" i="1" s="1"/>
  <c r="M344" i="1"/>
  <c r="J344" i="1"/>
  <c r="P344" i="1" s="1"/>
  <c r="M336" i="1"/>
  <c r="J336" i="1"/>
  <c r="P336" i="1" s="1"/>
  <c r="M328" i="1"/>
  <c r="J328" i="1"/>
  <c r="P328" i="1" s="1"/>
  <c r="M320" i="1"/>
  <c r="J320" i="1"/>
  <c r="P320" i="1" s="1"/>
  <c r="M312" i="1"/>
  <c r="J312" i="1"/>
  <c r="P312" i="1" s="1"/>
  <c r="M304" i="1"/>
  <c r="J304" i="1"/>
  <c r="P304" i="1" s="1"/>
  <c r="M296" i="1"/>
  <c r="J296" i="1"/>
  <c r="P296" i="1" s="1"/>
  <c r="M288" i="1"/>
  <c r="J288" i="1"/>
  <c r="P288" i="1" s="1"/>
  <c r="M280" i="1"/>
  <c r="J280" i="1"/>
  <c r="P280" i="1" s="1"/>
  <c r="M272" i="1"/>
  <c r="J272" i="1"/>
  <c r="P272" i="1" s="1"/>
  <c r="M264" i="1"/>
  <c r="J264" i="1"/>
  <c r="P264" i="1" s="1"/>
  <c r="M433" i="1"/>
  <c r="M76" i="1"/>
  <c r="M60" i="1"/>
  <c r="M56" i="1"/>
  <c r="M498" i="1"/>
  <c r="M490" i="1"/>
  <c r="M482" i="1"/>
  <c r="M474" i="1"/>
  <c r="M466" i="1"/>
  <c r="M458" i="1"/>
  <c r="M450" i="1"/>
  <c r="M442" i="1"/>
  <c r="M434" i="1"/>
  <c r="M426" i="1"/>
  <c r="M418" i="1"/>
  <c r="M410" i="1"/>
  <c r="M402" i="1"/>
  <c r="M394" i="1"/>
  <c r="M386" i="1"/>
  <c r="M378" i="1"/>
  <c r="M370" i="1"/>
  <c r="M362" i="1"/>
  <c r="M354" i="1"/>
  <c r="M346" i="1"/>
  <c r="M338" i="1"/>
  <c r="M330" i="1"/>
  <c r="M322" i="1"/>
  <c r="M314" i="1"/>
  <c r="M306" i="1"/>
  <c r="M298" i="1"/>
  <c r="M290" i="1"/>
  <c r="M282" i="1"/>
  <c r="M274" i="1"/>
  <c r="M266" i="1"/>
  <c r="M258" i="1"/>
  <c r="M250" i="1"/>
  <c r="M242" i="1"/>
  <c r="M234" i="1"/>
  <c r="M226" i="1"/>
  <c r="M218" i="1"/>
  <c r="M210" i="1"/>
  <c r="M202" i="1"/>
  <c r="M194" i="1"/>
  <c r="M186" i="1"/>
  <c r="M178" i="1"/>
  <c r="M170" i="1"/>
  <c r="M41" i="1"/>
  <c r="M497" i="1"/>
  <c r="M55" i="1"/>
  <c r="M42" i="1"/>
  <c r="M52" i="1"/>
  <c r="M39" i="1"/>
  <c r="M501" i="1"/>
  <c r="M437" i="1"/>
  <c r="M3490" i="1"/>
  <c r="M3369" i="1"/>
  <c r="M2783" i="1"/>
  <c r="M2767" i="1"/>
  <c r="M2751" i="1"/>
  <c r="M2735" i="1"/>
  <c r="M2719" i="1"/>
  <c r="M902" i="1"/>
  <c r="J902" i="1"/>
  <c r="P902" i="1" s="1"/>
  <c r="M890" i="1"/>
  <c r="M874" i="1"/>
  <c r="M858" i="1"/>
  <c r="M842" i="1"/>
  <c r="M826" i="1"/>
  <c r="M810" i="1"/>
  <c r="M794" i="1"/>
  <c r="M778" i="1"/>
  <c r="M762" i="1"/>
  <c r="M746" i="1"/>
  <c r="M730" i="1"/>
  <c r="M714" i="1"/>
  <c r="M698" i="1"/>
  <c r="M682" i="1"/>
  <c r="M666" i="1"/>
  <c r="M650" i="1"/>
  <c r="M634" i="1"/>
  <c r="M618" i="1"/>
  <c r="M602" i="1"/>
  <c r="M586" i="1"/>
  <c r="M2793" i="1"/>
  <c r="M2777" i="1"/>
  <c r="M2761" i="1"/>
  <c r="M2745" i="1"/>
  <c r="M2729" i="1"/>
  <c r="M2713" i="1"/>
  <c r="M2697" i="1"/>
  <c r="M2681" i="1"/>
  <c r="M2665" i="1"/>
  <c r="M2649" i="1"/>
  <c r="M2633" i="1"/>
  <c r="M2617" i="1"/>
  <c r="M2601" i="1"/>
  <c r="M2585" i="1"/>
  <c r="M2569" i="1"/>
  <c r="M2553" i="1"/>
  <c r="M2537" i="1"/>
  <c r="M2521" i="1"/>
  <c r="M2505" i="1"/>
  <c r="M2489" i="1"/>
  <c r="M2473" i="1"/>
  <c r="M2457" i="1"/>
  <c r="M2405" i="1"/>
  <c r="M2395" i="1"/>
  <c r="M2373" i="1"/>
  <c r="M2363" i="1"/>
  <c r="M2341" i="1"/>
  <c r="M2331" i="1"/>
  <c r="M2309" i="1"/>
  <c r="M2299" i="1"/>
  <c r="M2277" i="1"/>
  <c r="M2267" i="1"/>
  <c r="M2245" i="1"/>
  <c r="M2235" i="1"/>
  <c r="M2213" i="1"/>
  <c r="M2203" i="1"/>
  <c r="M2181" i="1"/>
  <c r="M2171" i="1"/>
  <c r="M2149" i="1"/>
  <c r="M2139" i="1"/>
  <c r="M2117" i="1"/>
  <c r="M2107" i="1"/>
  <c r="M2081" i="1"/>
  <c r="M2063" i="1"/>
  <c r="M2393" i="1"/>
  <c r="M2383" i="1"/>
  <c r="M2361" i="1"/>
  <c r="M2351" i="1"/>
  <c r="M2329" i="1"/>
  <c r="M2319" i="1"/>
  <c r="M2297" i="1"/>
  <c r="M2287" i="1"/>
  <c r="M2265" i="1"/>
  <c r="M2255" i="1"/>
  <c r="M2233" i="1"/>
  <c r="M2223" i="1"/>
  <c r="M2201" i="1"/>
  <c r="M2191" i="1"/>
  <c r="M2169" i="1"/>
  <c r="M2159" i="1"/>
  <c r="M2137" i="1"/>
  <c r="M2127" i="1"/>
  <c r="M2105" i="1"/>
  <c r="M2095" i="1"/>
  <c r="M2069" i="1"/>
  <c r="M545" i="1"/>
  <c r="M529" i="1"/>
  <c r="M513" i="1"/>
  <c r="M644" i="1"/>
  <c r="M628" i="1"/>
  <c r="M612" i="1"/>
  <c r="M596" i="1"/>
  <c r="M564" i="1"/>
  <c r="M550" i="1"/>
  <c r="J550" i="1"/>
  <c r="P550" i="1" s="1"/>
  <c r="M542" i="1"/>
  <c r="J542" i="1"/>
  <c r="P542" i="1" s="1"/>
  <c r="M534" i="1"/>
  <c r="J534" i="1"/>
  <c r="P534" i="1" s="1"/>
  <c r="M526" i="1"/>
  <c r="J526" i="1"/>
  <c r="P526" i="1" s="1"/>
  <c r="M518" i="1"/>
  <c r="J518" i="1"/>
  <c r="P518" i="1" s="1"/>
  <c r="M510" i="1"/>
  <c r="J510" i="1"/>
  <c r="P510" i="1" s="1"/>
  <c r="J656" i="1"/>
  <c r="P656" i="1" s="1"/>
  <c r="M656" i="1"/>
  <c r="J640" i="1"/>
  <c r="P640" i="1" s="1"/>
  <c r="M640" i="1"/>
  <c r="J624" i="1"/>
  <c r="P624" i="1" s="1"/>
  <c r="M624" i="1"/>
  <c r="J608" i="1"/>
  <c r="P608" i="1" s="1"/>
  <c r="M608" i="1"/>
  <c r="J592" i="1"/>
  <c r="P592" i="1" s="1"/>
  <c r="M592" i="1"/>
  <c r="J576" i="1"/>
  <c r="P576" i="1" s="1"/>
  <c r="M576" i="1"/>
  <c r="M554" i="1"/>
  <c r="M672" i="1"/>
  <c r="J672" i="1"/>
  <c r="P672" i="1" s="1"/>
  <c r="M633" i="1"/>
  <c r="M601" i="1"/>
  <c r="M569" i="1"/>
  <c r="M544" i="1"/>
  <c r="J544" i="1"/>
  <c r="P544" i="1" s="1"/>
  <c r="M536" i="1"/>
  <c r="J536" i="1"/>
  <c r="P536" i="1" s="1"/>
  <c r="M528" i="1"/>
  <c r="J528" i="1"/>
  <c r="P528" i="1" s="1"/>
  <c r="M520" i="1"/>
  <c r="J520" i="1"/>
  <c r="P520" i="1" s="1"/>
  <c r="M512" i="1"/>
  <c r="J512" i="1"/>
  <c r="P512" i="1" s="1"/>
  <c r="M252" i="1"/>
  <c r="J252" i="1"/>
  <c r="P252" i="1" s="1"/>
  <c r="M244" i="1"/>
  <c r="J244" i="1"/>
  <c r="P244" i="1" s="1"/>
  <c r="M236" i="1"/>
  <c r="J236" i="1"/>
  <c r="P236" i="1" s="1"/>
  <c r="M228" i="1"/>
  <c r="J228" i="1"/>
  <c r="P228" i="1" s="1"/>
  <c r="M220" i="1"/>
  <c r="J220" i="1"/>
  <c r="P220" i="1" s="1"/>
  <c r="M212" i="1"/>
  <c r="J212" i="1"/>
  <c r="P212" i="1" s="1"/>
  <c r="M204" i="1"/>
  <c r="J204" i="1"/>
  <c r="P204" i="1" s="1"/>
  <c r="M196" i="1"/>
  <c r="J196" i="1"/>
  <c r="P196" i="1" s="1"/>
  <c r="M188" i="1"/>
  <c r="J188" i="1"/>
  <c r="P188" i="1" s="1"/>
  <c r="J180" i="1"/>
  <c r="P180" i="1" s="1"/>
  <c r="M180" i="1"/>
  <c r="M75" i="1"/>
  <c r="M71" i="1"/>
  <c r="M67" i="1"/>
  <c r="M63" i="1"/>
  <c r="J2795" i="1"/>
  <c r="P2795" i="1" s="1"/>
  <c r="M2795" i="1"/>
  <c r="M431" i="1"/>
  <c r="M423" i="1"/>
  <c r="M415" i="1"/>
  <c r="M407" i="1"/>
  <c r="M399" i="1"/>
  <c r="M391" i="1"/>
  <c r="M383" i="1"/>
  <c r="M375" i="1"/>
  <c r="M367" i="1"/>
  <c r="M359" i="1"/>
  <c r="M351" i="1"/>
  <c r="M343" i="1"/>
  <c r="M335" i="1"/>
  <c r="M327" i="1"/>
  <c r="M319" i="1"/>
  <c r="M311" i="1"/>
  <c r="M303" i="1"/>
  <c r="M295" i="1"/>
  <c r="M287" i="1"/>
  <c r="M279" i="1"/>
  <c r="M271" i="1"/>
  <c r="M263" i="1"/>
  <c r="M255" i="1"/>
  <c r="M247" i="1"/>
  <c r="M239" i="1"/>
  <c r="M231" i="1"/>
  <c r="M223" i="1"/>
  <c r="M215" i="1"/>
  <c r="M207" i="1"/>
  <c r="M199" i="1"/>
  <c r="M191" i="1"/>
  <c r="M183" i="1"/>
  <c r="M175" i="1"/>
  <c r="M167" i="1"/>
  <c r="M40" i="1"/>
  <c r="M35" i="1"/>
  <c r="M481" i="1"/>
  <c r="M37" i="1"/>
  <c r="M493" i="1"/>
  <c r="M176" i="1"/>
  <c r="M51" i="1"/>
  <c r="M45" i="1"/>
  <c r="M485" i="1"/>
  <c r="W45" i="1" l="1"/>
  <c r="Z45" i="1"/>
  <c r="AC45" i="1" s="1"/>
  <c r="Z42" i="1"/>
  <c r="AC42" i="1" s="1"/>
  <c r="AA42" i="1" s="1"/>
  <c r="AE42" i="1" s="1"/>
  <c r="W42" i="1"/>
  <c r="W51" i="1"/>
  <c r="Z51" i="1"/>
  <c r="AC51" i="1" s="1"/>
  <c r="AA51" i="1" s="1"/>
  <c r="AE51" i="1" s="1"/>
  <c r="Z40" i="1"/>
  <c r="AC40" i="1" s="1"/>
  <c r="W40" i="1"/>
  <c r="N32" i="1"/>
  <c r="N33" i="1"/>
  <c r="N41" i="1"/>
  <c r="N34" i="1"/>
  <c r="N43" i="1"/>
  <c r="N50" i="1"/>
  <c r="N54" i="1"/>
  <c r="N35" i="1"/>
  <c r="N36" i="1"/>
  <c r="N37" i="1"/>
  <c r="Z53" i="1"/>
  <c r="AC53" i="1" s="1"/>
  <c r="AA53" i="1" s="1"/>
  <c r="AE53" i="1" s="1"/>
  <c r="W53" i="1"/>
  <c r="N46" i="1"/>
  <c r="N38" i="1"/>
  <c r="Z49" i="1"/>
  <c r="AC49" i="1" s="1"/>
  <c r="W49" i="1"/>
  <c r="N52" i="1"/>
  <c r="W39" i="1"/>
  <c r="Z39" i="1"/>
  <c r="AC39" i="1" s="1"/>
  <c r="AA39" i="1" s="1"/>
  <c r="AE39" i="1" s="1"/>
  <c r="N44" i="1"/>
  <c r="N48" i="1"/>
  <c r="N47" i="1"/>
  <c r="W44" i="1" l="1"/>
  <c r="Z44" i="1"/>
  <c r="AC44" i="1" s="1"/>
  <c r="AD49" i="1"/>
  <c r="AA49" i="1" s="1"/>
  <c r="AE49" i="1" s="1"/>
  <c r="Y49" i="1"/>
  <c r="X49" i="1"/>
  <c r="Y53" i="1"/>
  <c r="X53" i="1"/>
  <c r="Z35" i="1"/>
  <c r="AC35" i="1" s="1"/>
  <c r="W35" i="1"/>
  <c r="Z34" i="1"/>
  <c r="AC34" i="1" s="1"/>
  <c r="AA34" i="1" s="1"/>
  <c r="AE34" i="1" s="1"/>
  <c r="W34" i="1"/>
  <c r="AD40" i="1"/>
  <c r="AA40" i="1" s="1"/>
  <c r="AE40" i="1" s="1"/>
  <c r="X40" i="1"/>
  <c r="Y40" i="1"/>
  <c r="Y42" i="1"/>
  <c r="X42" i="1"/>
  <c r="W54" i="1"/>
  <c r="Z54" i="1"/>
  <c r="AC54" i="1" s="1"/>
  <c r="AA54" i="1" s="1"/>
  <c r="AE54" i="1" s="1"/>
  <c r="Z41" i="1"/>
  <c r="AC41" i="1" s="1"/>
  <c r="W41" i="1"/>
  <c r="W47" i="1"/>
  <c r="Z47" i="1"/>
  <c r="AC47" i="1" s="1"/>
  <c r="Y39" i="1"/>
  <c r="X39" i="1"/>
  <c r="Z38" i="1"/>
  <c r="AC38" i="1" s="1"/>
  <c r="AA38" i="1" s="1"/>
  <c r="AE38" i="1" s="1"/>
  <c r="W38" i="1"/>
  <c r="W37" i="1"/>
  <c r="Z37" i="1"/>
  <c r="AC37" i="1" s="1"/>
  <c r="AA37" i="1" s="1"/>
  <c r="AE37" i="1" s="1"/>
  <c r="W50" i="1"/>
  <c r="Z50" i="1"/>
  <c r="AC50" i="1" s="1"/>
  <c r="Z33" i="1"/>
  <c r="AC33" i="1" s="1"/>
  <c r="AA33" i="1" s="1"/>
  <c r="AE33" i="1" s="1"/>
  <c r="W33" i="1"/>
  <c r="W48" i="1"/>
  <c r="Z48" i="1"/>
  <c r="AC48" i="1" s="1"/>
  <c r="AA48" i="1" s="1"/>
  <c r="AE48" i="1" s="1"/>
  <c r="Z52" i="1"/>
  <c r="AC52" i="1" s="1"/>
  <c r="W52" i="1"/>
  <c r="W46" i="1"/>
  <c r="Z46" i="1"/>
  <c r="AC46" i="1" s="1"/>
  <c r="AA46" i="1" s="1"/>
  <c r="AE46" i="1" s="1"/>
  <c r="Z36" i="1"/>
  <c r="AC36" i="1" s="1"/>
  <c r="AA36" i="1" s="1"/>
  <c r="AE36" i="1" s="1"/>
  <c r="W36" i="1"/>
  <c r="W43" i="1"/>
  <c r="Z43" i="1"/>
  <c r="AC43" i="1" s="1"/>
  <c r="Z32" i="1"/>
  <c r="AC32" i="1" s="1"/>
  <c r="W32" i="1"/>
  <c r="Y51" i="1"/>
  <c r="X51" i="1"/>
  <c r="Y45" i="1"/>
  <c r="AD45" i="1"/>
  <c r="AA45" i="1" s="1"/>
  <c r="AE45" i="1" s="1"/>
  <c r="X45" i="1"/>
  <c r="Y43" i="1" l="1"/>
  <c r="AD43" i="1"/>
  <c r="AA43" i="1" s="1"/>
  <c r="AE43" i="1" s="1"/>
  <c r="X43" i="1"/>
  <c r="X46" i="1"/>
  <c r="Y46" i="1"/>
  <c r="X48" i="1"/>
  <c r="Y48" i="1"/>
  <c r="X38" i="1"/>
  <c r="Y38" i="1"/>
  <c r="X32" i="1"/>
  <c r="Y32" i="1"/>
  <c r="AD32" i="1"/>
  <c r="AA32" i="1" s="1"/>
  <c r="AE32" i="1" s="1"/>
  <c r="Y36" i="1"/>
  <c r="X36" i="1"/>
  <c r="AD52" i="1"/>
  <c r="AA52" i="1" s="1"/>
  <c r="AE52" i="1" s="1"/>
  <c r="X52" i="1"/>
  <c r="Y52" i="1"/>
  <c r="AD50" i="1"/>
  <c r="AA50" i="1" s="1"/>
  <c r="AE50" i="1" s="1"/>
  <c r="Y50" i="1"/>
  <c r="X50" i="1"/>
  <c r="X47" i="1"/>
  <c r="Y47" i="1"/>
  <c r="AD47" i="1"/>
  <c r="AA47" i="1" s="1"/>
  <c r="AE47" i="1" s="1"/>
  <c r="Y34" i="1"/>
  <c r="X34" i="1"/>
  <c r="X33" i="1"/>
  <c r="Y33" i="1"/>
  <c r="Y54" i="1"/>
  <c r="X54" i="1"/>
  <c r="Y37" i="1"/>
  <c r="X37" i="1"/>
  <c r="Y41" i="1"/>
  <c r="AD41" i="1"/>
  <c r="AA41" i="1" s="1"/>
  <c r="AE41" i="1" s="1"/>
  <c r="X41" i="1"/>
  <c r="Y35" i="1"/>
  <c r="AD35" i="1"/>
  <c r="AA35" i="1" s="1"/>
  <c r="AE35" i="1" s="1"/>
  <c r="X35" i="1"/>
  <c r="Y44" i="1"/>
  <c r="AD44" i="1"/>
  <c r="AA44" i="1" s="1"/>
  <c r="AE44" i="1" s="1"/>
  <c r="X4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Giacomo Rossini</author>
  </authors>
  <commentList>
    <comment ref="G2" authorId="0" shapeId="0" xr:uid="{54FF46A9-C0D1-4DA3-A298-0D7C3018ADA8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HO INSERITO t=2/3 all'esponente perché il forward ha scadenza 2 mesi mentre il tasso risk free fa riferimento ad un periodo di 3 mesi
S(0)= F*e^(-i*T)</t>
        </r>
      </text>
    </comment>
    <comment ref="K2" authorId="0" shapeId="0" xr:uid="{AD21BFF4-B9B8-482B-A7A2-41842A7BB24D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C'è il 99% di probabilità che la perdita sul titolo valutata sull'orizzonte temporale di 10 giorni non sia superiore di 
questo valore 
</t>
        </r>
      </text>
    </comment>
    <comment ref="L5559" authorId="0" shapeId="0" xr:uid="{3CEEBC54-0C97-4999-92E3-3EDC65E0C5B4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attenzione, la perdita minima va calcolata modificando la formula altrimenti non è corretta… non ci sono 10 giorni successivi di quotazioni vedi mail sabato 26 marzo 
</t>
        </r>
      </text>
    </comment>
  </commentList>
</comments>
</file>

<file path=xl/sharedStrings.xml><?xml version="1.0" encoding="utf-8"?>
<sst xmlns="http://schemas.openxmlformats.org/spreadsheetml/2006/main" count="11296" uniqueCount="5623">
  <si>
    <t>Giorno</t>
  </si>
  <si>
    <t>Data rf</t>
  </si>
  <si>
    <t>Forward Ultimo</t>
  </si>
  <si>
    <t>rf 3 mesi</t>
  </si>
  <si>
    <t>Logrendimenti</t>
  </si>
  <si>
    <t>Rendimenti</t>
  </si>
  <si>
    <t>Prezzo Spot</t>
  </si>
  <si>
    <t>volatilità mobile 30 giorni</t>
  </si>
  <si>
    <t>Anno</t>
  </si>
  <si>
    <t>VaR valore assoluto per grafico</t>
  </si>
  <si>
    <t>VaR 10 days</t>
  </si>
  <si>
    <t>perdita MINIMA effettiva 10 giorni</t>
  </si>
  <si>
    <t>Counting eccezioni intervallo decadale</t>
  </si>
  <si>
    <t>Backtesting totale eccezioni su intervallo annuale (Test su VaR decadale)</t>
  </si>
  <si>
    <t>Var Percentuale</t>
  </si>
  <si>
    <t>03.01.2000</t>
  </si>
  <si>
    <t>-</t>
  </si>
  <si>
    <t>ALFA 99%</t>
  </si>
  <si>
    <t>ALFA 95%</t>
  </si>
  <si>
    <t>HP</t>
  </si>
  <si>
    <t>04.01.2000</t>
  </si>
  <si>
    <t xml:space="preserve">Seguendo ipotesi che i rendimenti (logaritmici) giornalieri siano descrivibili come v.c. i.i.d. --&gt; il rendimento in un periodo T è uguale alla somma di v.c. ed ha media T*rmedio e varianza = T*sigmar quadro (teorema limite centrale) e segue una normale --&gt; IPOTESI CHE NON VI SIA AUTOCORRELAZIONE tra rendimento in t e in t+1 </t>
  </si>
  <si>
    <t>05.01.2000</t>
  </si>
  <si>
    <t>06.01.2000</t>
  </si>
  <si>
    <t>Scelta dell'intervallo di confidenza (pag 15, 10A)</t>
  </si>
  <si>
    <t>07.01.2000</t>
  </si>
  <si>
    <t>10.01.2000</t>
  </si>
  <si>
    <t>ipotesi distribuzione normale dei rendimenti (media nulla?)</t>
  </si>
  <si>
    <t>11.01.2000</t>
  </si>
  <si>
    <t>12.01.2000</t>
  </si>
  <si>
    <t>C'è il 99% di probabilità che la perdita sul titolo valutata sull'orizzonte temporale di riferimento non sia superiore al valore del VaR</t>
  </si>
  <si>
    <t>13.01.2000</t>
  </si>
  <si>
    <t>14.01.2000</t>
  </si>
  <si>
    <t>18.01.2000</t>
  </si>
  <si>
    <t>19.01.2000</t>
  </si>
  <si>
    <t>20.01.2000</t>
  </si>
  <si>
    <t>21.01.2000</t>
  </si>
  <si>
    <t>24.01.2000</t>
  </si>
  <si>
    <t>25.01.2000</t>
  </si>
  <si>
    <t>26.01.2000</t>
  </si>
  <si>
    <t>27.01.2000</t>
  </si>
  <si>
    <t>28.01.2000</t>
  </si>
  <si>
    <t>31.01.2000</t>
  </si>
  <si>
    <t>01.02.2000</t>
  </si>
  <si>
    <t>02.02.2000</t>
  </si>
  <si>
    <t>03.02.2000</t>
  </si>
  <si>
    <t>04.02.2000</t>
  </si>
  <si>
    <t>07.02.2000</t>
  </si>
  <si>
    <t>08.02.2000</t>
  </si>
  <si>
    <t>09.02.2000</t>
  </si>
  <si>
    <t>alfa:</t>
  </si>
  <si>
    <t>10.02.2000</t>
  </si>
  <si>
    <t>N</t>
  </si>
  <si>
    <t>pigreco</t>
  </si>
  <si>
    <t>n (numero di eccezioni osservate effettivamente)</t>
  </si>
  <si>
    <t>LR</t>
  </si>
  <si>
    <t>11.02.2000</t>
  </si>
  <si>
    <t>Numero osservazioni</t>
  </si>
  <si>
    <t>frequenza eccezioni/frequenza tot osservazioni</t>
  </si>
  <si>
    <t>probabilità</t>
  </si>
  <si>
    <t>Analisi a colpo d'occhio</t>
  </si>
  <si>
    <t>n</t>
  </si>
  <si>
    <t>lambda (cumulata chiquadro con un grado di libertà al 99%, valore preso dalle tavole)</t>
  </si>
  <si>
    <t>numeratore</t>
  </si>
  <si>
    <t>denominatore</t>
  </si>
  <si>
    <t>Verifica con rapporto di verosimiglianza</t>
  </si>
  <si>
    <t>,</t>
  </si>
  <si>
    <t>14.02.2000</t>
  </si>
  <si>
    <t>15.02.2000</t>
  </si>
  <si>
    <t>16.02.2000</t>
  </si>
  <si>
    <t>17.02.2000</t>
  </si>
  <si>
    <t>18.02.2000</t>
  </si>
  <si>
    <t>22.02.2000</t>
  </si>
  <si>
    <t>23.02.2000</t>
  </si>
  <si>
    <t>Anni in cui il VaR non funziona bene in quanto le perdite inattese sono maggiori rispetto alla stima del VaR stesso: questo è legato alla presenza di fattori geopolitici come crisi</t>
  </si>
  <si>
    <t>24.02.2000</t>
  </si>
  <si>
    <t>25.02.2000</t>
  </si>
  <si>
    <t>28.02.2000</t>
  </si>
  <si>
    <t>29.02.2000</t>
  </si>
  <si>
    <t>01.03.2000</t>
  </si>
  <si>
    <t>02.03.2000</t>
  </si>
  <si>
    <t>03.03.2000</t>
  </si>
  <si>
    <t>06.03.2000</t>
  </si>
  <si>
    <t>07.03.2000</t>
  </si>
  <si>
    <t>08.03.2000</t>
  </si>
  <si>
    <t>09.03.2000</t>
  </si>
  <si>
    <t>10.03.2000</t>
  </si>
  <si>
    <t>13.03.2000</t>
  </si>
  <si>
    <t>14.03.2000</t>
  </si>
  <si>
    <t>15.03.2000</t>
  </si>
  <si>
    <t>16.03.2000</t>
  </si>
  <si>
    <t>17.03.2000</t>
  </si>
  <si>
    <t>20.03.2000</t>
  </si>
  <si>
    <t>21.03.2000</t>
  </si>
  <si>
    <t>22.03.2000</t>
  </si>
  <si>
    <t>23.03.2000</t>
  </si>
  <si>
    <t>24.03.2000</t>
  </si>
  <si>
    <t>27.03.2000</t>
  </si>
  <si>
    <t>28.03.2000</t>
  </si>
  <si>
    <t>29.03.2000</t>
  </si>
  <si>
    <t>30.03.2000</t>
  </si>
  <si>
    <t>31.03.2000</t>
  </si>
  <si>
    <t>03.04.2000</t>
  </si>
  <si>
    <t>04.04.2000</t>
  </si>
  <si>
    <t>05.04.2000</t>
  </si>
  <si>
    <t>06.04.2000</t>
  </si>
  <si>
    <t>07.04.2000</t>
  </si>
  <si>
    <t>10.04.2000</t>
  </si>
  <si>
    <t>11.04.2000</t>
  </si>
  <si>
    <t>12.04.2000</t>
  </si>
  <si>
    <t>13.04.2000</t>
  </si>
  <si>
    <t>14.04.2000</t>
  </si>
  <si>
    <t>17.04.2000</t>
  </si>
  <si>
    <t>18.04.2000</t>
  </si>
  <si>
    <t>19.04.2000</t>
  </si>
  <si>
    <t>20.04.2000</t>
  </si>
  <si>
    <t>24.04.2000</t>
  </si>
  <si>
    <t>25.04.2000</t>
  </si>
  <si>
    <t>26.04.2000</t>
  </si>
  <si>
    <t>27.04.2000</t>
  </si>
  <si>
    <t>28.04.2000</t>
  </si>
  <si>
    <t>01.05.2000</t>
  </si>
  <si>
    <t>02.05.2000</t>
  </si>
  <si>
    <t>03.05.2000</t>
  </si>
  <si>
    <t>04.05.2000</t>
  </si>
  <si>
    <t>05.05.2000</t>
  </si>
  <si>
    <t>08.05.2000</t>
  </si>
  <si>
    <t>09.05.2000</t>
  </si>
  <si>
    <t>10.05.2000</t>
  </si>
  <si>
    <t>11.05.2000</t>
  </si>
  <si>
    <t>12.05.2000</t>
  </si>
  <si>
    <t>15.05.2000</t>
  </si>
  <si>
    <t>16.05.2000</t>
  </si>
  <si>
    <t>17.05.2000</t>
  </si>
  <si>
    <t>18.05.2000</t>
  </si>
  <si>
    <t>19.05.2000</t>
  </si>
  <si>
    <t>22.05.2000</t>
  </si>
  <si>
    <t>23.05.2000</t>
  </si>
  <si>
    <t>24.05.2000</t>
  </si>
  <si>
    <t>25.05.2000</t>
  </si>
  <si>
    <t>26.05.2000</t>
  </si>
  <si>
    <t>30.05.2000</t>
  </si>
  <si>
    <t>31.05.2000</t>
  </si>
  <si>
    <t>01.06.2000</t>
  </si>
  <si>
    <t>02.06.2000</t>
  </si>
  <si>
    <t>05.06.2000</t>
  </si>
  <si>
    <t>06.06.2000</t>
  </si>
  <si>
    <t>07.06.2000</t>
  </si>
  <si>
    <t>08.06.2000</t>
  </si>
  <si>
    <t>09.06.2000</t>
  </si>
  <si>
    <t>12.06.2000</t>
  </si>
  <si>
    <t>13.06.2000</t>
  </si>
  <si>
    <t>14.06.2000</t>
  </si>
  <si>
    <t>15.06.2000</t>
  </si>
  <si>
    <t>16.06.2000</t>
  </si>
  <si>
    <t>19.06.2000</t>
  </si>
  <si>
    <t>20.06.2000</t>
  </si>
  <si>
    <t>21.06.2000</t>
  </si>
  <si>
    <t>22.06.2000</t>
  </si>
  <si>
    <t>23.06.2000</t>
  </si>
  <si>
    <t>26.06.2000</t>
  </si>
  <si>
    <t>27.06.2000</t>
  </si>
  <si>
    <t>28.06.2000</t>
  </si>
  <si>
    <t>29.06.2000</t>
  </si>
  <si>
    <t>30.06.2000</t>
  </si>
  <si>
    <t>05.07.2000</t>
  </si>
  <si>
    <t>06.07.2000</t>
  </si>
  <si>
    <t>07.07.2000</t>
  </si>
  <si>
    <t>10.07.2000</t>
  </si>
  <si>
    <t>11.07.2000</t>
  </si>
  <si>
    <t>12.07.2000</t>
  </si>
  <si>
    <t>13.07.2000</t>
  </si>
  <si>
    <t>14.07.2000</t>
  </si>
  <si>
    <t>17.07.2000</t>
  </si>
  <si>
    <t>18.07.2000</t>
  </si>
  <si>
    <t>19.07.2000</t>
  </si>
  <si>
    <t>20.07.2000</t>
  </si>
  <si>
    <t>21.07.2000</t>
  </si>
  <si>
    <t>24.07.2000</t>
  </si>
  <si>
    <t>25.07.2000</t>
  </si>
  <si>
    <t>26.07.2000</t>
  </si>
  <si>
    <t>27.07.2000</t>
  </si>
  <si>
    <t>28.07.2000</t>
  </si>
  <si>
    <t>31.07.2000</t>
  </si>
  <si>
    <t>01.08.2000</t>
  </si>
  <si>
    <t>02.08.2000</t>
  </si>
  <si>
    <t>03.08.2000</t>
  </si>
  <si>
    <t>04.08.2000</t>
  </si>
  <si>
    <t>07.08.2000</t>
  </si>
  <si>
    <t>08.08.2000</t>
  </si>
  <si>
    <t>09.08.2000</t>
  </si>
  <si>
    <t>10.08.2000</t>
  </si>
  <si>
    <t>11.08.2000</t>
  </si>
  <si>
    <t>14.08.2000</t>
  </si>
  <si>
    <t>15.08.2000</t>
  </si>
  <si>
    <t>16.08.2000</t>
  </si>
  <si>
    <t>17.08.2000</t>
  </si>
  <si>
    <t>18.08.2000</t>
  </si>
  <si>
    <t>21.08.2000</t>
  </si>
  <si>
    <t>22.08.2000</t>
  </si>
  <si>
    <t>23.08.2000</t>
  </si>
  <si>
    <t>24.08.2000</t>
  </si>
  <si>
    <t>25.08.2000</t>
  </si>
  <si>
    <t>28.08.2000</t>
  </si>
  <si>
    <t>29.08.2000</t>
  </si>
  <si>
    <t>30.08.2000</t>
  </si>
  <si>
    <t>31.08.2000</t>
  </si>
  <si>
    <t>01.09.2000</t>
  </si>
  <si>
    <t>05.09.2000</t>
  </si>
  <si>
    <t>06.09.2000</t>
  </si>
  <si>
    <t>07.09.2000</t>
  </si>
  <si>
    <t>08.09.2000</t>
  </si>
  <si>
    <t>11.09.2000</t>
  </si>
  <si>
    <t>12.09.2000</t>
  </si>
  <si>
    <t>13.09.2000</t>
  </si>
  <si>
    <t>14.09.2000</t>
  </si>
  <si>
    <t>15.09.2000</t>
  </si>
  <si>
    <t>18.09.2000</t>
  </si>
  <si>
    <t>19.09.2000</t>
  </si>
  <si>
    <t>20.09.2000</t>
  </si>
  <si>
    <t>21.09.2000</t>
  </si>
  <si>
    <t>22.09.2000</t>
  </si>
  <si>
    <t>25.09.2000</t>
  </si>
  <si>
    <t>26.09.2000</t>
  </si>
  <si>
    <t>27.09.2000</t>
  </si>
  <si>
    <t>28.09.2000</t>
  </si>
  <si>
    <t>29.09.2000</t>
  </si>
  <si>
    <t>02.10.2000</t>
  </si>
  <si>
    <t>03.10.2000</t>
  </si>
  <si>
    <t>04.10.2000</t>
  </si>
  <si>
    <t>05.10.2000</t>
  </si>
  <si>
    <t>06.10.2000</t>
  </si>
  <si>
    <t>09.10.2000</t>
  </si>
  <si>
    <t>10.10.2000</t>
  </si>
  <si>
    <t>11.10.2000</t>
  </si>
  <si>
    <t>12.10.2000</t>
  </si>
  <si>
    <t>13.10.2000</t>
  </si>
  <si>
    <t>16.10.2000</t>
  </si>
  <si>
    <t>17.10.2000</t>
  </si>
  <si>
    <t>18.10.2000</t>
  </si>
  <si>
    <t>19.10.2000</t>
  </si>
  <si>
    <t>20.10.2000</t>
  </si>
  <si>
    <t>23.10.2000</t>
  </si>
  <si>
    <t>24.10.2000</t>
  </si>
  <si>
    <t>25.10.2000</t>
  </si>
  <si>
    <t>26.10.2000</t>
  </si>
  <si>
    <t>27.10.2000</t>
  </si>
  <si>
    <t>30.10.2000</t>
  </si>
  <si>
    <t>31.10.2000</t>
  </si>
  <si>
    <t>01.11.2000</t>
  </si>
  <si>
    <t>02.11.2000</t>
  </si>
  <si>
    <t>03.11.2000</t>
  </si>
  <si>
    <t>06.11.2000</t>
  </si>
  <si>
    <t>07.11.2000</t>
  </si>
  <si>
    <t>08.11.2000</t>
  </si>
  <si>
    <t>09.11.2000</t>
  </si>
  <si>
    <t>10.11.2000</t>
  </si>
  <si>
    <t>13.11.2000</t>
  </si>
  <si>
    <t>14.11.2000</t>
  </si>
  <si>
    <t>15.11.2000</t>
  </si>
  <si>
    <t>16.11.2000</t>
  </si>
  <si>
    <t>17.11.2000</t>
  </si>
  <si>
    <t>20.11.2000</t>
  </si>
  <si>
    <t>21.11.2000</t>
  </si>
  <si>
    <t>22.11.2000</t>
  </si>
  <si>
    <t>27.11.2000</t>
  </si>
  <si>
    <t>28.11.2000</t>
  </si>
  <si>
    <t>29.11.2000</t>
  </si>
  <si>
    <t>30.11.2000</t>
  </si>
  <si>
    <t>01.12.2000</t>
  </si>
  <si>
    <t>04.12.2000</t>
  </si>
  <si>
    <t>05.12.2000</t>
  </si>
  <si>
    <t>06.12.2000</t>
  </si>
  <si>
    <t>07.12.2000</t>
  </si>
  <si>
    <t>08.12.2000</t>
  </si>
  <si>
    <t>11.12.2000</t>
  </si>
  <si>
    <t>12.12.2000</t>
  </si>
  <si>
    <t>13.12.2000</t>
  </si>
  <si>
    <t>14.12.2000</t>
  </si>
  <si>
    <t>15.12.2000</t>
  </si>
  <si>
    <t>18.12.2000</t>
  </si>
  <si>
    <t>19.12.2000</t>
  </si>
  <si>
    <t>20.12.2000</t>
  </si>
  <si>
    <t>21.12.2000</t>
  </si>
  <si>
    <t>22.12.2000</t>
  </si>
  <si>
    <t>27.12.2000</t>
  </si>
  <si>
    <t>28.12.2000</t>
  </si>
  <si>
    <t>29.12.2000</t>
  </si>
  <si>
    <t>02.01.2001</t>
  </si>
  <si>
    <t>03.01.2001</t>
  </si>
  <si>
    <t>04.01.2001</t>
  </si>
  <si>
    <t>05.01.2001</t>
  </si>
  <si>
    <t>08.01.2001</t>
  </si>
  <si>
    <t>09.01.2001</t>
  </si>
  <si>
    <t>10.01.2001</t>
  </si>
  <si>
    <t>11.01.2001</t>
  </si>
  <si>
    <t>12.01.2001</t>
  </si>
  <si>
    <t>16.01.2001</t>
  </si>
  <si>
    <t>17.01.2001</t>
  </si>
  <si>
    <t>18.01.2001</t>
  </si>
  <si>
    <t>19.01.2001</t>
  </si>
  <si>
    <t>22.01.2001</t>
  </si>
  <si>
    <t>23.01.2001</t>
  </si>
  <si>
    <t>24.01.2001</t>
  </si>
  <si>
    <t>25.01.2001</t>
  </si>
  <si>
    <t>26.01.2001</t>
  </si>
  <si>
    <t>29.01.2001</t>
  </si>
  <si>
    <t>30.01.2001</t>
  </si>
  <si>
    <t>31.01.2001</t>
  </si>
  <si>
    <t>01.02.2001</t>
  </si>
  <si>
    <t>02.02.2001</t>
  </si>
  <si>
    <t>05.02.2001</t>
  </si>
  <si>
    <t>06.02.2001</t>
  </si>
  <si>
    <t>07.02.2001</t>
  </si>
  <si>
    <t>08.02.2001</t>
  </si>
  <si>
    <t>09.02.2001</t>
  </si>
  <si>
    <t>12.02.2001</t>
  </si>
  <si>
    <t>13.02.2001</t>
  </si>
  <si>
    <t>14.02.2001</t>
  </si>
  <si>
    <t>15.02.2001</t>
  </si>
  <si>
    <t>16.02.2001</t>
  </si>
  <si>
    <t>20.02.2001</t>
  </si>
  <si>
    <t>21.02.2001</t>
  </si>
  <si>
    <t>22.02.2001</t>
  </si>
  <si>
    <t>23.02.2001</t>
  </si>
  <si>
    <t>26.02.2001</t>
  </si>
  <si>
    <t>27.02.2001</t>
  </si>
  <si>
    <t>28.02.2001</t>
  </si>
  <si>
    <t>01.03.2001</t>
  </si>
  <si>
    <t>02.03.2001</t>
  </si>
  <si>
    <t>05.03.2001</t>
  </si>
  <si>
    <t>06.03.2001</t>
  </si>
  <si>
    <t>07.03.2001</t>
  </si>
  <si>
    <t>08.03.2001</t>
  </si>
  <si>
    <t>09.03.2001</t>
  </si>
  <si>
    <t>12.03.2001</t>
  </si>
  <si>
    <t>13.03.2001</t>
  </si>
  <si>
    <t>14.03.2001</t>
  </si>
  <si>
    <t>15.03.2001</t>
  </si>
  <si>
    <t>16.03.2001</t>
  </si>
  <si>
    <t>19.03.2001</t>
  </si>
  <si>
    <t>20.03.2001</t>
  </si>
  <si>
    <t>21.03.2001</t>
  </si>
  <si>
    <t>22.03.2001</t>
  </si>
  <si>
    <t>23.03.2001</t>
  </si>
  <si>
    <t>26.03.2001</t>
  </si>
  <si>
    <t>27.03.2001</t>
  </si>
  <si>
    <t>28.03.2001</t>
  </si>
  <si>
    <t>29.03.2001</t>
  </si>
  <si>
    <t>30.03.2001</t>
  </si>
  <si>
    <t>02.04.2001</t>
  </si>
  <si>
    <t>03.04.2001</t>
  </si>
  <si>
    <t>04.04.2001</t>
  </si>
  <si>
    <t>05.04.2001</t>
  </si>
  <si>
    <t>06.04.2001</t>
  </si>
  <si>
    <t>09.04.2001</t>
  </si>
  <si>
    <t>10.04.2001</t>
  </si>
  <si>
    <t>11.04.2001</t>
  </si>
  <si>
    <t>12.04.2001</t>
  </si>
  <si>
    <t>16.04.2001</t>
  </si>
  <si>
    <t>17.04.2001</t>
  </si>
  <si>
    <t>18.04.2001</t>
  </si>
  <si>
    <t>19.04.2001</t>
  </si>
  <si>
    <t>20.04.2001</t>
  </si>
  <si>
    <t>23.04.2001</t>
  </si>
  <si>
    <t>24.04.2001</t>
  </si>
  <si>
    <t>25.04.2001</t>
  </si>
  <si>
    <t>26.04.2001</t>
  </si>
  <si>
    <t>27.04.2001</t>
  </si>
  <si>
    <t>30.04.2001</t>
  </si>
  <si>
    <t>01.05.2001</t>
  </si>
  <si>
    <t>02.05.2001</t>
  </si>
  <si>
    <t>03.05.2001</t>
  </si>
  <si>
    <t>04.05.2001</t>
  </si>
  <si>
    <t>07.05.2001</t>
  </si>
  <si>
    <t>08.05.2001</t>
  </si>
  <si>
    <t>09.05.2001</t>
  </si>
  <si>
    <t>10.05.2001</t>
  </si>
  <si>
    <t>11.05.2001</t>
  </si>
  <si>
    <t>14.05.2001</t>
  </si>
  <si>
    <t>15.05.2001</t>
  </si>
  <si>
    <t>16.05.2001</t>
  </si>
  <si>
    <t>17.05.2001</t>
  </si>
  <si>
    <t>18.05.2001</t>
  </si>
  <si>
    <t>21.05.2001</t>
  </si>
  <si>
    <t>22.05.2001</t>
  </si>
  <si>
    <t>23.05.2001</t>
  </si>
  <si>
    <t>24.05.2001</t>
  </si>
  <si>
    <t>25.05.2001</t>
  </si>
  <si>
    <t>29.05.2001</t>
  </si>
  <si>
    <t>30.05.2001</t>
  </si>
  <si>
    <t>31.05.2001</t>
  </si>
  <si>
    <t>01.06.2001</t>
  </si>
  <si>
    <t>04.06.2001</t>
  </si>
  <si>
    <t>05.06.2001</t>
  </si>
  <si>
    <t>06.06.2001</t>
  </si>
  <si>
    <t>07.06.2001</t>
  </si>
  <si>
    <t>08.06.2001</t>
  </si>
  <si>
    <t>11.06.2001</t>
  </si>
  <si>
    <t>12.06.2001</t>
  </si>
  <si>
    <t>13.06.2001</t>
  </si>
  <si>
    <t>14.06.2001</t>
  </si>
  <si>
    <t>15.06.2001</t>
  </si>
  <si>
    <t>18.06.2001</t>
  </si>
  <si>
    <t>19.06.2001</t>
  </si>
  <si>
    <t>20.06.2001</t>
  </si>
  <si>
    <t>21.06.2001</t>
  </si>
  <si>
    <t>22.06.2001</t>
  </si>
  <si>
    <t>25.06.2001</t>
  </si>
  <si>
    <t>26.06.2001</t>
  </si>
  <si>
    <t>27.06.2001</t>
  </si>
  <si>
    <t>28.06.2001</t>
  </si>
  <si>
    <t>29.06.2001</t>
  </si>
  <si>
    <t>02.07.2001</t>
  </si>
  <si>
    <t>03.07.2001</t>
  </si>
  <si>
    <t>05.07.2001</t>
  </si>
  <si>
    <t>06.07.2001</t>
  </si>
  <si>
    <t>09.07.2001</t>
  </si>
  <si>
    <t>10.07.2001</t>
  </si>
  <si>
    <t>11.07.2001</t>
  </si>
  <si>
    <t>12.07.2001</t>
  </si>
  <si>
    <t>13.07.2001</t>
  </si>
  <si>
    <t>16.07.2001</t>
  </si>
  <si>
    <t>17.07.2001</t>
  </si>
  <si>
    <t>18.07.2001</t>
  </si>
  <si>
    <t>19.07.2001</t>
  </si>
  <si>
    <t>20.07.2001</t>
  </si>
  <si>
    <t>23.07.2001</t>
  </si>
  <si>
    <t>24.07.2001</t>
  </si>
  <si>
    <t>25.07.2001</t>
  </si>
  <si>
    <t>26.07.2001</t>
  </si>
  <si>
    <t>27.07.2001</t>
  </si>
  <si>
    <t>30.07.2001</t>
  </si>
  <si>
    <t>31.07.2001</t>
  </si>
  <si>
    <t>01.08.2001</t>
  </si>
  <si>
    <t>02.08.2001</t>
  </si>
  <si>
    <t>03.08.2001</t>
  </si>
  <si>
    <t>06.08.2001</t>
  </si>
  <si>
    <t>07.08.2001</t>
  </si>
  <si>
    <t>08.08.2001</t>
  </si>
  <si>
    <t>09.08.2001</t>
  </si>
  <si>
    <t>10.08.2001</t>
  </si>
  <si>
    <t>13.08.2001</t>
  </si>
  <si>
    <t>14.08.2001</t>
  </si>
  <si>
    <t>15.08.2001</t>
  </si>
  <si>
    <t>16.08.2001</t>
  </si>
  <si>
    <t>17.08.2001</t>
  </si>
  <si>
    <t>20.08.2001</t>
  </si>
  <si>
    <t>21.08.2001</t>
  </si>
  <si>
    <t>22.08.2001</t>
  </si>
  <si>
    <t>23.08.2001</t>
  </si>
  <si>
    <t>24.08.2001</t>
  </si>
  <si>
    <t>27.08.2001</t>
  </si>
  <si>
    <t>28.08.2001</t>
  </si>
  <si>
    <t>29.08.2001</t>
  </si>
  <si>
    <t>30.08.2001</t>
  </si>
  <si>
    <t>31.08.2001</t>
  </si>
  <si>
    <t>04.09.2001</t>
  </si>
  <si>
    <t>05.09.2001</t>
  </si>
  <si>
    <t>06.09.2001</t>
  </si>
  <si>
    <t>07.09.2001</t>
  </si>
  <si>
    <t>10.09.2001</t>
  </si>
  <si>
    <t>17.09.2001</t>
  </si>
  <si>
    <t>18.09.2001</t>
  </si>
  <si>
    <t>19.09.2001</t>
  </si>
  <si>
    <t>20.09.2001</t>
  </si>
  <si>
    <t>21.09.2001</t>
  </si>
  <si>
    <t>24.09.2001</t>
  </si>
  <si>
    <t>25.09.2001</t>
  </si>
  <si>
    <t>26.09.2001</t>
  </si>
  <si>
    <t>27.09.2001</t>
  </si>
  <si>
    <t>28.09.2001</t>
  </si>
  <si>
    <t>01.10.2001</t>
  </si>
  <si>
    <t>02.10.2001</t>
  </si>
  <si>
    <t>03.10.2001</t>
  </si>
  <si>
    <t>04.10.2001</t>
  </si>
  <si>
    <t>05.10.2001</t>
  </si>
  <si>
    <t>08.10.2001</t>
  </si>
  <si>
    <t>09.10.2001</t>
  </si>
  <si>
    <t>10.10.2001</t>
  </si>
  <si>
    <t>11.10.2001</t>
  </si>
  <si>
    <t>12.10.2001</t>
  </si>
  <si>
    <t>15.10.2001</t>
  </si>
  <si>
    <t>16.10.2001</t>
  </si>
  <si>
    <t>17.10.2001</t>
  </si>
  <si>
    <t>18.10.2001</t>
  </si>
  <si>
    <t>19.10.2001</t>
  </si>
  <si>
    <t>22.10.2001</t>
  </si>
  <si>
    <t>23.10.2001</t>
  </si>
  <si>
    <t>24.10.2001</t>
  </si>
  <si>
    <t>25.10.2001</t>
  </si>
  <si>
    <t>26.10.2001</t>
  </si>
  <si>
    <t>29.10.2001</t>
  </si>
  <si>
    <t>30.10.2001</t>
  </si>
  <si>
    <t>31.10.2001</t>
  </si>
  <si>
    <t>01.11.2001</t>
  </si>
  <si>
    <t>02.11.2001</t>
  </si>
  <si>
    <t>05.11.2001</t>
  </si>
  <si>
    <t>06.11.2001</t>
  </si>
  <si>
    <t>07.11.2001</t>
  </si>
  <si>
    <t>08.11.2001</t>
  </si>
  <si>
    <t>09.11.2001</t>
  </si>
  <si>
    <t>13.11.2001</t>
  </si>
  <si>
    <t>14.11.2001</t>
  </si>
  <si>
    <t>15.11.2001</t>
  </si>
  <si>
    <t>16.11.2001</t>
  </si>
  <si>
    <t>19.11.2001</t>
  </si>
  <si>
    <t>20.11.2001</t>
  </si>
  <si>
    <t>21.11.2001</t>
  </si>
  <si>
    <t>26.11.2001</t>
  </si>
  <si>
    <t>27.11.2001</t>
  </si>
  <si>
    <t>28.11.2001</t>
  </si>
  <si>
    <t>29.11.2001</t>
  </si>
  <si>
    <t>30.11.2001</t>
  </si>
  <si>
    <t>03.12.2001</t>
  </si>
  <si>
    <t>04.12.2001</t>
  </si>
  <si>
    <t>05.12.2001</t>
  </si>
  <si>
    <t>06.12.2001</t>
  </si>
  <si>
    <t>07.12.2001</t>
  </si>
  <si>
    <t>10.12.2001</t>
  </si>
  <si>
    <t>11.12.2001</t>
  </si>
  <si>
    <t>12.12.2001</t>
  </si>
  <si>
    <t>13.12.2001</t>
  </si>
  <si>
    <t>14.12.2001</t>
  </si>
  <si>
    <t>17.12.2001</t>
  </si>
  <si>
    <t>18.12.2001</t>
  </si>
  <si>
    <t>19.12.2001</t>
  </si>
  <si>
    <t>20.12.2001</t>
  </si>
  <si>
    <t>21.12.2001</t>
  </si>
  <si>
    <t>27.12.2001</t>
  </si>
  <si>
    <t>28.12.2001</t>
  </si>
  <si>
    <t>02.01.2002</t>
  </si>
  <si>
    <t>03.01.2002</t>
  </si>
  <si>
    <t>04.01.2002</t>
  </si>
  <si>
    <t>07.01.2002</t>
  </si>
  <si>
    <t>08.01.2002</t>
  </si>
  <si>
    <t>09.01.2002</t>
  </si>
  <si>
    <t>10.01.2002</t>
  </si>
  <si>
    <t>11.01.2002</t>
  </si>
  <si>
    <t>14.01.2002</t>
  </si>
  <si>
    <t>15.01.2002</t>
  </si>
  <si>
    <t>16.01.2002</t>
  </si>
  <si>
    <t>17.01.2002</t>
  </si>
  <si>
    <t>18.01.2002</t>
  </si>
  <si>
    <t>22.01.2002</t>
  </si>
  <si>
    <t>23.01.2002</t>
  </si>
  <si>
    <t>24.01.2002</t>
  </si>
  <si>
    <t>25.01.2002</t>
  </si>
  <si>
    <t>28.01.2002</t>
  </si>
  <si>
    <t>29.01.2002</t>
  </si>
  <si>
    <t>30.01.2002</t>
  </si>
  <si>
    <t>31.01.2002</t>
  </si>
  <si>
    <t>01.02.2002</t>
  </si>
  <si>
    <t>04.02.2002</t>
  </si>
  <si>
    <t>05.02.2002</t>
  </si>
  <si>
    <t>06.02.2002</t>
  </si>
  <si>
    <t>07.02.2002</t>
  </si>
  <si>
    <t>08.02.2002</t>
  </si>
  <si>
    <t>11.02.2002</t>
  </si>
  <si>
    <t>12.02.2002</t>
  </si>
  <si>
    <t>13.02.2002</t>
  </si>
  <si>
    <t>14.02.2002</t>
  </si>
  <si>
    <t>15.02.2002</t>
  </si>
  <si>
    <t>19.02.2002</t>
  </si>
  <si>
    <t>20.02.2002</t>
  </si>
  <si>
    <t>21.02.2002</t>
  </si>
  <si>
    <t>22.02.2002</t>
  </si>
  <si>
    <t>25.02.2002</t>
  </si>
  <si>
    <t>26.02.2002</t>
  </si>
  <si>
    <t>27.02.2002</t>
  </si>
  <si>
    <t>28.02.2002</t>
  </si>
  <si>
    <t>01.03.2002</t>
  </si>
  <si>
    <t>04.03.2002</t>
  </si>
  <si>
    <t>05.03.2002</t>
  </si>
  <si>
    <t>06.03.2002</t>
  </si>
  <si>
    <t>07.03.2002</t>
  </si>
  <si>
    <t>08.03.2002</t>
  </si>
  <si>
    <t>11.03.2002</t>
  </si>
  <si>
    <t>12.03.2002</t>
  </si>
  <si>
    <t>13.03.2002</t>
  </si>
  <si>
    <t>14.03.2002</t>
  </si>
  <si>
    <t>15.03.2002</t>
  </si>
  <si>
    <t>18.03.2002</t>
  </si>
  <si>
    <t>19.03.2002</t>
  </si>
  <si>
    <t>20.03.2002</t>
  </si>
  <si>
    <t>21.03.2002</t>
  </si>
  <si>
    <t>22.03.2002</t>
  </si>
  <si>
    <t>25.03.2002</t>
  </si>
  <si>
    <t>26.03.2002</t>
  </si>
  <si>
    <t>27.03.2002</t>
  </si>
  <si>
    <t>28.03.2002</t>
  </si>
  <si>
    <t>01.04.2002</t>
  </si>
  <si>
    <t>02.04.2002</t>
  </si>
  <si>
    <t>03.04.2002</t>
  </si>
  <si>
    <t>04.04.2002</t>
  </si>
  <si>
    <t>05.04.2002</t>
  </si>
  <si>
    <t>08.04.2002</t>
  </si>
  <si>
    <t>09.04.2002</t>
  </si>
  <si>
    <t>10.04.2002</t>
  </si>
  <si>
    <t>11.04.2002</t>
  </si>
  <si>
    <t>12.04.2002</t>
  </si>
  <si>
    <t>15.04.2002</t>
  </si>
  <si>
    <t>16.04.2002</t>
  </si>
  <si>
    <t>17.04.2002</t>
  </si>
  <si>
    <t>18.04.2002</t>
  </si>
  <si>
    <t>19.04.2002</t>
  </si>
  <si>
    <t>22.04.2002</t>
  </si>
  <si>
    <t>23.04.2002</t>
  </si>
  <si>
    <t>24.04.2002</t>
  </si>
  <si>
    <t>25.04.2002</t>
  </si>
  <si>
    <t>26.04.2002</t>
  </si>
  <si>
    <t>29.04.2002</t>
  </si>
  <si>
    <t>30.04.2002</t>
  </si>
  <si>
    <t>01.05.2002</t>
  </si>
  <si>
    <t>02.05.2002</t>
  </si>
  <si>
    <t>03.05.2002</t>
  </si>
  <si>
    <t>06.05.2002</t>
  </si>
  <si>
    <t>07.05.2002</t>
  </si>
  <si>
    <t>08.05.2002</t>
  </si>
  <si>
    <t>09.05.2002</t>
  </si>
  <si>
    <t>10.05.2002</t>
  </si>
  <si>
    <t>13.05.2002</t>
  </si>
  <si>
    <t>14.05.2002</t>
  </si>
  <si>
    <t>15.05.2002</t>
  </si>
  <si>
    <t>16.05.2002</t>
  </si>
  <si>
    <t>17.05.2002</t>
  </si>
  <si>
    <t>20.05.2002</t>
  </si>
  <si>
    <t>21.05.2002</t>
  </si>
  <si>
    <t>22.05.2002</t>
  </si>
  <si>
    <t>23.05.2002</t>
  </si>
  <si>
    <t>24.05.2002</t>
  </si>
  <si>
    <t>28.05.2002</t>
  </si>
  <si>
    <t>29.05.2002</t>
  </si>
  <si>
    <t>30.05.2002</t>
  </si>
  <si>
    <t>31.05.2002</t>
  </si>
  <si>
    <t>03.06.2002</t>
  </si>
  <si>
    <t>04.06.2002</t>
  </si>
  <si>
    <t>05.06.2002</t>
  </si>
  <si>
    <t>06.06.2002</t>
  </si>
  <si>
    <t>07.06.2002</t>
  </si>
  <si>
    <t>10.06.2002</t>
  </si>
  <si>
    <t>11.06.2002</t>
  </si>
  <si>
    <t>12.06.2002</t>
  </si>
  <si>
    <t>13.06.2002</t>
  </si>
  <si>
    <t>14.06.2002</t>
  </si>
  <si>
    <t>17.06.2002</t>
  </si>
  <si>
    <t>18.06.2002</t>
  </si>
  <si>
    <t>19.06.2002</t>
  </si>
  <si>
    <t>20.06.2002</t>
  </si>
  <si>
    <t>21.06.2002</t>
  </si>
  <si>
    <t>24.06.2002</t>
  </si>
  <si>
    <t>25.06.2002</t>
  </si>
  <si>
    <t>26.06.2002</t>
  </si>
  <si>
    <t>27.06.2002</t>
  </si>
  <si>
    <t>28.06.2002</t>
  </si>
  <si>
    <t>01.07.2002</t>
  </si>
  <si>
    <t>02.07.2002</t>
  </si>
  <si>
    <t>03.07.2002</t>
  </si>
  <si>
    <t>08.07.2002</t>
  </si>
  <si>
    <t>09.07.2002</t>
  </si>
  <si>
    <t>10.07.2002</t>
  </si>
  <si>
    <t>11.07.2002</t>
  </si>
  <si>
    <t>12.07.2002</t>
  </si>
  <si>
    <t>15.07.2002</t>
  </si>
  <si>
    <t>16.07.2002</t>
  </si>
  <si>
    <t>17.07.2002</t>
  </si>
  <si>
    <t>18.07.2002</t>
  </si>
  <si>
    <t>19.07.2002</t>
  </si>
  <si>
    <t>22.07.2002</t>
  </si>
  <si>
    <t>23.07.2002</t>
  </si>
  <si>
    <t>24.07.2002</t>
  </si>
  <si>
    <t>25.07.2002</t>
  </si>
  <si>
    <t>26.07.2002</t>
  </si>
  <si>
    <t>29.07.2002</t>
  </si>
  <si>
    <t>30.07.2002</t>
  </si>
  <si>
    <t>31.07.2002</t>
  </si>
  <si>
    <t>01.08.2002</t>
  </si>
  <si>
    <t>02.08.2002</t>
  </si>
  <si>
    <t>05.08.2002</t>
  </si>
  <si>
    <t>06.08.2002</t>
  </si>
  <si>
    <t>07.08.2002</t>
  </si>
  <si>
    <t>08.08.2002</t>
  </si>
  <si>
    <t>09.08.2002</t>
  </si>
  <si>
    <t>12.08.2002</t>
  </si>
  <si>
    <t>13.08.2002</t>
  </si>
  <si>
    <t>14.08.2002</t>
  </si>
  <si>
    <t>15.08.2002</t>
  </si>
  <si>
    <t>16.08.2002</t>
  </si>
  <si>
    <t>19.08.2002</t>
  </si>
  <si>
    <t>20.08.2002</t>
  </si>
  <si>
    <t>21.08.2002</t>
  </si>
  <si>
    <t>22.08.2002</t>
  </si>
  <si>
    <t>23.08.2002</t>
  </si>
  <si>
    <t>26.08.2002</t>
  </si>
  <si>
    <t>27.08.2002</t>
  </si>
  <si>
    <t>28.08.2002</t>
  </si>
  <si>
    <t>29.08.2002</t>
  </si>
  <si>
    <t>30.08.2002</t>
  </si>
  <si>
    <t>03.09.2002</t>
  </si>
  <si>
    <t>04.09.2002</t>
  </si>
  <si>
    <t>05.09.2002</t>
  </si>
  <si>
    <t>06.09.2002</t>
  </si>
  <si>
    <t>09.09.2002</t>
  </si>
  <si>
    <t>10.09.2002</t>
  </si>
  <si>
    <t>11.09.2002</t>
  </si>
  <si>
    <t>12.09.2002</t>
  </si>
  <si>
    <t>13.09.2002</t>
  </si>
  <si>
    <t>16.09.2002</t>
  </si>
  <si>
    <t>17.09.2002</t>
  </si>
  <si>
    <t>18.09.2002</t>
  </si>
  <si>
    <t>19.09.2002</t>
  </si>
  <si>
    <t>20.09.2002</t>
  </si>
  <si>
    <t>23.09.2002</t>
  </si>
  <si>
    <t>24.09.2002</t>
  </si>
  <si>
    <t>25.09.2002</t>
  </si>
  <si>
    <t>26.09.2002</t>
  </si>
  <si>
    <t>27.09.2002</t>
  </si>
  <si>
    <t>30.09.2002</t>
  </si>
  <si>
    <t>01.10.2002</t>
  </si>
  <si>
    <t>02.10.2002</t>
  </si>
  <si>
    <t>03.10.2002</t>
  </si>
  <si>
    <t>04.10.2002</t>
  </si>
  <si>
    <t>07.10.2002</t>
  </si>
  <si>
    <t>08.10.2002</t>
  </si>
  <si>
    <t>09.10.2002</t>
  </si>
  <si>
    <t>10.10.2002</t>
  </si>
  <si>
    <t>11.10.2002</t>
  </si>
  <si>
    <t>14.10.2002</t>
  </si>
  <si>
    <t>15.10.2002</t>
  </si>
  <si>
    <t>16.10.2002</t>
  </si>
  <si>
    <t>17.10.2002</t>
  </si>
  <si>
    <t>18.10.2002</t>
  </si>
  <si>
    <t>21.10.2002</t>
  </si>
  <si>
    <t>22.10.2002</t>
  </si>
  <si>
    <t>23.10.2002</t>
  </si>
  <si>
    <t>24.10.2002</t>
  </si>
  <si>
    <t>25.10.2002</t>
  </si>
  <si>
    <t>28.10.2002</t>
  </si>
  <si>
    <t>29.10.2002</t>
  </si>
  <si>
    <t>30.10.2002</t>
  </si>
  <si>
    <t>31.10.2002</t>
  </si>
  <si>
    <t>01.11.2002</t>
  </si>
  <si>
    <t>04.11.2002</t>
  </si>
  <si>
    <t>05.11.2002</t>
  </si>
  <si>
    <t>06.11.2002</t>
  </si>
  <si>
    <t>07.11.2002</t>
  </si>
  <si>
    <t>08.11.2002</t>
  </si>
  <si>
    <t>11.11.2002</t>
  </si>
  <si>
    <t>12.11.2002</t>
  </si>
  <si>
    <t>13.11.2002</t>
  </si>
  <si>
    <t>14.11.2002</t>
  </si>
  <si>
    <t>15.11.2002</t>
  </si>
  <si>
    <t>18.11.2002</t>
  </si>
  <si>
    <t>19.11.2002</t>
  </si>
  <si>
    <t>20.11.2002</t>
  </si>
  <si>
    <t>21.11.2002</t>
  </si>
  <si>
    <t>22.11.2002</t>
  </si>
  <si>
    <t>25.11.2002</t>
  </si>
  <si>
    <t>26.11.2002</t>
  </si>
  <si>
    <t>27.11.2002</t>
  </si>
  <si>
    <t>02.12.2002</t>
  </si>
  <si>
    <t>03.12.2002</t>
  </si>
  <si>
    <t>04.12.2002</t>
  </si>
  <si>
    <t>05.12.2002</t>
  </si>
  <si>
    <t>09.12.2002</t>
  </si>
  <si>
    <t>10.12.2002</t>
  </si>
  <si>
    <t>11.12.2002</t>
  </si>
  <si>
    <t>12.12.2002</t>
  </si>
  <si>
    <t>13.12.2002</t>
  </si>
  <si>
    <t>16.12.2002</t>
  </si>
  <si>
    <t>17.12.2002</t>
  </si>
  <si>
    <t>18.12.2002</t>
  </si>
  <si>
    <t>19.12.2002</t>
  </si>
  <si>
    <t>20.12.2002</t>
  </si>
  <si>
    <t>23.12.2002</t>
  </si>
  <si>
    <t>24.12.2002</t>
  </si>
  <si>
    <t>27.12.2002</t>
  </si>
  <si>
    <t>30.12.2002</t>
  </si>
  <si>
    <t>31.12.2002</t>
  </si>
  <si>
    <t>02.01.2003</t>
  </si>
  <si>
    <t>03.01.2003</t>
  </si>
  <si>
    <t>06.01.2003</t>
  </si>
  <si>
    <t>07.01.2003</t>
  </si>
  <si>
    <t>08.01.2003</t>
  </si>
  <si>
    <t>09.01.2003</t>
  </si>
  <si>
    <t>10.01.2003</t>
  </si>
  <si>
    <t>13.01.2003</t>
  </si>
  <si>
    <t>14.01.2003</t>
  </si>
  <si>
    <t>15.01.2003</t>
  </si>
  <si>
    <t>16.01.2003</t>
  </si>
  <si>
    <t>17.01.2003</t>
  </si>
  <si>
    <t>21.01.2003</t>
  </si>
  <si>
    <t>22.01.2003</t>
  </si>
  <si>
    <t>23.01.2003</t>
  </si>
  <si>
    <t>24.01.2003</t>
  </si>
  <si>
    <t>27.01.2003</t>
  </si>
  <si>
    <t>28.01.2003</t>
  </si>
  <si>
    <t>29.01.2003</t>
  </si>
  <si>
    <t>30.01.2003</t>
  </si>
  <si>
    <t>31.01.2003</t>
  </si>
  <si>
    <t>03.02.2003</t>
  </si>
  <si>
    <t>04.02.2003</t>
  </si>
  <si>
    <t>05.02.2003</t>
  </si>
  <si>
    <t>06.02.2003</t>
  </si>
  <si>
    <t>07.02.2003</t>
  </si>
  <si>
    <t>10.02.2003</t>
  </si>
  <si>
    <t>11.02.2003</t>
  </si>
  <si>
    <t>12.02.2003</t>
  </si>
  <si>
    <t>13.02.2003</t>
  </si>
  <si>
    <t>14.02.2003</t>
  </si>
  <si>
    <t>19.02.2003</t>
  </si>
  <si>
    <t>20.02.2003</t>
  </si>
  <si>
    <t>21.02.2003</t>
  </si>
  <si>
    <t>24.02.2003</t>
  </si>
  <si>
    <t>25.02.2003</t>
  </si>
  <si>
    <t>26.02.2003</t>
  </si>
  <si>
    <t>27.02.2003</t>
  </si>
  <si>
    <t>28.02.2003</t>
  </si>
  <si>
    <t>03.03.2003</t>
  </si>
  <si>
    <t>04.03.2003</t>
  </si>
  <si>
    <t>05.03.2003</t>
  </si>
  <si>
    <t>06.03.2003</t>
  </si>
  <si>
    <t>07.03.2003</t>
  </si>
  <si>
    <t>10.03.2003</t>
  </si>
  <si>
    <t>11.03.2003</t>
  </si>
  <si>
    <t>12.03.2003</t>
  </si>
  <si>
    <t>13.03.2003</t>
  </si>
  <si>
    <t>14.03.2003</t>
  </si>
  <si>
    <t>17.03.2003</t>
  </si>
  <si>
    <t>18.03.2003</t>
  </si>
  <si>
    <t>19.03.2003</t>
  </si>
  <si>
    <t>20.03.2003</t>
  </si>
  <si>
    <t>21.03.2003</t>
  </si>
  <si>
    <t>24.03.2003</t>
  </si>
  <si>
    <t>25.03.2003</t>
  </si>
  <si>
    <t>26.03.2003</t>
  </si>
  <si>
    <t>27.03.2003</t>
  </si>
  <si>
    <t>28.03.2003</t>
  </si>
  <si>
    <t>31.03.2003</t>
  </si>
  <si>
    <t>01.04.2003</t>
  </si>
  <si>
    <t>02.04.2003</t>
  </si>
  <si>
    <t>03.04.2003</t>
  </si>
  <si>
    <t>04.04.2003</t>
  </si>
  <si>
    <t>07.04.2003</t>
  </si>
  <si>
    <t>08.04.2003</t>
  </si>
  <si>
    <t>09.04.2003</t>
  </si>
  <si>
    <t>10.04.2003</t>
  </si>
  <si>
    <t>11.04.2003</t>
  </si>
  <si>
    <t>14.04.2003</t>
  </si>
  <si>
    <t>15.04.2003</t>
  </si>
  <si>
    <t>16.04.2003</t>
  </si>
  <si>
    <t>17.04.2003</t>
  </si>
  <si>
    <t>21.04.2003</t>
  </si>
  <si>
    <t>22.04.2003</t>
  </si>
  <si>
    <t>23.04.2003</t>
  </si>
  <si>
    <t>24.04.2003</t>
  </si>
  <si>
    <t>25.04.2003</t>
  </si>
  <si>
    <t>28.04.2003</t>
  </si>
  <si>
    <t>29.04.2003</t>
  </si>
  <si>
    <t>30.04.2003</t>
  </si>
  <si>
    <t>01.05.2003</t>
  </si>
  <si>
    <t>02.05.2003</t>
  </si>
  <si>
    <t>05.05.2003</t>
  </si>
  <si>
    <t>06.05.2003</t>
  </si>
  <si>
    <t>07.05.2003</t>
  </si>
  <si>
    <t>08.05.2003</t>
  </si>
  <si>
    <t>09.05.2003</t>
  </si>
  <si>
    <t>12.05.2003</t>
  </si>
  <si>
    <t>13.05.2003</t>
  </si>
  <si>
    <t>14.05.2003</t>
  </si>
  <si>
    <t>15.05.2003</t>
  </si>
  <si>
    <t>16.05.2003</t>
  </si>
  <si>
    <t>19.05.2003</t>
  </si>
  <si>
    <t>20.05.2003</t>
  </si>
  <si>
    <t>21.05.2003</t>
  </si>
  <si>
    <t>22.05.2003</t>
  </si>
  <si>
    <t>23.05.2003</t>
  </si>
  <si>
    <t>27.05.2003</t>
  </si>
  <si>
    <t>28.05.2003</t>
  </si>
  <si>
    <t>29.05.2003</t>
  </si>
  <si>
    <t>30.05.2003</t>
  </si>
  <si>
    <t>02.06.2003</t>
  </si>
  <si>
    <t>03.06.2003</t>
  </si>
  <si>
    <t>04.06.2003</t>
  </si>
  <si>
    <t>05.06.2003</t>
  </si>
  <si>
    <t>06.06.2003</t>
  </si>
  <si>
    <t>09.06.2003</t>
  </si>
  <si>
    <t>10.06.2003</t>
  </si>
  <si>
    <t>11.06.2003</t>
  </si>
  <si>
    <t>12.06.2003</t>
  </si>
  <si>
    <t>13.06.2003</t>
  </si>
  <si>
    <t>16.06.2003</t>
  </si>
  <si>
    <t>17.06.2003</t>
  </si>
  <si>
    <t>18.06.2003</t>
  </si>
  <si>
    <t>19.06.2003</t>
  </si>
  <si>
    <t>20.06.2003</t>
  </si>
  <si>
    <t>23.06.2003</t>
  </si>
  <si>
    <t>24.06.2003</t>
  </si>
  <si>
    <t>25.06.2003</t>
  </si>
  <si>
    <t>26.06.2003</t>
  </si>
  <si>
    <t>27.06.2003</t>
  </si>
  <si>
    <t>30.06.2003</t>
  </si>
  <si>
    <t>01.07.2003</t>
  </si>
  <si>
    <t>02.07.2003</t>
  </si>
  <si>
    <t>03.07.2003</t>
  </si>
  <si>
    <t>07.07.2003</t>
  </si>
  <si>
    <t>08.07.2003</t>
  </si>
  <si>
    <t>09.07.2003</t>
  </si>
  <si>
    <t>10.07.2003</t>
  </si>
  <si>
    <t>11.07.2003</t>
  </si>
  <si>
    <t>14.07.2003</t>
  </si>
  <si>
    <t>15.07.2003</t>
  </si>
  <si>
    <t>16.07.2003</t>
  </si>
  <si>
    <t>17.07.2003</t>
  </si>
  <si>
    <t>18.07.2003</t>
  </si>
  <si>
    <t>21.07.2003</t>
  </si>
  <si>
    <t>22.07.2003</t>
  </si>
  <si>
    <t>23.07.2003</t>
  </si>
  <si>
    <t>24.07.2003</t>
  </si>
  <si>
    <t>25.07.2003</t>
  </si>
  <si>
    <t>28.07.2003</t>
  </si>
  <si>
    <t>29.07.2003</t>
  </si>
  <si>
    <t>30.07.2003</t>
  </si>
  <si>
    <t>31.07.2003</t>
  </si>
  <si>
    <t>01.08.2003</t>
  </si>
  <si>
    <t>04.08.2003</t>
  </si>
  <si>
    <t>05.08.2003</t>
  </si>
  <si>
    <t>06.08.2003</t>
  </si>
  <si>
    <t>07.08.2003</t>
  </si>
  <si>
    <t>08.08.2003</t>
  </si>
  <si>
    <t>11.08.2003</t>
  </si>
  <si>
    <t>12.08.2003</t>
  </si>
  <si>
    <t>13.08.2003</t>
  </si>
  <si>
    <t>14.08.2003</t>
  </si>
  <si>
    <t>15.08.2003</t>
  </si>
  <si>
    <t>18.08.2003</t>
  </si>
  <si>
    <t>19.08.2003</t>
  </si>
  <si>
    <t>20.08.2003</t>
  </si>
  <si>
    <t>21.08.2003</t>
  </si>
  <si>
    <t>22.08.2003</t>
  </si>
  <si>
    <t>25.08.2003</t>
  </si>
  <si>
    <t>26.08.2003</t>
  </si>
  <si>
    <t>27.08.2003</t>
  </si>
  <si>
    <t>28.08.2003</t>
  </si>
  <si>
    <t>29.08.2003</t>
  </si>
  <si>
    <t>02.09.2003</t>
  </si>
  <si>
    <t>03.09.2003</t>
  </si>
  <si>
    <t>04.09.2003</t>
  </si>
  <si>
    <t>05.09.2003</t>
  </si>
  <si>
    <t>08.09.2003</t>
  </si>
  <si>
    <t>09.09.2003</t>
  </si>
  <si>
    <t>10.09.2003</t>
  </si>
  <si>
    <t>11.09.2003</t>
  </si>
  <si>
    <t>12.09.2003</t>
  </si>
  <si>
    <t>15.09.2003</t>
  </si>
  <si>
    <t>16.09.2003</t>
  </si>
  <si>
    <t>17.09.2003</t>
  </si>
  <si>
    <t>18.09.2003</t>
  </si>
  <si>
    <t>19.09.2003</t>
  </si>
  <si>
    <t>22.09.2003</t>
  </si>
  <si>
    <t>23.09.2003</t>
  </si>
  <si>
    <t>24.09.2003</t>
  </si>
  <si>
    <t>25.09.2003</t>
  </si>
  <si>
    <t>26.09.2003</t>
  </si>
  <si>
    <t>29.09.2003</t>
  </si>
  <si>
    <t>30.09.2003</t>
  </si>
  <si>
    <t>01.10.2003</t>
  </si>
  <si>
    <t>02.10.2003</t>
  </si>
  <si>
    <t>03.10.2003</t>
  </si>
  <si>
    <t>06.10.2003</t>
  </si>
  <si>
    <t>07.10.2003</t>
  </si>
  <si>
    <t>08.10.2003</t>
  </si>
  <si>
    <t>09.10.2003</t>
  </si>
  <si>
    <t>10.10.2003</t>
  </si>
  <si>
    <t>13.10.2003</t>
  </si>
  <si>
    <t>14.10.2003</t>
  </si>
  <si>
    <t>15.10.2003</t>
  </si>
  <si>
    <t>16.10.2003</t>
  </si>
  <si>
    <t>17.10.2003</t>
  </si>
  <si>
    <t>20.10.2003</t>
  </si>
  <si>
    <t>21.10.2003</t>
  </si>
  <si>
    <t>22.10.2003</t>
  </si>
  <si>
    <t>23.10.2003</t>
  </si>
  <si>
    <t>24.10.2003</t>
  </si>
  <si>
    <t>27.10.2003</t>
  </si>
  <si>
    <t>28.10.2003</t>
  </si>
  <si>
    <t>29.10.2003</t>
  </si>
  <si>
    <t>30.10.2003</t>
  </si>
  <si>
    <t>31.10.2003</t>
  </si>
  <si>
    <t>03.11.2003</t>
  </si>
  <si>
    <t>04.11.2003</t>
  </si>
  <si>
    <t>05.11.2003</t>
  </si>
  <si>
    <t>06.11.2003</t>
  </si>
  <si>
    <t>07.11.2003</t>
  </si>
  <si>
    <t>10.11.2003</t>
  </si>
  <si>
    <t>11.11.2003</t>
  </si>
  <si>
    <t>12.11.2003</t>
  </si>
  <si>
    <t>13.11.2003</t>
  </si>
  <si>
    <t>14.11.2003</t>
  </si>
  <si>
    <t>17.11.2003</t>
  </si>
  <si>
    <t>18.11.2003</t>
  </si>
  <si>
    <t>19.11.2003</t>
  </si>
  <si>
    <t>20.11.2003</t>
  </si>
  <si>
    <t>21.11.2003</t>
  </si>
  <si>
    <t>24.11.2003</t>
  </si>
  <si>
    <t>25.11.2003</t>
  </si>
  <si>
    <t>26.11.2003</t>
  </si>
  <si>
    <t>01.12.2003</t>
  </si>
  <si>
    <t>02.12.2003</t>
  </si>
  <si>
    <t>03.12.2003</t>
  </si>
  <si>
    <t>04.12.2003</t>
  </si>
  <si>
    <t>05.12.2003</t>
  </si>
  <si>
    <t>08.12.2003</t>
  </si>
  <si>
    <t>09.12.2003</t>
  </si>
  <si>
    <t>10.12.2003</t>
  </si>
  <si>
    <t>11.12.2003</t>
  </si>
  <si>
    <t>12.12.2003</t>
  </si>
  <si>
    <t>15.12.2003</t>
  </si>
  <si>
    <t>16.12.2003</t>
  </si>
  <si>
    <t>17.12.2003</t>
  </si>
  <si>
    <t>18.12.2003</t>
  </si>
  <si>
    <t>19.12.2003</t>
  </si>
  <si>
    <t>22.12.2003</t>
  </si>
  <si>
    <t>23.12.2003</t>
  </si>
  <si>
    <t>24.12.2003</t>
  </si>
  <si>
    <t>29.12.2003</t>
  </si>
  <si>
    <t>30.12.2003</t>
  </si>
  <si>
    <t>31.12.2003</t>
  </si>
  <si>
    <t>05.01.2004</t>
  </si>
  <si>
    <t>06.01.2004</t>
  </si>
  <si>
    <t>07.01.2004</t>
  </si>
  <si>
    <t>08.01.2004</t>
  </si>
  <si>
    <t>09.01.2004</t>
  </si>
  <si>
    <t>12.01.2004</t>
  </si>
  <si>
    <t>13.01.2004</t>
  </si>
  <si>
    <t>14.01.2004</t>
  </si>
  <si>
    <t>15.01.2004</t>
  </si>
  <si>
    <t>16.01.2004</t>
  </si>
  <si>
    <t>20.01.2004</t>
  </si>
  <si>
    <t>21.01.2004</t>
  </si>
  <si>
    <t>22.01.2004</t>
  </si>
  <si>
    <t>23.01.2004</t>
  </si>
  <si>
    <t>26.01.2004</t>
  </si>
  <si>
    <t>27.01.2004</t>
  </si>
  <si>
    <t>28.01.2004</t>
  </si>
  <si>
    <t>29.01.2004</t>
  </si>
  <si>
    <t>30.01.2004</t>
  </si>
  <si>
    <t>02.02.2004</t>
  </si>
  <si>
    <t>03.02.2004</t>
  </si>
  <si>
    <t>04.02.2004</t>
  </si>
  <si>
    <t>05.02.2004</t>
  </si>
  <si>
    <t>06.02.2004</t>
  </si>
  <si>
    <t>09.02.2004</t>
  </si>
  <si>
    <t>10.02.2004</t>
  </si>
  <si>
    <t>11.02.2004</t>
  </si>
  <si>
    <t>12.02.2004</t>
  </si>
  <si>
    <t>13.02.2004</t>
  </si>
  <si>
    <t>17.02.2004</t>
  </si>
  <si>
    <t>18.02.2004</t>
  </si>
  <si>
    <t>19.02.2004</t>
  </si>
  <si>
    <t>20.02.2004</t>
  </si>
  <si>
    <t>23.02.2004</t>
  </si>
  <si>
    <t>24.02.2004</t>
  </si>
  <si>
    <t>25.02.2004</t>
  </si>
  <si>
    <t>26.02.2004</t>
  </si>
  <si>
    <t>27.02.2004</t>
  </si>
  <si>
    <t>01.03.2004</t>
  </si>
  <si>
    <t>02.03.2004</t>
  </si>
  <si>
    <t>03.03.2004</t>
  </si>
  <si>
    <t>04.03.2004</t>
  </si>
  <si>
    <t>05.03.2004</t>
  </si>
  <si>
    <t>08.03.2004</t>
  </si>
  <si>
    <t>09.03.2004</t>
  </si>
  <si>
    <t>10.03.2004</t>
  </si>
  <si>
    <t>11.03.2004</t>
  </si>
  <si>
    <t>12.03.2004</t>
  </si>
  <si>
    <t>15.03.2004</t>
  </si>
  <si>
    <t>16.03.2004</t>
  </si>
  <si>
    <t>17.03.2004</t>
  </si>
  <si>
    <t>18.03.2004</t>
  </si>
  <si>
    <t>19.03.2004</t>
  </si>
  <si>
    <t>22.03.2004</t>
  </si>
  <si>
    <t>23.03.2004</t>
  </si>
  <si>
    <t>24.03.2004</t>
  </si>
  <si>
    <t>25.03.2004</t>
  </si>
  <si>
    <t>26.03.2004</t>
  </si>
  <si>
    <t>29.03.2004</t>
  </si>
  <si>
    <t>30.03.2004</t>
  </si>
  <si>
    <t>31.03.2004</t>
  </si>
  <si>
    <t>01.04.2004</t>
  </si>
  <si>
    <t>02.04.2004</t>
  </si>
  <si>
    <t>05.04.2004</t>
  </si>
  <si>
    <t>06.04.2004</t>
  </si>
  <si>
    <t>07.04.2004</t>
  </si>
  <si>
    <t>08.04.2004</t>
  </si>
  <si>
    <t>12.04.2004</t>
  </si>
  <si>
    <t>13.04.2004</t>
  </si>
  <si>
    <t>14.04.2004</t>
  </si>
  <si>
    <t>15.04.2004</t>
  </si>
  <si>
    <t>16.04.2004</t>
  </si>
  <si>
    <t>19.04.2004</t>
  </si>
  <si>
    <t>20.04.2004</t>
  </si>
  <si>
    <t>21.04.2004</t>
  </si>
  <si>
    <t>22.04.2004</t>
  </si>
  <si>
    <t>23.04.2004</t>
  </si>
  <si>
    <t>26.04.2004</t>
  </si>
  <si>
    <t>27.04.2004</t>
  </si>
  <si>
    <t>28.04.2004</t>
  </si>
  <si>
    <t>29.04.2004</t>
  </si>
  <si>
    <t>30.04.2004</t>
  </si>
  <si>
    <t>03.05.2004</t>
  </si>
  <si>
    <t>04.05.2004</t>
  </si>
  <si>
    <t>05.05.2004</t>
  </si>
  <si>
    <t>06.05.2004</t>
  </si>
  <si>
    <t>07.05.2004</t>
  </si>
  <si>
    <t>10.05.2004</t>
  </si>
  <si>
    <t>11.05.2004</t>
  </si>
  <si>
    <t>12.05.2004</t>
  </si>
  <si>
    <t>13.05.2004</t>
  </si>
  <si>
    <t>14.05.2004</t>
  </si>
  <si>
    <t>17.05.2004</t>
  </si>
  <si>
    <t>18.05.2004</t>
  </si>
  <si>
    <t>19.05.2004</t>
  </si>
  <si>
    <t>20.05.2004</t>
  </si>
  <si>
    <t>21.05.2004</t>
  </si>
  <si>
    <t>24.05.2004</t>
  </si>
  <si>
    <t>25.05.2004</t>
  </si>
  <si>
    <t>26.05.2004</t>
  </si>
  <si>
    <t>27.05.2004</t>
  </si>
  <si>
    <t>28.05.2004</t>
  </si>
  <si>
    <t>01.06.2004</t>
  </si>
  <si>
    <t>02.06.2004</t>
  </si>
  <si>
    <t>03.06.2004</t>
  </si>
  <si>
    <t>04.06.2004</t>
  </si>
  <si>
    <t>07.06.2004</t>
  </si>
  <si>
    <t>08.06.2004</t>
  </si>
  <si>
    <t>09.06.2004</t>
  </si>
  <si>
    <t>10.06.2004</t>
  </si>
  <si>
    <t>14.06.2004</t>
  </si>
  <si>
    <t>15.06.2004</t>
  </si>
  <si>
    <t>16.06.2004</t>
  </si>
  <si>
    <t>17.06.2004</t>
  </si>
  <si>
    <t>18.06.2004</t>
  </si>
  <si>
    <t>21.06.2004</t>
  </si>
  <si>
    <t>22.06.2004</t>
  </si>
  <si>
    <t>23.06.2004</t>
  </si>
  <si>
    <t>24.06.2004</t>
  </si>
  <si>
    <t>25.06.2004</t>
  </si>
  <si>
    <t>28.06.2004</t>
  </si>
  <si>
    <t>29.06.2004</t>
  </si>
  <si>
    <t>30.06.2004</t>
  </si>
  <si>
    <t>01.07.2004</t>
  </si>
  <si>
    <t>02.07.2004</t>
  </si>
  <si>
    <t>06.07.2004</t>
  </si>
  <si>
    <t>07.07.2004</t>
  </si>
  <si>
    <t>08.07.2004</t>
  </si>
  <si>
    <t>09.07.2004</t>
  </si>
  <si>
    <t>12.07.2004</t>
  </si>
  <si>
    <t>13.07.2004</t>
  </si>
  <si>
    <t>14.07.2004</t>
  </si>
  <si>
    <t>15.07.2004</t>
  </si>
  <si>
    <t>16.07.2004</t>
  </si>
  <si>
    <t>19.07.2004</t>
  </si>
  <si>
    <t>20.07.2004</t>
  </si>
  <si>
    <t>21.07.2004</t>
  </si>
  <si>
    <t>22.07.2004</t>
  </si>
  <si>
    <t>23.07.2004</t>
  </si>
  <si>
    <t>26.07.2004</t>
  </si>
  <si>
    <t>27.07.2004</t>
  </si>
  <si>
    <t>28.07.2004</t>
  </si>
  <si>
    <t>29.07.2004</t>
  </si>
  <si>
    <t>30.07.2004</t>
  </si>
  <si>
    <t>02.08.2004</t>
  </si>
  <si>
    <t>10.08.2004</t>
  </si>
  <si>
    <t>11.08.2004</t>
  </si>
  <si>
    <t>12.08.2004</t>
  </si>
  <si>
    <t>13.08.2004</t>
  </si>
  <si>
    <t>16.08.2004</t>
  </si>
  <si>
    <t>17.08.2004</t>
  </si>
  <si>
    <t>18.08.2004</t>
  </si>
  <si>
    <t>19.08.2004</t>
  </si>
  <si>
    <t>20.08.2004</t>
  </si>
  <si>
    <t>23.08.2004</t>
  </si>
  <si>
    <t>24.08.2004</t>
  </si>
  <si>
    <t>25.08.2004</t>
  </si>
  <si>
    <t>26.08.2004</t>
  </si>
  <si>
    <t>27.08.2004</t>
  </si>
  <si>
    <t>30.08.2004</t>
  </si>
  <si>
    <t>31.08.2004</t>
  </si>
  <si>
    <t>01.09.2004</t>
  </si>
  <si>
    <t>02.09.2004</t>
  </si>
  <si>
    <t>03.09.2004</t>
  </si>
  <si>
    <t>07.09.2004</t>
  </si>
  <si>
    <t>08.09.2004</t>
  </si>
  <si>
    <t>09.09.2004</t>
  </si>
  <si>
    <t>10.09.2004</t>
  </si>
  <si>
    <t>13.09.2004</t>
  </si>
  <si>
    <t>14.09.2004</t>
  </si>
  <si>
    <t>15.09.2004</t>
  </si>
  <si>
    <t>16.09.2004</t>
  </si>
  <si>
    <t>17.09.2004</t>
  </si>
  <si>
    <t>20.09.2004</t>
  </si>
  <si>
    <t>21.09.2004</t>
  </si>
  <si>
    <t>22.09.2004</t>
  </si>
  <si>
    <t>23.09.2004</t>
  </si>
  <si>
    <t>24.09.2004</t>
  </si>
  <si>
    <t>27.09.2004</t>
  </si>
  <si>
    <t>28.09.2004</t>
  </si>
  <si>
    <t>29.09.2004</t>
  </si>
  <si>
    <t>30.09.2004</t>
  </si>
  <si>
    <t>01.10.2004</t>
  </si>
  <si>
    <t>04.10.2004</t>
  </si>
  <si>
    <t>05.10.2004</t>
  </si>
  <si>
    <t>06.10.2004</t>
  </si>
  <si>
    <t>07.10.2004</t>
  </si>
  <si>
    <t>08.10.2004</t>
  </si>
  <si>
    <t>11.10.2004</t>
  </si>
  <si>
    <t>12.10.2004</t>
  </si>
  <si>
    <t>13.10.2004</t>
  </si>
  <si>
    <t>14.10.2004</t>
  </si>
  <si>
    <t>15.10.2004</t>
  </si>
  <si>
    <t>18.10.2004</t>
  </si>
  <si>
    <t>19.10.2004</t>
  </si>
  <si>
    <t>20.10.2004</t>
  </si>
  <si>
    <t>21.10.2004</t>
  </si>
  <si>
    <t>22.10.2004</t>
  </si>
  <si>
    <t>25.10.2004</t>
  </si>
  <si>
    <t>26.10.2004</t>
  </si>
  <si>
    <t>27.10.2004</t>
  </si>
  <si>
    <t>28.10.2004</t>
  </si>
  <si>
    <t>29.10.2004</t>
  </si>
  <si>
    <t>01.11.2004</t>
  </si>
  <si>
    <t>02.11.2004</t>
  </si>
  <si>
    <t>03.11.2004</t>
  </si>
  <si>
    <t>04.11.2004</t>
  </si>
  <si>
    <t>05.11.2004</t>
  </si>
  <si>
    <t>08.11.2004</t>
  </si>
  <si>
    <t>09.11.2004</t>
  </si>
  <si>
    <t>10.11.2004</t>
  </si>
  <si>
    <t>11.11.2004</t>
  </si>
  <si>
    <t>12.11.2004</t>
  </si>
  <si>
    <t>15.11.2004</t>
  </si>
  <si>
    <t>16.11.2004</t>
  </si>
  <si>
    <t>17.11.2004</t>
  </si>
  <si>
    <t>18.11.2004</t>
  </si>
  <si>
    <t>19.11.2004</t>
  </si>
  <si>
    <t>22.11.2004</t>
  </si>
  <si>
    <t>23.11.2004</t>
  </si>
  <si>
    <t>24.11.2004</t>
  </si>
  <si>
    <t>29.11.2004</t>
  </si>
  <si>
    <t>30.11.2004</t>
  </si>
  <si>
    <t>01.12.2004</t>
  </si>
  <si>
    <t>02.12.2004</t>
  </si>
  <si>
    <t>03.12.2004</t>
  </si>
  <si>
    <t>06.12.2004</t>
  </si>
  <si>
    <t>07.12.2004</t>
  </si>
  <si>
    <t>08.12.2004</t>
  </si>
  <si>
    <t>09.12.2004</t>
  </si>
  <si>
    <t>10.12.2004</t>
  </si>
  <si>
    <t>13.12.2004</t>
  </si>
  <si>
    <t>14.12.2004</t>
  </si>
  <si>
    <t>15.12.2004</t>
  </si>
  <si>
    <t>16.12.2004</t>
  </si>
  <si>
    <t>17.12.2004</t>
  </si>
  <si>
    <t>20.12.2004</t>
  </si>
  <si>
    <t>21.12.2004</t>
  </si>
  <si>
    <t>22.12.2004</t>
  </si>
  <si>
    <t>23.12.2004</t>
  </si>
  <si>
    <t>27.12.2004</t>
  </si>
  <si>
    <t>28.12.2004</t>
  </si>
  <si>
    <t>29.12.2004</t>
  </si>
  <si>
    <t>30.12.2004</t>
  </si>
  <si>
    <t>03.01.2005</t>
  </si>
  <si>
    <t>04.01.2005</t>
  </si>
  <si>
    <t>05.01.2005</t>
  </si>
  <si>
    <t>06.01.2005</t>
  </si>
  <si>
    <t>07.01.2005</t>
  </si>
  <si>
    <t>10.01.2005</t>
  </si>
  <si>
    <t>11.01.2005</t>
  </si>
  <si>
    <t>12.01.2005</t>
  </si>
  <si>
    <t>13.01.2005</t>
  </si>
  <si>
    <t>14.01.2005</t>
  </si>
  <si>
    <t>18.01.2005</t>
  </si>
  <si>
    <t>19.01.2005</t>
  </si>
  <si>
    <t>20.01.2005</t>
  </si>
  <si>
    <t>21.01.2005</t>
  </si>
  <si>
    <t>24.01.2005</t>
  </si>
  <si>
    <t>25.01.2005</t>
  </si>
  <si>
    <t>26.01.2005</t>
  </si>
  <si>
    <t>27.01.2005</t>
  </si>
  <si>
    <t>28.01.2005</t>
  </si>
  <si>
    <t>31.01.2005</t>
  </si>
  <si>
    <t>01.02.2005</t>
  </si>
  <si>
    <t>02.02.2005</t>
  </si>
  <si>
    <t>03.02.2005</t>
  </si>
  <si>
    <t>04.02.2005</t>
  </si>
  <si>
    <t>07.02.2005</t>
  </si>
  <si>
    <t>08.02.2005</t>
  </si>
  <si>
    <t>09.02.2005</t>
  </si>
  <si>
    <t>10.02.2005</t>
  </si>
  <si>
    <t>11.02.2005</t>
  </si>
  <si>
    <t>14.02.2005</t>
  </si>
  <si>
    <t>15.02.2005</t>
  </si>
  <si>
    <t>16.02.2005</t>
  </si>
  <si>
    <t>17.02.2005</t>
  </si>
  <si>
    <t>18.02.2005</t>
  </si>
  <si>
    <t>22.02.2005</t>
  </si>
  <si>
    <t>23.02.2005</t>
  </si>
  <si>
    <t>24.02.2005</t>
  </si>
  <si>
    <t>25.02.2005</t>
  </si>
  <si>
    <t>28.02.2005</t>
  </si>
  <si>
    <t>01.03.2005</t>
  </si>
  <si>
    <t>02.03.2005</t>
  </si>
  <si>
    <t>03.03.2005</t>
  </si>
  <si>
    <t>04.03.2005</t>
  </si>
  <si>
    <t>07.03.2005</t>
  </si>
  <si>
    <t>08.03.2005</t>
  </si>
  <si>
    <t>09.03.2005</t>
  </si>
  <si>
    <t>10.03.2005</t>
  </si>
  <si>
    <t>11.03.2005</t>
  </si>
  <si>
    <t>14.03.2005</t>
  </si>
  <si>
    <t>15.03.2005</t>
  </si>
  <si>
    <t>16.03.2005</t>
  </si>
  <si>
    <t>17.03.2005</t>
  </si>
  <si>
    <t>18.03.2005</t>
  </si>
  <si>
    <t>21.03.2005</t>
  </si>
  <si>
    <t>22.03.2005</t>
  </si>
  <si>
    <t>23.03.2005</t>
  </si>
  <si>
    <t>24.03.2005</t>
  </si>
  <si>
    <t>28.03.2005</t>
  </si>
  <si>
    <t>29.03.2005</t>
  </si>
  <si>
    <t>30.03.2005</t>
  </si>
  <si>
    <t>31.03.2005</t>
  </si>
  <si>
    <t>01.04.2005</t>
  </si>
  <si>
    <t>04.04.2005</t>
  </si>
  <si>
    <t>05.04.2005</t>
  </si>
  <si>
    <t>06.04.2005</t>
  </si>
  <si>
    <t>07.04.2005</t>
  </si>
  <si>
    <t>08.04.2005</t>
  </si>
  <si>
    <t>11.04.2005</t>
  </si>
  <si>
    <t>12.04.2005</t>
  </si>
  <si>
    <t>13.04.2005</t>
  </si>
  <si>
    <t>14.04.2005</t>
  </si>
  <si>
    <t>15.04.2005</t>
  </si>
  <si>
    <t>18.04.2005</t>
  </si>
  <si>
    <t>19.04.2005</t>
  </si>
  <si>
    <t>20.04.2005</t>
  </si>
  <si>
    <t>21.04.2005</t>
  </si>
  <si>
    <t>22.04.2005</t>
  </si>
  <si>
    <t>25.04.2005</t>
  </si>
  <si>
    <t>26.04.2005</t>
  </si>
  <si>
    <t>27.04.2005</t>
  </si>
  <si>
    <t>28.04.2005</t>
  </si>
  <si>
    <t>29.04.2005</t>
  </si>
  <si>
    <t>02.05.2005</t>
  </si>
  <si>
    <t>03.05.2005</t>
  </si>
  <si>
    <t>04.05.2005</t>
  </si>
  <si>
    <t>05.05.2005</t>
  </si>
  <si>
    <t>06.05.2005</t>
  </si>
  <si>
    <t>09.05.2005</t>
  </si>
  <si>
    <t>10.05.2005</t>
  </si>
  <si>
    <t>11.05.2005</t>
  </si>
  <si>
    <t>12.05.2005</t>
  </si>
  <si>
    <t>13.05.2005</t>
  </si>
  <si>
    <t>16.05.2005</t>
  </si>
  <si>
    <t>17.05.2005</t>
  </si>
  <si>
    <t>18.05.2005</t>
  </si>
  <si>
    <t>19.05.2005</t>
  </si>
  <si>
    <t>20.05.2005</t>
  </si>
  <si>
    <t>23.05.2005</t>
  </si>
  <si>
    <t>24.05.2005</t>
  </si>
  <si>
    <t>25.05.2005</t>
  </si>
  <si>
    <t>26.05.2005</t>
  </si>
  <si>
    <t>27.05.2005</t>
  </si>
  <si>
    <t>31.05.2005</t>
  </si>
  <si>
    <t>01.06.2005</t>
  </si>
  <si>
    <t>02.06.2005</t>
  </si>
  <si>
    <t>03.06.2005</t>
  </si>
  <si>
    <t>06.06.2005</t>
  </si>
  <si>
    <t>07.06.2005</t>
  </si>
  <si>
    <t>08.06.2005</t>
  </si>
  <si>
    <t>09.06.2005</t>
  </si>
  <si>
    <t>10.06.2005</t>
  </si>
  <si>
    <t>13.06.2005</t>
  </si>
  <si>
    <t>14.06.2005</t>
  </si>
  <si>
    <t>15.06.2005</t>
  </si>
  <si>
    <t>16.06.2005</t>
  </si>
  <si>
    <t>17.06.2005</t>
  </si>
  <si>
    <t>20.06.2005</t>
  </si>
  <si>
    <t>21.06.2005</t>
  </si>
  <si>
    <t>22.06.2005</t>
  </si>
  <si>
    <t>23.06.2005</t>
  </si>
  <si>
    <t>24.06.2005</t>
  </si>
  <si>
    <t>27.06.2005</t>
  </si>
  <si>
    <t>28.06.2005</t>
  </si>
  <si>
    <t>29.06.2005</t>
  </si>
  <si>
    <t>30.06.2005</t>
  </si>
  <si>
    <t>01.07.2005</t>
  </si>
  <si>
    <t>05.07.2005</t>
  </si>
  <si>
    <t>06.07.2005</t>
  </si>
  <si>
    <t>07.07.2005</t>
  </si>
  <si>
    <t>08.07.2005</t>
  </si>
  <si>
    <t>11.07.2005</t>
  </si>
  <si>
    <t>12.07.2005</t>
  </si>
  <si>
    <t>13.07.2005</t>
  </si>
  <si>
    <t>14.07.2005</t>
  </si>
  <si>
    <t>15.07.2005</t>
  </si>
  <si>
    <t>18.07.2005</t>
  </si>
  <si>
    <t>19.07.2005</t>
  </si>
  <si>
    <t>20.07.2005</t>
  </si>
  <si>
    <t>21.07.2005</t>
  </si>
  <si>
    <t>22.07.2005</t>
  </si>
  <si>
    <t>25.07.2005</t>
  </si>
  <si>
    <t>26.07.2005</t>
  </si>
  <si>
    <t>27.07.2005</t>
  </si>
  <si>
    <t>28.07.2005</t>
  </si>
  <si>
    <t>29.07.2005</t>
  </si>
  <si>
    <t>01.08.2005</t>
  </si>
  <si>
    <t>02.08.2005</t>
  </si>
  <si>
    <t>03.08.2005</t>
  </si>
  <si>
    <t>04.08.2005</t>
  </si>
  <si>
    <t>05.08.2005</t>
  </si>
  <si>
    <t>08.08.2005</t>
  </si>
  <si>
    <t>09.08.2005</t>
  </si>
  <si>
    <t>10.08.2005</t>
  </si>
  <si>
    <t>11.08.2005</t>
  </si>
  <si>
    <t>12.08.2005</t>
  </si>
  <si>
    <t>15.08.2005</t>
  </si>
  <si>
    <t>16.08.2005</t>
  </si>
  <si>
    <t>17.08.2005</t>
  </si>
  <si>
    <t>18.08.2005</t>
  </si>
  <si>
    <t>19.08.2005</t>
  </si>
  <si>
    <t>22.08.2005</t>
  </si>
  <si>
    <t>23.08.2005</t>
  </si>
  <si>
    <t>24.08.2005</t>
  </si>
  <si>
    <t>25.08.2005</t>
  </si>
  <si>
    <t>26.08.2005</t>
  </si>
  <si>
    <t>29.08.2005</t>
  </si>
  <si>
    <t>30.08.2005</t>
  </si>
  <si>
    <t>31.08.2005</t>
  </si>
  <si>
    <t>01.09.2005</t>
  </si>
  <si>
    <t>02.09.2005</t>
  </si>
  <si>
    <t>06.09.2005</t>
  </si>
  <si>
    <t>07.09.2005</t>
  </si>
  <si>
    <t>08.09.2005</t>
  </si>
  <si>
    <t>09.09.2005</t>
  </si>
  <si>
    <t>12.09.2005</t>
  </si>
  <si>
    <t>13.09.2005</t>
  </si>
  <si>
    <t>14.09.2005</t>
  </si>
  <si>
    <t>15.09.2005</t>
  </si>
  <si>
    <t>16.09.2005</t>
  </si>
  <si>
    <t>19.09.2005</t>
  </si>
  <si>
    <t>20.09.2005</t>
  </si>
  <si>
    <t>21.09.2005</t>
  </si>
  <si>
    <t>22.09.2005</t>
  </si>
  <si>
    <t>23.09.2005</t>
  </si>
  <si>
    <t>26.09.2005</t>
  </si>
  <si>
    <t>27.09.2005</t>
  </si>
  <si>
    <t>28.09.2005</t>
  </si>
  <si>
    <t>29.09.2005</t>
  </si>
  <si>
    <t>30.09.2005</t>
  </si>
  <si>
    <t>03.10.2005</t>
  </si>
  <si>
    <t>04.10.2005</t>
  </si>
  <si>
    <t>05.10.2005</t>
  </si>
  <si>
    <t>06.10.2005</t>
  </si>
  <si>
    <t>07.10.2005</t>
  </si>
  <si>
    <t>10.10.2005</t>
  </si>
  <si>
    <t>11.10.2005</t>
  </si>
  <si>
    <t>12.10.2005</t>
  </si>
  <si>
    <t>13.10.2005</t>
  </si>
  <si>
    <t>14.10.2005</t>
  </si>
  <si>
    <t>17.10.2005</t>
  </si>
  <si>
    <t>18.10.2005</t>
  </si>
  <si>
    <t>19.10.2005</t>
  </si>
  <si>
    <t>20.10.2005</t>
  </si>
  <si>
    <t>21.10.2005</t>
  </si>
  <si>
    <t>24.10.2005</t>
  </si>
  <si>
    <t>25.10.2005</t>
  </si>
  <si>
    <t>26.10.2005</t>
  </si>
  <si>
    <t>27.10.2005</t>
  </si>
  <si>
    <t>28.10.2005</t>
  </si>
  <si>
    <t>31.10.2005</t>
  </si>
  <si>
    <t>01.11.2005</t>
  </si>
  <si>
    <t>02.11.2005</t>
  </si>
  <si>
    <t>03.11.2005</t>
  </si>
  <si>
    <t>04.11.2005</t>
  </si>
  <si>
    <t>07.11.2005</t>
  </si>
  <si>
    <t>08.11.2005</t>
  </si>
  <si>
    <t>09.11.2005</t>
  </si>
  <si>
    <t>10.11.2005</t>
  </si>
  <si>
    <t>11.11.2005</t>
  </si>
  <si>
    <t>14.11.2005</t>
  </si>
  <si>
    <t>15.11.2005</t>
  </si>
  <si>
    <t>16.11.2005</t>
  </si>
  <si>
    <t>17.11.2005</t>
  </si>
  <si>
    <t>18.11.2005</t>
  </si>
  <si>
    <t>21.11.2005</t>
  </si>
  <si>
    <t>22.11.2005</t>
  </si>
  <si>
    <t>23.11.2005</t>
  </si>
  <si>
    <t>28.11.2005</t>
  </si>
  <si>
    <t>29.11.2005</t>
  </si>
  <si>
    <t>30.11.2005</t>
  </si>
  <si>
    <t>01.12.2005</t>
  </si>
  <si>
    <t>02.12.2005</t>
  </si>
  <si>
    <t>05.12.2005</t>
  </si>
  <si>
    <t>13.12.2005</t>
  </si>
  <si>
    <t>14.12.2005</t>
  </si>
  <si>
    <t>15.12.2005</t>
  </si>
  <si>
    <t>16.12.2005</t>
  </si>
  <si>
    <t>19.12.2005</t>
  </si>
  <si>
    <t>20.12.2005</t>
  </si>
  <si>
    <t>21.12.2005</t>
  </si>
  <si>
    <t>22.12.2005</t>
  </si>
  <si>
    <t>23.12.2005</t>
  </si>
  <si>
    <t>27.12.2005</t>
  </si>
  <si>
    <t>28.12.2005</t>
  </si>
  <si>
    <t>29.12.2005</t>
  </si>
  <si>
    <t>30.12.2005</t>
  </si>
  <si>
    <t>03.01.2006</t>
  </si>
  <si>
    <t>04.01.2006</t>
  </si>
  <si>
    <t>05.01.2006</t>
  </si>
  <si>
    <t>06.01.2006</t>
  </si>
  <si>
    <t>09.01.2006</t>
  </si>
  <si>
    <t>10.01.2006</t>
  </si>
  <si>
    <t>11.01.2006</t>
  </si>
  <si>
    <t>12.01.2006</t>
  </si>
  <si>
    <t>13.01.2006</t>
  </si>
  <si>
    <t>17.01.2006</t>
  </si>
  <si>
    <t>18.01.2006</t>
  </si>
  <si>
    <t>19.01.2006</t>
  </si>
  <si>
    <t>20.01.2006</t>
  </si>
  <si>
    <t>23.01.2006</t>
  </si>
  <si>
    <t>24.01.2006</t>
  </si>
  <si>
    <t>25.01.2006</t>
  </si>
  <si>
    <t>26.01.2006</t>
  </si>
  <si>
    <t>27.01.2006</t>
  </si>
  <si>
    <t>30.01.2006</t>
  </si>
  <si>
    <t>31.01.2006</t>
  </si>
  <si>
    <t>01.02.2006</t>
  </si>
  <si>
    <t>02.02.2006</t>
  </si>
  <si>
    <t>03.02.2006</t>
  </si>
  <si>
    <t>06.02.2006</t>
  </si>
  <si>
    <t>07.02.2006</t>
  </si>
  <si>
    <t>08.02.2006</t>
  </si>
  <si>
    <t>09.02.2006</t>
  </si>
  <si>
    <t>10.02.2006</t>
  </si>
  <si>
    <t>13.02.2006</t>
  </si>
  <si>
    <t>14.02.2006</t>
  </si>
  <si>
    <t>15.02.2006</t>
  </si>
  <si>
    <t>16.02.2006</t>
  </si>
  <si>
    <t>17.02.2006</t>
  </si>
  <si>
    <t>21.02.2006</t>
  </si>
  <si>
    <t>22.02.2006</t>
  </si>
  <si>
    <t>23.02.2006</t>
  </si>
  <si>
    <t>24.02.2006</t>
  </si>
  <si>
    <t>27.02.2006</t>
  </si>
  <si>
    <t>28.02.2006</t>
  </si>
  <si>
    <t>01.03.2006</t>
  </si>
  <si>
    <t>02.03.2006</t>
  </si>
  <si>
    <t>03.03.2006</t>
  </si>
  <si>
    <t>06.03.2006</t>
  </si>
  <si>
    <t>07.03.2006</t>
  </si>
  <si>
    <t>08.03.2006</t>
  </si>
  <si>
    <t>09.03.2006</t>
  </si>
  <si>
    <t>10.03.2006</t>
  </si>
  <si>
    <t>13.03.2006</t>
  </si>
  <si>
    <t>14.03.2006</t>
  </si>
  <si>
    <t>15.03.2006</t>
  </si>
  <si>
    <t>16.03.2006</t>
  </si>
  <si>
    <t>17.03.2006</t>
  </si>
  <si>
    <t>20.03.2006</t>
  </si>
  <si>
    <t>21.03.2006</t>
  </si>
  <si>
    <t>22.03.2006</t>
  </si>
  <si>
    <t>23.03.2006</t>
  </si>
  <si>
    <t>24.03.2006</t>
  </si>
  <si>
    <t>27.03.2006</t>
  </si>
  <si>
    <t>28.03.2006</t>
  </si>
  <si>
    <t>29.03.2006</t>
  </si>
  <si>
    <t>30.03.2006</t>
  </si>
  <si>
    <t>31.03.2006</t>
  </si>
  <si>
    <t>03.04.2006</t>
  </si>
  <si>
    <t>04.04.2006</t>
  </si>
  <si>
    <t>05.04.2006</t>
  </si>
  <si>
    <t>06.04.2006</t>
  </si>
  <si>
    <t>07.04.2006</t>
  </si>
  <si>
    <t>10.04.2006</t>
  </si>
  <si>
    <t>11.04.2006</t>
  </si>
  <si>
    <t>12.04.2006</t>
  </si>
  <si>
    <t>13.04.2006</t>
  </si>
  <si>
    <t>17.04.2006</t>
  </si>
  <si>
    <t>18.04.2006</t>
  </si>
  <si>
    <t>19.04.2006</t>
  </si>
  <si>
    <t>20.04.2006</t>
  </si>
  <si>
    <t>21.04.2006</t>
  </si>
  <si>
    <t>24.04.2006</t>
  </si>
  <si>
    <t>25.04.2006</t>
  </si>
  <si>
    <t>26.04.2006</t>
  </si>
  <si>
    <t>27.04.2006</t>
  </si>
  <si>
    <t>28.04.2006</t>
  </si>
  <si>
    <t>01.05.2006</t>
  </si>
  <si>
    <t>02.05.2006</t>
  </si>
  <si>
    <t>03.05.2006</t>
  </si>
  <si>
    <t>04.05.2006</t>
  </si>
  <si>
    <t>05.05.2006</t>
  </si>
  <si>
    <t>08.05.2006</t>
  </si>
  <si>
    <t>09.05.2006</t>
  </si>
  <si>
    <t>10.05.2006</t>
  </si>
  <si>
    <t>11.05.2006</t>
  </si>
  <si>
    <t>12.05.2006</t>
  </si>
  <si>
    <t>15.05.2006</t>
  </si>
  <si>
    <t>16.05.2006</t>
  </si>
  <si>
    <t>17.05.2006</t>
  </si>
  <si>
    <t>18.05.2006</t>
  </si>
  <si>
    <t>19.05.2006</t>
  </si>
  <si>
    <t>22.05.2006</t>
  </si>
  <si>
    <t>23.05.2006</t>
  </si>
  <si>
    <t>24.05.2006</t>
  </si>
  <si>
    <t>25.05.2006</t>
  </si>
  <si>
    <t>26.05.2006</t>
  </si>
  <si>
    <t>30.05.2006</t>
  </si>
  <si>
    <t>31.05.2006</t>
  </si>
  <si>
    <t>01.06.2006</t>
  </si>
  <si>
    <t>02.06.2006</t>
  </si>
  <si>
    <t>05.06.2006</t>
  </si>
  <si>
    <t>06.06.2006</t>
  </si>
  <si>
    <t>07.06.2006</t>
  </si>
  <si>
    <t>08.06.2006</t>
  </si>
  <si>
    <t>09.06.2006</t>
  </si>
  <si>
    <t>12.06.2006</t>
  </si>
  <si>
    <t>13.06.2006</t>
  </si>
  <si>
    <t>14.06.2006</t>
  </si>
  <si>
    <t>15.06.2006</t>
  </si>
  <si>
    <t>16.06.2006</t>
  </si>
  <si>
    <t>19.06.2006</t>
  </si>
  <si>
    <t>20.06.2006</t>
  </si>
  <si>
    <t>21.06.2006</t>
  </si>
  <si>
    <t>22.06.2006</t>
  </si>
  <si>
    <t>23.06.2006</t>
  </si>
  <si>
    <t>26.06.2006</t>
  </si>
  <si>
    <t>27.06.2006</t>
  </si>
  <si>
    <t>28.06.2006</t>
  </si>
  <si>
    <t>29.06.2006</t>
  </si>
  <si>
    <t>30.06.2006</t>
  </si>
  <si>
    <t>03.07.2006</t>
  </si>
  <si>
    <t>05.07.2006</t>
  </si>
  <si>
    <t>06.07.2006</t>
  </si>
  <si>
    <t>07.07.2006</t>
  </si>
  <si>
    <t>10.07.2006</t>
  </si>
  <si>
    <t>11.07.2006</t>
  </si>
  <si>
    <t>12.07.2006</t>
  </si>
  <si>
    <t>13.07.2006</t>
  </si>
  <si>
    <t>14.07.2006</t>
  </si>
  <si>
    <t>17.07.2006</t>
  </si>
  <si>
    <t>18.07.2006</t>
  </si>
  <si>
    <t>19.07.2006</t>
  </si>
  <si>
    <t>20.07.2006</t>
  </si>
  <si>
    <t>21.07.2006</t>
  </si>
  <si>
    <t>24.07.2006</t>
  </si>
  <si>
    <t>25.07.2006</t>
  </si>
  <si>
    <t>26.07.2006</t>
  </si>
  <si>
    <t>27.07.2006</t>
  </si>
  <si>
    <t>28.07.2006</t>
  </si>
  <si>
    <t>31.07.2006</t>
  </si>
  <si>
    <t>01.08.2006</t>
  </si>
  <si>
    <t>02.08.2006</t>
  </si>
  <si>
    <t>03.08.2006</t>
  </si>
  <si>
    <t>04.08.2006</t>
  </si>
  <si>
    <t>07.08.2006</t>
  </si>
  <si>
    <t>08.08.2006</t>
  </si>
  <si>
    <t>09.08.2006</t>
  </si>
  <si>
    <t>10.08.2006</t>
  </si>
  <si>
    <t>11.08.2006</t>
  </si>
  <si>
    <t>14.08.2006</t>
  </si>
  <si>
    <t>15.08.2006</t>
  </si>
  <si>
    <t>16.08.2006</t>
  </si>
  <si>
    <t>17.08.2006</t>
  </si>
  <si>
    <t>18.08.2006</t>
  </si>
  <si>
    <t>21.08.2006</t>
  </si>
  <si>
    <t>22.08.2006</t>
  </si>
  <si>
    <t>23.08.2006</t>
  </si>
  <si>
    <t>24.08.2006</t>
  </si>
  <si>
    <t>25.08.2006</t>
  </si>
  <si>
    <t>28.08.2006</t>
  </si>
  <si>
    <t>29.08.2006</t>
  </si>
  <si>
    <t>30.08.2006</t>
  </si>
  <si>
    <t>31.08.2006</t>
  </si>
  <si>
    <t>01.09.2006</t>
  </si>
  <si>
    <t>05.09.2006</t>
  </si>
  <si>
    <t>06.09.2006</t>
  </si>
  <si>
    <t>07.09.2006</t>
  </si>
  <si>
    <t>08.09.2006</t>
  </si>
  <si>
    <t>11.09.2006</t>
  </si>
  <si>
    <t>12.09.2006</t>
  </si>
  <si>
    <t>13.09.2006</t>
  </si>
  <si>
    <t>14.09.2006</t>
  </si>
  <si>
    <t>15.09.2006</t>
  </si>
  <si>
    <t>18.09.2006</t>
  </si>
  <si>
    <t>19.09.2006</t>
  </si>
  <si>
    <t>20.09.2006</t>
  </si>
  <si>
    <t>21.09.2006</t>
  </si>
  <si>
    <t>22.09.2006</t>
  </si>
  <si>
    <t>25.09.2006</t>
  </si>
  <si>
    <t>26.09.2006</t>
  </si>
  <si>
    <t>27.09.2006</t>
  </si>
  <si>
    <t>28.09.2006</t>
  </si>
  <si>
    <t>29.09.2006</t>
  </si>
  <si>
    <t>02.10.2006</t>
  </si>
  <si>
    <t>03.10.2006</t>
  </si>
  <si>
    <t>04.10.2006</t>
  </si>
  <si>
    <t>05.10.2006</t>
  </si>
  <si>
    <t>06.10.2006</t>
  </si>
  <si>
    <t>09.10.2006</t>
  </si>
  <si>
    <t>10.10.2006</t>
  </si>
  <si>
    <t>11.10.2006</t>
  </si>
  <si>
    <t>12.10.2006</t>
  </si>
  <si>
    <t>13.10.2006</t>
  </si>
  <si>
    <t>16.10.2006</t>
  </si>
  <si>
    <t>17.10.2006</t>
  </si>
  <si>
    <t>18.10.2006</t>
  </si>
  <si>
    <t>19.10.2006</t>
  </si>
  <si>
    <t>20.10.2006</t>
  </si>
  <si>
    <t>23.10.2006</t>
  </si>
  <si>
    <t>24.10.2006</t>
  </si>
  <si>
    <t>25.10.2006</t>
  </si>
  <si>
    <t>26.10.2006</t>
  </si>
  <si>
    <t>27.10.2006</t>
  </si>
  <si>
    <t>30.10.2006</t>
  </si>
  <si>
    <t>31.10.2006</t>
  </si>
  <si>
    <t>01.11.2006</t>
  </si>
  <si>
    <t>02.11.2006</t>
  </si>
  <si>
    <t>03.11.2006</t>
  </si>
  <si>
    <t>06.11.2006</t>
  </si>
  <si>
    <t>07.11.2006</t>
  </si>
  <si>
    <t>08.11.2006</t>
  </si>
  <si>
    <t>09.11.2006</t>
  </si>
  <si>
    <t>10.11.2006</t>
  </si>
  <si>
    <t>13.11.2006</t>
  </si>
  <si>
    <t>14.11.2006</t>
  </si>
  <si>
    <t>15.11.2006</t>
  </si>
  <si>
    <t>16.11.2006</t>
  </si>
  <si>
    <t>17.11.2006</t>
  </si>
  <si>
    <t>20.11.2006</t>
  </si>
  <si>
    <t>21.11.2006</t>
  </si>
  <si>
    <t>22.11.2006</t>
  </si>
  <si>
    <t>27.11.2006</t>
  </si>
  <si>
    <t>28.11.2006</t>
  </si>
  <si>
    <t>29.11.2006</t>
  </si>
  <si>
    <t>30.11.2006</t>
  </si>
  <si>
    <t>01.12.2006</t>
  </si>
  <si>
    <t>04.12.2006</t>
  </si>
  <si>
    <t>05.12.2006</t>
  </si>
  <si>
    <t>06.12.2006</t>
  </si>
  <si>
    <t>07.12.2006</t>
  </si>
  <si>
    <t>08.12.2006</t>
  </si>
  <si>
    <t>11.12.2006</t>
  </si>
  <si>
    <t>12.12.2006</t>
  </si>
  <si>
    <t>13.12.2006</t>
  </si>
  <si>
    <t>14.12.2006</t>
  </si>
  <si>
    <t>15.12.2006</t>
  </si>
  <si>
    <t>18.12.2006</t>
  </si>
  <si>
    <t>19.12.2006</t>
  </si>
  <si>
    <t>20.12.2006</t>
  </si>
  <si>
    <t>21.12.2006</t>
  </si>
  <si>
    <t>22.12.2006</t>
  </si>
  <si>
    <t>26.12.2006</t>
  </si>
  <si>
    <t>27.12.2006</t>
  </si>
  <si>
    <t>28.12.2006</t>
  </si>
  <si>
    <t>29.12.2006</t>
  </si>
  <si>
    <t>03.01.2007</t>
  </si>
  <si>
    <t>04.01.2007</t>
  </si>
  <si>
    <t>05.01.2007</t>
  </si>
  <si>
    <t>08.01.2007</t>
  </si>
  <si>
    <t>09.01.2007</t>
  </si>
  <si>
    <t>10.01.2007</t>
  </si>
  <si>
    <t>11.01.2007</t>
  </si>
  <si>
    <t>12.01.2007</t>
  </si>
  <si>
    <t>16.01.2007</t>
  </si>
  <si>
    <t>17.01.2007</t>
  </si>
  <si>
    <t>18.01.2007</t>
  </si>
  <si>
    <t>19.01.2007</t>
  </si>
  <si>
    <t>22.01.2007</t>
  </si>
  <si>
    <t>23.01.2007</t>
  </si>
  <si>
    <t>24.01.2007</t>
  </si>
  <si>
    <t>25.01.2007</t>
  </si>
  <si>
    <t>26.01.2007</t>
  </si>
  <si>
    <t>29.01.2007</t>
  </si>
  <si>
    <t>30.01.2007</t>
  </si>
  <si>
    <t>31.01.2007</t>
  </si>
  <si>
    <t>01.02.2007</t>
  </si>
  <si>
    <t>02.02.2007</t>
  </si>
  <si>
    <t>05.02.2007</t>
  </si>
  <si>
    <t>06.02.2007</t>
  </si>
  <si>
    <t>07.02.2007</t>
  </si>
  <si>
    <t>08.02.2007</t>
  </si>
  <si>
    <t>09.02.2007</t>
  </si>
  <si>
    <t>12.02.2007</t>
  </si>
  <si>
    <t>13.02.2007</t>
  </si>
  <si>
    <t>14.02.2007</t>
  </si>
  <si>
    <t>15.02.2007</t>
  </si>
  <si>
    <t>16.02.2007</t>
  </si>
  <si>
    <t>20.02.2007</t>
  </si>
  <si>
    <t>21.02.2007</t>
  </si>
  <si>
    <t>22.02.2007</t>
  </si>
  <si>
    <t>23.02.2007</t>
  </si>
  <si>
    <t>26.02.2007</t>
  </si>
  <si>
    <t>27.02.2007</t>
  </si>
  <si>
    <t>28.02.2007</t>
  </si>
  <si>
    <t>01.03.2007</t>
  </si>
  <si>
    <t>02.03.2007</t>
  </si>
  <si>
    <t>05.03.2007</t>
  </si>
  <si>
    <t>06.03.2007</t>
  </si>
  <si>
    <t>07.03.2007</t>
  </si>
  <si>
    <t>08.03.2007</t>
  </si>
  <si>
    <t>09.03.2007</t>
  </si>
  <si>
    <t>12.03.2007</t>
  </si>
  <si>
    <t>13.03.2007</t>
  </si>
  <si>
    <t>14.03.2007</t>
  </si>
  <si>
    <t>15.03.2007</t>
  </si>
  <si>
    <t>16.03.2007</t>
  </si>
  <si>
    <t>19.03.2007</t>
  </si>
  <si>
    <t>20.03.2007</t>
  </si>
  <si>
    <t>21.03.2007</t>
  </si>
  <si>
    <t>22.03.2007</t>
  </si>
  <si>
    <t>23.03.2007</t>
  </si>
  <si>
    <t>26.03.2007</t>
  </si>
  <si>
    <t>27.03.2007</t>
  </si>
  <si>
    <t>28.03.2007</t>
  </si>
  <si>
    <t>29.03.2007</t>
  </si>
  <si>
    <t>30.03.2007</t>
  </si>
  <si>
    <t>02.04.2007</t>
  </si>
  <si>
    <t>03.04.2007</t>
  </si>
  <si>
    <t>04.04.2007</t>
  </si>
  <si>
    <t>05.04.2007</t>
  </si>
  <si>
    <t>09.04.2007</t>
  </si>
  <si>
    <t>10.04.2007</t>
  </si>
  <si>
    <t>11.04.2007</t>
  </si>
  <si>
    <t>12.04.2007</t>
  </si>
  <si>
    <t>13.04.2007</t>
  </si>
  <si>
    <t>16.04.2007</t>
  </si>
  <si>
    <t>17.04.2007</t>
  </si>
  <si>
    <t>18.04.2007</t>
  </si>
  <si>
    <t>19.04.2007</t>
  </si>
  <si>
    <t>20.04.2007</t>
  </si>
  <si>
    <t>23.04.2007</t>
  </si>
  <si>
    <t>24.04.2007</t>
  </si>
  <si>
    <t>25.04.2007</t>
  </si>
  <si>
    <t>26.04.2007</t>
  </si>
  <si>
    <t>27.04.2007</t>
  </si>
  <si>
    <t>30.04.2007</t>
  </si>
  <si>
    <t>01.05.2007</t>
  </si>
  <si>
    <t>02.05.2007</t>
  </si>
  <si>
    <t>03.05.2007</t>
  </si>
  <si>
    <t>04.05.2007</t>
  </si>
  <si>
    <t>07.05.2007</t>
  </si>
  <si>
    <t>08.05.2007</t>
  </si>
  <si>
    <t>09.05.2007</t>
  </si>
  <si>
    <t>10.05.2007</t>
  </si>
  <si>
    <t>11.05.2007</t>
  </si>
  <si>
    <t>14.05.2007</t>
  </si>
  <si>
    <t>15.05.2007</t>
  </si>
  <si>
    <t>16.05.2007</t>
  </si>
  <si>
    <t>17.05.2007</t>
  </si>
  <si>
    <t>18.05.2007</t>
  </si>
  <si>
    <t>21.05.2007</t>
  </si>
  <si>
    <t>22.05.2007</t>
  </si>
  <si>
    <t>23.05.2007</t>
  </si>
  <si>
    <t>24.05.2007</t>
  </si>
  <si>
    <t>25.05.2007</t>
  </si>
  <si>
    <t>29.05.2007</t>
  </si>
  <si>
    <t>30.05.2007</t>
  </si>
  <si>
    <t>31.05.2007</t>
  </si>
  <si>
    <t>01.06.2007</t>
  </si>
  <si>
    <t>04.06.2007</t>
  </si>
  <si>
    <t>05.06.2007</t>
  </si>
  <si>
    <t>06.06.2007</t>
  </si>
  <si>
    <t>07.06.2007</t>
  </si>
  <si>
    <t>08.06.2007</t>
  </si>
  <si>
    <t>11.06.2007</t>
  </si>
  <si>
    <t>12.06.2007</t>
  </si>
  <si>
    <t>13.06.2007</t>
  </si>
  <si>
    <t>14.06.2007</t>
  </si>
  <si>
    <t>15.06.2007</t>
  </si>
  <si>
    <t>18.06.2007</t>
  </si>
  <si>
    <t>19.06.2007</t>
  </si>
  <si>
    <t>20.06.2007</t>
  </si>
  <si>
    <t>21.06.2007</t>
  </si>
  <si>
    <t>22.06.2007</t>
  </si>
  <si>
    <t>25.06.2007</t>
  </si>
  <si>
    <t>26.06.2007</t>
  </si>
  <si>
    <t>27.06.2007</t>
  </si>
  <si>
    <t>28.06.2007</t>
  </si>
  <si>
    <t>29.06.2007</t>
  </si>
  <si>
    <t>02.07.2007</t>
  </si>
  <si>
    <t>03.07.2007</t>
  </si>
  <si>
    <t>05.07.2007</t>
  </si>
  <si>
    <t>06.07.2007</t>
  </si>
  <si>
    <t>09.07.2007</t>
  </si>
  <si>
    <t>10.07.2007</t>
  </si>
  <si>
    <t>11.07.2007</t>
  </si>
  <si>
    <t>12.07.2007</t>
  </si>
  <si>
    <t>13.07.2007</t>
  </si>
  <si>
    <t>16.07.2007</t>
  </si>
  <si>
    <t>17.07.2007</t>
  </si>
  <si>
    <t>18.07.2007</t>
  </si>
  <si>
    <t>19.07.2007</t>
  </si>
  <si>
    <t>20.07.2007</t>
  </si>
  <si>
    <t>23.07.2007</t>
  </si>
  <si>
    <t>24.07.2007</t>
  </si>
  <si>
    <t>25.07.2007</t>
  </si>
  <si>
    <t>26.07.2007</t>
  </si>
  <si>
    <t>27.07.2007</t>
  </si>
  <si>
    <t>30.07.2007</t>
  </si>
  <si>
    <t>31.07.2007</t>
  </si>
  <si>
    <t>01.08.2007</t>
  </si>
  <si>
    <t>02.08.2007</t>
  </si>
  <si>
    <t>03.08.2007</t>
  </si>
  <si>
    <t>06.08.2007</t>
  </si>
  <si>
    <t>07.08.2007</t>
  </si>
  <si>
    <t>08.08.2007</t>
  </si>
  <si>
    <t>09.08.2007</t>
  </si>
  <si>
    <t>10.08.2007</t>
  </si>
  <si>
    <t>13.08.2007</t>
  </si>
  <si>
    <t>14.08.2007</t>
  </si>
  <si>
    <t>15.08.2007</t>
  </si>
  <si>
    <t>16.08.2007</t>
  </si>
  <si>
    <t>17.08.2007</t>
  </si>
  <si>
    <t>20.08.2007</t>
  </si>
  <si>
    <t>21.08.2007</t>
  </si>
  <si>
    <t>22.08.2007</t>
  </si>
  <si>
    <t>23.08.2007</t>
  </si>
  <si>
    <t>24.08.2007</t>
  </si>
  <si>
    <t>27.08.2007</t>
  </si>
  <si>
    <t>28.08.2007</t>
  </si>
  <si>
    <t>29.08.2007</t>
  </si>
  <si>
    <t>30.08.2007</t>
  </si>
  <si>
    <t>31.08.2007</t>
  </si>
  <si>
    <t>04.09.2007</t>
  </si>
  <si>
    <t>05.09.2007</t>
  </si>
  <si>
    <t>06.09.2007</t>
  </si>
  <si>
    <t>07.09.2007</t>
  </si>
  <si>
    <t>10.09.2007</t>
  </si>
  <si>
    <t>11.09.2007</t>
  </si>
  <si>
    <t>12.09.2007</t>
  </si>
  <si>
    <t>13.09.2007</t>
  </si>
  <si>
    <t>14.09.2007</t>
  </si>
  <si>
    <t>17.09.2007</t>
  </si>
  <si>
    <t>18.09.2007</t>
  </si>
  <si>
    <t>19.09.2007</t>
  </si>
  <si>
    <t>20.09.2007</t>
  </si>
  <si>
    <t>21.09.2007</t>
  </si>
  <si>
    <t>24.09.2007</t>
  </si>
  <si>
    <t>25.09.2007</t>
  </si>
  <si>
    <t>26.09.2007</t>
  </si>
  <si>
    <t>27.09.2007</t>
  </si>
  <si>
    <t>28.09.2007</t>
  </si>
  <si>
    <t>01.10.2007</t>
  </si>
  <si>
    <t>02.10.2007</t>
  </si>
  <si>
    <t>03.10.2007</t>
  </si>
  <si>
    <t>04.10.2007</t>
  </si>
  <si>
    <t>05.10.2007</t>
  </si>
  <si>
    <t>09.10.2007</t>
  </si>
  <si>
    <t>10.10.2007</t>
  </si>
  <si>
    <t>11.10.2007</t>
  </si>
  <si>
    <t>12.10.2007</t>
  </si>
  <si>
    <t>15.10.2007</t>
  </si>
  <si>
    <t>16.10.2007</t>
  </si>
  <si>
    <t>17.10.2007</t>
  </si>
  <si>
    <t>18.10.2007</t>
  </si>
  <si>
    <t>19.10.2007</t>
  </si>
  <si>
    <t>22.10.2007</t>
  </si>
  <si>
    <t>23.10.2007</t>
  </si>
  <si>
    <t>24.10.2007</t>
  </si>
  <si>
    <t>25.10.2007</t>
  </si>
  <si>
    <t>26.10.2007</t>
  </si>
  <si>
    <t>29.10.2007</t>
  </si>
  <si>
    <t>30.10.2007</t>
  </si>
  <si>
    <t>31.10.2007</t>
  </si>
  <si>
    <t>01.11.2007</t>
  </si>
  <si>
    <t>02.11.2007</t>
  </si>
  <si>
    <t>05.11.2007</t>
  </si>
  <si>
    <t>06.11.2007</t>
  </si>
  <si>
    <t>07.11.2007</t>
  </si>
  <si>
    <t>08.11.2007</t>
  </si>
  <si>
    <t>09.11.2007</t>
  </si>
  <si>
    <t>13.11.2007</t>
  </si>
  <si>
    <t>14.11.2007</t>
  </si>
  <si>
    <t>15.11.2007</t>
  </si>
  <si>
    <t>16.11.2007</t>
  </si>
  <si>
    <t>19.11.2007</t>
  </si>
  <si>
    <t>20.11.2007</t>
  </si>
  <si>
    <t>21.11.2007</t>
  </si>
  <si>
    <t>26.11.2007</t>
  </si>
  <si>
    <t>27.11.2007</t>
  </si>
  <si>
    <t>28.11.2007</t>
  </si>
  <si>
    <t>29.11.2007</t>
  </si>
  <si>
    <t>30.11.2007</t>
  </si>
  <si>
    <t>03.12.2007</t>
  </si>
  <si>
    <t>04.12.2007</t>
  </si>
  <si>
    <t>05.12.2007</t>
  </si>
  <si>
    <t>06.12.2007</t>
  </si>
  <si>
    <t>07.12.2007</t>
  </si>
  <si>
    <t>10.12.2007</t>
  </si>
  <si>
    <t>11.12.2007</t>
  </si>
  <si>
    <t>12.12.2007</t>
  </si>
  <si>
    <t>13.12.2007</t>
  </si>
  <si>
    <t>14.12.2007</t>
  </si>
  <si>
    <t>17.12.2007</t>
  </si>
  <si>
    <t>18.12.2007</t>
  </si>
  <si>
    <t>19.12.2007</t>
  </si>
  <si>
    <t>20.12.2007</t>
  </si>
  <si>
    <t>21.12.2007</t>
  </si>
  <si>
    <t>26.12.2007</t>
  </si>
  <si>
    <t>27.12.2007</t>
  </si>
  <si>
    <t>28.12.2007</t>
  </si>
  <si>
    <t>31.12.2007</t>
  </si>
  <si>
    <t>02.01.2008</t>
  </si>
  <si>
    <t>03.01.2008</t>
  </si>
  <si>
    <t>04.01.2008</t>
  </si>
  <si>
    <t>07.01.2008</t>
  </si>
  <si>
    <t>08.01.2008</t>
  </si>
  <si>
    <t>09.01.2008</t>
  </si>
  <si>
    <t>10.01.2008</t>
  </si>
  <si>
    <t>11.01.2008</t>
  </si>
  <si>
    <t>14.01.2008</t>
  </si>
  <si>
    <t>15.01.2008</t>
  </si>
  <si>
    <t>16.01.2008</t>
  </si>
  <si>
    <t>17.01.2008</t>
  </si>
  <si>
    <t>18.01.2008</t>
  </si>
  <si>
    <t>22.01.2008</t>
  </si>
  <si>
    <t>23.01.2008</t>
  </si>
  <si>
    <t>24.01.2008</t>
  </si>
  <si>
    <t>25.01.2008</t>
  </si>
  <si>
    <t>28.01.2008</t>
  </si>
  <si>
    <t>29.01.2008</t>
  </si>
  <si>
    <t>30.01.2008</t>
  </si>
  <si>
    <t>31.01.2008</t>
  </si>
  <si>
    <t>01.02.2008</t>
  </si>
  <si>
    <t>04.02.2008</t>
  </si>
  <si>
    <t>05.02.2008</t>
  </si>
  <si>
    <t>06.02.2008</t>
  </si>
  <si>
    <t>07.02.2008</t>
  </si>
  <si>
    <t>08.02.2008</t>
  </si>
  <si>
    <t>11.02.2008</t>
  </si>
  <si>
    <t>12.02.2008</t>
  </si>
  <si>
    <t>13.02.2008</t>
  </si>
  <si>
    <t>14.02.2008</t>
  </si>
  <si>
    <t>15.02.2008</t>
  </si>
  <si>
    <t>19.02.2008</t>
  </si>
  <si>
    <t>20.02.2008</t>
  </si>
  <si>
    <t>21.02.2008</t>
  </si>
  <si>
    <t>22.02.2008</t>
  </si>
  <si>
    <t>25.02.2008</t>
  </si>
  <si>
    <t>26.02.2008</t>
  </si>
  <si>
    <t>27.02.2008</t>
  </si>
  <si>
    <t>28.02.2008</t>
  </si>
  <si>
    <t>29.02.2008</t>
  </si>
  <si>
    <t>03.03.2008</t>
  </si>
  <si>
    <t>04.03.2008</t>
  </si>
  <si>
    <t>05.03.2008</t>
  </si>
  <si>
    <t>06.03.2008</t>
  </si>
  <si>
    <t>07.03.2008</t>
  </si>
  <si>
    <t>10.03.2008</t>
  </si>
  <si>
    <t>11.03.2008</t>
  </si>
  <si>
    <t>12.03.2008</t>
  </si>
  <si>
    <t>13.03.2008</t>
  </si>
  <si>
    <t>14.03.2008</t>
  </si>
  <si>
    <t>17.03.2008</t>
  </si>
  <si>
    <t>18.03.2008</t>
  </si>
  <si>
    <t>19.03.2008</t>
  </si>
  <si>
    <t>20.03.2008</t>
  </si>
  <si>
    <t>24.03.2008</t>
  </si>
  <si>
    <t>25.03.2008</t>
  </si>
  <si>
    <t>26.03.2008</t>
  </si>
  <si>
    <t>27.03.2008</t>
  </si>
  <si>
    <t>28.03.2008</t>
  </si>
  <si>
    <t>31.03.2008</t>
  </si>
  <si>
    <t>01.04.2008</t>
  </si>
  <si>
    <t>02.04.2008</t>
  </si>
  <si>
    <t>03.04.2008</t>
  </si>
  <si>
    <t>04.04.2008</t>
  </si>
  <si>
    <t>07.04.2008</t>
  </si>
  <si>
    <t>08.04.2008</t>
  </si>
  <si>
    <t>09.04.2008</t>
  </si>
  <si>
    <t>10.04.2008</t>
  </si>
  <si>
    <t>11.04.2008</t>
  </si>
  <si>
    <t>14.04.2008</t>
  </si>
  <si>
    <t>15.04.2008</t>
  </si>
  <si>
    <t>16.04.2008</t>
  </si>
  <si>
    <t>17.04.2008</t>
  </si>
  <si>
    <t>18.04.2008</t>
  </si>
  <si>
    <t>21.04.2008</t>
  </si>
  <si>
    <t>22.04.2008</t>
  </si>
  <si>
    <t>23.04.2008</t>
  </si>
  <si>
    <t>24.04.2008</t>
  </si>
  <si>
    <t>25.04.2008</t>
  </si>
  <si>
    <t>28.04.2008</t>
  </si>
  <si>
    <t>29.04.2008</t>
  </si>
  <si>
    <t>30.04.2008</t>
  </si>
  <si>
    <t>01.05.2008</t>
  </si>
  <si>
    <t>02.05.2008</t>
  </si>
  <si>
    <t>05.05.2008</t>
  </si>
  <si>
    <t>06.05.2008</t>
  </si>
  <si>
    <t>07.05.2008</t>
  </si>
  <si>
    <t>08.05.2008</t>
  </si>
  <si>
    <t>09.05.2008</t>
  </si>
  <si>
    <t>12.05.2008</t>
  </si>
  <si>
    <t>13.05.2008</t>
  </si>
  <si>
    <t>14.05.2008</t>
  </si>
  <si>
    <t>15.05.2008</t>
  </si>
  <si>
    <t>16.05.2008</t>
  </si>
  <si>
    <t>19.05.2008</t>
  </si>
  <si>
    <t>20.05.2008</t>
  </si>
  <si>
    <t>21.05.2008</t>
  </si>
  <si>
    <t>22.05.2008</t>
  </si>
  <si>
    <t>23.05.2008</t>
  </si>
  <si>
    <t>27.05.2008</t>
  </si>
  <si>
    <t>28.05.2008</t>
  </si>
  <si>
    <t>29.05.2008</t>
  </si>
  <si>
    <t>30.05.2008</t>
  </si>
  <si>
    <t>02.06.2008</t>
  </si>
  <si>
    <t>03.06.2008</t>
  </si>
  <si>
    <t>04.06.2008</t>
  </si>
  <si>
    <t>05.06.2008</t>
  </si>
  <si>
    <t>06.06.2008</t>
  </si>
  <si>
    <t>09.06.2008</t>
  </si>
  <si>
    <t>10.06.2008</t>
  </si>
  <si>
    <t>11.06.2008</t>
  </si>
  <si>
    <t>12.06.2008</t>
  </si>
  <si>
    <t>13.06.2008</t>
  </si>
  <si>
    <t>16.06.2008</t>
  </si>
  <si>
    <t>17.06.2008</t>
  </si>
  <si>
    <t>18.06.2008</t>
  </si>
  <si>
    <t>19.06.2008</t>
  </si>
  <si>
    <t>20.06.2008</t>
  </si>
  <si>
    <t>23.06.2008</t>
  </si>
  <si>
    <t>24.06.2008</t>
  </si>
  <si>
    <t>25.06.2008</t>
  </si>
  <si>
    <t>26.06.2008</t>
  </si>
  <si>
    <t>27.06.2008</t>
  </si>
  <si>
    <t>30.06.2008</t>
  </si>
  <si>
    <t>01.07.2008</t>
  </si>
  <si>
    <t>02.07.2008</t>
  </si>
  <si>
    <t>03.07.2008</t>
  </si>
  <si>
    <t>07.07.2008</t>
  </si>
  <si>
    <t>08.07.2008</t>
  </si>
  <si>
    <t>09.07.2008</t>
  </si>
  <si>
    <t>10.07.2008</t>
  </si>
  <si>
    <t>11.07.2008</t>
  </si>
  <si>
    <t>14.07.2008</t>
  </si>
  <si>
    <t>15.07.2008</t>
  </si>
  <si>
    <t>16.07.2008</t>
  </si>
  <si>
    <t>17.07.2008</t>
  </si>
  <si>
    <t>18.07.2008</t>
  </si>
  <si>
    <t>21.07.2008</t>
  </si>
  <si>
    <t>22.07.2008</t>
  </si>
  <si>
    <t>23.07.2008</t>
  </si>
  <si>
    <t>24.07.2008</t>
  </si>
  <si>
    <t>25.07.2008</t>
  </si>
  <si>
    <t>28.07.2008</t>
  </si>
  <si>
    <t>29.07.2008</t>
  </si>
  <si>
    <t>30.07.2008</t>
  </si>
  <si>
    <t>31.07.2008</t>
  </si>
  <si>
    <t>01.08.2008</t>
  </si>
  <si>
    <t>04.08.2008</t>
  </si>
  <si>
    <t>05.08.2008</t>
  </si>
  <si>
    <t>06.08.2008</t>
  </si>
  <si>
    <t>07.08.2008</t>
  </si>
  <si>
    <t>08.08.2008</t>
  </si>
  <si>
    <t>11.08.2008</t>
  </si>
  <si>
    <t>12.08.2008</t>
  </si>
  <si>
    <t>13.08.2008</t>
  </si>
  <si>
    <t>14.08.2008</t>
  </si>
  <si>
    <t>15.08.2008</t>
  </si>
  <si>
    <t>18.08.2008</t>
  </si>
  <si>
    <t>19.08.2008</t>
  </si>
  <si>
    <t>20.08.2008</t>
  </si>
  <si>
    <t>21.08.2008</t>
  </si>
  <si>
    <t>22.08.2008</t>
  </si>
  <si>
    <t>25.08.2008</t>
  </si>
  <si>
    <t>26.08.2008</t>
  </si>
  <si>
    <t>27.08.2008</t>
  </si>
  <si>
    <t>28.08.2008</t>
  </si>
  <si>
    <t>29.08.2008</t>
  </si>
  <si>
    <t>02.09.2008</t>
  </si>
  <si>
    <t>03.09.2008</t>
  </si>
  <si>
    <t>04.09.2008</t>
  </si>
  <si>
    <t>05.09.2008</t>
  </si>
  <si>
    <t>08.09.2008</t>
  </si>
  <si>
    <t>09.09.2008</t>
  </si>
  <si>
    <t>10.09.2008</t>
  </si>
  <si>
    <t>11.09.2008</t>
  </si>
  <si>
    <t>12.09.2008</t>
  </si>
  <si>
    <t>15.09.2008</t>
  </si>
  <si>
    <t>16.09.2008</t>
  </si>
  <si>
    <t>17.09.2008</t>
  </si>
  <si>
    <t>18.09.2008</t>
  </si>
  <si>
    <t>19.09.2008</t>
  </si>
  <si>
    <t>22.09.2008</t>
  </si>
  <si>
    <t>23.09.2008</t>
  </si>
  <si>
    <t>24.09.2008</t>
  </si>
  <si>
    <t>25.09.2008</t>
  </si>
  <si>
    <t>26.09.2008</t>
  </si>
  <si>
    <t>29.09.2008</t>
  </si>
  <si>
    <t>30.09.2008</t>
  </si>
  <si>
    <t>01.10.2008</t>
  </si>
  <si>
    <t>02.10.2008</t>
  </si>
  <si>
    <t>03.10.2008</t>
  </si>
  <si>
    <t>06.10.2008</t>
  </si>
  <si>
    <t>07.10.2008</t>
  </si>
  <si>
    <t>08.10.2008</t>
  </si>
  <si>
    <t>09.10.2008</t>
  </si>
  <si>
    <t>10.10.2008</t>
  </si>
  <si>
    <t>14.10.2008</t>
  </si>
  <si>
    <t>15.10.2008</t>
  </si>
  <si>
    <t>16.10.2008</t>
  </si>
  <si>
    <t>17.10.2008</t>
  </si>
  <si>
    <t>20.10.2008</t>
  </si>
  <si>
    <t>21.10.2008</t>
  </si>
  <si>
    <t>22.10.2008</t>
  </si>
  <si>
    <t>23.10.2008</t>
  </si>
  <si>
    <t>24.10.2008</t>
  </si>
  <si>
    <t>27.10.2008</t>
  </si>
  <si>
    <t>28.10.2008</t>
  </si>
  <si>
    <t>29.10.2008</t>
  </si>
  <si>
    <t>30.10.2008</t>
  </si>
  <si>
    <t>31.10.2008</t>
  </si>
  <si>
    <t>03.11.2008</t>
  </si>
  <si>
    <t>04.11.2008</t>
  </si>
  <si>
    <t>05.11.2008</t>
  </si>
  <si>
    <t>06.11.2008</t>
  </si>
  <si>
    <t>07.11.2008</t>
  </si>
  <si>
    <t>10.11.2008</t>
  </si>
  <si>
    <t>12.11.2008</t>
  </si>
  <si>
    <t>13.11.2008</t>
  </si>
  <si>
    <t>14.11.2008</t>
  </si>
  <si>
    <t>17.11.2008</t>
  </si>
  <si>
    <t>18.11.2008</t>
  </si>
  <si>
    <t>19.11.2008</t>
  </si>
  <si>
    <t>20.11.2008</t>
  </si>
  <si>
    <t>21.11.2008</t>
  </si>
  <si>
    <t>24.11.2008</t>
  </si>
  <si>
    <t>25.11.2008</t>
  </si>
  <si>
    <t>26.11.2008</t>
  </si>
  <si>
    <t>28.11.2008</t>
  </si>
  <si>
    <t>01.12.2008</t>
  </si>
  <si>
    <t>02.12.2008</t>
  </si>
  <si>
    <t>03.12.2008</t>
  </si>
  <si>
    <t>04.12.2008</t>
  </si>
  <si>
    <t>05.12.2008</t>
  </si>
  <si>
    <t>08.12.2008</t>
  </si>
  <si>
    <t>09.12.2008</t>
  </si>
  <si>
    <t>10.12.2008</t>
  </si>
  <si>
    <t>11.12.2008</t>
  </si>
  <si>
    <t>12.12.2008</t>
  </si>
  <si>
    <t>15.12.2008</t>
  </si>
  <si>
    <t>16.12.2008</t>
  </si>
  <si>
    <t>17.12.2008</t>
  </si>
  <si>
    <t>18.12.2008</t>
  </si>
  <si>
    <t>19.12.2008</t>
  </si>
  <si>
    <t>22.12.2008</t>
  </si>
  <si>
    <t>23.12.2008</t>
  </si>
  <si>
    <t>24.12.2008</t>
  </si>
  <si>
    <t>26.12.2008</t>
  </si>
  <si>
    <t>29.12.2008</t>
  </si>
  <si>
    <t>30.12.2008</t>
  </si>
  <si>
    <t>31.12.2008</t>
  </si>
  <si>
    <t>02.01.2009</t>
  </si>
  <si>
    <t>05.01.2009</t>
  </si>
  <si>
    <t>06.01.2009</t>
  </si>
  <si>
    <t>07.01.2009</t>
  </si>
  <si>
    <t>08.01.2009</t>
  </si>
  <si>
    <t>09.01.2009</t>
  </si>
  <si>
    <t>12.01.2009</t>
  </si>
  <si>
    <t>13.01.2009</t>
  </si>
  <si>
    <t>14.01.2009</t>
  </si>
  <si>
    <t>15.01.2009</t>
  </si>
  <si>
    <t>16.01.2009</t>
  </si>
  <si>
    <t>20.01.2009</t>
  </si>
  <si>
    <t>21.01.2009</t>
  </si>
  <si>
    <t>22.01.2009</t>
  </si>
  <si>
    <t>23.01.2009</t>
  </si>
  <si>
    <t>26.01.2009</t>
  </si>
  <si>
    <t>27.01.2009</t>
  </si>
  <si>
    <t>28.01.2009</t>
  </si>
  <si>
    <t>29.01.2009</t>
  </si>
  <si>
    <t>30.01.2009</t>
  </si>
  <si>
    <t>02.02.2009</t>
  </si>
  <si>
    <t>03.02.2009</t>
  </si>
  <si>
    <t>04.02.2009</t>
  </si>
  <si>
    <t>05.02.2009</t>
  </si>
  <si>
    <t>06.02.2009</t>
  </si>
  <si>
    <t>09.02.2009</t>
  </si>
  <si>
    <t>10.02.2009</t>
  </si>
  <si>
    <t>11.02.2009</t>
  </si>
  <si>
    <t>12.02.2009</t>
  </si>
  <si>
    <t>13.02.2009</t>
  </si>
  <si>
    <t>17.02.2009</t>
  </si>
  <si>
    <t>18.02.2009</t>
  </si>
  <si>
    <t>19.02.2009</t>
  </si>
  <si>
    <t>20.02.2009</t>
  </si>
  <si>
    <t>23.02.2009</t>
  </si>
  <si>
    <t>24.02.2009</t>
  </si>
  <si>
    <t>25.02.2009</t>
  </si>
  <si>
    <t>26.02.2009</t>
  </si>
  <si>
    <t>27.02.2009</t>
  </si>
  <si>
    <t>02.03.2009</t>
  </si>
  <si>
    <t>03.03.2009</t>
  </si>
  <si>
    <t>04.03.2009</t>
  </si>
  <si>
    <t>05.03.2009</t>
  </si>
  <si>
    <t>06.03.2009</t>
  </si>
  <si>
    <t>09.03.2009</t>
  </si>
  <si>
    <t>10.03.2009</t>
  </si>
  <si>
    <t>11.03.2009</t>
  </si>
  <si>
    <t>12.03.2009</t>
  </si>
  <si>
    <t>13.03.2009</t>
  </si>
  <si>
    <t>16.03.2009</t>
  </si>
  <si>
    <t>17.03.2009</t>
  </si>
  <si>
    <t>18.03.2009</t>
  </si>
  <si>
    <t>19.03.2009</t>
  </si>
  <si>
    <t>20.03.2009</t>
  </si>
  <si>
    <t>23.03.2009</t>
  </si>
  <si>
    <t>24.03.2009</t>
  </si>
  <si>
    <t>25.03.2009</t>
  </si>
  <si>
    <t>26.03.2009</t>
  </si>
  <si>
    <t>27.03.2009</t>
  </si>
  <si>
    <t>30.03.2009</t>
  </si>
  <si>
    <t>31.03.2009</t>
  </si>
  <si>
    <t>01.04.2009</t>
  </si>
  <si>
    <t>02.04.2009</t>
  </si>
  <si>
    <t>03.04.2009</t>
  </si>
  <si>
    <t>06.04.2009</t>
  </si>
  <si>
    <t>07.04.2009</t>
  </si>
  <si>
    <t>08.04.2009</t>
  </si>
  <si>
    <t>09.04.2009</t>
  </si>
  <si>
    <t>13.04.2009</t>
  </si>
  <si>
    <t>14.04.2009</t>
  </si>
  <si>
    <t>15.04.2009</t>
  </si>
  <si>
    <t>16.04.2009</t>
  </si>
  <si>
    <t>17.04.2009</t>
  </si>
  <si>
    <t>20.04.2009</t>
  </si>
  <si>
    <t>21.04.2009</t>
  </si>
  <si>
    <t>22.04.2009</t>
  </si>
  <si>
    <t>23.04.2009</t>
  </si>
  <si>
    <t>24.04.2009</t>
  </si>
  <si>
    <t>27.04.2009</t>
  </si>
  <si>
    <t>28.04.2009</t>
  </si>
  <si>
    <t>29.04.2009</t>
  </si>
  <si>
    <t>30.04.2009</t>
  </si>
  <si>
    <t>01.05.2009</t>
  </si>
  <si>
    <t>04.05.2009</t>
  </si>
  <si>
    <t>05.05.2009</t>
  </si>
  <si>
    <t>06.05.2009</t>
  </si>
  <si>
    <t>07.05.2009</t>
  </si>
  <si>
    <t>08.05.2009</t>
  </si>
  <si>
    <t>11.05.2009</t>
  </si>
  <si>
    <t>12.05.2009</t>
  </si>
  <si>
    <t>13.05.2009</t>
  </si>
  <si>
    <t>14.05.2009</t>
  </si>
  <si>
    <t>15.05.2009</t>
  </si>
  <si>
    <t>18.05.2009</t>
  </si>
  <si>
    <t>19.05.2009</t>
  </si>
  <si>
    <t>20.05.2009</t>
  </si>
  <si>
    <t>21.05.2009</t>
  </si>
  <si>
    <t>22.05.2009</t>
  </si>
  <si>
    <t>26.05.2009</t>
  </si>
  <si>
    <t>27.05.2009</t>
  </si>
  <si>
    <t>28.05.2009</t>
  </si>
  <si>
    <t>29.05.2009</t>
  </si>
  <si>
    <t>01.06.2009</t>
  </si>
  <si>
    <t>02.06.2009</t>
  </si>
  <si>
    <t>03.06.2009</t>
  </si>
  <si>
    <t>04.06.2009</t>
  </si>
  <si>
    <t>05.06.2009</t>
  </si>
  <si>
    <t>08.06.2009</t>
  </si>
  <si>
    <t>09.06.2009</t>
  </si>
  <si>
    <t>10.06.2009</t>
  </si>
  <si>
    <t>11.06.2009</t>
  </si>
  <si>
    <t>12.06.2009</t>
  </si>
  <si>
    <t>15.06.2009</t>
  </si>
  <si>
    <t>16.06.2009</t>
  </si>
  <si>
    <t>17.06.2009</t>
  </si>
  <si>
    <t>18.06.2009</t>
  </si>
  <si>
    <t>19.06.2009</t>
  </si>
  <si>
    <t>22.06.2009</t>
  </si>
  <si>
    <t>23.06.2009</t>
  </si>
  <si>
    <t>24.06.2009</t>
  </si>
  <si>
    <t>25.06.2009</t>
  </si>
  <si>
    <t>26.06.2009</t>
  </si>
  <si>
    <t>29.06.2009</t>
  </si>
  <si>
    <t>30.06.2009</t>
  </si>
  <si>
    <t>01.07.2009</t>
  </si>
  <si>
    <t>02.07.2009</t>
  </si>
  <si>
    <t>06.07.2009</t>
  </si>
  <si>
    <t>07.07.2009</t>
  </si>
  <si>
    <t>08.07.2009</t>
  </si>
  <si>
    <t>09.07.2009</t>
  </si>
  <si>
    <t>10.07.2009</t>
  </si>
  <si>
    <t>13.07.2009</t>
  </si>
  <si>
    <t>14.07.2009</t>
  </si>
  <si>
    <t>15.07.2009</t>
  </si>
  <si>
    <t>16.07.2009</t>
  </si>
  <si>
    <t>17.07.2009</t>
  </si>
  <si>
    <t>20.07.2009</t>
  </si>
  <si>
    <t>21.07.2009</t>
  </si>
  <si>
    <t>22.07.2009</t>
  </si>
  <si>
    <t>23.07.2009</t>
  </si>
  <si>
    <t>24.07.2009</t>
  </si>
  <si>
    <t>27.07.2009</t>
  </si>
  <si>
    <t>28.07.2009</t>
  </si>
  <si>
    <t>29.07.2009</t>
  </si>
  <si>
    <t>30.07.2009</t>
  </si>
  <si>
    <t>31.07.2009</t>
  </si>
  <si>
    <t>03.08.2009</t>
  </si>
  <si>
    <t>04.08.2009</t>
  </si>
  <si>
    <t>05.08.2009</t>
  </si>
  <si>
    <t>06.08.2009</t>
  </si>
  <si>
    <t>07.08.2009</t>
  </si>
  <si>
    <t>10.08.2009</t>
  </si>
  <si>
    <t>11.08.2009</t>
  </si>
  <si>
    <t>12.08.2009</t>
  </si>
  <si>
    <t>13.08.2009</t>
  </si>
  <si>
    <t>14.08.2009</t>
  </si>
  <si>
    <t>17.08.2009</t>
  </si>
  <si>
    <t>18.08.2009</t>
  </si>
  <si>
    <t>19.08.2009</t>
  </si>
  <si>
    <t>20.08.2009</t>
  </si>
  <si>
    <t>21.08.2009</t>
  </si>
  <si>
    <t>24.08.2009</t>
  </si>
  <si>
    <t>25.08.2009</t>
  </si>
  <si>
    <t>26.08.2009</t>
  </si>
  <si>
    <t>27.08.2009</t>
  </si>
  <si>
    <t>28.08.2009</t>
  </si>
  <si>
    <t>31.08.2009</t>
  </si>
  <si>
    <t>01.09.2009</t>
  </si>
  <si>
    <t>02.09.2009</t>
  </si>
  <si>
    <t>03.09.2009</t>
  </si>
  <si>
    <t>04.09.2009</t>
  </si>
  <si>
    <t>08.09.2009</t>
  </si>
  <si>
    <t>09.09.2009</t>
  </si>
  <si>
    <t>10.09.2009</t>
  </si>
  <si>
    <t>11.09.2009</t>
  </si>
  <si>
    <t>14.09.2009</t>
  </si>
  <si>
    <t>15.09.2009</t>
  </si>
  <si>
    <t>16.09.2009</t>
  </si>
  <si>
    <t>17.09.2009</t>
  </si>
  <si>
    <t>18.09.2009</t>
  </si>
  <si>
    <t>21.09.2009</t>
  </si>
  <si>
    <t>22.09.2009</t>
  </si>
  <si>
    <t>23.09.2009</t>
  </si>
  <si>
    <t>24.09.2009</t>
  </si>
  <si>
    <t>25.09.2009</t>
  </si>
  <si>
    <t>28.09.2009</t>
  </si>
  <si>
    <t>29.09.2009</t>
  </si>
  <si>
    <t>30.09.2009</t>
  </si>
  <si>
    <t>01.10.2009</t>
  </si>
  <si>
    <t>02.10.2009</t>
  </si>
  <si>
    <t>05.10.2009</t>
  </si>
  <si>
    <t>06.10.2009</t>
  </si>
  <si>
    <t>07.10.2009</t>
  </si>
  <si>
    <t>08.10.2009</t>
  </si>
  <si>
    <t>09.10.2009</t>
  </si>
  <si>
    <t>13.10.2009</t>
  </si>
  <si>
    <t>14.10.2009</t>
  </si>
  <si>
    <t>15.10.2009</t>
  </si>
  <si>
    <t>16.10.2009</t>
  </si>
  <si>
    <t>19.10.2009</t>
  </si>
  <si>
    <t>20.10.2009</t>
  </si>
  <si>
    <t>21.10.2009</t>
  </si>
  <si>
    <t>22.10.2009</t>
  </si>
  <si>
    <t>23.10.2009</t>
  </si>
  <si>
    <t>26.10.2009</t>
  </si>
  <si>
    <t>27.10.2009</t>
  </si>
  <si>
    <t>28.10.2009</t>
  </si>
  <si>
    <t>29.10.2009</t>
  </si>
  <si>
    <t>30.10.2009</t>
  </si>
  <si>
    <t>02.11.2009</t>
  </si>
  <si>
    <t>03.11.2009</t>
  </si>
  <si>
    <t>04.11.2009</t>
  </si>
  <si>
    <t>05.11.2009</t>
  </si>
  <si>
    <t>06.11.2009</t>
  </si>
  <si>
    <t>09.11.2009</t>
  </si>
  <si>
    <t>10.11.2009</t>
  </si>
  <si>
    <t>12.11.2009</t>
  </si>
  <si>
    <t>13.11.2009</t>
  </si>
  <si>
    <t>16.11.2009</t>
  </si>
  <si>
    <t>17.11.2009</t>
  </si>
  <si>
    <t>18.11.2009</t>
  </si>
  <si>
    <t>19.11.2009</t>
  </si>
  <si>
    <t>20.11.2009</t>
  </si>
  <si>
    <t>23.11.2009</t>
  </si>
  <si>
    <t>24.11.2009</t>
  </si>
  <si>
    <t>25.11.2009</t>
  </si>
  <si>
    <t>27.11.2009</t>
  </si>
  <si>
    <t>30.11.2009</t>
  </si>
  <si>
    <t>01.12.2009</t>
  </si>
  <si>
    <t>02.12.2009</t>
  </si>
  <si>
    <t>03.12.2009</t>
  </si>
  <si>
    <t>04.12.2009</t>
  </si>
  <si>
    <t>07.12.2009</t>
  </si>
  <si>
    <t>08.12.2009</t>
  </si>
  <si>
    <t>09.12.2009</t>
  </si>
  <si>
    <t>10.12.2009</t>
  </si>
  <si>
    <t>11.12.2009</t>
  </si>
  <si>
    <t>14.12.2009</t>
  </si>
  <si>
    <t>15.12.2009</t>
  </si>
  <si>
    <t>16.12.2009</t>
  </si>
  <si>
    <t>17.12.2009</t>
  </si>
  <si>
    <t>18.12.2009</t>
  </si>
  <si>
    <t>21.12.2009</t>
  </si>
  <si>
    <t>22.12.2009</t>
  </si>
  <si>
    <t>23.12.2009</t>
  </si>
  <si>
    <t>24.12.2009</t>
  </si>
  <si>
    <t>28.12.2009</t>
  </si>
  <si>
    <t>29.12.2009</t>
  </si>
  <si>
    <t>30.12.2009</t>
  </si>
  <si>
    <t>31.12.2009</t>
  </si>
  <si>
    <t>04.01.2010</t>
  </si>
  <si>
    <t>05.01.2010</t>
  </si>
  <si>
    <t>06.01.2010</t>
  </si>
  <si>
    <t>07.01.2010</t>
  </si>
  <si>
    <t>08.01.2010</t>
  </si>
  <si>
    <t>11.01.2010</t>
  </si>
  <si>
    <t>12.01.2010</t>
  </si>
  <si>
    <t>13.01.2010</t>
  </si>
  <si>
    <t>14.01.2010</t>
  </si>
  <si>
    <t>15.01.2010</t>
  </si>
  <si>
    <t>19.01.2010</t>
  </si>
  <si>
    <t>20.01.2010</t>
  </si>
  <si>
    <t>21.01.2010</t>
  </si>
  <si>
    <t>22.01.2010</t>
  </si>
  <si>
    <t>25.01.2010</t>
  </si>
  <si>
    <t>26.01.2010</t>
  </si>
  <si>
    <t>27.01.2010</t>
  </si>
  <si>
    <t>28.01.2010</t>
  </si>
  <si>
    <t>29.01.2010</t>
  </si>
  <si>
    <t>01.02.2010</t>
  </si>
  <si>
    <t>02.02.2010</t>
  </si>
  <si>
    <t>03.02.2010</t>
  </si>
  <si>
    <t>04.02.2010</t>
  </si>
  <si>
    <t>05.02.2010</t>
  </si>
  <si>
    <t>08.02.2010</t>
  </si>
  <si>
    <t>09.02.2010</t>
  </si>
  <si>
    <t>10.02.2010</t>
  </si>
  <si>
    <t>11.02.2010</t>
  </si>
  <si>
    <t>12.02.2010</t>
  </si>
  <si>
    <t>16.02.2010</t>
  </si>
  <si>
    <t>17.02.2010</t>
  </si>
  <si>
    <t>18.02.2010</t>
  </si>
  <si>
    <t>19.02.2010</t>
  </si>
  <si>
    <t>22.02.2010</t>
  </si>
  <si>
    <t>23.02.2010</t>
  </si>
  <si>
    <t>24.02.2010</t>
  </si>
  <si>
    <t>25.02.2010</t>
  </si>
  <si>
    <t>26.02.2010</t>
  </si>
  <si>
    <t>01.03.2010</t>
  </si>
  <si>
    <t>02.03.2010</t>
  </si>
  <si>
    <t>03.03.2010</t>
  </si>
  <si>
    <t>04.03.2010</t>
  </si>
  <si>
    <t>05.03.2010</t>
  </si>
  <si>
    <t>08.03.2010</t>
  </si>
  <si>
    <t>09.03.2010</t>
  </si>
  <si>
    <t>10.03.2010</t>
  </si>
  <si>
    <t>11.03.2010</t>
  </si>
  <si>
    <t>12.03.2010</t>
  </si>
  <si>
    <t>15.03.2010</t>
  </si>
  <si>
    <t>16.03.2010</t>
  </si>
  <si>
    <t>17.03.2010</t>
  </si>
  <si>
    <t>18.03.2010</t>
  </si>
  <si>
    <t>19.03.2010</t>
  </si>
  <si>
    <t>22.03.2010</t>
  </si>
  <si>
    <t>23.03.2010</t>
  </si>
  <si>
    <t>24.03.2010</t>
  </si>
  <si>
    <t>25.03.2010</t>
  </si>
  <si>
    <t>26.03.2010</t>
  </si>
  <si>
    <t>29.03.2010</t>
  </si>
  <si>
    <t>30.03.2010</t>
  </si>
  <si>
    <t>31.03.2010</t>
  </si>
  <si>
    <t>01.04.2010</t>
  </si>
  <si>
    <t>05.04.2010</t>
  </si>
  <si>
    <t>06.04.2010</t>
  </si>
  <si>
    <t>07.04.2010</t>
  </si>
  <si>
    <t>08.04.2010</t>
  </si>
  <si>
    <t>09.04.2010</t>
  </si>
  <si>
    <t>12.04.2010</t>
  </si>
  <si>
    <t>13.04.2010</t>
  </si>
  <si>
    <t>14.04.2010</t>
  </si>
  <si>
    <t>15.04.2010</t>
  </si>
  <si>
    <t>16.04.2010</t>
  </si>
  <si>
    <t>19.04.2010</t>
  </si>
  <si>
    <t>20.04.2010</t>
  </si>
  <si>
    <t>21.04.2010</t>
  </si>
  <si>
    <t>22.04.2010</t>
  </si>
  <si>
    <t>23.04.2010</t>
  </si>
  <si>
    <t>26.04.2010</t>
  </si>
  <si>
    <t>27.04.2010</t>
  </si>
  <si>
    <t>28.04.2010</t>
  </si>
  <si>
    <t>29.04.2010</t>
  </si>
  <si>
    <t>30.04.2010</t>
  </si>
  <si>
    <t>03.05.2010</t>
  </si>
  <si>
    <t>04.05.2010</t>
  </si>
  <si>
    <t>05.05.2010</t>
  </si>
  <si>
    <t>06.05.2010</t>
  </si>
  <si>
    <t>07.05.2010</t>
  </si>
  <si>
    <t>10.05.2010</t>
  </si>
  <si>
    <t>11.05.2010</t>
  </si>
  <si>
    <t>12.05.2010</t>
  </si>
  <si>
    <t>13.05.2010</t>
  </si>
  <si>
    <t>14.05.2010</t>
  </si>
  <si>
    <t>17.05.2010</t>
  </si>
  <si>
    <t>18.05.2010</t>
  </si>
  <si>
    <t>19.05.2010</t>
  </si>
  <si>
    <t>20.05.2010</t>
  </si>
  <si>
    <t>21.05.2010</t>
  </si>
  <si>
    <t>24.05.2010</t>
  </si>
  <si>
    <t>25.05.2010</t>
  </si>
  <si>
    <t>26.05.2010</t>
  </si>
  <si>
    <t>27.05.2010</t>
  </si>
  <si>
    <t>28.05.2010</t>
  </si>
  <si>
    <t>01.06.2010</t>
  </si>
  <si>
    <t>02.06.2010</t>
  </si>
  <si>
    <t>03.06.2010</t>
  </si>
  <si>
    <t>04.06.2010</t>
  </si>
  <si>
    <t>07.06.2010</t>
  </si>
  <si>
    <t>08.06.2010</t>
  </si>
  <si>
    <t>09.06.2010</t>
  </si>
  <si>
    <t>10.06.2010</t>
  </si>
  <si>
    <t>11.06.2010</t>
  </si>
  <si>
    <t>14.06.2010</t>
  </si>
  <si>
    <t>15.06.2010</t>
  </si>
  <si>
    <t>16.06.2010</t>
  </si>
  <si>
    <t>17.06.2010</t>
  </si>
  <si>
    <t>18.06.2010</t>
  </si>
  <si>
    <t>21.06.2010</t>
  </si>
  <si>
    <t>22.06.2010</t>
  </si>
  <si>
    <t>23.06.2010</t>
  </si>
  <si>
    <t>24.06.2010</t>
  </si>
  <si>
    <t>25.06.2010</t>
  </si>
  <si>
    <t>28.06.2010</t>
  </si>
  <si>
    <t>29.06.2010</t>
  </si>
  <si>
    <t>30.06.2010</t>
  </si>
  <si>
    <t>01.07.2010</t>
  </si>
  <si>
    <t>02.07.2010</t>
  </si>
  <si>
    <t>06.07.2010</t>
  </si>
  <si>
    <t>07.07.2010</t>
  </si>
  <si>
    <t>08.07.2010</t>
  </si>
  <si>
    <t>09.07.2010</t>
  </si>
  <si>
    <t>12.07.2010</t>
  </si>
  <si>
    <t>13.07.2010</t>
  </si>
  <si>
    <t>14.07.2010</t>
  </si>
  <si>
    <t>15.07.2010</t>
  </si>
  <si>
    <t>16.07.2010</t>
  </si>
  <si>
    <t>19.07.2010</t>
  </si>
  <si>
    <t>20.07.2010</t>
  </si>
  <si>
    <t>21.07.2010</t>
  </si>
  <si>
    <t>22.07.2010</t>
  </si>
  <si>
    <t>23.07.2010</t>
  </si>
  <si>
    <t>26.07.2010</t>
  </si>
  <si>
    <t>27.07.2010</t>
  </si>
  <si>
    <t>28.07.2010</t>
  </si>
  <si>
    <t>29.07.2010</t>
  </si>
  <si>
    <t>30.07.2010</t>
  </si>
  <si>
    <t>02.08.2010</t>
  </si>
  <si>
    <t>03.08.2010</t>
  </si>
  <si>
    <t>04.08.2010</t>
  </si>
  <si>
    <t>05.08.2010</t>
  </si>
  <si>
    <t>06.08.2010</t>
  </si>
  <si>
    <t>09.08.2010</t>
  </si>
  <si>
    <t>10.08.2010</t>
  </si>
  <si>
    <t>11.08.2010</t>
  </si>
  <si>
    <t>12.08.2010</t>
  </si>
  <si>
    <t>13.08.2010</t>
  </si>
  <si>
    <t>16.08.2010</t>
  </si>
  <si>
    <t>17.08.2010</t>
  </si>
  <si>
    <t>18.08.2010</t>
  </si>
  <si>
    <t>19.08.2010</t>
  </si>
  <si>
    <t>20.08.2010</t>
  </si>
  <si>
    <t>23.08.2010</t>
  </si>
  <si>
    <t>24.08.2010</t>
  </si>
  <si>
    <t>25.08.2010</t>
  </si>
  <si>
    <t>26.08.2010</t>
  </si>
  <si>
    <t>27.08.2010</t>
  </si>
  <si>
    <t>30.08.2010</t>
  </si>
  <si>
    <t>31.08.2010</t>
  </si>
  <si>
    <t>01.09.2010</t>
  </si>
  <si>
    <t>02.09.2010</t>
  </si>
  <si>
    <t>03.09.2010</t>
  </si>
  <si>
    <t>07.09.2010</t>
  </si>
  <si>
    <t>08.09.2010</t>
  </si>
  <si>
    <t>09.09.2010</t>
  </si>
  <si>
    <t>10.09.2010</t>
  </si>
  <si>
    <t>13.09.2010</t>
  </si>
  <si>
    <t>14.09.2010</t>
  </si>
  <si>
    <t>15.09.2010</t>
  </si>
  <si>
    <t>16.09.2010</t>
  </si>
  <si>
    <t>17.09.2010</t>
  </si>
  <si>
    <t>20.09.2010</t>
  </si>
  <si>
    <t>21.09.2010</t>
  </si>
  <si>
    <t>22.09.2010</t>
  </si>
  <si>
    <t>23.09.2010</t>
  </si>
  <si>
    <t>24.09.2010</t>
  </si>
  <si>
    <t>27.09.2010</t>
  </si>
  <si>
    <t>28.09.2010</t>
  </si>
  <si>
    <t>29.09.2010</t>
  </si>
  <si>
    <t>30.09.2010</t>
  </si>
  <si>
    <t>01.10.2010</t>
  </si>
  <si>
    <t>04.10.2010</t>
  </si>
  <si>
    <t>05.10.2010</t>
  </si>
  <si>
    <t>06.10.2010</t>
  </si>
  <si>
    <t>07.10.2010</t>
  </si>
  <si>
    <t>08.10.2010</t>
  </si>
  <si>
    <t>12.10.2010</t>
  </si>
  <si>
    <t>13.10.2010</t>
  </si>
  <si>
    <t>14.10.2010</t>
  </si>
  <si>
    <t>15.10.2010</t>
  </si>
  <si>
    <t>18.10.2010</t>
  </si>
  <si>
    <t>19.10.2010</t>
  </si>
  <si>
    <t>20.10.2010</t>
  </si>
  <si>
    <t>21.10.2010</t>
  </si>
  <si>
    <t>22.10.2010</t>
  </si>
  <si>
    <t>25.10.2010</t>
  </si>
  <si>
    <t>26.10.2010</t>
  </si>
  <si>
    <t>27.10.2010</t>
  </si>
  <si>
    <t>28.10.2010</t>
  </si>
  <si>
    <t>29.10.2010</t>
  </si>
  <si>
    <t>01.11.2010</t>
  </si>
  <si>
    <t>02.11.2010</t>
  </si>
  <si>
    <t>03.11.2010</t>
  </si>
  <si>
    <t>04.11.2010</t>
  </si>
  <si>
    <t>05.11.2010</t>
  </si>
  <si>
    <t>08.11.2010</t>
  </si>
  <si>
    <t>09.11.2010</t>
  </si>
  <si>
    <t>10.11.2010</t>
  </si>
  <si>
    <t>11.11.2010</t>
  </si>
  <si>
    <t>12.11.2010</t>
  </si>
  <si>
    <t>15.11.2010</t>
  </si>
  <si>
    <t>16.11.2010</t>
  </si>
  <si>
    <t>17.11.2010</t>
  </si>
  <si>
    <t>18.11.2010</t>
  </si>
  <si>
    <t>19.11.2010</t>
  </si>
  <si>
    <t>22.11.2010</t>
  </si>
  <si>
    <t>23.11.2010</t>
  </si>
  <si>
    <t>24.11.2010</t>
  </si>
  <si>
    <t>26.11.2010</t>
  </si>
  <si>
    <t>29.11.2010</t>
  </si>
  <si>
    <t>30.11.2010</t>
  </si>
  <si>
    <t>01.12.2010</t>
  </si>
  <si>
    <t>02.12.2010</t>
  </si>
  <si>
    <t>03.12.2010</t>
  </si>
  <si>
    <t>06.12.2010</t>
  </si>
  <si>
    <t>07.12.2010</t>
  </si>
  <si>
    <t>08.12.2010</t>
  </si>
  <si>
    <t>09.12.2010</t>
  </si>
  <si>
    <t>10.12.2010</t>
  </si>
  <si>
    <t>13.12.2010</t>
  </si>
  <si>
    <t>14.12.2010</t>
  </si>
  <si>
    <t>15.12.2010</t>
  </si>
  <si>
    <t>16.12.2010</t>
  </si>
  <si>
    <t>17.12.2010</t>
  </si>
  <si>
    <t>20.12.2010</t>
  </si>
  <si>
    <t>21.12.2010</t>
  </si>
  <si>
    <t>22.12.2010</t>
  </si>
  <si>
    <t>23.12.2010</t>
  </si>
  <si>
    <t>24.12.2010</t>
  </si>
  <si>
    <t>27.12.2010</t>
  </si>
  <si>
    <t>28.12.2010</t>
  </si>
  <si>
    <t>29.12.2010</t>
  </si>
  <si>
    <t>30.12.2010</t>
  </si>
  <si>
    <t>31.12.2010</t>
  </si>
  <si>
    <t>03.01.2011</t>
  </si>
  <si>
    <t>04.01.2011</t>
  </si>
  <si>
    <t>05.01.2011</t>
  </si>
  <si>
    <t>06.01.2011</t>
  </si>
  <si>
    <t>07.01.2011</t>
  </si>
  <si>
    <t>10.01.2011</t>
  </si>
  <si>
    <t>11.01.2011</t>
  </si>
  <si>
    <t>12.01.2011</t>
  </si>
  <si>
    <t>13.01.2011</t>
  </si>
  <si>
    <t>14.01.2011</t>
  </si>
  <si>
    <t>17.01.2011</t>
  </si>
  <si>
    <t>18.01.2011</t>
  </si>
  <si>
    <t>19.01.2011</t>
  </si>
  <si>
    <t>20.01.2011</t>
  </si>
  <si>
    <t>21.01.2011</t>
  </si>
  <si>
    <t>24.01.2011</t>
  </si>
  <si>
    <t>25.01.2011</t>
  </si>
  <si>
    <t>26.01.2011</t>
  </si>
  <si>
    <t>27.01.2011</t>
  </si>
  <si>
    <t>28.01.2011</t>
  </si>
  <si>
    <t>31.01.2011</t>
  </si>
  <si>
    <t>01.02.2011</t>
  </si>
  <si>
    <t>02.02.2011</t>
  </si>
  <si>
    <t>03.02.2011</t>
  </si>
  <si>
    <t>04.02.2011</t>
  </si>
  <si>
    <t>07.02.2011</t>
  </si>
  <si>
    <t>08.02.2011</t>
  </si>
  <si>
    <t>09.02.2011</t>
  </si>
  <si>
    <t>10.02.2011</t>
  </si>
  <si>
    <t>11.02.2011</t>
  </si>
  <si>
    <t>14.02.2011</t>
  </si>
  <si>
    <t>15.02.2011</t>
  </si>
  <si>
    <t>16.02.2011</t>
  </si>
  <si>
    <t>17.02.2011</t>
  </si>
  <si>
    <t>18.02.2011</t>
  </si>
  <si>
    <t>22.02.2011</t>
  </si>
  <si>
    <t>23.02.2011</t>
  </si>
  <si>
    <t>24.02.2011</t>
  </si>
  <si>
    <t>25.02.2011</t>
  </si>
  <si>
    <t>28.02.2011</t>
  </si>
  <si>
    <t>01.03.2011</t>
  </si>
  <si>
    <t>02.03.2011</t>
  </si>
  <si>
    <t>03.03.2011</t>
  </si>
  <si>
    <t>04.03.2011</t>
  </si>
  <si>
    <t>07.03.2011</t>
  </si>
  <si>
    <t>08.03.2011</t>
  </si>
  <si>
    <t>09.03.2011</t>
  </si>
  <si>
    <t>10.03.2011</t>
  </si>
  <si>
    <t>11.03.2011</t>
  </si>
  <si>
    <t>14.03.2011</t>
  </si>
  <si>
    <t>15.03.2011</t>
  </si>
  <si>
    <t>16.03.2011</t>
  </si>
  <si>
    <t>17.03.2011</t>
  </si>
  <si>
    <t>18.03.2011</t>
  </si>
  <si>
    <t>21.03.2011</t>
  </si>
  <si>
    <t>22.03.2011</t>
  </si>
  <si>
    <t>23.03.2011</t>
  </si>
  <si>
    <t>24.03.2011</t>
  </si>
  <si>
    <t>25.03.2011</t>
  </si>
  <si>
    <t>28.03.2011</t>
  </si>
  <si>
    <t>29.03.2011</t>
  </si>
  <si>
    <t>30.03.2011</t>
  </si>
  <si>
    <t>31.03.2011</t>
  </si>
  <si>
    <t>01.04.2011</t>
  </si>
  <si>
    <t>04.04.2011</t>
  </si>
  <si>
    <t>05.04.2011</t>
  </si>
  <si>
    <t>06.04.2011</t>
  </si>
  <si>
    <t>07.04.2011</t>
  </si>
  <si>
    <t>08.04.2011</t>
  </si>
  <si>
    <t>11.04.2011</t>
  </si>
  <si>
    <t>12.04.2011</t>
  </si>
  <si>
    <t>13.04.2011</t>
  </si>
  <si>
    <t>14.04.2011</t>
  </si>
  <si>
    <t>15.04.2011</t>
  </si>
  <si>
    <t>18.04.2011</t>
  </si>
  <si>
    <t>19.04.2011</t>
  </si>
  <si>
    <t>20.04.2011</t>
  </si>
  <si>
    <t>21.04.2011</t>
  </si>
  <si>
    <t>25.04.2011</t>
  </si>
  <si>
    <t>26.04.2011</t>
  </si>
  <si>
    <t>27.04.2011</t>
  </si>
  <si>
    <t>28.04.2011</t>
  </si>
  <si>
    <t>29.04.2011</t>
  </si>
  <si>
    <t>02.05.2011</t>
  </si>
  <si>
    <t>03.05.2011</t>
  </si>
  <si>
    <t>04.05.2011</t>
  </si>
  <si>
    <t>05.05.2011</t>
  </si>
  <si>
    <t>06.05.2011</t>
  </si>
  <si>
    <t>09.05.2011</t>
  </si>
  <si>
    <t>10.05.2011</t>
  </si>
  <si>
    <t>11.05.2011</t>
  </si>
  <si>
    <t>12.05.2011</t>
  </si>
  <si>
    <t>13.05.2011</t>
  </si>
  <si>
    <t>16.05.2011</t>
  </si>
  <si>
    <t>17.05.2011</t>
  </si>
  <si>
    <t>18.05.2011</t>
  </si>
  <si>
    <t>19.05.2011</t>
  </si>
  <si>
    <t>20.05.2011</t>
  </si>
  <si>
    <t>23.05.2011</t>
  </si>
  <si>
    <t>24.05.2011</t>
  </si>
  <si>
    <t>25.05.2011</t>
  </si>
  <si>
    <t>26.05.2011</t>
  </si>
  <si>
    <t>27.05.2011</t>
  </si>
  <si>
    <t>31.05.2011</t>
  </si>
  <si>
    <t>01.06.2011</t>
  </si>
  <si>
    <t>02.06.2011</t>
  </si>
  <si>
    <t>03.06.2011</t>
  </si>
  <si>
    <t>06.06.2011</t>
  </si>
  <si>
    <t>07.06.2011</t>
  </si>
  <si>
    <t>08.06.2011</t>
  </si>
  <si>
    <t>09.06.2011</t>
  </si>
  <si>
    <t>10.06.2011</t>
  </si>
  <si>
    <t>13.06.2011</t>
  </si>
  <si>
    <t>14.06.2011</t>
  </si>
  <si>
    <t>15.06.2011</t>
  </si>
  <si>
    <t>16.06.2011</t>
  </si>
  <si>
    <t>17.06.2011</t>
  </si>
  <si>
    <t>20.06.2011</t>
  </si>
  <si>
    <t>21.06.2011</t>
  </si>
  <si>
    <t>22.06.2011</t>
  </si>
  <si>
    <t>23.06.2011</t>
  </si>
  <si>
    <t>24.06.2011</t>
  </si>
  <si>
    <t>27.06.2011</t>
  </si>
  <si>
    <t>28.06.2011</t>
  </si>
  <si>
    <t>29.06.2011</t>
  </si>
  <si>
    <t>30.06.2011</t>
  </si>
  <si>
    <t>01.07.2011</t>
  </si>
  <si>
    <t>04.07.2011</t>
  </si>
  <si>
    <t>05.07.2011</t>
  </si>
  <si>
    <t>06.07.2011</t>
  </si>
  <si>
    <t>07.07.2011</t>
  </si>
  <si>
    <t>08.07.2011</t>
  </si>
  <si>
    <t>11.07.2011</t>
  </si>
  <si>
    <t>12.07.2011</t>
  </si>
  <si>
    <t>13.07.2011</t>
  </si>
  <si>
    <t>14.07.2011</t>
  </si>
  <si>
    <t>15.07.2011</t>
  </si>
  <si>
    <t>18.07.2011</t>
  </si>
  <si>
    <t>19.07.2011</t>
  </si>
  <si>
    <t>20.07.2011</t>
  </si>
  <si>
    <t>21.07.2011</t>
  </si>
  <si>
    <t>22.07.2011</t>
  </si>
  <si>
    <t>25.07.2011</t>
  </si>
  <si>
    <t>26.07.2011</t>
  </si>
  <si>
    <t>27.07.2011</t>
  </si>
  <si>
    <t>28.07.2011</t>
  </si>
  <si>
    <t>29.07.2011</t>
  </si>
  <si>
    <t>01.08.2011</t>
  </si>
  <si>
    <t>02.08.2011</t>
  </si>
  <si>
    <t>03.08.2011</t>
  </si>
  <si>
    <t>04.08.2011</t>
  </si>
  <si>
    <t>05.08.2011</t>
  </si>
  <si>
    <t>08.08.2011</t>
  </si>
  <si>
    <t>09.08.2011</t>
  </si>
  <si>
    <t>10.08.2011</t>
  </si>
  <si>
    <t>11.08.2011</t>
  </si>
  <si>
    <t>12.08.2011</t>
  </si>
  <si>
    <t>15.08.2011</t>
  </si>
  <si>
    <t>16.08.2011</t>
  </si>
  <si>
    <t>17.08.2011</t>
  </si>
  <si>
    <t>18.08.2011</t>
  </si>
  <si>
    <t>19.08.2011</t>
  </si>
  <si>
    <t>22.08.2011</t>
  </si>
  <si>
    <t>23.08.2011</t>
  </si>
  <si>
    <t>24.08.2011</t>
  </si>
  <si>
    <t>25.08.2011</t>
  </si>
  <si>
    <t>26.08.2011</t>
  </si>
  <si>
    <t>29.08.2011</t>
  </si>
  <si>
    <t>30.08.2011</t>
  </si>
  <si>
    <t>31.08.2011</t>
  </si>
  <si>
    <t>01.09.2011</t>
  </si>
  <si>
    <t>02.09.2011</t>
  </si>
  <si>
    <t>05.09.2011</t>
  </si>
  <si>
    <t>06.09.2011</t>
  </si>
  <si>
    <t>07.09.2011</t>
  </si>
  <si>
    <t>08.09.2011</t>
  </si>
  <si>
    <t>09.09.2011</t>
  </si>
  <si>
    <t>12.09.2011</t>
  </si>
  <si>
    <t>13.09.2011</t>
  </si>
  <si>
    <t>14.09.2011</t>
  </si>
  <si>
    <t>15.09.2011</t>
  </si>
  <si>
    <t>16.09.2011</t>
  </si>
  <si>
    <t>19.09.2011</t>
  </si>
  <si>
    <t>20.09.2011</t>
  </si>
  <si>
    <t>21.09.2011</t>
  </si>
  <si>
    <t>22.09.2011</t>
  </si>
  <si>
    <t>23.09.2011</t>
  </si>
  <si>
    <t>26.09.2011</t>
  </si>
  <si>
    <t>27.09.2011</t>
  </si>
  <si>
    <t>28.09.2011</t>
  </si>
  <si>
    <t>29.09.2011</t>
  </si>
  <si>
    <t>30.09.2011</t>
  </si>
  <si>
    <t>03.10.2011</t>
  </si>
  <si>
    <t>04.10.2011</t>
  </si>
  <si>
    <t>05.10.2011</t>
  </si>
  <si>
    <t>06.10.2011</t>
  </si>
  <si>
    <t>07.10.2011</t>
  </si>
  <si>
    <t>10.10.2011</t>
  </si>
  <si>
    <t>11.10.2011</t>
  </si>
  <si>
    <t>12.10.2011</t>
  </si>
  <si>
    <t>13.10.2011</t>
  </si>
  <si>
    <t>14.10.2011</t>
  </si>
  <si>
    <t>17.10.2011</t>
  </si>
  <si>
    <t>18.10.2011</t>
  </si>
  <si>
    <t>19.10.2011</t>
  </si>
  <si>
    <t>20.10.2011</t>
  </si>
  <si>
    <t>21.10.2011</t>
  </si>
  <si>
    <t>24.10.2011</t>
  </si>
  <si>
    <t>25.10.2011</t>
  </si>
  <si>
    <t>26.10.2011</t>
  </si>
  <si>
    <t>27.10.2011</t>
  </si>
  <si>
    <t>28.10.2011</t>
  </si>
  <si>
    <t>31.10.2011</t>
  </si>
  <si>
    <t>01.11.2011</t>
  </si>
  <si>
    <t>02.11.2011</t>
  </si>
  <si>
    <t>03.11.2011</t>
  </si>
  <si>
    <t>04.11.2011</t>
  </si>
  <si>
    <t>07.11.2011</t>
  </si>
  <si>
    <t>08.11.2011</t>
  </si>
  <si>
    <t>09.11.2011</t>
  </si>
  <si>
    <t>10.11.2011</t>
  </si>
  <si>
    <t>11.11.2011</t>
  </si>
  <si>
    <t>14.11.2011</t>
  </si>
  <si>
    <t>15.11.2011</t>
  </si>
  <si>
    <t>16.11.2011</t>
  </si>
  <si>
    <t>17.11.2011</t>
  </si>
  <si>
    <t>18.11.2011</t>
  </si>
  <si>
    <t>21.11.2011</t>
  </si>
  <si>
    <t>22.11.2011</t>
  </si>
  <si>
    <t>23.11.2011</t>
  </si>
  <si>
    <t>25.11.2011</t>
  </si>
  <si>
    <t>28.11.2011</t>
  </si>
  <si>
    <t>29.11.2011</t>
  </si>
  <si>
    <t>30.11.2011</t>
  </si>
  <si>
    <t>01.12.2011</t>
  </si>
  <si>
    <t>02.12.2011</t>
  </si>
  <si>
    <t>05.12.2011</t>
  </si>
  <si>
    <t>06.12.2011</t>
  </si>
  <si>
    <t>07.12.2011</t>
  </si>
  <si>
    <t>08.12.2011</t>
  </si>
  <si>
    <t>09.12.2011</t>
  </si>
  <si>
    <t>12.12.2011</t>
  </si>
  <si>
    <t>13.12.2011</t>
  </si>
  <si>
    <t>14.12.2011</t>
  </si>
  <si>
    <t>15.12.2011</t>
  </si>
  <si>
    <t>16.12.2011</t>
  </si>
  <si>
    <t>19.12.2011</t>
  </si>
  <si>
    <t>20.12.2011</t>
  </si>
  <si>
    <t>21.12.2011</t>
  </si>
  <si>
    <t>22.12.2011</t>
  </si>
  <si>
    <t>23.12.2011</t>
  </si>
  <si>
    <t>26.12.2011</t>
  </si>
  <si>
    <t>27.12.2011</t>
  </si>
  <si>
    <t>28.12.2011</t>
  </si>
  <si>
    <t>29.12.2011</t>
  </si>
  <si>
    <t>30.12.2011</t>
  </si>
  <si>
    <t>02.01.2012</t>
  </si>
  <si>
    <t>03.01.2012</t>
  </si>
  <si>
    <t>04.01.2012</t>
  </si>
  <si>
    <t>05.01.2012</t>
  </si>
  <si>
    <t>06.01.2012</t>
  </si>
  <si>
    <t>09.01.2012</t>
  </si>
  <si>
    <t>10.01.2012</t>
  </si>
  <si>
    <t>11.01.2012</t>
  </si>
  <si>
    <t>12.01.2012</t>
  </si>
  <si>
    <t>13.01.2012</t>
  </si>
  <si>
    <t>17.01.2012</t>
  </si>
  <si>
    <t>18.01.2012</t>
  </si>
  <si>
    <t>19.01.2012</t>
  </si>
  <si>
    <t>20.01.2012</t>
  </si>
  <si>
    <t>23.01.2012</t>
  </si>
  <si>
    <t>24.01.2012</t>
  </si>
  <si>
    <t>25.01.2012</t>
  </si>
  <si>
    <t>26.01.2012</t>
  </si>
  <si>
    <t>27.01.2012</t>
  </si>
  <si>
    <t>30.01.2012</t>
  </si>
  <si>
    <t>31.01.2012</t>
  </si>
  <si>
    <t>01.02.2012</t>
  </si>
  <si>
    <t>02.02.2012</t>
  </si>
  <si>
    <t>03.02.2012</t>
  </si>
  <si>
    <t>06.02.2012</t>
  </si>
  <si>
    <t>07.02.2012</t>
  </si>
  <si>
    <t>08.02.2012</t>
  </si>
  <si>
    <t>09.02.2012</t>
  </si>
  <si>
    <t>10.02.2012</t>
  </si>
  <si>
    <t>13.02.2012</t>
  </si>
  <si>
    <t>14.02.2012</t>
  </si>
  <si>
    <t>15.02.2012</t>
  </si>
  <si>
    <t>16.02.2012</t>
  </si>
  <si>
    <t>17.02.2012</t>
  </si>
  <si>
    <t>21.02.2012</t>
  </si>
  <si>
    <t>22.02.2012</t>
  </si>
  <si>
    <t>23.02.2012</t>
  </si>
  <si>
    <t>24.02.2012</t>
  </si>
  <si>
    <t>27.02.2012</t>
  </si>
  <si>
    <t>28.02.2012</t>
  </si>
  <si>
    <t>29.02.2012</t>
  </si>
  <si>
    <t>01.03.2012</t>
  </si>
  <si>
    <t>02.03.2012</t>
  </si>
  <si>
    <t>05.03.2012</t>
  </si>
  <si>
    <t>06.03.2012</t>
  </si>
  <si>
    <t>07.03.2012</t>
  </si>
  <si>
    <t>08.03.2012</t>
  </si>
  <si>
    <t>09.03.2012</t>
  </si>
  <si>
    <t>12.03.2012</t>
  </si>
  <si>
    <t>13.03.2012</t>
  </si>
  <si>
    <t>14.03.2012</t>
  </si>
  <si>
    <t>15.03.2012</t>
  </si>
  <si>
    <t>16.03.2012</t>
  </si>
  <si>
    <t>19.03.2012</t>
  </si>
  <si>
    <t>20.03.2012</t>
  </si>
  <si>
    <t>21.03.2012</t>
  </si>
  <si>
    <t>22.03.2012</t>
  </si>
  <si>
    <t>23.03.2012</t>
  </si>
  <si>
    <t>26.03.2012</t>
  </si>
  <si>
    <t>27.03.2012</t>
  </si>
  <si>
    <t>28.03.2012</t>
  </si>
  <si>
    <t>29.03.2012</t>
  </si>
  <si>
    <t>30.03.2012</t>
  </si>
  <si>
    <t>02.04.2012</t>
  </si>
  <si>
    <t>03.04.2012</t>
  </si>
  <si>
    <t>04.04.2012</t>
  </si>
  <si>
    <t>05.04.2012</t>
  </si>
  <si>
    <t>09.04.2012</t>
  </si>
  <si>
    <t>10.04.2012</t>
  </si>
  <si>
    <t>11.04.2012</t>
  </si>
  <si>
    <t>12.04.2012</t>
  </si>
  <si>
    <t>13.04.2012</t>
  </si>
  <si>
    <t>16.04.2012</t>
  </si>
  <si>
    <t>17.04.2012</t>
  </si>
  <si>
    <t>18.04.2012</t>
  </si>
  <si>
    <t>19.04.2012</t>
  </si>
  <si>
    <t>20.04.2012</t>
  </si>
  <si>
    <t>23.04.2012</t>
  </si>
  <si>
    <t>24.04.2012</t>
  </si>
  <si>
    <t>25.04.2012</t>
  </si>
  <si>
    <t>26.04.2012</t>
  </si>
  <si>
    <t>27.04.2012</t>
  </si>
  <si>
    <t>30.04.2012</t>
  </si>
  <si>
    <t>01.05.2012</t>
  </si>
  <si>
    <t>02.05.2012</t>
  </si>
  <si>
    <t>03.05.2012</t>
  </si>
  <si>
    <t>04.05.2012</t>
  </si>
  <si>
    <t>07.05.2012</t>
  </si>
  <si>
    <t>08.05.2012</t>
  </si>
  <si>
    <t>09.05.2012</t>
  </si>
  <si>
    <t>10.05.2012</t>
  </si>
  <si>
    <t>11.05.2012</t>
  </si>
  <si>
    <t>14.05.2012</t>
  </si>
  <si>
    <t>15.05.2012</t>
  </si>
  <si>
    <t>16.05.2012</t>
  </si>
  <si>
    <t>17.05.2012</t>
  </si>
  <si>
    <t>18.05.2012</t>
  </si>
  <si>
    <t>21.05.2012</t>
  </si>
  <si>
    <t>22.05.2012</t>
  </si>
  <si>
    <t>23.05.2012</t>
  </si>
  <si>
    <t>24.05.2012</t>
  </si>
  <si>
    <t>25.05.2012</t>
  </si>
  <si>
    <t>29.05.2012</t>
  </si>
  <si>
    <t>30.05.2012</t>
  </si>
  <si>
    <t>31.05.2012</t>
  </si>
  <si>
    <t>01.06.2012</t>
  </si>
  <si>
    <t>04.06.2012</t>
  </si>
  <si>
    <t>05.06.2012</t>
  </si>
  <si>
    <t>06.06.2012</t>
  </si>
  <si>
    <t>07.06.2012</t>
  </si>
  <si>
    <t>08.06.2012</t>
  </si>
  <si>
    <t>11.06.2012</t>
  </si>
  <si>
    <t>12.06.2012</t>
  </si>
  <si>
    <t>13.06.2012</t>
  </si>
  <si>
    <t>14.06.2012</t>
  </si>
  <si>
    <t>15.06.2012</t>
  </si>
  <si>
    <t>18.06.2012</t>
  </si>
  <si>
    <t>19.06.2012</t>
  </si>
  <si>
    <t>20.06.2012</t>
  </si>
  <si>
    <t>21.06.2012</t>
  </si>
  <si>
    <t>22.06.2012</t>
  </si>
  <si>
    <t>25.06.2012</t>
  </si>
  <si>
    <t>26.06.2012</t>
  </si>
  <si>
    <t>27.06.2012</t>
  </si>
  <si>
    <t>28.06.2012</t>
  </si>
  <si>
    <t>29.06.2012</t>
  </si>
  <si>
    <t>01.07.2012</t>
  </si>
  <si>
    <t>02.07.2012</t>
  </si>
  <si>
    <t>03.07.2012</t>
  </si>
  <si>
    <t>05.07.2012</t>
  </si>
  <si>
    <t>06.07.2012</t>
  </si>
  <si>
    <t>09.07.2012</t>
  </si>
  <si>
    <t>10.07.2012</t>
  </si>
  <si>
    <t>11.07.2012</t>
  </si>
  <si>
    <t>12.07.2012</t>
  </si>
  <si>
    <t>13.07.2012</t>
  </si>
  <si>
    <t>16.07.2012</t>
  </si>
  <si>
    <t>17.07.2012</t>
  </si>
  <si>
    <t>18.07.2012</t>
  </si>
  <si>
    <t>19.07.2012</t>
  </si>
  <si>
    <t>20.07.2012</t>
  </si>
  <si>
    <t>23.07.2012</t>
  </si>
  <si>
    <t>24.07.2012</t>
  </si>
  <si>
    <t>25.07.2012</t>
  </si>
  <si>
    <t>26.07.2012</t>
  </si>
  <si>
    <t>27.07.2012</t>
  </si>
  <si>
    <t>30.07.2012</t>
  </si>
  <si>
    <t>31.07.2012</t>
  </si>
  <si>
    <t>01.08.2012</t>
  </si>
  <si>
    <t>02.08.2012</t>
  </si>
  <si>
    <t>03.08.2012</t>
  </si>
  <si>
    <t>06.08.2012</t>
  </si>
  <si>
    <t>07.08.2012</t>
  </si>
  <si>
    <t>08.08.2012</t>
  </si>
  <si>
    <t>09.08.2012</t>
  </si>
  <si>
    <t>10.08.2012</t>
  </si>
  <si>
    <t>13.08.2012</t>
  </si>
  <si>
    <t>14.08.2012</t>
  </si>
  <si>
    <t>15.08.2012</t>
  </si>
  <si>
    <t>16.08.2012</t>
  </si>
  <si>
    <t>17.08.2012</t>
  </si>
  <si>
    <t>20.08.2012</t>
  </si>
  <si>
    <t>21.08.2012</t>
  </si>
  <si>
    <t>22.08.2012</t>
  </si>
  <si>
    <t>23.08.2012</t>
  </si>
  <si>
    <t>24.08.2012</t>
  </si>
  <si>
    <t>27.08.2012</t>
  </si>
  <si>
    <t>28.08.2012</t>
  </si>
  <si>
    <t>29.08.2012</t>
  </si>
  <si>
    <t>30.08.2012</t>
  </si>
  <si>
    <t>31.08.2012</t>
  </si>
  <si>
    <t>04.09.2012</t>
  </si>
  <si>
    <t>05.09.2012</t>
  </si>
  <si>
    <t>06.09.2012</t>
  </si>
  <si>
    <t>07.09.2012</t>
  </si>
  <si>
    <t>10.09.2012</t>
  </si>
  <si>
    <t>11.09.2012</t>
  </si>
  <si>
    <t>12.09.2012</t>
  </si>
  <si>
    <t>13.09.2012</t>
  </si>
  <si>
    <t>14.09.2012</t>
  </si>
  <si>
    <t>17.09.2012</t>
  </si>
  <si>
    <t>18.09.2012</t>
  </si>
  <si>
    <t>19.09.2012</t>
  </si>
  <si>
    <t>20.09.2012</t>
  </si>
  <si>
    <t>21.09.2012</t>
  </si>
  <si>
    <t>24.09.2012</t>
  </si>
  <si>
    <t>25.09.2012</t>
  </si>
  <si>
    <t>26.09.2012</t>
  </si>
  <si>
    <t>27.09.2012</t>
  </si>
  <si>
    <t>28.09.2012</t>
  </si>
  <si>
    <t>01.10.2012</t>
  </si>
  <si>
    <t>02.10.2012</t>
  </si>
  <si>
    <t>03.10.2012</t>
  </si>
  <si>
    <t>04.10.2012</t>
  </si>
  <si>
    <t>05.10.2012</t>
  </si>
  <si>
    <t>08.10.2012</t>
  </si>
  <si>
    <t>09.10.2012</t>
  </si>
  <si>
    <t>10.10.2012</t>
  </si>
  <si>
    <t>11.10.2012</t>
  </si>
  <si>
    <t>12.10.2012</t>
  </si>
  <si>
    <t>15.10.2012</t>
  </si>
  <si>
    <t>16.10.2012</t>
  </si>
  <si>
    <t>17.10.2012</t>
  </si>
  <si>
    <t>18.10.2012</t>
  </si>
  <si>
    <t>19.10.2012</t>
  </si>
  <si>
    <t>22.10.2012</t>
  </si>
  <si>
    <t>23.10.2012</t>
  </si>
  <si>
    <t>24.10.2012</t>
  </si>
  <si>
    <t>25.10.2012</t>
  </si>
  <si>
    <t>26.10.2012</t>
  </si>
  <si>
    <t>29.10.2012</t>
  </si>
  <si>
    <t>30.10.2012</t>
  </si>
  <si>
    <t>31.10.2012</t>
  </si>
  <si>
    <t>01.11.2012</t>
  </si>
  <si>
    <t>02.11.2012</t>
  </si>
  <si>
    <t>05.11.2012</t>
  </si>
  <si>
    <t>06.11.2012</t>
  </si>
  <si>
    <t>07.11.2012</t>
  </si>
  <si>
    <t>08.11.2012</t>
  </si>
  <si>
    <t>09.11.2012</t>
  </si>
  <si>
    <t>12.11.2012</t>
  </si>
  <si>
    <t>13.11.2012</t>
  </si>
  <si>
    <t>14.11.2012</t>
  </si>
  <si>
    <t>15.11.2012</t>
  </si>
  <si>
    <t>16.11.2012</t>
  </si>
  <si>
    <t>19.11.2012</t>
  </si>
  <si>
    <t>20.11.2012</t>
  </si>
  <si>
    <t>21.11.2012</t>
  </si>
  <si>
    <t>23.11.2012</t>
  </si>
  <si>
    <t>26.11.2012</t>
  </si>
  <si>
    <t>27.11.2012</t>
  </si>
  <si>
    <t>28.11.2012</t>
  </si>
  <si>
    <t>29.11.2012</t>
  </si>
  <si>
    <t>30.11.2012</t>
  </si>
  <si>
    <t>03.12.2012</t>
  </si>
  <si>
    <t>04.12.2012</t>
  </si>
  <si>
    <t>05.12.2012</t>
  </si>
  <si>
    <t>06.12.2012</t>
  </si>
  <si>
    <t>07.12.2012</t>
  </si>
  <si>
    <t>10.12.2012</t>
  </si>
  <si>
    <t>11.12.2012</t>
  </si>
  <si>
    <t>12.12.2012</t>
  </si>
  <si>
    <t>13.12.2012</t>
  </si>
  <si>
    <t>14.12.2012</t>
  </si>
  <si>
    <t>17.12.2012</t>
  </si>
  <si>
    <t>18.12.2012</t>
  </si>
  <si>
    <t>19.12.2012</t>
  </si>
  <si>
    <t>20.12.2012</t>
  </si>
  <si>
    <t>21.12.2012</t>
  </si>
  <si>
    <t>24.12.2012</t>
  </si>
  <si>
    <t>26.12.2012</t>
  </si>
  <si>
    <t>27.12.2012</t>
  </si>
  <si>
    <t>28.12.2012</t>
  </si>
  <si>
    <t>31.12.2012</t>
  </si>
  <si>
    <t>02.01.2013</t>
  </si>
  <si>
    <t>03.01.2013</t>
  </si>
  <si>
    <t>04.01.2013</t>
  </si>
  <si>
    <t>07.01.2013</t>
  </si>
  <si>
    <t>08.01.2013</t>
  </si>
  <si>
    <t>09.01.2013</t>
  </si>
  <si>
    <t>10.01.2013</t>
  </si>
  <si>
    <t>11.01.2013</t>
  </si>
  <si>
    <t>14.01.2013</t>
  </si>
  <si>
    <t>15.01.2013</t>
  </si>
  <si>
    <t>16.01.2013</t>
  </si>
  <si>
    <t>17.01.2013</t>
  </si>
  <si>
    <t>18.01.2013</t>
  </si>
  <si>
    <t>22.01.2013</t>
  </si>
  <si>
    <t>23.01.2013</t>
  </si>
  <si>
    <t>24.01.2013</t>
  </si>
  <si>
    <t>25.01.2013</t>
  </si>
  <si>
    <t>28.01.2013</t>
  </si>
  <si>
    <t>29.01.2013</t>
  </si>
  <si>
    <t>30.01.2013</t>
  </si>
  <si>
    <t>31.01.2013</t>
  </si>
  <si>
    <t>01.02.2013</t>
  </si>
  <si>
    <t>04.02.2013</t>
  </si>
  <si>
    <t>05.02.2013</t>
  </si>
  <si>
    <t>06.02.2013</t>
  </si>
  <si>
    <t>07.02.2013</t>
  </si>
  <si>
    <t>08.02.2013</t>
  </si>
  <si>
    <t>11.02.2013</t>
  </si>
  <si>
    <t>12.02.2013</t>
  </si>
  <si>
    <t>13.02.2013</t>
  </si>
  <si>
    <t>14.02.2013</t>
  </si>
  <si>
    <t>15.02.2013</t>
  </si>
  <si>
    <t>19.02.2013</t>
  </si>
  <si>
    <t>20.02.2013</t>
  </si>
  <si>
    <t>21.02.2013</t>
  </si>
  <si>
    <t>22.02.2013</t>
  </si>
  <si>
    <t>25.02.2013</t>
  </si>
  <si>
    <t>26.02.2013</t>
  </si>
  <si>
    <t>27.02.2013</t>
  </si>
  <si>
    <t>28.02.2013</t>
  </si>
  <si>
    <t>01.03.2013</t>
  </si>
  <si>
    <t>04.03.2013</t>
  </si>
  <si>
    <t>05.03.2013</t>
  </si>
  <si>
    <t>06.03.2013</t>
  </si>
  <si>
    <t>07.03.2013</t>
  </si>
  <si>
    <t>08.03.2013</t>
  </si>
  <si>
    <t>11.03.2013</t>
  </si>
  <si>
    <t>12.03.2013</t>
  </si>
  <si>
    <t>13.03.2013</t>
  </si>
  <si>
    <t>14.03.2013</t>
  </si>
  <si>
    <t>15.03.2013</t>
  </si>
  <si>
    <t>18.03.2013</t>
  </si>
  <si>
    <t>19.03.2013</t>
  </si>
  <si>
    <t>20.03.2013</t>
  </si>
  <si>
    <t>21.03.2013</t>
  </si>
  <si>
    <t>22.03.2013</t>
  </si>
  <si>
    <t>25.03.2013</t>
  </si>
  <si>
    <t>26.03.2013</t>
  </si>
  <si>
    <t>27.03.2013</t>
  </si>
  <si>
    <t>28.03.2013</t>
  </si>
  <si>
    <t>01.04.2013</t>
  </si>
  <si>
    <t>02.04.2013</t>
  </si>
  <si>
    <t>03.04.2013</t>
  </si>
  <si>
    <t>04.04.2013</t>
  </si>
  <si>
    <t>05.04.2013</t>
  </si>
  <si>
    <t>08.04.2013</t>
  </si>
  <si>
    <t>09.04.2013</t>
  </si>
  <si>
    <t>10.04.2013</t>
  </si>
  <si>
    <t>11.04.2013</t>
  </si>
  <si>
    <t>12.04.2013</t>
  </si>
  <si>
    <t>15.04.2013</t>
  </si>
  <si>
    <t>16.04.2013</t>
  </si>
  <si>
    <t>17.04.2013</t>
  </si>
  <si>
    <t>18.04.2013</t>
  </si>
  <si>
    <t>19.04.2013</t>
  </si>
  <si>
    <t>22.04.2013</t>
  </si>
  <si>
    <t>23.04.2013</t>
  </si>
  <si>
    <t>24.04.2013</t>
  </si>
  <si>
    <t>25.04.2013</t>
  </si>
  <si>
    <t>26.04.2013</t>
  </si>
  <si>
    <t>29.04.2013</t>
  </si>
  <si>
    <t>30.04.2013</t>
  </si>
  <si>
    <t>01.05.2013</t>
  </si>
  <si>
    <t>02.05.2013</t>
  </si>
  <si>
    <t>03.05.2013</t>
  </si>
  <si>
    <t>06.05.2013</t>
  </si>
  <si>
    <t>07.05.2013</t>
  </si>
  <si>
    <t>08.05.2013</t>
  </si>
  <si>
    <t>09.05.2013</t>
  </si>
  <si>
    <t>10.05.2013</t>
  </si>
  <si>
    <t>13.05.2013</t>
  </si>
  <si>
    <t>14.05.2013</t>
  </si>
  <si>
    <t>15.05.2013</t>
  </si>
  <si>
    <t>16.05.2013</t>
  </si>
  <si>
    <t>17.05.2013</t>
  </si>
  <si>
    <t>20.05.2013</t>
  </si>
  <si>
    <t>21.05.2013</t>
  </si>
  <si>
    <t>22.05.2013</t>
  </si>
  <si>
    <t>23.05.2013</t>
  </si>
  <si>
    <t>24.05.2013</t>
  </si>
  <si>
    <t>28.05.2013</t>
  </si>
  <si>
    <t>29.05.2013</t>
  </si>
  <si>
    <t>30.05.2013</t>
  </si>
  <si>
    <t>31.05.2013</t>
  </si>
  <si>
    <t>03.06.2013</t>
  </si>
  <si>
    <t>04.06.2013</t>
  </si>
  <si>
    <t>05.06.2013</t>
  </si>
  <si>
    <t>06.06.2013</t>
  </si>
  <si>
    <t>07.06.2013</t>
  </si>
  <si>
    <t>10.06.2013</t>
  </si>
  <si>
    <t>11.06.2013</t>
  </si>
  <si>
    <t>12.06.2013</t>
  </si>
  <si>
    <t>13.06.2013</t>
  </si>
  <si>
    <t>14.06.2013</t>
  </si>
  <si>
    <t>17.06.2013</t>
  </si>
  <si>
    <t>18.06.2013</t>
  </si>
  <si>
    <t>19.06.2013</t>
  </si>
  <si>
    <t>20.06.2013</t>
  </si>
  <si>
    <t>21.06.2013</t>
  </si>
  <si>
    <t>24.06.2013</t>
  </si>
  <si>
    <t>25.06.2013</t>
  </si>
  <si>
    <t>26.06.2013</t>
  </si>
  <si>
    <t>27.06.2013</t>
  </si>
  <si>
    <t>28.06.2013</t>
  </si>
  <si>
    <t>01.07.2013</t>
  </si>
  <si>
    <t>02.07.2013</t>
  </si>
  <si>
    <t>03.07.2013</t>
  </si>
  <si>
    <t>04.07.2013</t>
  </si>
  <si>
    <t>05.07.2013</t>
  </si>
  <si>
    <t>08.07.2013</t>
  </si>
  <si>
    <t>09.07.2013</t>
  </si>
  <si>
    <t>10.07.2013</t>
  </si>
  <si>
    <t>11.07.2013</t>
  </si>
  <si>
    <t>12.07.2013</t>
  </si>
  <si>
    <t>15.07.2013</t>
  </si>
  <si>
    <t>16.07.2013</t>
  </si>
  <si>
    <t>17.07.2013</t>
  </si>
  <si>
    <t>18.07.2013</t>
  </si>
  <si>
    <t>19.07.2013</t>
  </si>
  <si>
    <t>22.07.2013</t>
  </si>
  <si>
    <t>23.07.2013</t>
  </si>
  <si>
    <t>24.07.2013</t>
  </si>
  <si>
    <t>25.07.2013</t>
  </si>
  <si>
    <t>26.07.2013</t>
  </si>
  <si>
    <t>29.07.2013</t>
  </si>
  <si>
    <t>30.07.2013</t>
  </si>
  <si>
    <t>31.07.2013</t>
  </si>
  <si>
    <t>01.08.2013</t>
  </si>
  <si>
    <t>02.08.2013</t>
  </si>
  <si>
    <t>05.08.2013</t>
  </si>
  <si>
    <t>06.08.2013</t>
  </si>
  <si>
    <t>07.08.2013</t>
  </si>
  <si>
    <t>08.08.2013</t>
  </si>
  <si>
    <t>09.08.2013</t>
  </si>
  <si>
    <t>12.08.2013</t>
  </si>
  <si>
    <t>13.08.2013</t>
  </si>
  <si>
    <t>14.08.2013</t>
  </si>
  <si>
    <t>15.08.2013</t>
  </si>
  <si>
    <t>16.08.2013</t>
  </si>
  <si>
    <t>19.08.2013</t>
  </si>
  <si>
    <t>20.08.2013</t>
  </si>
  <si>
    <t>21.08.2013</t>
  </si>
  <si>
    <t>22.08.2013</t>
  </si>
  <si>
    <t>23.08.2013</t>
  </si>
  <si>
    <t>26.08.2013</t>
  </si>
  <si>
    <t>27.08.2013</t>
  </si>
  <si>
    <t>28.08.2013</t>
  </si>
  <si>
    <t>29.08.2013</t>
  </si>
  <si>
    <t>30.08.2013</t>
  </si>
  <si>
    <t>03.09.2013</t>
  </si>
  <si>
    <t>04.09.2013</t>
  </si>
  <si>
    <t>05.09.2013</t>
  </si>
  <si>
    <t>06.09.2013</t>
  </si>
  <si>
    <t>09.09.2013</t>
  </si>
  <si>
    <t>10.09.2013</t>
  </si>
  <si>
    <t>11.09.2013</t>
  </si>
  <si>
    <t>12.09.2013</t>
  </si>
  <si>
    <t>13.09.2013</t>
  </si>
  <si>
    <t>16.09.2013</t>
  </si>
  <si>
    <t>17.09.2013</t>
  </si>
  <si>
    <t>18.09.2013</t>
  </si>
  <si>
    <t>19.09.2013</t>
  </si>
  <si>
    <t>20.09.2013</t>
  </si>
  <si>
    <t>23.09.2013</t>
  </si>
  <si>
    <t>24.09.2013</t>
  </si>
  <si>
    <t>25.09.2013</t>
  </si>
  <si>
    <t>26.09.2013</t>
  </si>
  <si>
    <t>27.09.2013</t>
  </si>
  <si>
    <t>30.09.2013</t>
  </si>
  <si>
    <t>01.10.2013</t>
  </si>
  <si>
    <t>02.10.2013</t>
  </si>
  <si>
    <t>03.10.2013</t>
  </si>
  <si>
    <t>04.10.2013</t>
  </si>
  <si>
    <t>07.10.2013</t>
  </si>
  <si>
    <t>08.10.2013</t>
  </si>
  <si>
    <t>09.10.2013</t>
  </si>
  <si>
    <t>10.10.2013</t>
  </si>
  <si>
    <t>11.10.2013</t>
  </si>
  <si>
    <t>14.10.2013</t>
  </si>
  <si>
    <t>15.10.2013</t>
  </si>
  <si>
    <t>16.10.2013</t>
  </si>
  <si>
    <t>17.10.2013</t>
  </si>
  <si>
    <t>18.10.2013</t>
  </si>
  <si>
    <t>21.10.2013</t>
  </si>
  <si>
    <t>22.10.2013</t>
  </si>
  <si>
    <t>23.10.2013</t>
  </si>
  <si>
    <t>24.10.2013</t>
  </si>
  <si>
    <t>25.10.2013</t>
  </si>
  <si>
    <t>28.10.2013</t>
  </si>
  <si>
    <t>29.10.2013</t>
  </si>
  <si>
    <t>30.10.2013</t>
  </si>
  <si>
    <t>31.10.2013</t>
  </si>
  <si>
    <t>01.11.2013</t>
  </si>
  <si>
    <t>04.11.2013</t>
  </si>
  <si>
    <t>05.11.2013</t>
  </si>
  <si>
    <t>06.11.2013</t>
  </si>
  <si>
    <t>07.11.2013</t>
  </si>
  <si>
    <t>08.11.2013</t>
  </si>
  <si>
    <t>11.11.2013</t>
  </si>
  <si>
    <t>12.11.2013</t>
  </si>
  <si>
    <t>13.11.2013</t>
  </si>
  <si>
    <t>14.11.2013</t>
  </si>
  <si>
    <t>15.11.2013</t>
  </si>
  <si>
    <t>18.11.2013</t>
  </si>
  <si>
    <t>19.11.2013</t>
  </si>
  <si>
    <t>20.11.2013</t>
  </si>
  <si>
    <t>21.11.2013</t>
  </si>
  <si>
    <t>22.11.2013</t>
  </si>
  <si>
    <t>24.11.2013</t>
  </si>
  <si>
    <t>25.11.2013</t>
  </si>
  <si>
    <t>26.11.2013</t>
  </si>
  <si>
    <t>27.11.2013</t>
  </si>
  <si>
    <t>29.11.2013</t>
  </si>
  <si>
    <t>02.12.2013</t>
  </si>
  <si>
    <t>03.12.2013</t>
  </si>
  <si>
    <t>04.12.2013</t>
  </si>
  <si>
    <t>05.12.2013</t>
  </si>
  <si>
    <t>06.12.2013</t>
  </si>
  <si>
    <t>09.12.2013</t>
  </si>
  <si>
    <t>10.12.2013</t>
  </si>
  <si>
    <t>11.12.2013</t>
  </si>
  <si>
    <t>12.12.2013</t>
  </si>
  <si>
    <t>13.12.2013</t>
  </si>
  <si>
    <t>16.12.2013</t>
  </si>
  <si>
    <t>17.12.2013</t>
  </si>
  <si>
    <t>18.12.2013</t>
  </si>
  <si>
    <t>19.12.2013</t>
  </si>
  <si>
    <t>20.12.2013</t>
  </si>
  <si>
    <t>23.12.2013</t>
  </si>
  <si>
    <t>24.12.2013</t>
  </si>
  <si>
    <t>26.12.2013</t>
  </si>
  <si>
    <t>27.12.2013</t>
  </si>
  <si>
    <t>30.12.2013</t>
  </si>
  <si>
    <t>31.12.2013</t>
  </si>
  <si>
    <t>01.01.2014</t>
  </si>
  <si>
    <t>02.01.2014</t>
  </si>
  <si>
    <t>03.01.2014</t>
  </si>
  <si>
    <t>06.01.2014</t>
  </si>
  <si>
    <t>07.01.2014</t>
  </si>
  <si>
    <t>08.01.2014</t>
  </si>
  <si>
    <t>09.01.2014</t>
  </si>
  <si>
    <t>10.01.2014</t>
  </si>
  <si>
    <t>13.01.2014</t>
  </si>
  <si>
    <t>14.01.2014</t>
  </si>
  <si>
    <t>15.01.2014</t>
  </si>
  <si>
    <t>16.01.2014</t>
  </si>
  <si>
    <t>17.01.2014</t>
  </si>
  <si>
    <t>21.01.2014</t>
  </si>
  <si>
    <t>22.01.2014</t>
  </si>
  <si>
    <t>23.01.2014</t>
  </si>
  <si>
    <t>24.01.2014</t>
  </si>
  <si>
    <t>27.01.2014</t>
  </si>
  <si>
    <t>28.01.2014</t>
  </si>
  <si>
    <t>29.01.2014</t>
  </si>
  <si>
    <t>30.01.2014</t>
  </si>
  <si>
    <t>31.01.2014</t>
  </si>
  <si>
    <t>03.02.2014</t>
  </si>
  <si>
    <t>04.02.2014</t>
  </si>
  <si>
    <t>05.02.2014</t>
  </si>
  <si>
    <t>06.02.2014</t>
  </si>
  <si>
    <t>07.02.2014</t>
  </si>
  <si>
    <t>10.02.2014</t>
  </si>
  <si>
    <t>11.02.2014</t>
  </si>
  <si>
    <t>12.02.2014</t>
  </si>
  <si>
    <t>13.02.2014</t>
  </si>
  <si>
    <t>14.02.2014</t>
  </si>
  <si>
    <t>18.02.2014</t>
  </si>
  <si>
    <t>19.02.2014</t>
  </si>
  <si>
    <t>20.02.2014</t>
  </si>
  <si>
    <t>21.02.2014</t>
  </si>
  <si>
    <t>24.02.2014</t>
  </si>
  <si>
    <t>25.02.2014</t>
  </si>
  <si>
    <t>26.02.2014</t>
  </si>
  <si>
    <t>27.02.2014</t>
  </si>
  <si>
    <t>28.02.2014</t>
  </si>
  <si>
    <t>03.03.2014</t>
  </si>
  <si>
    <t>04.03.2014</t>
  </si>
  <si>
    <t>05.03.2014</t>
  </si>
  <si>
    <t>06.03.2014</t>
  </si>
  <si>
    <t>07.03.2014</t>
  </si>
  <si>
    <t>10.03.2014</t>
  </si>
  <si>
    <t>11.03.2014</t>
  </si>
  <si>
    <t>12.03.2014</t>
  </si>
  <si>
    <t>13.03.2014</t>
  </si>
  <si>
    <t>14.03.2014</t>
  </si>
  <si>
    <t>17.03.2014</t>
  </si>
  <si>
    <t>18.03.2014</t>
  </si>
  <si>
    <t>19.03.2014</t>
  </si>
  <si>
    <t>20.03.2014</t>
  </si>
  <si>
    <t>21.03.2014</t>
  </si>
  <si>
    <t>24.03.2014</t>
  </si>
  <si>
    <t>25.03.2014</t>
  </si>
  <si>
    <t>26.03.2014</t>
  </si>
  <si>
    <t>27.03.2014</t>
  </si>
  <si>
    <t>28.03.2014</t>
  </si>
  <si>
    <t>31.03.2014</t>
  </si>
  <si>
    <t>01.04.2014</t>
  </si>
  <si>
    <t>02.04.2014</t>
  </si>
  <si>
    <t>03.04.2014</t>
  </si>
  <si>
    <t>04.04.2014</t>
  </si>
  <si>
    <t>07.04.2014</t>
  </si>
  <si>
    <t>08.04.2014</t>
  </si>
  <si>
    <t>09.04.2014</t>
  </si>
  <si>
    <t>10.04.2014</t>
  </si>
  <si>
    <t>11.04.2014</t>
  </si>
  <si>
    <t>14.04.2014</t>
  </si>
  <si>
    <t>15.04.2014</t>
  </si>
  <si>
    <t>16.04.2014</t>
  </si>
  <si>
    <t>17.04.2014</t>
  </si>
  <si>
    <t>21.04.2014</t>
  </si>
  <si>
    <t>22.04.2014</t>
  </si>
  <si>
    <t>23.04.2014</t>
  </si>
  <si>
    <t>24.04.2014</t>
  </si>
  <si>
    <t>25.04.2014</t>
  </si>
  <si>
    <t>28.04.2014</t>
  </si>
  <si>
    <t>29.04.2014</t>
  </si>
  <si>
    <t>30.04.2014</t>
  </si>
  <si>
    <t>01.05.2014</t>
  </si>
  <si>
    <t>02.05.2014</t>
  </si>
  <si>
    <t>05.05.2014</t>
  </si>
  <si>
    <t>06.05.2014</t>
  </si>
  <si>
    <t>07.05.2014</t>
  </si>
  <si>
    <t>08.05.2014</t>
  </si>
  <si>
    <t>09.05.2014</t>
  </si>
  <si>
    <t>11.05.2014</t>
  </si>
  <si>
    <t>12.05.2014</t>
  </si>
  <si>
    <t>13.05.2014</t>
  </si>
  <si>
    <t>14.05.2014</t>
  </si>
  <si>
    <t>15.05.2014</t>
  </si>
  <si>
    <t>16.05.2014</t>
  </si>
  <si>
    <t>19.05.2014</t>
  </si>
  <si>
    <t>20.05.2014</t>
  </si>
  <si>
    <t>21.05.2014</t>
  </si>
  <si>
    <t>22.05.2014</t>
  </si>
  <si>
    <t>23.05.2014</t>
  </si>
  <si>
    <t>27.05.2014</t>
  </si>
  <si>
    <t>28.05.2014</t>
  </si>
  <si>
    <t>29.05.2014</t>
  </si>
  <si>
    <t>30.05.2014</t>
  </si>
  <si>
    <t>02.06.2014</t>
  </si>
  <si>
    <t>03.06.2014</t>
  </si>
  <si>
    <t>04.06.2014</t>
  </si>
  <si>
    <t>05.06.2014</t>
  </si>
  <si>
    <t>06.06.2014</t>
  </si>
  <si>
    <t>09.06.2014</t>
  </si>
  <si>
    <t>10.06.2014</t>
  </si>
  <si>
    <t>11.06.2014</t>
  </si>
  <si>
    <t>12.06.2014</t>
  </si>
  <si>
    <t>13.06.2014</t>
  </si>
  <si>
    <t>16.06.2014</t>
  </si>
  <si>
    <t>17.06.2014</t>
  </si>
  <si>
    <t>18.06.2014</t>
  </si>
  <si>
    <t>19.06.2014</t>
  </si>
  <si>
    <t>20.06.2014</t>
  </si>
  <si>
    <t>23.06.2014</t>
  </si>
  <si>
    <t>24.06.2014</t>
  </si>
  <si>
    <t>25.06.2014</t>
  </si>
  <si>
    <t>26.06.2014</t>
  </si>
  <si>
    <t>27.06.2014</t>
  </si>
  <si>
    <t>30.06.2014</t>
  </si>
  <si>
    <t>01.07.2014</t>
  </si>
  <si>
    <t>02.07.2014</t>
  </si>
  <si>
    <t>03.07.2014</t>
  </si>
  <si>
    <t>06.07.2014</t>
  </si>
  <si>
    <t>07.07.2014</t>
  </si>
  <si>
    <t>08.07.2014</t>
  </si>
  <si>
    <t>09.07.2014</t>
  </si>
  <si>
    <t>10.07.2014</t>
  </si>
  <si>
    <t>11.07.2014</t>
  </si>
  <si>
    <t>14.07.2014</t>
  </si>
  <si>
    <t>15.07.2014</t>
  </si>
  <si>
    <t>16.07.2014</t>
  </si>
  <si>
    <t>17.07.2014</t>
  </si>
  <si>
    <t>18.07.2014</t>
  </si>
  <si>
    <t>21.07.2014</t>
  </si>
  <si>
    <t>22.07.2014</t>
  </si>
  <si>
    <t>23.07.2014</t>
  </si>
  <si>
    <t>24.07.2014</t>
  </si>
  <si>
    <t>25.07.2014</t>
  </si>
  <si>
    <t>28.07.2014</t>
  </si>
  <si>
    <t>29.07.2014</t>
  </si>
  <si>
    <t>30.07.2014</t>
  </si>
  <si>
    <t>31.07.2014</t>
  </si>
  <si>
    <t>01.08.2014</t>
  </si>
  <si>
    <t>03.08.2014</t>
  </si>
  <si>
    <t>04.08.2014</t>
  </si>
  <si>
    <t>05.08.2014</t>
  </si>
  <si>
    <t>06.08.2014</t>
  </si>
  <si>
    <t>07.08.2014</t>
  </si>
  <si>
    <t>08.08.2014</t>
  </si>
  <si>
    <t>11.08.2014</t>
  </si>
  <si>
    <t>12.08.2014</t>
  </si>
  <si>
    <t>13.08.2014</t>
  </si>
  <si>
    <t>14.08.2014</t>
  </si>
  <si>
    <t>15.08.2014</t>
  </si>
  <si>
    <t>18.08.2014</t>
  </si>
  <si>
    <t>19.08.2014</t>
  </si>
  <si>
    <t>20.08.2014</t>
  </si>
  <si>
    <t>21.08.2014</t>
  </si>
  <si>
    <t>22.08.2014</t>
  </si>
  <si>
    <t>25.08.2014</t>
  </si>
  <si>
    <t>26.08.2014</t>
  </si>
  <si>
    <t>27.08.2014</t>
  </si>
  <si>
    <t>28.08.2014</t>
  </si>
  <si>
    <t>29.08.2014</t>
  </si>
  <si>
    <t>02.09.2014</t>
  </si>
  <si>
    <t>03.09.2014</t>
  </si>
  <si>
    <t>04.09.2014</t>
  </si>
  <si>
    <t>05.09.2014</t>
  </si>
  <si>
    <t>08.09.2014</t>
  </si>
  <si>
    <t>09.09.2014</t>
  </si>
  <si>
    <t>10.09.2014</t>
  </si>
  <si>
    <t>11.09.2014</t>
  </si>
  <si>
    <t>12.09.2014</t>
  </si>
  <si>
    <t>15.09.2014</t>
  </si>
  <si>
    <t>16.09.2014</t>
  </si>
  <si>
    <t>17.09.2014</t>
  </si>
  <si>
    <t>18.09.2014</t>
  </si>
  <si>
    <t>19.09.2014</t>
  </si>
  <si>
    <t>22.09.2014</t>
  </si>
  <si>
    <t>23.09.2014</t>
  </si>
  <si>
    <t>24.09.2014</t>
  </si>
  <si>
    <t>25.09.2014</t>
  </si>
  <si>
    <t>26.09.2014</t>
  </si>
  <si>
    <t>29.09.2014</t>
  </si>
  <si>
    <t>30.09.2014</t>
  </si>
  <si>
    <t>01.10.2014</t>
  </si>
  <si>
    <t>02.10.2014</t>
  </si>
  <si>
    <t>03.10.2014</t>
  </si>
  <si>
    <t>06.10.2014</t>
  </si>
  <si>
    <t>07.10.2014</t>
  </si>
  <si>
    <t>08.10.2014</t>
  </si>
  <si>
    <t>09.10.2014</t>
  </si>
  <si>
    <t>10.10.2014</t>
  </si>
  <si>
    <t>13.10.2014</t>
  </si>
  <si>
    <t>14.10.2014</t>
  </si>
  <si>
    <t>15.10.2014</t>
  </si>
  <si>
    <t>16.10.2014</t>
  </si>
  <si>
    <t>17.10.2014</t>
  </si>
  <si>
    <t>20.10.2014</t>
  </si>
  <si>
    <t>21.10.2014</t>
  </si>
  <si>
    <t>22.10.2014</t>
  </si>
  <si>
    <t>23.10.2014</t>
  </si>
  <si>
    <t>24.10.2014</t>
  </si>
  <si>
    <t>27.10.2014</t>
  </si>
  <si>
    <t>28.10.2014</t>
  </si>
  <si>
    <t>29.10.2014</t>
  </si>
  <si>
    <t>30.10.2014</t>
  </si>
  <si>
    <t>31.10.2014</t>
  </si>
  <si>
    <t>03.11.2014</t>
  </si>
  <si>
    <t>04.11.2014</t>
  </si>
  <si>
    <t>05.11.2014</t>
  </si>
  <si>
    <t>06.11.2014</t>
  </si>
  <si>
    <t>07.11.2014</t>
  </si>
  <si>
    <t>10.11.2014</t>
  </si>
  <si>
    <t>11.11.2014</t>
  </si>
  <si>
    <t>12.11.2014</t>
  </si>
  <si>
    <t>13.11.2014</t>
  </si>
  <si>
    <t>14.11.2014</t>
  </si>
  <si>
    <t>17.11.2014</t>
  </si>
  <si>
    <t>18.11.2014</t>
  </si>
  <si>
    <t>19.11.2014</t>
  </si>
  <si>
    <t>20.11.2014</t>
  </si>
  <si>
    <t>21.11.2014</t>
  </si>
  <si>
    <t>24.11.2014</t>
  </si>
  <si>
    <t>25.11.2014</t>
  </si>
  <si>
    <t>26.11.2014</t>
  </si>
  <si>
    <t>27.11.2014</t>
  </si>
  <si>
    <t>28.11.2014</t>
  </si>
  <si>
    <t>30.11.2014</t>
  </si>
  <si>
    <t>01.12.2014</t>
  </si>
  <si>
    <t>02.12.2014</t>
  </si>
  <si>
    <t>03.12.2014</t>
  </si>
  <si>
    <t>04.12.2014</t>
  </si>
  <si>
    <t>05.12.2014</t>
  </si>
  <si>
    <t>07.12.2014</t>
  </si>
  <si>
    <t>08.12.2014</t>
  </si>
  <si>
    <t>09.12.2014</t>
  </si>
  <si>
    <t>10.12.2014</t>
  </si>
  <si>
    <t>11.12.2014</t>
  </si>
  <si>
    <t>12.12.2014</t>
  </si>
  <si>
    <t>14.12.2014</t>
  </si>
  <si>
    <t>15.12.2014</t>
  </si>
  <si>
    <t>16.12.2014</t>
  </si>
  <si>
    <t>17.12.2014</t>
  </si>
  <si>
    <t>18.12.2014</t>
  </si>
  <si>
    <t>19.12.2014</t>
  </si>
  <si>
    <t>21.12.2014</t>
  </si>
  <si>
    <t>22.12.2014</t>
  </si>
  <si>
    <t>23.12.2014</t>
  </si>
  <si>
    <t>24.12.2014</t>
  </si>
  <si>
    <t>26.12.2014</t>
  </si>
  <si>
    <t>28.12.2014</t>
  </si>
  <si>
    <t>29.12.2014</t>
  </si>
  <si>
    <t>30.12.2014</t>
  </si>
  <si>
    <t>31.12.2014</t>
  </si>
  <si>
    <t>02.01.2015</t>
  </si>
  <si>
    <t>05.01.2015</t>
  </si>
  <si>
    <t>06.01.2015</t>
  </si>
  <si>
    <t>07.01.2015</t>
  </si>
  <si>
    <t>08.01.2015</t>
  </si>
  <si>
    <t>09.01.2015</t>
  </si>
  <si>
    <t>12.01.2015</t>
  </si>
  <si>
    <t>13.01.2015</t>
  </si>
  <si>
    <t>14.01.2015</t>
  </si>
  <si>
    <t>15.01.2015</t>
  </si>
  <si>
    <t>16.01.2015</t>
  </si>
  <si>
    <t>20.01.2015</t>
  </si>
  <si>
    <t>21.01.2015</t>
  </si>
  <si>
    <t>22.01.2015</t>
  </si>
  <si>
    <t>23.01.2015</t>
  </si>
  <si>
    <t>26.01.2015</t>
  </si>
  <si>
    <t>27.01.2015</t>
  </si>
  <si>
    <t>28.01.2015</t>
  </si>
  <si>
    <t>29.01.2015</t>
  </si>
  <si>
    <t>30.01.2015</t>
  </si>
  <si>
    <t>02.02.2015</t>
  </si>
  <si>
    <t>03.02.2015</t>
  </si>
  <si>
    <t>04.02.2015</t>
  </si>
  <si>
    <t>05.02.2015</t>
  </si>
  <si>
    <t>06.02.2015</t>
  </si>
  <si>
    <t>09.02.2015</t>
  </si>
  <si>
    <t>10.02.2015</t>
  </si>
  <si>
    <t>11.02.2015</t>
  </si>
  <si>
    <t>12.02.2015</t>
  </si>
  <si>
    <t>13.02.2015</t>
  </si>
  <si>
    <t>17.02.2015</t>
  </si>
  <si>
    <t>18.02.2015</t>
  </si>
  <si>
    <t>19.02.2015</t>
  </si>
  <si>
    <t>20.02.2015</t>
  </si>
  <si>
    <t>23.02.2015</t>
  </si>
  <si>
    <t>24.02.2015</t>
  </si>
  <si>
    <t>25.02.2015</t>
  </si>
  <si>
    <t>26.02.2015</t>
  </si>
  <si>
    <t>27.02.2015</t>
  </si>
  <si>
    <t>02.03.2015</t>
  </si>
  <si>
    <t>03.03.2015</t>
  </si>
  <si>
    <t>04.03.2015</t>
  </si>
  <si>
    <t>05.03.2015</t>
  </si>
  <si>
    <t>06.03.2015</t>
  </si>
  <si>
    <t>09.03.2015</t>
  </si>
  <si>
    <t>10.03.2015</t>
  </si>
  <si>
    <t>11.03.2015</t>
  </si>
  <si>
    <t>12.03.2015</t>
  </si>
  <si>
    <t>13.03.2015</t>
  </si>
  <si>
    <t>16.03.2015</t>
  </si>
  <si>
    <t>17.03.2015</t>
  </si>
  <si>
    <t>18.03.2015</t>
  </si>
  <si>
    <t>19.03.2015</t>
  </si>
  <si>
    <t>20.03.2015</t>
  </si>
  <si>
    <t>23.03.2015</t>
  </si>
  <si>
    <t>24.03.2015</t>
  </si>
  <si>
    <t>25.03.2015</t>
  </si>
  <si>
    <t>26.03.2015</t>
  </si>
  <si>
    <t>27.03.2015</t>
  </si>
  <si>
    <t>30.03.2015</t>
  </si>
  <si>
    <t>31.03.2015</t>
  </si>
  <si>
    <t>01.04.2015</t>
  </si>
  <si>
    <t>02.04.2015</t>
  </si>
  <si>
    <t>06.04.2015</t>
  </si>
  <si>
    <t>07.04.2015</t>
  </si>
  <si>
    <t>08.04.2015</t>
  </si>
  <si>
    <t>09.04.2015</t>
  </si>
  <si>
    <t>10.04.2015</t>
  </si>
  <si>
    <t>13.04.2015</t>
  </si>
  <si>
    <t>14.04.2015</t>
  </si>
  <si>
    <t>15.04.2015</t>
  </si>
  <si>
    <t>16.04.2015</t>
  </si>
  <si>
    <t>17.04.2015</t>
  </si>
  <si>
    <t>20.04.2015</t>
  </si>
  <si>
    <t>21.04.2015</t>
  </si>
  <si>
    <t>22.04.2015</t>
  </si>
  <si>
    <t>23.04.2015</t>
  </si>
  <si>
    <t>24.04.2015</t>
  </si>
  <si>
    <t>27.04.2015</t>
  </si>
  <si>
    <t>28.04.2015</t>
  </si>
  <si>
    <t>29.04.2015</t>
  </si>
  <si>
    <t>30.04.2015</t>
  </si>
  <si>
    <t>01.05.2015</t>
  </si>
  <si>
    <t>04.05.2015</t>
  </si>
  <si>
    <t>05.05.2015</t>
  </si>
  <si>
    <t>06.05.2015</t>
  </si>
  <si>
    <t>07.05.2015</t>
  </si>
  <si>
    <t>08.05.2015</t>
  </si>
  <si>
    <t>11.05.2015</t>
  </si>
  <si>
    <t>12.05.2015</t>
  </si>
  <si>
    <t>13.05.2015</t>
  </si>
  <si>
    <t>14.05.2015</t>
  </si>
  <si>
    <t>15.05.2015</t>
  </si>
  <si>
    <t>18.05.2015</t>
  </si>
  <si>
    <t>19.05.2015</t>
  </si>
  <si>
    <t>20.05.2015</t>
  </si>
  <si>
    <t>21.05.2015</t>
  </si>
  <si>
    <t>22.05.2015</t>
  </si>
  <si>
    <t>26.05.2015</t>
  </si>
  <si>
    <t>27.05.2015</t>
  </si>
  <si>
    <t>28.05.2015</t>
  </si>
  <si>
    <t>29.05.2015</t>
  </si>
  <si>
    <t>01.06.2015</t>
  </si>
  <si>
    <t>02.06.2015</t>
  </si>
  <si>
    <t>03.06.2015</t>
  </si>
  <si>
    <t>04.06.2015</t>
  </si>
  <si>
    <t>05.06.2015</t>
  </si>
  <si>
    <t>08.06.2015</t>
  </si>
  <si>
    <t>09.06.2015</t>
  </si>
  <si>
    <t>10.06.2015</t>
  </si>
  <si>
    <t>11.06.2015</t>
  </si>
  <si>
    <t>12.06.2015</t>
  </si>
  <si>
    <t>15.06.2015</t>
  </si>
  <si>
    <t>16.06.2015</t>
  </si>
  <si>
    <t>17.06.2015</t>
  </si>
  <si>
    <t>18.06.2015</t>
  </si>
  <si>
    <t>19.06.2015</t>
  </si>
  <si>
    <t>22.06.2015</t>
  </si>
  <si>
    <t>23.06.2015</t>
  </si>
  <si>
    <t>24.06.2015</t>
  </si>
  <si>
    <t>25.06.2015</t>
  </si>
  <si>
    <t>26.06.2015</t>
  </si>
  <si>
    <t>29.06.2015</t>
  </si>
  <si>
    <t>30.06.2015</t>
  </si>
  <si>
    <t>01.07.2015</t>
  </si>
  <si>
    <t>02.07.2015</t>
  </si>
  <si>
    <t>06.07.2015</t>
  </si>
  <si>
    <t>07.07.2015</t>
  </si>
  <si>
    <t>08.07.2015</t>
  </si>
  <si>
    <t>09.07.2015</t>
  </si>
  <si>
    <t>10.07.2015</t>
  </si>
  <si>
    <t>13.07.2015</t>
  </si>
  <si>
    <t>14.07.2015</t>
  </si>
  <si>
    <t>15.07.2015</t>
  </si>
  <si>
    <t>16.07.2015</t>
  </si>
  <si>
    <t>17.07.2015</t>
  </si>
  <si>
    <t>20.07.2015</t>
  </si>
  <si>
    <t>21.07.2015</t>
  </si>
  <si>
    <t>22.07.2015</t>
  </si>
  <si>
    <t>23.07.2015</t>
  </si>
  <si>
    <t>24.07.2015</t>
  </si>
  <si>
    <t>27.07.2015</t>
  </si>
  <si>
    <t>28.07.2015</t>
  </si>
  <si>
    <t>29.07.2015</t>
  </si>
  <si>
    <t>30.07.2015</t>
  </si>
  <si>
    <t>31.07.2015</t>
  </si>
  <si>
    <t>03.08.2015</t>
  </si>
  <si>
    <t>04.08.2015</t>
  </si>
  <si>
    <t>05.08.2015</t>
  </si>
  <si>
    <t>06.08.2015</t>
  </si>
  <si>
    <t>07.08.2015</t>
  </si>
  <si>
    <t>10.08.2015</t>
  </si>
  <si>
    <t>11.08.2015</t>
  </si>
  <si>
    <t>12.08.2015</t>
  </si>
  <si>
    <t>13.08.2015</t>
  </si>
  <si>
    <t>14.08.2015</t>
  </si>
  <si>
    <t>17.08.2015</t>
  </si>
  <si>
    <t>18.08.2015</t>
  </si>
  <si>
    <t>19.08.2015</t>
  </si>
  <si>
    <t>20.08.2015</t>
  </si>
  <si>
    <t>21.08.2015</t>
  </si>
  <si>
    <t>24.08.2015</t>
  </si>
  <si>
    <t>25.08.2015</t>
  </si>
  <si>
    <t>26.08.2015</t>
  </si>
  <si>
    <t>27.08.2015</t>
  </si>
  <si>
    <t>28.08.2015</t>
  </si>
  <si>
    <t>31.08.2015</t>
  </si>
  <si>
    <t>01.09.2015</t>
  </si>
  <si>
    <t>02.09.2015</t>
  </si>
  <si>
    <t>03.09.2015</t>
  </si>
  <si>
    <t>04.09.2015</t>
  </si>
  <si>
    <t>08.09.2015</t>
  </si>
  <si>
    <t>09.09.2015</t>
  </si>
  <si>
    <t>10.09.2015</t>
  </si>
  <si>
    <t>11.09.2015</t>
  </si>
  <si>
    <t>14.09.2015</t>
  </si>
  <si>
    <t>15.09.2015</t>
  </si>
  <si>
    <t>16.09.2015</t>
  </si>
  <si>
    <t>17.09.2015</t>
  </si>
  <si>
    <t>18.09.2015</t>
  </si>
  <si>
    <t>21.09.2015</t>
  </si>
  <si>
    <t>22.09.2015</t>
  </si>
  <si>
    <t>23.09.2015</t>
  </si>
  <si>
    <t>24.09.2015</t>
  </si>
  <si>
    <t>25.09.2015</t>
  </si>
  <si>
    <t>28.09.2015</t>
  </si>
  <si>
    <t>29.09.2015</t>
  </si>
  <si>
    <t>30.09.2015</t>
  </si>
  <si>
    <t>01.10.2015</t>
  </si>
  <si>
    <t>02.10.2015</t>
  </si>
  <si>
    <t>05.10.2015</t>
  </si>
  <si>
    <t>06.10.2015</t>
  </si>
  <si>
    <t>07.10.2015</t>
  </si>
  <si>
    <t>08.10.2015</t>
  </si>
  <si>
    <t>09.10.2015</t>
  </si>
  <si>
    <t>12.10.2015</t>
  </si>
  <si>
    <t>13.10.2015</t>
  </si>
  <si>
    <t>14.10.2015</t>
  </si>
  <si>
    <t>15.10.2015</t>
  </si>
  <si>
    <t>16.10.2015</t>
  </si>
  <si>
    <t>19.10.2015</t>
  </si>
  <si>
    <t>20.10.2015</t>
  </si>
  <si>
    <t>21.10.2015</t>
  </si>
  <si>
    <t>22.10.2015</t>
  </si>
  <si>
    <t>23.10.2015</t>
  </si>
  <si>
    <t>26.10.2015</t>
  </si>
  <si>
    <t>27.10.2015</t>
  </si>
  <si>
    <t>28.10.2015</t>
  </si>
  <si>
    <t>29.10.2015</t>
  </si>
  <si>
    <t>30.10.2015</t>
  </si>
  <si>
    <t>02.11.2015</t>
  </si>
  <si>
    <t>03.11.2015</t>
  </si>
  <si>
    <t>04.11.2015</t>
  </si>
  <si>
    <t>05.11.2015</t>
  </si>
  <si>
    <t>06.11.2015</t>
  </si>
  <si>
    <t>09.11.2015</t>
  </si>
  <si>
    <t>10.11.2015</t>
  </si>
  <si>
    <t>11.11.2015</t>
  </si>
  <si>
    <t>12.11.2015</t>
  </si>
  <si>
    <t>13.11.2015</t>
  </si>
  <si>
    <t>16.11.2015</t>
  </si>
  <si>
    <t>17.11.2015</t>
  </si>
  <si>
    <t>18.11.2015</t>
  </si>
  <si>
    <t>19.11.2015</t>
  </si>
  <si>
    <t>20.11.2015</t>
  </si>
  <si>
    <t>23.11.2015</t>
  </si>
  <si>
    <t>24.11.2015</t>
  </si>
  <si>
    <t>25.11.2015</t>
  </si>
  <si>
    <t>27.11.2015</t>
  </si>
  <si>
    <t>30.11.2015</t>
  </si>
  <si>
    <t>01.12.2015</t>
  </si>
  <si>
    <t>02.12.2015</t>
  </si>
  <si>
    <t>03.12.2015</t>
  </si>
  <si>
    <t>04.12.2015</t>
  </si>
  <si>
    <t>07.12.2015</t>
  </si>
  <si>
    <t>08.12.2015</t>
  </si>
  <si>
    <t>09.12.2015</t>
  </si>
  <si>
    <t>10.12.2015</t>
  </si>
  <si>
    <t>11.12.2015</t>
  </si>
  <si>
    <t>14.12.2015</t>
  </si>
  <si>
    <t>15.12.2015</t>
  </si>
  <si>
    <t>16.12.2015</t>
  </si>
  <si>
    <t>17.12.2015</t>
  </si>
  <si>
    <t>18.12.2015</t>
  </si>
  <si>
    <t>21.12.2015</t>
  </si>
  <si>
    <t>22.12.2015</t>
  </si>
  <si>
    <t>23.12.2015</t>
  </si>
  <si>
    <t>24.12.2015</t>
  </si>
  <si>
    <t>28.12.2015</t>
  </si>
  <si>
    <t>29.12.2015</t>
  </si>
  <si>
    <t>30.12.2015</t>
  </si>
  <si>
    <t>31.12.2015</t>
  </si>
  <si>
    <t>04.01.2016</t>
  </si>
  <si>
    <t>05.01.2016</t>
  </si>
  <si>
    <t>06.01.2016</t>
  </si>
  <si>
    <t>07.01.2016</t>
  </si>
  <si>
    <t>08.01.2016</t>
  </si>
  <si>
    <t>11.01.2016</t>
  </si>
  <si>
    <t>12.01.2016</t>
  </si>
  <si>
    <t>13.01.2016</t>
  </si>
  <si>
    <t>14.01.2016</t>
  </si>
  <si>
    <t>15.01.2016</t>
  </si>
  <si>
    <t>19.01.2016</t>
  </si>
  <si>
    <t>20.01.2016</t>
  </si>
  <si>
    <t>21.01.2016</t>
  </si>
  <si>
    <t>22.01.2016</t>
  </si>
  <si>
    <t>25.01.2016</t>
  </si>
  <si>
    <t>26.01.2016</t>
  </si>
  <si>
    <t>27.01.2016</t>
  </si>
  <si>
    <t>28.01.2016</t>
  </si>
  <si>
    <t>29.01.2016</t>
  </si>
  <si>
    <t>01.02.2016</t>
  </si>
  <si>
    <t>02.02.2016</t>
  </si>
  <si>
    <t>03.02.2016</t>
  </si>
  <si>
    <t>04.02.2016</t>
  </si>
  <si>
    <t>05.02.2016</t>
  </si>
  <si>
    <t>08.02.2016</t>
  </si>
  <si>
    <t>09.02.2016</t>
  </si>
  <si>
    <t>10.02.2016</t>
  </si>
  <si>
    <t>11.02.2016</t>
  </si>
  <si>
    <t>12.02.2016</t>
  </si>
  <si>
    <t>16.02.2016</t>
  </si>
  <si>
    <t>17.02.2016</t>
  </si>
  <si>
    <t>18.02.2016</t>
  </si>
  <si>
    <t>19.02.2016</t>
  </si>
  <si>
    <t>22.02.2016</t>
  </si>
  <si>
    <t>23.02.2016</t>
  </si>
  <si>
    <t>24.02.2016</t>
  </si>
  <si>
    <t>25.02.2016</t>
  </si>
  <si>
    <t>26.02.2016</t>
  </si>
  <si>
    <t>29.02.2016</t>
  </si>
  <si>
    <t>01.03.2016</t>
  </si>
  <si>
    <t>02.03.2016</t>
  </si>
  <si>
    <t>03.03.2016</t>
  </si>
  <si>
    <t>04.03.2016</t>
  </si>
  <si>
    <t>07.03.2016</t>
  </si>
  <si>
    <t>08.03.2016</t>
  </si>
  <si>
    <t>09.03.2016</t>
  </si>
  <si>
    <t>10.03.2016</t>
  </si>
  <si>
    <t>11.03.2016</t>
  </si>
  <si>
    <t>14.03.2016</t>
  </si>
  <si>
    <t>15.03.2016</t>
  </si>
  <si>
    <t>16.03.2016</t>
  </si>
  <si>
    <t>17.03.2016</t>
  </si>
  <si>
    <t>18.03.2016</t>
  </si>
  <si>
    <t>21.03.2016</t>
  </si>
  <si>
    <t>22.03.2016</t>
  </si>
  <si>
    <t>23.03.2016</t>
  </si>
  <si>
    <t>24.03.2016</t>
  </si>
  <si>
    <t>28.03.2016</t>
  </si>
  <si>
    <t>29.03.2016</t>
  </si>
  <si>
    <t>30.03.2016</t>
  </si>
  <si>
    <t>31.03.2016</t>
  </si>
  <si>
    <t>01.04.2016</t>
  </si>
  <si>
    <t>04.04.2016</t>
  </si>
  <si>
    <t>05.04.2016</t>
  </si>
  <si>
    <t>06.04.2016</t>
  </si>
  <si>
    <t>07.04.2016</t>
  </si>
  <si>
    <t>08.04.2016</t>
  </si>
  <si>
    <t>11.04.2016</t>
  </si>
  <si>
    <t>12.04.2016</t>
  </si>
  <si>
    <t>13.04.2016</t>
  </si>
  <si>
    <t>14.04.2016</t>
  </si>
  <si>
    <t>15.04.2016</t>
  </si>
  <si>
    <t>18.04.2016</t>
  </si>
  <si>
    <t>19.04.2016</t>
  </si>
  <si>
    <t>20.04.2016</t>
  </si>
  <si>
    <t>21.04.2016</t>
  </si>
  <si>
    <t>22.04.2016</t>
  </si>
  <si>
    <t>25.04.2016</t>
  </si>
  <si>
    <t>26.04.2016</t>
  </si>
  <si>
    <t>27.04.2016</t>
  </si>
  <si>
    <t>28.04.2016</t>
  </si>
  <si>
    <t>29.04.2016</t>
  </si>
  <si>
    <t>02.05.2016</t>
  </si>
  <si>
    <t>03.05.2016</t>
  </si>
  <si>
    <t>04.05.2016</t>
  </si>
  <si>
    <t>05.05.2016</t>
  </si>
  <si>
    <t>06.05.2016</t>
  </si>
  <si>
    <t>09.05.2016</t>
  </si>
  <si>
    <t>10.05.2016</t>
  </si>
  <si>
    <t>11.05.2016</t>
  </si>
  <si>
    <t>12.05.2016</t>
  </si>
  <si>
    <t>13.05.2016</t>
  </si>
  <si>
    <t>16.05.2016</t>
  </si>
  <si>
    <t>17.05.2016</t>
  </si>
  <si>
    <t>18.05.2016</t>
  </si>
  <si>
    <t>19.05.2016</t>
  </si>
  <si>
    <t>20.05.2016</t>
  </si>
  <si>
    <t>23.05.2016</t>
  </si>
  <si>
    <t>24.05.2016</t>
  </si>
  <si>
    <t>25.05.2016</t>
  </si>
  <si>
    <t>26.05.2016</t>
  </si>
  <si>
    <t>27.05.2016</t>
  </si>
  <si>
    <t>31.05.2016</t>
  </si>
  <si>
    <t>01.06.2016</t>
  </si>
  <si>
    <t>02.06.2016</t>
  </si>
  <si>
    <t>03.06.2016</t>
  </si>
  <si>
    <t>06.06.2016</t>
  </si>
  <si>
    <t>07.06.2016</t>
  </si>
  <si>
    <t>08.06.2016</t>
  </si>
  <si>
    <t>09.06.2016</t>
  </si>
  <si>
    <t>10.06.2016</t>
  </si>
  <si>
    <t>13.06.2016</t>
  </si>
  <si>
    <t>14.06.2016</t>
  </si>
  <si>
    <t>15.06.2016</t>
  </si>
  <si>
    <t>16.06.2016</t>
  </si>
  <si>
    <t>17.06.2016</t>
  </si>
  <si>
    <t>20.06.2016</t>
  </si>
  <si>
    <t>21.06.2016</t>
  </si>
  <si>
    <t>22.06.2016</t>
  </si>
  <si>
    <t>23.06.2016</t>
  </si>
  <si>
    <t>24.06.2016</t>
  </si>
  <si>
    <t>27.06.2016</t>
  </si>
  <si>
    <t>28.06.2016</t>
  </si>
  <si>
    <t>29.06.2016</t>
  </si>
  <si>
    <t>30.06.2016</t>
  </si>
  <si>
    <t>01.07.2016</t>
  </si>
  <si>
    <t>05.07.2016</t>
  </si>
  <si>
    <t>06.07.2016</t>
  </si>
  <si>
    <t>07.07.2016</t>
  </si>
  <si>
    <t>08.07.2016</t>
  </si>
  <si>
    <t>11.07.2016</t>
  </si>
  <si>
    <t>12.07.2016</t>
  </si>
  <si>
    <t>13.07.2016</t>
  </si>
  <si>
    <t>14.07.2016</t>
  </si>
  <si>
    <t>15.07.2016</t>
  </si>
  <si>
    <t>18.07.2016</t>
  </si>
  <si>
    <t>19.07.2016</t>
  </si>
  <si>
    <t>20.07.2016</t>
  </si>
  <si>
    <t>21.07.2016</t>
  </si>
  <si>
    <t>22.07.2016</t>
  </si>
  <si>
    <t>25.07.2016</t>
  </si>
  <si>
    <t>26.07.2016</t>
  </si>
  <si>
    <t>27.07.2016</t>
  </si>
  <si>
    <t>28.07.2016</t>
  </si>
  <si>
    <t>29.07.2016</t>
  </si>
  <si>
    <t>01.08.2016</t>
  </si>
  <si>
    <t>02.08.2016</t>
  </si>
  <si>
    <t>03.08.2016</t>
  </si>
  <si>
    <t>04.08.2016</t>
  </si>
  <si>
    <t>05.08.2016</t>
  </si>
  <si>
    <t>08.08.2016</t>
  </si>
  <si>
    <t>09.08.2016</t>
  </si>
  <si>
    <t>10.08.2016</t>
  </si>
  <si>
    <t>11.08.2016</t>
  </si>
  <si>
    <t>12.08.2016</t>
  </si>
  <si>
    <t>15.08.2016</t>
  </si>
  <si>
    <t>16.08.2016</t>
  </si>
  <si>
    <t>17.08.2016</t>
  </si>
  <si>
    <t>18.08.2016</t>
  </si>
  <si>
    <t>19.08.2016</t>
  </si>
  <si>
    <t>22.08.2016</t>
  </si>
  <si>
    <t>23.08.2016</t>
  </si>
  <si>
    <t>24.08.2016</t>
  </si>
  <si>
    <t>25.08.2016</t>
  </si>
  <si>
    <t>26.08.2016</t>
  </si>
  <si>
    <t>29.08.2016</t>
  </si>
  <si>
    <t>30.08.2016</t>
  </si>
  <si>
    <t>31.08.2016</t>
  </si>
  <si>
    <t>01.09.2016</t>
  </si>
  <si>
    <t>02.09.2016</t>
  </si>
  <si>
    <t>06.09.2016</t>
  </si>
  <si>
    <t>07.09.2016</t>
  </si>
  <si>
    <t>08.09.2016</t>
  </si>
  <si>
    <t>09.09.2016</t>
  </si>
  <si>
    <t>12.09.2016</t>
  </si>
  <si>
    <t>13.09.2016</t>
  </si>
  <si>
    <t>14.09.2016</t>
  </si>
  <si>
    <t>15.09.2016</t>
  </si>
  <si>
    <t>16.09.2016</t>
  </si>
  <si>
    <t>19.09.2016</t>
  </si>
  <si>
    <t>20.09.2016</t>
  </si>
  <si>
    <t>21.09.2016</t>
  </si>
  <si>
    <t>22.09.2016</t>
  </si>
  <si>
    <t>23.09.2016</t>
  </si>
  <si>
    <t>26.09.2016</t>
  </si>
  <si>
    <t>27.09.2016</t>
  </si>
  <si>
    <t>28.09.2016</t>
  </si>
  <si>
    <t>29.09.2016</t>
  </si>
  <si>
    <t>30.09.2016</t>
  </si>
  <si>
    <t>03.10.2016</t>
  </si>
  <si>
    <t>04.10.2016</t>
  </si>
  <si>
    <t>05.10.2016</t>
  </si>
  <si>
    <t>06.10.2016</t>
  </si>
  <si>
    <t>07.10.2016</t>
  </si>
  <si>
    <t>10.10.2016</t>
  </si>
  <si>
    <t>11.10.2016</t>
  </si>
  <si>
    <t>12.10.2016</t>
  </si>
  <si>
    <t>13.10.2016</t>
  </si>
  <si>
    <t>14.10.2016</t>
  </si>
  <si>
    <t>17.10.2016</t>
  </si>
  <si>
    <t>18.10.2016</t>
  </si>
  <si>
    <t>19.10.2016</t>
  </si>
  <si>
    <t>20.10.2016</t>
  </si>
  <si>
    <t>21.10.2016</t>
  </si>
  <si>
    <t>24.10.2016</t>
  </si>
  <si>
    <t>25.10.2016</t>
  </si>
  <si>
    <t>26.10.2016</t>
  </si>
  <si>
    <t>27.10.2016</t>
  </si>
  <si>
    <t>28.10.2016</t>
  </si>
  <si>
    <t>31.10.2016</t>
  </si>
  <si>
    <t>01.11.2016</t>
  </si>
  <si>
    <t>02.11.2016</t>
  </si>
  <si>
    <t>03.11.2016</t>
  </si>
  <si>
    <t>04.11.2016</t>
  </si>
  <si>
    <t>07.11.2016</t>
  </si>
  <si>
    <t>08.11.2016</t>
  </si>
  <si>
    <t>09.11.2016</t>
  </si>
  <si>
    <t>10.11.2016</t>
  </si>
  <si>
    <t>14.11.2016</t>
  </si>
  <si>
    <t>15.11.2016</t>
  </si>
  <si>
    <t>16.11.2016</t>
  </si>
  <si>
    <t>17.11.2016</t>
  </si>
  <si>
    <t>18.11.2016</t>
  </si>
  <si>
    <t>21.11.2016</t>
  </si>
  <si>
    <t>22.11.2016</t>
  </si>
  <si>
    <t>23.11.2016</t>
  </si>
  <si>
    <t>25.11.2016</t>
  </si>
  <si>
    <t>28.11.2016</t>
  </si>
  <si>
    <t>29.11.2016</t>
  </si>
  <si>
    <t>30.11.2016</t>
  </si>
  <si>
    <t>01.12.2016</t>
  </si>
  <si>
    <t>02.12.2016</t>
  </si>
  <si>
    <t>05.12.2016</t>
  </si>
  <si>
    <t>06.12.2016</t>
  </si>
  <si>
    <t>07.12.2016</t>
  </si>
  <si>
    <t>08.12.2016</t>
  </si>
  <si>
    <t>09.12.2016</t>
  </si>
  <si>
    <t>12.12.2016</t>
  </si>
  <si>
    <t>13.12.2016</t>
  </si>
  <si>
    <t>14.12.2016</t>
  </si>
  <si>
    <t>15.12.2016</t>
  </si>
  <si>
    <t>16.12.2016</t>
  </si>
  <si>
    <t>19.12.2016</t>
  </si>
  <si>
    <t>20.12.2016</t>
  </si>
  <si>
    <t>21.12.2016</t>
  </si>
  <si>
    <t>22.12.2016</t>
  </si>
  <si>
    <t>23.12.2016</t>
  </si>
  <si>
    <t>27.12.2016</t>
  </si>
  <si>
    <t>28.12.2016</t>
  </si>
  <si>
    <t>29.12.2016</t>
  </si>
  <si>
    <t>30.12.2016</t>
  </si>
  <si>
    <t>03.01.2017</t>
  </si>
  <si>
    <t>04.01.2017</t>
  </si>
  <si>
    <t>05.01.2017</t>
  </si>
  <si>
    <t>06.01.2017</t>
  </si>
  <si>
    <t>09.01.2017</t>
  </si>
  <si>
    <t>10.01.2017</t>
  </si>
  <si>
    <t>11.01.2017</t>
  </si>
  <si>
    <t>12.01.2017</t>
  </si>
  <si>
    <t>13.01.2017</t>
  </si>
  <si>
    <t>17.01.2017</t>
  </si>
  <si>
    <t>18.01.2017</t>
  </si>
  <si>
    <t>19.01.2017</t>
  </si>
  <si>
    <t>20.01.2017</t>
  </si>
  <si>
    <t>23.01.2017</t>
  </si>
  <si>
    <t>24.01.2017</t>
  </si>
  <si>
    <t>25.01.2017</t>
  </si>
  <si>
    <t>26.01.2017</t>
  </si>
  <si>
    <t>27.01.2017</t>
  </si>
  <si>
    <t>30.01.2017</t>
  </si>
  <si>
    <t>31.01.2017</t>
  </si>
  <si>
    <t>01.02.2017</t>
  </si>
  <si>
    <t>02.02.2017</t>
  </si>
  <si>
    <t>03.02.2017</t>
  </si>
  <si>
    <t>06.02.2017</t>
  </si>
  <si>
    <t>07.02.2017</t>
  </si>
  <si>
    <t>08.02.2017</t>
  </si>
  <si>
    <t>09.02.2017</t>
  </si>
  <si>
    <t>10.02.2017</t>
  </si>
  <si>
    <t>13.02.2017</t>
  </si>
  <si>
    <t>14.02.2017</t>
  </si>
  <si>
    <t>15.02.2017</t>
  </si>
  <si>
    <t>16.02.2017</t>
  </si>
  <si>
    <t>17.02.2017</t>
  </si>
  <si>
    <t>21.02.2017</t>
  </si>
  <si>
    <t>22.02.2017</t>
  </si>
  <si>
    <t>23.02.2017</t>
  </si>
  <si>
    <t>24.02.2017</t>
  </si>
  <si>
    <t>27.02.2017</t>
  </si>
  <si>
    <t>28.02.2017</t>
  </si>
  <si>
    <t>01.03.2017</t>
  </si>
  <si>
    <t>02.03.2017</t>
  </si>
  <si>
    <t>03.03.2017</t>
  </si>
  <si>
    <t>06.03.2017</t>
  </si>
  <si>
    <t>07.03.2017</t>
  </si>
  <si>
    <t>08.03.2017</t>
  </si>
  <si>
    <t>09.03.2017</t>
  </si>
  <si>
    <t>10.03.2017</t>
  </si>
  <si>
    <t>13.03.2017</t>
  </si>
  <si>
    <t>14.03.2017</t>
  </si>
  <si>
    <t>15.03.2017</t>
  </si>
  <si>
    <t>16.03.2017</t>
  </si>
  <si>
    <t>17.03.2017</t>
  </si>
  <si>
    <t>20.03.2017</t>
  </si>
  <si>
    <t>21.03.2017</t>
  </si>
  <si>
    <t>22.03.2017</t>
  </si>
  <si>
    <t>23.03.2017</t>
  </si>
  <si>
    <t>24.03.2017</t>
  </si>
  <si>
    <t>27.03.2017</t>
  </si>
  <si>
    <t>28.03.2017</t>
  </si>
  <si>
    <t>29.03.2017</t>
  </si>
  <si>
    <t>30.03.2017</t>
  </si>
  <si>
    <t>31.03.2017</t>
  </si>
  <si>
    <t>03.04.2017</t>
  </si>
  <si>
    <t>04.04.2017</t>
  </si>
  <si>
    <t>05.04.2017</t>
  </si>
  <si>
    <t>06.04.2017</t>
  </si>
  <si>
    <t>07.04.2017</t>
  </si>
  <si>
    <t>10.04.2017</t>
  </si>
  <si>
    <t>11.04.2017</t>
  </si>
  <si>
    <t>12.04.2017</t>
  </si>
  <si>
    <t>13.04.2017</t>
  </si>
  <si>
    <t>17.04.2017</t>
  </si>
  <si>
    <t>18.04.2017</t>
  </si>
  <si>
    <t>19.04.2017</t>
  </si>
  <si>
    <t>20.04.2017</t>
  </si>
  <si>
    <t>21.04.2017</t>
  </si>
  <si>
    <t>24.04.2017</t>
  </si>
  <si>
    <t>25.04.2017</t>
  </si>
  <si>
    <t>26.04.2017</t>
  </si>
  <si>
    <t>27.04.2017</t>
  </si>
  <si>
    <t>28.04.2017</t>
  </si>
  <si>
    <t>01.05.2017</t>
  </si>
  <si>
    <t>02.05.2017</t>
  </si>
  <si>
    <t>03.05.2017</t>
  </si>
  <si>
    <t>04.05.2017</t>
  </si>
  <si>
    <t>05.05.2017</t>
  </si>
  <si>
    <t>08.05.2017</t>
  </si>
  <si>
    <t>09.05.2017</t>
  </si>
  <si>
    <t>10.05.2017</t>
  </si>
  <si>
    <t>11.05.2017</t>
  </si>
  <si>
    <t>12.05.2017</t>
  </si>
  <si>
    <t>15.05.2017</t>
  </si>
  <si>
    <t>16.05.2017</t>
  </si>
  <si>
    <t>17.05.2017</t>
  </si>
  <si>
    <t>18.05.2017</t>
  </si>
  <si>
    <t>19.05.2017</t>
  </si>
  <si>
    <t>22.05.2017</t>
  </si>
  <si>
    <t>23.05.2017</t>
  </si>
  <si>
    <t>24.05.2017</t>
  </si>
  <si>
    <t>25.05.2017</t>
  </si>
  <si>
    <t>26.05.2017</t>
  </si>
  <si>
    <t>30.05.2017</t>
  </si>
  <si>
    <t>31.05.2017</t>
  </si>
  <si>
    <t>01.06.2017</t>
  </si>
  <si>
    <t>02.06.2017</t>
  </si>
  <si>
    <t>05.06.2017</t>
  </si>
  <si>
    <t>06.06.2017</t>
  </si>
  <si>
    <t>07.06.2017</t>
  </si>
  <si>
    <t>08.06.2017</t>
  </si>
  <si>
    <t>09.06.2017</t>
  </si>
  <si>
    <t>12.06.2017</t>
  </si>
  <si>
    <t>13.06.2017</t>
  </si>
  <si>
    <t>14.06.2017</t>
  </si>
  <si>
    <t>15.06.2017</t>
  </si>
  <si>
    <t>16.06.2017</t>
  </si>
  <si>
    <t>19.06.2017</t>
  </si>
  <si>
    <t>20.06.2017</t>
  </si>
  <si>
    <t>21.06.2017</t>
  </si>
  <si>
    <t>22.06.2017</t>
  </si>
  <si>
    <t>23.06.2017</t>
  </si>
  <si>
    <t>26.06.2017</t>
  </si>
  <si>
    <t>27.06.2017</t>
  </si>
  <si>
    <t>28.06.2017</t>
  </si>
  <si>
    <t>29.06.2017</t>
  </si>
  <si>
    <t>30.06.2017</t>
  </si>
  <si>
    <t>03.07.2017</t>
  </si>
  <si>
    <t>05.07.2017</t>
  </si>
  <si>
    <t>06.07.2017</t>
  </si>
  <si>
    <t>07.07.2017</t>
  </si>
  <si>
    <t>10.07.2017</t>
  </si>
  <si>
    <t>11.07.2017</t>
  </si>
  <si>
    <t>12.07.2017</t>
  </si>
  <si>
    <t>13.07.2017</t>
  </si>
  <si>
    <t>14.07.2017</t>
  </si>
  <si>
    <t>17.07.2017</t>
  </si>
  <si>
    <t>18.07.2017</t>
  </si>
  <si>
    <t>19.07.2017</t>
  </si>
  <si>
    <t>20.07.2017</t>
  </si>
  <si>
    <t>21.07.2017</t>
  </si>
  <si>
    <t>24.07.2017</t>
  </si>
  <si>
    <t>25.07.2017</t>
  </si>
  <si>
    <t>26.07.2017</t>
  </si>
  <si>
    <t>27.07.2017</t>
  </si>
  <si>
    <t>28.07.2017</t>
  </si>
  <si>
    <t>31.07.2017</t>
  </si>
  <si>
    <t>01.08.2017</t>
  </si>
  <si>
    <t>02.08.2017</t>
  </si>
  <si>
    <t>03.08.2017</t>
  </si>
  <si>
    <t>04.08.2017</t>
  </si>
  <si>
    <t>07.08.2017</t>
  </si>
  <si>
    <t>08.08.2017</t>
  </si>
  <si>
    <t>09.08.2017</t>
  </si>
  <si>
    <t>10.08.2017</t>
  </si>
  <si>
    <t>11.08.2017</t>
  </si>
  <si>
    <t>14.08.2017</t>
  </si>
  <si>
    <t>15.08.2017</t>
  </si>
  <si>
    <t>16.08.2017</t>
  </si>
  <si>
    <t>17.08.2017</t>
  </si>
  <si>
    <t>18.08.2017</t>
  </si>
  <si>
    <t>21.08.2017</t>
  </si>
  <si>
    <t>22.08.2017</t>
  </si>
  <si>
    <t>23.08.2017</t>
  </si>
  <si>
    <t>24.08.2017</t>
  </si>
  <si>
    <t>25.08.2017</t>
  </si>
  <si>
    <t>28.08.2017</t>
  </si>
  <si>
    <t>29.08.2017</t>
  </si>
  <si>
    <t>30.08.2017</t>
  </si>
  <si>
    <t>31.08.2017</t>
  </si>
  <si>
    <t>01.09.2017</t>
  </si>
  <si>
    <t>05.09.2017</t>
  </si>
  <si>
    <t>06.09.2017</t>
  </si>
  <si>
    <t>07.09.2017</t>
  </si>
  <si>
    <t>08.09.2017</t>
  </si>
  <si>
    <t>11.09.2017</t>
  </si>
  <si>
    <t>12.09.2017</t>
  </si>
  <si>
    <t>13.09.2017</t>
  </si>
  <si>
    <t>14.09.2017</t>
  </si>
  <si>
    <t>15.09.2017</t>
  </si>
  <si>
    <t>18.09.2017</t>
  </si>
  <si>
    <t>19.09.2017</t>
  </si>
  <si>
    <t>20.09.2017</t>
  </si>
  <si>
    <t>21.09.2017</t>
  </si>
  <si>
    <t>22.09.2017</t>
  </si>
  <si>
    <t>25.09.2017</t>
  </si>
  <si>
    <t>26.09.2017</t>
  </si>
  <si>
    <t>27.09.2017</t>
  </si>
  <si>
    <t>28.09.2017</t>
  </si>
  <si>
    <t>29.09.2017</t>
  </si>
  <si>
    <t>02.10.2017</t>
  </si>
  <si>
    <t>03.10.2017</t>
  </si>
  <si>
    <t>04.10.2017</t>
  </si>
  <si>
    <t>05.10.2017</t>
  </si>
  <si>
    <t>06.10.2017</t>
  </si>
  <si>
    <t>09.10.2017</t>
  </si>
  <si>
    <t>10.10.2017</t>
  </si>
  <si>
    <t>11.10.2017</t>
  </si>
  <si>
    <t>12.10.2017</t>
  </si>
  <si>
    <t>13.10.2017</t>
  </si>
  <si>
    <t>16.10.2017</t>
  </si>
  <si>
    <t>17.10.2017</t>
  </si>
  <si>
    <t>18.10.2017</t>
  </si>
  <si>
    <t>19.10.2017</t>
  </si>
  <si>
    <t>20.10.2017</t>
  </si>
  <si>
    <t>23.10.2017</t>
  </si>
  <si>
    <t>24.10.2017</t>
  </si>
  <si>
    <t>25.10.2017</t>
  </si>
  <si>
    <t>26.10.2017</t>
  </si>
  <si>
    <t>27.10.2017</t>
  </si>
  <si>
    <t>30.10.2017</t>
  </si>
  <si>
    <t>31.10.2017</t>
  </si>
  <si>
    <t>01.11.2017</t>
  </si>
  <si>
    <t>02.11.2017</t>
  </si>
  <si>
    <t>03.11.2017</t>
  </si>
  <si>
    <t>06.11.2017</t>
  </si>
  <si>
    <t>07.11.2017</t>
  </si>
  <si>
    <t>08.11.2017</t>
  </si>
  <si>
    <t>09.11.2017</t>
  </si>
  <si>
    <t>10.11.2017</t>
  </si>
  <si>
    <t>13.11.2017</t>
  </si>
  <si>
    <t>14.11.2017</t>
  </si>
  <si>
    <t>15.11.2017</t>
  </si>
  <si>
    <t>16.11.2017</t>
  </si>
  <si>
    <t>17.11.2017</t>
  </si>
  <si>
    <t>20.11.2017</t>
  </si>
  <si>
    <t>21.11.2017</t>
  </si>
  <si>
    <t>22.11.2017</t>
  </si>
  <si>
    <t>24.11.2017</t>
  </si>
  <si>
    <t>27.11.2017</t>
  </si>
  <si>
    <t>28.11.2017</t>
  </si>
  <si>
    <t>29.11.2017</t>
  </si>
  <si>
    <t>30.11.2017</t>
  </si>
  <si>
    <t>01.12.2017</t>
  </si>
  <si>
    <t>04.12.2017</t>
  </si>
  <si>
    <t>05.12.2017</t>
  </si>
  <si>
    <t>06.12.2017</t>
  </si>
  <si>
    <t>07.12.2017</t>
  </si>
  <si>
    <t>08.12.2017</t>
  </si>
  <si>
    <t>11.12.2017</t>
  </si>
  <si>
    <t>12.12.2017</t>
  </si>
  <si>
    <t>13.12.2017</t>
  </si>
  <si>
    <t>14.12.2017</t>
  </si>
  <si>
    <t>15.12.2017</t>
  </si>
  <si>
    <t>18.12.2017</t>
  </si>
  <si>
    <t>19.12.2017</t>
  </si>
  <si>
    <t>20.12.2017</t>
  </si>
  <si>
    <t>21.12.2017</t>
  </si>
  <si>
    <t>22.12.2017</t>
  </si>
  <si>
    <t>26.12.2017</t>
  </si>
  <si>
    <t>27.12.2017</t>
  </si>
  <si>
    <t>28.12.2017</t>
  </si>
  <si>
    <t>29.12.2017</t>
  </si>
  <si>
    <t>02.01.2018</t>
  </si>
  <si>
    <t>03.01.2018</t>
  </si>
  <si>
    <t>04.01.2018</t>
  </si>
  <si>
    <t>05.01.2018</t>
  </si>
  <si>
    <t>08.01.2018</t>
  </si>
  <si>
    <t>09.01.2018</t>
  </si>
  <si>
    <t>10.01.2018</t>
  </si>
  <si>
    <t>11.01.2018</t>
  </si>
  <si>
    <t>12.01.2018</t>
  </si>
  <si>
    <t>16.01.2018</t>
  </si>
  <si>
    <t>17.01.2018</t>
  </si>
  <si>
    <t>18.01.2018</t>
  </si>
  <si>
    <t>19.01.2018</t>
  </si>
  <si>
    <t>22.01.2018</t>
  </si>
  <si>
    <t>23.01.2018</t>
  </si>
  <si>
    <t>24.01.2018</t>
  </si>
  <si>
    <t>25.01.2018</t>
  </si>
  <si>
    <t>26.01.2018</t>
  </si>
  <si>
    <t>29.01.2018</t>
  </si>
  <si>
    <t>30.01.2018</t>
  </si>
  <si>
    <t>31.01.2018</t>
  </si>
  <si>
    <t>01.02.2018</t>
  </si>
  <si>
    <t>02.02.2018</t>
  </si>
  <si>
    <t>05.02.2018</t>
  </si>
  <si>
    <t>06.02.2018</t>
  </si>
  <si>
    <t>07.02.2018</t>
  </si>
  <si>
    <t>08.02.2018</t>
  </si>
  <si>
    <t>09.02.2018</t>
  </si>
  <si>
    <t>12.02.2018</t>
  </si>
  <si>
    <t>13.02.2018</t>
  </si>
  <si>
    <t>14.02.2018</t>
  </si>
  <si>
    <t>15.02.2018</t>
  </si>
  <si>
    <t>16.02.2018</t>
  </si>
  <si>
    <t>20.02.2018</t>
  </si>
  <si>
    <t>21.02.2018</t>
  </si>
  <si>
    <t>22.02.2018</t>
  </si>
  <si>
    <t>23.02.2018</t>
  </si>
  <si>
    <t>26.02.2018</t>
  </si>
  <si>
    <t>27.02.2018</t>
  </si>
  <si>
    <t>28.02.2018</t>
  </si>
  <si>
    <t>01.03.2018</t>
  </si>
  <si>
    <t>02.03.2018</t>
  </si>
  <si>
    <t>05.03.2018</t>
  </si>
  <si>
    <t>06.03.2018</t>
  </si>
  <si>
    <t>07.03.2018</t>
  </si>
  <si>
    <t>08.03.2018</t>
  </si>
  <si>
    <t>09.03.2018</t>
  </si>
  <si>
    <t>12.03.2018</t>
  </si>
  <si>
    <t>13.03.2018</t>
  </si>
  <si>
    <t>14.03.2018</t>
  </si>
  <si>
    <t>15.03.2018</t>
  </si>
  <si>
    <t>16.03.2018</t>
  </si>
  <si>
    <t>19.03.2018</t>
  </si>
  <si>
    <t>20.03.2018</t>
  </si>
  <si>
    <t>21.03.2018</t>
  </si>
  <si>
    <t>22.03.2018</t>
  </si>
  <si>
    <t>23.03.2018</t>
  </si>
  <si>
    <t>26.03.2018</t>
  </si>
  <si>
    <t>27.03.2018</t>
  </si>
  <si>
    <t>28.03.2018</t>
  </si>
  <si>
    <t>29.03.2018</t>
  </si>
  <si>
    <t>02.04.2018</t>
  </si>
  <si>
    <t>03.04.2018</t>
  </si>
  <si>
    <t>04.04.2018</t>
  </si>
  <si>
    <t>05.04.2018</t>
  </si>
  <si>
    <t>06.04.2018</t>
  </si>
  <si>
    <t>09.04.2018</t>
  </si>
  <si>
    <t>10.04.2018</t>
  </si>
  <si>
    <t>11.04.2018</t>
  </si>
  <si>
    <t>12.04.2018</t>
  </si>
  <si>
    <t>13.04.2018</t>
  </si>
  <si>
    <t>16.04.2018</t>
  </si>
  <si>
    <t>17.04.2018</t>
  </si>
  <si>
    <t>18.04.2018</t>
  </si>
  <si>
    <t>19.04.2018</t>
  </si>
  <si>
    <t>20.04.2018</t>
  </si>
  <si>
    <t>23.04.2018</t>
  </si>
  <si>
    <t>24.04.2018</t>
  </si>
  <si>
    <t>25.04.2018</t>
  </si>
  <si>
    <t>26.04.2018</t>
  </si>
  <si>
    <t>27.04.2018</t>
  </si>
  <si>
    <t>30.04.2018</t>
  </si>
  <si>
    <t>01.05.2018</t>
  </si>
  <si>
    <t>02.05.2018</t>
  </si>
  <si>
    <t>03.05.2018</t>
  </si>
  <si>
    <t>04.05.2018</t>
  </si>
  <si>
    <t>07.05.2018</t>
  </si>
  <si>
    <t>08.05.2018</t>
  </si>
  <si>
    <t>09.05.2018</t>
  </si>
  <si>
    <t>10.05.2018</t>
  </si>
  <si>
    <t>11.05.2018</t>
  </si>
  <si>
    <t>14.05.2018</t>
  </si>
  <si>
    <t>15.05.2018</t>
  </si>
  <si>
    <t>16.05.2018</t>
  </si>
  <si>
    <t>17.05.2018</t>
  </si>
  <si>
    <t>18.05.2018</t>
  </si>
  <si>
    <t>21.05.2018</t>
  </si>
  <si>
    <t>22.05.2018</t>
  </si>
  <si>
    <t>23.05.2018</t>
  </si>
  <si>
    <t>24.05.2018</t>
  </si>
  <si>
    <t>25.05.2018</t>
  </si>
  <si>
    <t>29.05.2018</t>
  </si>
  <si>
    <t>30.05.2018</t>
  </si>
  <si>
    <t>31.05.2018</t>
  </si>
  <si>
    <t>01.06.2018</t>
  </si>
  <si>
    <t>04.06.2018</t>
  </si>
  <si>
    <t>05.06.2018</t>
  </si>
  <si>
    <t>06.06.2018</t>
  </si>
  <si>
    <t>07.06.2018</t>
  </si>
  <si>
    <t>08.06.2018</t>
  </si>
  <si>
    <t>11.06.2018</t>
  </si>
  <si>
    <t>12.06.2018</t>
  </si>
  <si>
    <t>13.06.2018</t>
  </si>
  <si>
    <t>14.06.2018</t>
  </si>
  <si>
    <t>15.06.2018</t>
  </si>
  <si>
    <t>18.06.2018</t>
  </si>
  <si>
    <t>19.06.2018</t>
  </si>
  <si>
    <t>20.06.2018</t>
  </si>
  <si>
    <t>21.06.2018</t>
  </si>
  <si>
    <t>22.06.2018</t>
  </si>
  <si>
    <t>25.06.2018</t>
  </si>
  <si>
    <t>26.06.2018</t>
  </si>
  <si>
    <t>27.06.2018</t>
  </si>
  <si>
    <t>28.06.2018</t>
  </si>
  <si>
    <t>29.06.2018</t>
  </si>
  <si>
    <t>02.07.2018</t>
  </si>
  <si>
    <t>03.07.2018</t>
  </si>
  <si>
    <t>05.07.2018</t>
  </si>
  <si>
    <t>06.07.2018</t>
  </si>
  <si>
    <t>09.07.2018</t>
  </si>
  <si>
    <t>10.07.2018</t>
  </si>
  <si>
    <t>11.07.2018</t>
  </si>
  <si>
    <t>12.07.2018</t>
  </si>
  <si>
    <t>13.07.2018</t>
  </si>
  <si>
    <t>16.07.2018</t>
  </si>
  <si>
    <t>17.07.2018</t>
  </si>
  <si>
    <t>18.07.2018</t>
  </si>
  <si>
    <t>19.07.2018</t>
  </si>
  <si>
    <t>20.07.2018</t>
  </si>
  <si>
    <t>23.07.2018</t>
  </si>
  <si>
    <t>24.07.2018</t>
  </si>
  <si>
    <t>25.07.2018</t>
  </si>
  <si>
    <t>26.07.2018</t>
  </si>
  <si>
    <t>27.07.2018</t>
  </si>
  <si>
    <t>30.07.2018</t>
  </si>
  <si>
    <t>31.07.2018</t>
  </si>
  <si>
    <t>01.08.2018</t>
  </si>
  <si>
    <t>02.08.2018</t>
  </si>
  <si>
    <t>03.08.2018</t>
  </si>
  <si>
    <t>06.08.2018</t>
  </si>
  <si>
    <t>07.08.2018</t>
  </si>
  <si>
    <t>08.08.2018</t>
  </si>
  <si>
    <t>09.08.2018</t>
  </si>
  <si>
    <t>10.08.2018</t>
  </si>
  <si>
    <t>13.08.2018</t>
  </si>
  <si>
    <t>14.08.2018</t>
  </si>
  <si>
    <t>15.08.2018</t>
  </si>
  <si>
    <t>16.08.2018</t>
  </si>
  <si>
    <t>17.08.2018</t>
  </si>
  <si>
    <t>20.08.2018</t>
  </si>
  <si>
    <t>21.08.2018</t>
  </si>
  <si>
    <t>22.08.2018</t>
  </si>
  <si>
    <t>23.08.2018</t>
  </si>
  <si>
    <t>24.08.2018</t>
  </si>
  <si>
    <t>27.08.2018</t>
  </si>
  <si>
    <t>28.08.2018</t>
  </si>
  <si>
    <t>29.08.2018</t>
  </si>
  <si>
    <t>30.08.2018</t>
  </si>
  <si>
    <t>31.08.2018</t>
  </si>
  <si>
    <t>04.09.2018</t>
  </si>
  <si>
    <t>05.09.2018</t>
  </si>
  <si>
    <t>06.09.2018</t>
  </si>
  <si>
    <t>07.09.2018</t>
  </si>
  <si>
    <t>10.09.2018</t>
  </si>
  <si>
    <t>11.09.2018</t>
  </si>
  <si>
    <t>12.09.2018</t>
  </si>
  <si>
    <t>13.09.2018</t>
  </si>
  <si>
    <t>14.09.2018</t>
  </si>
  <si>
    <t>17.09.2018</t>
  </si>
  <si>
    <t>18.09.2018</t>
  </si>
  <si>
    <t>19.09.2018</t>
  </si>
  <si>
    <t>20.09.2018</t>
  </si>
  <si>
    <t>21.09.2018</t>
  </si>
  <si>
    <t>24.09.2018</t>
  </si>
  <si>
    <t>25.09.2018</t>
  </si>
  <si>
    <t>26.09.2018</t>
  </si>
  <si>
    <t>27.09.2018</t>
  </si>
  <si>
    <t>28.09.2018</t>
  </si>
  <si>
    <t>01.10.2018</t>
  </si>
  <si>
    <t>02.10.2018</t>
  </si>
  <si>
    <t>03.10.2018</t>
  </si>
  <si>
    <t>04.10.2018</t>
  </si>
  <si>
    <t>05.10.2018</t>
  </si>
  <si>
    <t>08.10.2018</t>
  </si>
  <si>
    <t>09.10.2018</t>
  </si>
  <si>
    <t>10.10.2018</t>
  </si>
  <si>
    <t>11.10.2018</t>
  </si>
  <si>
    <t>12.10.2018</t>
  </si>
  <si>
    <t>15.10.2018</t>
  </si>
  <si>
    <t>16.10.2018</t>
  </si>
  <si>
    <t>17.10.2018</t>
  </si>
  <si>
    <t>18.10.2018</t>
  </si>
  <si>
    <t>19.10.2018</t>
  </si>
  <si>
    <t>22.10.2018</t>
  </si>
  <si>
    <t>23.10.2018</t>
  </si>
  <si>
    <t>24.10.2018</t>
  </si>
  <si>
    <t>25.10.2018</t>
  </si>
  <si>
    <t>26.10.2018</t>
  </si>
  <si>
    <t>29.10.2018</t>
  </si>
  <si>
    <t>30.10.2018</t>
  </si>
  <si>
    <t>31.10.2018</t>
  </si>
  <si>
    <t>01.11.2018</t>
  </si>
  <si>
    <t>02.11.2018</t>
  </si>
  <si>
    <t>05.11.2018</t>
  </si>
  <si>
    <t>06.11.2018</t>
  </si>
  <si>
    <t>07.11.2018</t>
  </si>
  <si>
    <t>08.11.2018</t>
  </si>
  <si>
    <t>09.11.2018</t>
  </si>
  <si>
    <t>12.11.2018</t>
  </si>
  <si>
    <t>13.11.2018</t>
  </si>
  <si>
    <t>14.11.2018</t>
  </si>
  <si>
    <t>15.11.2018</t>
  </si>
  <si>
    <t>16.11.2018</t>
  </si>
  <si>
    <t>19.11.2018</t>
  </si>
  <si>
    <t>20.11.2018</t>
  </si>
  <si>
    <t>21.11.2018</t>
  </si>
  <si>
    <t>23.11.2018</t>
  </si>
  <si>
    <t>26.11.2018</t>
  </si>
  <si>
    <t>27.11.2018</t>
  </si>
  <si>
    <t>28.11.2018</t>
  </si>
  <si>
    <t>29.11.2018</t>
  </si>
  <si>
    <t>30.11.2018</t>
  </si>
  <si>
    <t>03.12.2018</t>
  </si>
  <si>
    <t>04.12.2018</t>
  </si>
  <si>
    <t>05.12.2018</t>
  </si>
  <si>
    <t>06.12.2018</t>
  </si>
  <si>
    <t>07.12.2018</t>
  </si>
  <si>
    <t>10.12.2018</t>
  </si>
  <si>
    <t>11.12.2018</t>
  </si>
  <si>
    <t>12.12.2018</t>
  </si>
  <si>
    <t>13.12.2018</t>
  </si>
  <si>
    <t>14.12.2018</t>
  </si>
  <si>
    <t>17.12.2018</t>
  </si>
  <si>
    <t>18.12.2018</t>
  </si>
  <si>
    <t>19.12.2018</t>
  </si>
  <si>
    <t>20.12.2018</t>
  </si>
  <si>
    <t>21.12.2018</t>
  </si>
  <si>
    <t>24.12.2018</t>
  </si>
  <si>
    <t>26.12.2018</t>
  </si>
  <si>
    <t>27.12.2018</t>
  </si>
  <si>
    <t>28.12.2018</t>
  </si>
  <si>
    <t>31.12.2018</t>
  </si>
  <si>
    <t>02.01.2019</t>
  </si>
  <si>
    <t>03.01.2019</t>
  </si>
  <si>
    <t>04.01.2019</t>
  </si>
  <si>
    <t>07.01.2019</t>
  </si>
  <si>
    <t>08.01.2019</t>
  </si>
  <si>
    <t>09.01.2019</t>
  </si>
  <si>
    <t>10.01.2019</t>
  </si>
  <si>
    <t>11.01.2019</t>
  </si>
  <si>
    <t>14.01.2019</t>
  </si>
  <si>
    <t>15.01.2019</t>
  </si>
  <si>
    <t>16.01.2019</t>
  </si>
  <si>
    <t>17.01.2019</t>
  </si>
  <si>
    <t>18.01.2019</t>
  </si>
  <si>
    <t>22.01.2019</t>
  </si>
  <si>
    <t>23.01.2019</t>
  </si>
  <si>
    <t>24.01.2019</t>
  </si>
  <si>
    <t>25.01.2019</t>
  </si>
  <si>
    <t>28.01.2019</t>
  </si>
  <si>
    <t>29.01.2019</t>
  </si>
  <si>
    <t>30.01.2019</t>
  </si>
  <si>
    <t>31.01.2019</t>
  </si>
  <si>
    <t>01.02.2019</t>
  </si>
  <si>
    <t>04.02.2019</t>
  </si>
  <si>
    <t>05.02.2019</t>
  </si>
  <si>
    <t>06.02.2019</t>
  </si>
  <si>
    <t>07.02.2019</t>
  </si>
  <si>
    <t>08.02.2019</t>
  </si>
  <si>
    <t>11.02.2019</t>
  </si>
  <si>
    <t>12.02.2019</t>
  </si>
  <si>
    <t>13.02.2019</t>
  </si>
  <si>
    <t>14.02.2019</t>
  </si>
  <si>
    <t>15.02.2019</t>
  </si>
  <si>
    <t>19.02.2019</t>
  </si>
  <si>
    <t>20.02.2019</t>
  </si>
  <si>
    <t>21.02.2019</t>
  </si>
  <si>
    <t>22.02.2019</t>
  </si>
  <si>
    <t>25.02.2019</t>
  </si>
  <si>
    <t>26.02.2019</t>
  </si>
  <si>
    <t>27.02.2019</t>
  </si>
  <si>
    <t>28.02.2019</t>
  </si>
  <si>
    <t>01.03.2019</t>
  </si>
  <si>
    <t>04.03.2019</t>
  </si>
  <si>
    <t>05.03.2019</t>
  </si>
  <si>
    <t>06.03.2019</t>
  </si>
  <si>
    <t>07.03.2019</t>
  </si>
  <si>
    <t>08.03.2019</t>
  </si>
  <si>
    <t>11.03.2019</t>
  </si>
  <si>
    <t>12.03.2019</t>
  </si>
  <si>
    <t>13.03.2019</t>
  </si>
  <si>
    <t>14.03.2019</t>
  </si>
  <si>
    <t>15.03.2019</t>
  </si>
  <si>
    <t>18.03.2019</t>
  </si>
  <si>
    <t>19.03.2019</t>
  </si>
  <si>
    <t>20.03.2019</t>
  </si>
  <si>
    <t>21.03.2019</t>
  </si>
  <si>
    <t>22.03.2019</t>
  </si>
  <si>
    <t>25.03.2019</t>
  </si>
  <si>
    <t>26.03.2019</t>
  </si>
  <si>
    <t>27.03.2019</t>
  </si>
  <si>
    <t>28.03.2019</t>
  </si>
  <si>
    <t>29.03.2019</t>
  </si>
  <si>
    <t>01.04.2019</t>
  </si>
  <si>
    <t>02.04.2019</t>
  </si>
  <si>
    <t>03.04.2019</t>
  </si>
  <si>
    <t>04.04.2019</t>
  </si>
  <si>
    <t>05.04.2019</t>
  </si>
  <si>
    <t>08.04.2019</t>
  </si>
  <si>
    <t>09.04.2019</t>
  </si>
  <si>
    <t>10.04.2019</t>
  </si>
  <si>
    <t>11.04.2019</t>
  </si>
  <si>
    <t>12.04.2019</t>
  </si>
  <si>
    <t>15.04.2019</t>
  </si>
  <si>
    <t>16.04.2019</t>
  </si>
  <si>
    <t>17.04.2019</t>
  </si>
  <si>
    <t>18.04.2019</t>
  </si>
  <si>
    <t>22.04.2019</t>
  </si>
  <si>
    <t>23.04.2019</t>
  </si>
  <si>
    <t>24.04.2019</t>
  </si>
  <si>
    <t>25.04.2019</t>
  </si>
  <si>
    <t>26.04.2019</t>
  </si>
  <si>
    <t>29.04.2019</t>
  </si>
  <si>
    <t>30.04.2019</t>
  </si>
  <si>
    <t>01.05.2019</t>
  </si>
  <si>
    <t>02.05.2019</t>
  </si>
  <si>
    <t>03.05.2019</t>
  </si>
  <si>
    <t>06.05.2019</t>
  </si>
  <si>
    <t>07.05.2019</t>
  </si>
  <si>
    <t>08.05.2019</t>
  </si>
  <si>
    <t>09.05.2019</t>
  </si>
  <si>
    <t>10.05.2019</t>
  </si>
  <si>
    <t>13.05.2019</t>
  </si>
  <si>
    <t>14.05.2019</t>
  </si>
  <si>
    <t>15.05.2019</t>
  </si>
  <si>
    <t>16.05.2019</t>
  </si>
  <si>
    <t>17.05.2019</t>
  </si>
  <si>
    <t>20.05.2019</t>
  </si>
  <si>
    <t>21.05.2019</t>
  </si>
  <si>
    <t>22.05.2019</t>
  </si>
  <si>
    <t>23.05.2019</t>
  </si>
  <si>
    <t>24.05.2019</t>
  </si>
  <si>
    <t>28.05.2019</t>
  </si>
  <si>
    <t>29.05.2019</t>
  </si>
  <si>
    <t>30.05.2019</t>
  </si>
  <si>
    <t>31.05.2019</t>
  </si>
  <si>
    <t>03.06.2019</t>
  </si>
  <si>
    <t>04.06.2019</t>
  </si>
  <si>
    <t>05.06.2019</t>
  </si>
  <si>
    <t>06.06.2019</t>
  </si>
  <si>
    <t>07.06.2019</t>
  </si>
  <si>
    <t>10.06.2019</t>
  </si>
  <si>
    <t>11.06.2019</t>
  </si>
  <si>
    <t>12.06.2019</t>
  </si>
  <si>
    <t>13.06.2019</t>
  </si>
  <si>
    <t>14.06.2019</t>
  </si>
  <si>
    <t>17.06.2019</t>
  </si>
  <si>
    <t>18.06.2019</t>
  </si>
  <si>
    <t>19.06.2019</t>
  </si>
  <si>
    <t>20.06.2019</t>
  </si>
  <si>
    <t>21.06.2019</t>
  </si>
  <si>
    <t>24.06.2019</t>
  </si>
  <si>
    <t>25.06.2019</t>
  </si>
  <si>
    <t>26.06.2019</t>
  </si>
  <si>
    <t>27.06.2019</t>
  </si>
  <si>
    <t>28.06.2019</t>
  </si>
  <si>
    <t>01.07.2019</t>
  </si>
  <si>
    <t>02.07.2019</t>
  </si>
  <si>
    <t>03.07.2019</t>
  </si>
  <si>
    <t>05.07.2019</t>
  </si>
  <si>
    <t>08.07.2019</t>
  </si>
  <si>
    <t>09.07.2019</t>
  </si>
  <si>
    <t>10.07.2019</t>
  </si>
  <si>
    <t>11.07.2019</t>
  </si>
  <si>
    <t>12.07.2019</t>
  </si>
  <si>
    <t>15.07.2019</t>
  </si>
  <si>
    <t>16.07.2019</t>
  </si>
  <si>
    <t>17.07.2019</t>
  </si>
  <si>
    <t>18.07.2019</t>
  </si>
  <si>
    <t>19.07.2019</t>
  </si>
  <si>
    <t>22.07.2019</t>
  </si>
  <si>
    <t>23.07.2019</t>
  </si>
  <si>
    <t>24.07.2019</t>
  </si>
  <si>
    <t>25.07.2019</t>
  </si>
  <si>
    <t>26.07.2019</t>
  </si>
  <si>
    <t>29.07.2019</t>
  </si>
  <si>
    <t>30.07.2019</t>
  </si>
  <si>
    <t>31.07.2019</t>
  </si>
  <si>
    <t>01.08.2019</t>
  </si>
  <si>
    <t>02.08.2019</t>
  </si>
  <si>
    <t>05.08.2019</t>
  </si>
  <si>
    <t>06.08.2019</t>
  </si>
  <si>
    <t>07.08.2019</t>
  </si>
  <si>
    <t>08.08.2019</t>
  </si>
  <si>
    <t>09.08.2019</t>
  </si>
  <si>
    <t>12.08.2019</t>
  </si>
  <si>
    <t>13.08.2019</t>
  </si>
  <si>
    <t>14.08.2019</t>
  </si>
  <si>
    <t>15.08.2019</t>
  </si>
  <si>
    <t>16.08.2019</t>
  </si>
  <si>
    <t>19.08.2019</t>
  </si>
  <si>
    <t>20.08.2019</t>
  </si>
  <si>
    <t>21.08.2019</t>
  </si>
  <si>
    <t>22.08.2019</t>
  </si>
  <si>
    <t>23.08.2019</t>
  </si>
  <si>
    <t>26.08.2019</t>
  </si>
  <si>
    <t>27.08.2019</t>
  </si>
  <si>
    <t>28.08.2019</t>
  </si>
  <si>
    <t>29.08.2019</t>
  </si>
  <si>
    <t>30.08.2019</t>
  </si>
  <si>
    <t>03.09.2019</t>
  </si>
  <si>
    <t>04.09.2019</t>
  </si>
  <si>
    <t>05.09.2019</t>
  </si>
  <si>
    <t>06.09.2019</t>
  </si>
  <si>
    <t>09.09.2019</t>
  </si>
  <si>
    <t>10.09.2019</t>
  </si>
  <si>
    <t>11.09.2019</t>
  </si>
  <si>
    <t>12.09.2019</t>
  </si>
  <si>
    <t>13.09.2019</t>
  </si>
  <si>
    <t>16.09.2019</t>
  </si>
  <si>
    <t>17.09.2019</t>
  </si>
  <si>
    <t>18.09.2019</t>
  </si>
  <si>
    <t>19.09.2019</t>
  </si>
  <si>
    <t>20.09.2019</t>
  </si>
  <si>
    <t>23.09.2019</t>
  </si>
  <si>
    <t>24.09.2019</t>
  </si>
  <si>
    <t>25.09.2019</t>
  </si>
  <si>
    <t>26.09.2019</t>
  </si>
  <si>
    <t>27.09.2019</t>
  </si>
  <si>
    <t>30.09.2019</t>
  </si>
  <si>
    <t>01.10.2019</t>
  </si>
  <si>
    <t>02.10.2019</t>
  </si>
  <si>
    <t>03.10.2019</t>
  </si>
  <si>
    <t>04.10.2019</t>
  </si>
  <si>
    <t>07.10.2019</t>
  </si>
  <si>
    <t>08.10.2019</t>
  </si>
  <si>
    <t>09.10.2019</t>
  </si>
  <si>
    <t>10.10.2019</t>
  </si>
  <si>
    <t>11.10.2019</t>
  </si>
  <si>
    <t>14.10.2019</t>
  </si>
  <si>
    <t>15.10.2019</t>
  </si>
  <si>
    <t>16.10.2019</t>
  </si>
  <si>
    <t>17.10.2019</t>
  </si>
  <si>
    <t>18.10.2019</t>
  </si>
  <si>
    <t>21.10.2019</t>
  </si>
  <si>
    <t>22.10.2019</t>
  </si>
  <si>
    <t>23.10.2019</t>
  </si>
  <si>
    <t>24.10.2019</t>
  </si>
  <si>
    <t>25.10.2019</t>
  </si>
  <si>
    <t>28.10.2019</t>
  </si>
  <si>
    <t>29.10.2019</t>
  </si>
  <si>
    <t>30.10.2019</t>
  </si>
  <si>
    <t>31.10.2019</t>
  </si>
  <si>
    <t>01.11.2019</t>
  </si>
  <si>
    <t>04.11.2019</t>
  </si>
  <si>
    <t>05.11.2019</t>
  </si>
  <si>
    <t>06.11.2019</t>
  </si>
  <si>
    <t>07.11.2019</t>
  </si>
  <si>
    <t>08.11.2019</t>
  </si>
  <si>
    <t>11.11.2019</t>
  </si>
  <si>
    <t>12.11.2019</t>
  </si>
  <si>
    <t>13.11.2019</t>
  </si>
  <si>
    <t>14.11.2019</t>
  </si>
  <si>
    <t>15.11.2019</t>
  </si>
  <si>
    <t>18.11.2019</t>
  </si>
  <si>
    <t>19.11.2019</t>
  </si>
  <si>
    <t>20.11.2019</t>
  </si>
  <si>
    <t>21.11.2019</t>
  </si>
  <si>
    <t>22.11.2019</t>
  </si>
  <si>
    <t>25.11.2019</t>
  </si>
  <si>
    <t>26.11.2019</t>
  </si>
  <si>
    <t>27.11.2019</t>
  </si>
  <si>
    <t>29.11.2019</t>
  </si>
  <si>
    <t>02.12.2019</t>
  </si>
  <si>
    <t>03.12.2019</t>
  </si>
  <si>
    <t>04.12.2019</t>
  </si>
  <si>
    <t>05.12.2019</t>
  </si>
  <si>
    <t>06.12.2019</t>
  </si>
  <si>
    <t>09.12.2019</t>
  </si>
  <si>
    <t>10.12.2019</t>
  </si>
  <si>
    <t>11.12.2019</t>
  </si>
  <si>
    <t>12.12.2019</t>
  </si>
  <si>
    <t>13.12.2019</t>
  </si>
  <si>
    <t>16.12.2019</t>
  </si>
  <si>
    <t>17.12.2019</t>
  </si>
  <si>
    <t>18.12.2019</t>
  </si>
  <si>
    <t>19.12.2019</t>
  </si>
  <si>
    <t>20.12.2019</t>
  </si>
  <si>
    <t>23.12.2019</t>
  </si>
  <si>
    <t>24.12.2019</t>
  </si>
  <si>
    <t>26.12.2019</t>
  </si>
  <si>
    <t>27.12.2019</t>
  </si>
  <si>
    <t>30.12.2019</t>
  </si>
  <si>
    <t>31.12.2019</t>
  </si>
  <si>
    <t>02.01.2020</t>
  </si>
  <si>
    <t>03.01.2020</t>
  </si>
  <si>
    <t>06.01.2020</t>
  </si>
  <si>
    <t>07.01.2020</t>
  </si>
  <si>
    <t>08.01.2020</t>
  </si>
  <si>
    <t>09.01.2020</t>
  </si>
  <si>
    <t>10.01.2020</t>
  </si>
  <si>
    <t>13.01.2020</t>
  </si>
  <si>
    <t>14.01.2020</t>
  </si>
  <si>
    <t>15.01.2020</t>
  </si>
  <si>
    <t>16.01.2020</t>
  </si>
  <si>
    <t>17.01.2020</t>
  </si>
  <si>
    <t>21.01.2020</t>
  </si>
  <si>
    <t>22.01.2020</t>
  </si>
  <si>
    <t>23.01.2020</t>
  </si>
  <si>
    <t>24.01.2020</t>
  </si>
  <si>
    <t>27.01.2020</t>
  </si>
  <si>
    <t>28.01.2020</t>
  </si>
  <si>
    <t>29.01.2020</t>
  </si>
  <si>
    <t>30.01.2020</t>
  </si>
  <si>
    <t>31.01.2020</t>
  </si>
  <si>
    <t>03.02.2020</t>
  </si>
  <si>
    <t>04.02.2020</t>
  </si>
  <si>
    <t>05.02.2020</t>
  </si>
  <si>
    <t>06.02.2020</t>
  </si>
  <si>
    <t>07.02.2020</t>
  </si>
  <si>
    <t>10.02.2020</t>
  </si>
  <si>
    <t>11.02.2020</t>
  </si>
  <si>
    <t>12.02.2020</t>
  </si>
  <si>
    <t>13.02.2020</t>
  </si>
  <si>
    <t>14.02.2020</t>
  </si>
  <si>
    <t>18.02.2020</t>
  </si>
  <si>
    <t>19.02.2020</t>
  </si>
  <si>
    <t>20.02.2020</t>
  </si>
  <si>
    <t>21.02.2020</t>
  </si>
  <si>
    <t>24.02.2020</t>
  </si>
  <si>
    <t>25.02.2020</t>
  </si>
  <si>
    <t>26.02.2020</t>
  </si>
  <si>
    <t>27.02.2020</t>
  </si>
  <si>
    <t>28.02.2020</t>
  </si>
  <si>
    <t>02.03.2020</t>
  </si>
  <si>
    <t>03.03.2020</t>
  </si>
  <si>
    <t>04.03.2020</t>
  </si>
  <si>
    <t>05.03.2020</t>
  </si>
  <si>
    <t>06.03.2020</t>
  </si>
  <si>
    <t>09.03.2020</t>
  </si>
  <si>
    <t>10.03.2020</t>
  </si>
  <si>
    <t>11.03.2020</t>
  </si>
  <si>
    <t>12.03.2020</t>
  </si>
  <si>
    <t>13.03.2020</t>
  </si>
  <si>
    <t>16.03.2020</t>
  </si>
  <si>
    <t>17.03.2020</t>
  </si>
  <si>
    <t>18.03.2020</t>
  </si>
  <si>
    <t>19.03.2020</t>
  </si>
  <si>
    <t>20.03.2020</t>
  </si>
  <si>
    <t>23.03.2020</t>
  </si>
  <si>
    <t>24.03.2020</t>
  </si>
  <si>
    <t>25.03.2020</t>
  </si>
  <si>
    <t>26.03.2020</t>
  </si>
  <si>
    <t>27.03.2020</t>
  </si>
  <si>
    <t>30.03.2020</t>
  </si>
  <si>
    <t>31.03.2020</t>
  </si>
  <si>
    <t>01.04.2020</t>
  </si>
  <si>
    <t>02.04.2020</t>
  </si>
  <si>
    <t>03.04.2020</t>
  </si>
  <si>
    <t>06.04.2020</t>
  </si>
  <si>
    <t>07.04.2020</t>
  </si>
  <si>
    <t>08.04.2020</t>
  </si>
  <si>
    <t>09.04.2020</t>
  </si>
  <si>
    <t>13.04.2020</t>
  </si>
  <si>
    <t>14.04.2020</t>
  </si>
  <si>
    <t>15.04.2020</t>
  </si>
  <si>
    <t>16.04.2020</t>
  </si>
  <si>
    <t>17.04.2020</t>
  </si>
  <si>
    <t>20.04.2020</t>
  </si>
  <si>
    <t>21.04.2020</t>
  </si>
  <si>
    <t>22.04.2020</t>
  </si>
  <si>
    <t>23.04.2020</t>
  </si>
  <si>
    <t>24.04.2020</t>
  </si>
  <si>
    <t>27.04.2020</t>
  </si>
  <si>
    <t>28.04.2020</t>
  </si>
  <si>
    <t>29.04.2020</t>
  </si>
  <si>
    <t>30.04.2020</t>
  </si>
  <si>
    <t>01.05.2020</t>
  </si>
  <si>
    <t>04.05.2020</t>
  </si>
  <si>
    <t>05.05.2020</t>
  </si>
  <si>
    <t>06.05.2020</t>
  </si>
  <si>
    <t>07.05.2020</t>
  </si>
  <si>
    <t>08.05.2020</t>
  </si>
  <si>
    <t>11.05.2020</t>
  </si>
  <si>
    <t>12.05.2020</t>
  </si>
  <si>
    <t>13.05.2020</t>
  </si>
  <si>
    <t>14.05.2020</t>
  </si>
  <si>
    <t>15.05.2020</t>
  </si>
  <si>
    <t>18.05.2020</t>
  </si>
  <si>
    <t>19.05.2020</t>
  </si>
  <si>
    <t>20.05.2020</t>
  </si>
  <si>
    <t>21.05.2020</t>
  </si>
  <si>
    <t>22.05.2020</t>
  </si>
  <si>
    <t>26.05.2020</t>
  </si>
  <si>
    <t>27.05.2020</t>
  </si>
  <si>
    <t>28.05.2020</t>
  </si>
  <si>
    <t>29.05.2020</t>
  </si>
  <si>
    <t>01.06.2020</t>
  </si>
  <si>
    <t>02.06.2020</t>
  </si>
  <si>
    <t>03.06.2020</t>
  </si>
  <si>
    <t>04.06.2020</t>
  </si>
  <si>
    <t>05.06.2020</t>
  </si>
  <si>
    <t>08.06.2020</t>
  </si>
  <si>
    <t>09.06.2020</t>
  </si>
  <si>
    <t>10.06.2020</t>
  </si>
  <si>
    <t>11.06.2020</t>
  </si>
  <si>
    <t>12.06.2020</t>
  </si>
  <si>
    <t>15.06.2020</t>
  </si>
  <si>
    <t>16.06.2020</t>
  </si>
  <si>
    <t>17.06.2020</t>
  </si>
  <si>
    <t>18.06.2020</t>
  </si>
  <si>
    <t>19.06.2020</t>
  </si>
  <si>
    <t>22.06.2020</t>
  </si>
  <si>
    <t>23.06.2020</t>
  </si>
  <si>
    <t>24.06.2020</t>
  </si>
  <si>
    <t>25.06.2020</t>
  </si>
  <si>
    <t>26.06.2020</t>
  </si>
  <si>
    <t>29.06.2020</t>
  </si>
  <si>
    <t>30.06.2020</t>
  </si>
  <si>
    <t>01.07.2020</t>
  </si>
  <si>
    <t>02.07.2020</t>
  </si>
  <si>
    <t>06.07.2020</t>
  </si>
  <si>
    <t>07.07.2020</t>
  </si>
  <si>
    <t>08.07.2020</t>
  </si>
  <si>
    <t>09.07.2020</t>
  </si>
  <si>
    <t>10.07.2020</t>
  </si>
  <si>
    <t>13.07.2020</t>
  </si>
  <si>
    <t>14.07.2020</t>
  </si>
  <si>
    <t>15.07.2020</t>
  </si>
  <si>
    <t>16.07.2020</t>
  </si>
  <si>
    <t>17.07.2020</t>
  </si>
  <si>
    <t>20.07.2020</t>
  </si>
  <si>
    <t>21.07.2020</t>
  </si>
  <si>
    <t>22.07.2020</t>
  </si>
  <si>
    <t>23.07.2020</t>
  </si>
  <si>
    <t>24.07.2020</t>
  </si>
  <si>
    <t>27.07.2020</t>
  </si>
  <si>
    <t>28.07.2020</t>
  </si>
  <si>
    <t>29.07.2020</t>
  </si>
  <si>
    <t>30.07.2020</t>
  </si>
  <si>
    <t>31.07.2020</t>
  </si>
  <si>
    <t>03.08.2020</t>
  </si>
  <si>
    <t>04.08.2020</t>
  </si>
  <si>
    <t>05.08.2020</t>
  </si>
  <si>
    <t>06.08.2020</t>
  </si>
  <si>
    <t>07.08.2020</t>
  </si>
  <si>
    <t>10.08.2020</t>
  </si>
  <si>
    <t>11.08.2020</t>
  </si>
  <si>
    <t>12.08.2020</t>
  </si>
  <si>
    <t>13.08.2020</t>
  </si>
  <si>
    <t>14.08.2020</t>
  </si>
  <si>
    <t>17.08.2020</t>
  </si>
  <si>
    <t>18.08.2020</t>
  </si>
  <si>
    <t>19.08.2020</t>
  </si>
  <si>
    <t>20.08.2020</t>
  </si>
  <si>
    <t>21.08.2020</t>
  </si>
  <si>
    <t>24.08.2020</t>
  </si>
  <si>
    <t>25.08.2020</t>
  </si>
  <si>
    <t>26.08.2020</t>
  </si>
  <si>
    <t>27.08.2020</t>
  </si>
  <si>
    <t>28.08.2020</t>
  </si>
  <si>
    <t>31.08.2020</t>
  </si>
  <si>
    <t>01.09.2020</t>
  </si>
  <si>
    <t>02.09.2020</t>
  </si>
  <si>
    <t>03.09.2020</t>
  </si>
  <si>
    <t>04.09.2020</t>
  </si>
  <si>
    <t>08.09.2020</t>
  </si>
  <si>
    <t>09.09.2020</t>
  </si>
  <si>
    <t>10.09.2020</t>
  </si>
  <si>
    <t>11.09.2020</t>
  </si>
  <si>
    <t>14.09.2020</t>
  </si>
  <si>
    <t>15.09.2020</t>
  </si>
  <si>
    <t>16.09.2020</t>
  </si>
  <si>
    <t>17.09.2020</t>
  </si>
  <si>
    <t>18.09.2020</t>
  </si>
  <si>
    <t>21.09.2020</t>
  </si>
  <si>
    <t>22.09.2020</t>
  </si>
  <si>
    <t>23.09.2020</t>
  </si>
  <si>
    <t>24.09.2020</t>
  </si>
  <si>
    <t>25.09.2020</t>
  </si>
  <si>
    <t>28.09.2020</t>
  </si>
  <si>
    <t>29.09.2020</t>
  </si>
  <si>
    <t>30.09.2020</t>
  </si>
  <si>
    <t>01.10.2020</t>
  </si>
  <si>
    <t>02.10.2020</t>
  </si>
  <si>
    <t>05.10.2020</t>
  </si>
  <si>
    <t>06.10.2020</t>
  </si>
  <si>
    <t>07.10.2020</t>
  </si>
  <si>
    <t>08.10.2020</t>
  </si>
  <si>
    <t>09.10.2020</t>
  </si>
  <si>
    <t>13.10.2020</t>
  </si>
  <si>
    <t>14.10.2020</t>
  </si>
  <si>
    <t>15.10.2020</t>
  </si>
  <si>
    <t>16.10.2020</t>
  </si>
  <si>
    <t>19.10.2020</t>
  </si>
  <si>
    <t>20.10.2020</t>
  </si>
  <si>
    <t>21.10.2020</t>
  </si>
  <si>
    <t>22.10.2020</t>
  </si>
  <si>
    <t>23.10.2020</t>
  </si>
  <si>
    <t>26.10.2020</t>
  </si>
  <si>
    <t>27.10.2020</t>
  </si>
  <si>
    <t>28.10.2020</t>
  </si>
  <si>
    <t>29.10.2020</t>
  </si>
  <si>
    <t>30.10.2020</t>
  </si>
  <si>
    <t>02.11.2020</t>
  </si>
  <si>
    <t>03.11.2020</t>
  </si>
  <si>
    <t>04.11.2020</t>
  </si>
  <si>
    <t>05.11.2020</t>
  </si>
  <si>
    <t>06.11.2020</t>
  </si>
  <si>
    <t>09.11.2020</t>
  </si>
  <si>
    <t>10.11.2020</t>
  </si>
  <si>
    <t>11.11.2020</t>
  </si>
  <si>
    <t>12.11.2020</t>
  </si>
  <si>
    <t>13.11.2020</t>
  </si>
  <si>
    <t>16.11.2020</t>
  </si>
  <si>
    <t>17.11.2020</t>
  </si>
  <si>
    <t>18.11.2020</t>
  </si>
  <si>
    <t>19.11.2020</t>
  </si>
  <si>
    <t>20.11.2020</t>
  </si>
  <si>
    <t>23.11.2020</t>
  </si>
  <si>
    <t>24.11.2020</t>
  </si>
  <si>
    <t>25.11.2020</t>
  </si>
  <si>
    <t>27.11.2020</t>
  </si>
  <si>
    <t>30.11.2020</t>
  </si>
  <si>
    <t>01.12.2020</t>
  </si>
  <si>
    <t>02.12.2020</t>
  </si>
  <si>
    <t>03.12.2020</t>
  </si>
  <si>
    <t>04.12.2020</t>
  </si>
  <si>
    <t>07.12.2020</t>
  </si>
  <si>
    <t>08.12.2020</t>
  </si>
  <si>
    <t>09.12.2020</t>
  </si>
  <si>
    <t>10.12.2020</t>
  </si>
  <si>
    <t>11.12.2020</t>
  </si>
  <si>
    <t>14.12.2020</t>
  </si>
  <si>
    <t>15.12.2020</t>
  </si>
  <si>
    <t>16.12.2020</t>
  </si>
  <si>
    <t>17.12.2020</t>
  </si>
  <si>
    <t>18.12.2020</t>
  </si>
  <si>
    <t>21.12.2020</t>
  </si>
  <si>
    <t>22.12.2020</t>
  </si>
  <si>
    <t>23.12.2020</t>
  </si>
  <si>
    <t>24.12.2020</t>
  </si>
  <si>
    <t>28.12.2020</t>
  </si>
  <si>
    <t>29.12.2020</t>
  </si>
  <si>
    <t>30.12.2020</t>
  </si>
  <si>
    <t>31.12.2020</t>
  </si>
  <si>
    <t>04.01.2021</t>
  </si>
  <si>
    <t>05.01.2021</t>
  </si>
  <si>
    <t>06.01.2021</t>
  </si>
  <si>
    <t>07.01.2021</t>
  </si>
  <si>
    <t>08.01.2021</t>
  </si>
  <si>
    <t>11.01.2021</t>
  </si>
  <si>
    <t>12.01.2021</t>
  </si>
  <si>
    <t>13.01.2021</t>
  </si>
  <si>
    <t>14.01.2021</t>
  </si>
  <si>
    <t>15.01.2021</t>
  </si>
  <si>
    <t>19.01.2021</t>
  </si>
  <si>
    <t>20.01.2021</t>
  </si>
  <si>
    <t>21.01.2021</t>
  </si>
  <si>
    <t>22.01.2021</t>
  </si>
  <si>
    <t>25.01.2021</t>
  </si>
  <si>
    <t>26.01.2021</t>
  </si>
  <si>
    <t>27.01.2021</t>
  </si>
  <si>
    <t>28.01.2021</t>
  </si>
  <si>
    <t>29.01.2021</t>
  </si>
  <si>
    <t>01.02.2021</t>
  </si>
  <si>
    <t>02.02.2021</t>
  </si>
  <si>
    <t>03.02.2021</t>
  </si>
  <si>
    <t>04.02.2021</t>
  </si>
  <si>
    <t>05.02.2021</t>
  </si>
  <si>
    <t>08.02.2021</t>
  </si>
  <si>
    <t>09.02.2021</t>
  </si>
  <si>
    <t>10.02.2021</t>
  </si>
  <si>
    <t>11.02.2021</t>
  </si>
  <si>
    <t>12.02.2021</t>
  </si>
  <si>
    <t>16.02.2021</t>
  </si>
  <si>
    <t>17.02.2021</t>
  </si>
  <si>
    <t>18.02.2021</t>
  </si>
  <si>
    <t>19.02.2021</t>
  </si>
  <si>
    <t>22.02.2021</t>
  </si>
  <si>
    <t>23.02.2021</t>
  </si>
  <si>
    <t>24.02.2021</t>
  </si>
  <si>
    <t>25.02.2021</t>
  </si>
  <si>
    <t>26.02.2021</t>
  </si>
  <si>
    <t>01.03.2021</t>
  </si>
  <si>
    <t>02.03.2021</t>
  </si>
  <si>
    <t>03.03.2021</t>
  </si>
  <si>
    <t>04.03.2021</t>
  </si>
  <si>
    <t>05.03.2021</t>
  </si>
  <si>
    <t>08.03.2021</t>
  </si>
  <si>
    <t>09.03.2021</t>
  </si>
  <si>
    <t>10.03.2021</t>
  </si>
  <si>
    <t>11.03.2021</t>
  </si>
  <si>
    <t>12.03.2021</t>
  </si>
  <si>
    <t>15.03.2021</t>
  </si>
  <si>
    <t>16.03.2021</t>
  </si>
  <si>
    <t>17.03.2021</t>
  </si>
  <si>
    <t>18.03.2021</t>
  </si>
  <si>
    <t>19.03.2021</t>
  </si>
  <si>
    <t>22.03.2021</t>
  </si>
  <si>
    <t>23.03.2021</t>
  </si>
  <si>
    <t>24.03.2021</t>
  </si>
  <si>
    <t>25.03.2021</t>
  </si>
  <si>
    <t>26.03.2021</t>
  </si>
  <si>
    <t>29.03.2021</t>
  </si>
  <si>
    <t>30.03.2021</t>
  </si>
  <si>
    <t>31.03.2021</t>
  </si>
  <si>
    <t>01.04.2021</t>
  </si>
  <si>
    <t>05.04.2021</t>
  </si>
  <si>
    <t>06.04.2021</t>
  </si>
  <si>
    <t>07.04.2021</t>
  </si>
  <si>
    <t>08.04.2021</t>
  </si>
  <si>
    <t>09.04.2021</t>
  </si>
  <si>
    <t>12.04.2021</t>
  </si>
  <si>
    <t>13.04.2021</t>
  </si>
  <si>
    <t>14.04.2021</t>
  </si>
  <si>
    <t>15.04.2021</t>
  </si>
  <si>
    <t>16.04.2021</t>
  </si>
  <si>
    <t>19.04.2021</t>
  </si>
  <si>
    <t>20.04.2021</t>
  </si>
  <si>
    <t>21.04.2021</t>
  </si>
  <si>
    <t>22.04.2021</t>
  </si>
  <si>
    <t>23.04.2021</t>
  </si>
  <si>
    <t>26.04.2021</t>
  </si>
  <si>
    <t>27.04.2021</t>
  </si>
  <si>
    <t>28.04.2021</t>
  </si>
  <si>
    <t>29.04.2021</t>
  </si>
  <si>
    <t>30.04.2021</t>
  </si>
  <si>
    <t>03.05.2021</t>
  </si>
  <si>
    <t>04.05.2021</t>
  </si>
  <si>
    <t>05.05.2021</t>
  </si>
  <si>
    <t>06.05.2021</t>
  </si>
  <si>
    <t>07.05.2021</t>
  </si>
  <si>
    <t>10.05.2021</t>
  </si>
  <si>
    <t>11.05.2021</t>
  </si>
  <si>
    <t>12.05.2021</t>
  </si>
  <si>
    <t>13.05.2021</t>
  </si>
  <si>
    <t>14.05.2021</t>
  </si>
  <si>
    <t>17.05.2021</t>
  </si>
  <si>
    <t>18.05.2021</t>
  </si>
  <si>
    <t>19.05.2021</t>
  </si>
  <si>
    <t>20.05.2021</t>
  </si>
  <si>
    <t>21.05.2021</t>
  </si>
  <si>
    <t>24.05.2021</t>
  </si>
  <si>
    <t>25.05.2021</t>
  </si>
  <si>
    <t>26.05.2021</t>
  </si>
  <si>
    <t>27.05.2021</t>
  </si>
  <si>
    <t>28.05.2021</t>
  </si>
  <si>
    <t>01.06.2021</t>
  </si>
  <si>
    <t>02.06.2021</t>
  </si>
  <si>
    <t>03.06.2021</t>
  </si>
  <si>
    <t>04.06.2021</t>
  </si>
  <si>
    <t>07.06.2021</t>
  </si>
  <si>
    <t>08.06.2021</t>
  </si>
  <si>
    <t>09.06.2021</t>
  </si>
  <si>
    <t>10.06.2021</t>
  </si>
  <si>
    <t>11.06.2021</t>
  </si>
  <si>
    <t>14.06.2021</t>
  </si>
  <si>
    <t>15.06.2021</t>
  </si>
  <si>
    <t>16.06.2021</t>
  </si>
  <si>
    <t>17.06.2021</t>
  </si>
  <si>
    <t>18.06.2021</t>
  </si>
  <si>
    <t>21.06.2021</t>
  </si>
  <si>
    <t>22.06.2021</t>
  </si>
  <si>
    <t>23.06.2021</t>
  </si>
  <si>
    <t>24.06.2021</t>
  </si>
  <si>
    <t>25.06.2021</t>
  </si>
  <si>
    <t>28.06.2021</t>
  </si>
  <si>
    <t>29.06.2021</t>
  </si>
  <si>
    <t>30.06.2021</t>
  </si>
  <si>
    <t>01.07.2021</t>
  </si>
  <si>
    <t>02.07.2021</t>
  </si>
  <si>
    <t>06.07.2021</t>
  </si>
  <si>
    <t>07.07.2021</t>
  </si>
  <si>
    <t>08.07.2021</t>
  </si>
  <si>
    <t>09.07.2021</t>
  </si>
  <si>
    <t>12.07.2021</t>
  </si>
  <si>
    <t>13.07.2021</t>
  </si>
  <si>
    <t>14.07.2021</t>
  </si>
  <si>
    <t>15.07.2021</t>
  </si>
  <si>
    <t>16.07.2021</t>
  </si>
  <si>
    <t>19.07.2021</t>
  </si>
  <si>
    <t>20.07.2021</t>
  </si>
  <si>
    <t>21.07.2021</t>
  </si>
  <si>
    <t>22.07.2021</t>
  </si>
  <si>
    <t>23.07.2021</t>
  </si>
  <si>
    <t>26.07.2021</t>
  </si>
  <si>
    <t>27.07.2021</t>
  </si>
  <si>
    <t>28.07.2021</t>
  </si>
  <si>
    <t>29.07.2021</t>
  </si>
  <si>
    <t>30.07.2021</t>
  </si>
  <si>
    <t>02.08.2021</t>
  </si>
  <si>
    <t>03.08.2021</t>
  </si>
  <si>
    <t>04.08.2021</t>
  </si>
  <si>
    <t>05.08.2021</t>
  </si>
  <si>
    <t>06.08.2021</t>
  </si>
  <si>
    <t>09.08.2021</t>
  </si>
  <si>
    <t>10.08.2021</t>
  </si>
  <si>
    <t>11.08.2021</t>
  </si>
  <si>
    <t>12.08.2021</t>
  </si>
  <si>
    <t>13.08.2021</t>
  </si>
  <si>
    <t>16.08.2021</t>
  </si>
  <si>
    <t>17.08.2021</t>
  </si>
  <si>
    <t>18.08.2021</t>
  </si>
  <si>
    <t>19.08.2021</t>
  </si>
  <si>
    <t>20.08.2021</t>
  </si>
  <si>
    <t>23.08.2021</t>
  </si>
  <si>
    <t>24.08.2021</t>
  </si>
  <si>
    <t>25.08.2021</t>
  </si>
  <si>
    <t>26.08.2021</t>
  </si>
  <si>
    <t>27.08.2021</t>
  </si>
  <si>
    <t>30.08.2021</t>
  </si>
  <si>
    <t>31.08.2021</t>
  </si>
  <si>
    <t>01.09.2021</t>
  </si>
  <si>
    <t>02.09.2021</t>
  </si>
  <si>
    <t>03.09.2021</t>
  </si>
  <si>
    <t>07.09.2021</t>
  </si>
  <si>
    <t>08.09.2021</t>
  </si>
  <si>
    <t>09.09.2021</t>
  </si>
  <si>
    <t>10.09.2021</t>
  </si>
  <si>
    <t>13.09.2021</t>
  </si>
  <si>
    <t>14.09.2021</t>
  </si>
  <si>
    <t>15.09.2021</t>
  </si>
  <si>
    <t>16.09.2021</t>
  </si>
  <si>
    <t>17.09.2021</t>
  </si>
  <si>
    <t>20.09.2021</t>
  </si>
  <si>
    <t>21.09.2021</t>
  </si>
  <si>
    <t>22.09.2021</t>
  </si>
  <si>
    <t>23.09.2021</t>
  </si>
  <si>
    <t>24.09.2021</t>
  </si>
  <si>
    <t>27.09.2021</t>
  </si>
  <si>
    <t>28.09.2021</t>
  </si>
  <si>
    <t>29.09.2021</t>
  </si>
  <si>
    <t>30.09.2021</t>
  </si>
  <si>
    <t>01.10.2021</t>
  </si>
  <si>
    <t>04.10.2021</t>
  </si>
  <si>
    <t>05.10.2021</t>
  </si>
  <si>
    <t>06.10.2021</t>
  </si>
  <si>
    <t>07.10.2021</t>
  </si>
  <si>
    <t>08.10.2021</t>
  </si>
  <si>
    <t>11.10.2021</t>
  </si>
  <si>
    <t>12.10.2021</t>
  </si>
  <si>
    <t>13.10.2021</t>
  </si>
  <si>
    <t>14.10.2021</t>
  </si>
  <si>
    <t>15.10.2021</t>
  </si>
  <si>
    <t>18.10.2021</t>
  </si>
  <si>
    <t>19.10.2021</t>
  </si>
  <si>
    <t>20.10.2021</t>
  </si>
  <si>
    <t>21.10.2021</t>
  </si>
  <si>
    <t>22.10.2021</t>
  </si>
  <si>
    <t>25.10.2021</t>
  </si>
  <si>
    <t>26.10.2021</t>
  </si>
  <si>
    <t>27.10.2021</t>
  </si>
  <si>
    <t>28.10.2021</t>
  </si>
  <si>
    <t>29.10.2021</t>
  </si>
  <si>
    <t>01.11.2021</t>
  </si>
  <si>
    <t>02.11.2021</t>
  </si>
  <si>
    <t>03.11.2021</t>
  </si>
  <si>
    <t>04.11.2021</t>
  </si>
  <si>
    <t>05.11.2021</t>
  </si>
  <si>
    <t>08.11.2021</t>
  </si>
  <si>
    <t>09.11.2021</t>
  </si>
  <si>
    <t>10.11.2021</t>
  </si>
  <si>
    <t>11.11.2021</t>
  </si>
  <si>
    <t>12.11.2021</t>
  </si>
  <si>
    <t>15.11.2021</t>
  </si>
  <si>
    <t>16.11.2021</t>
  </si>
  <si>
    <t>17.11.2021</t>
  </si>
  <si>
    <t>18.11.2021</t>
  </si>
  <si>
    <t>19.11.2021</t>
  </si>
  <si>
    <t>22.11.2021</t>
  </si>
  <si>
    <t>23.11.2021</t>
  </si>
  <si>
    <t>24.11.2021</t>
  </si>
  <si>
    <t>26.11.2021</t>
  </si>
  <si>
    <t>29.11.2021</t>
  </si>
  <si>
    <t>30.11.2021</t>
  </si>
  <si>
    <t>01.12.2021</t>
  </si>
  <si>
    <t>02.12.2021</t>
  </si>
  <si>
    <t>03.12.2021</t>
  </si>
  <si>
    <t>06.12.2021</t>
  </si>
  <si>
    <t>07.12.2021</t>
  </si>
  <si>
    <t>08.12.2021</t>
  </si>
  <si>
    <t>09.12.2021</t>
  </si>
  <si>
    <t>10.12.2021</t>
  </si>
  <si>
    <t>13.12.2021</t>
  </si>
  <si>
    <t>14.12.2021</t>
  </si>
  <si>
    <t>15.12.2021</t>
  </si>
  <si>
    <t>16.12.2021</t>
  </si>
  <si>
    <t>17.12.2021</t>
  </si>
  <si>
    <t>20.12.2021</t>
  </si>
  <si>
    <t>21.12.2021</t>
  </si>
  <si>
    <t>22.12.2021</t>
  </si>
  <si>
    <t>23.12.2021</t>
  </si>
  <si>
    <t>27.12.2021</t>
  </si>
  <si>
    <t>28.12.2021</t>
  </si>
  <si>
    <t>29.12.2021</t>
  </si>
  <si>
    <t>30.12.2021</t>
  </si>
  <si>
    <t>31.12.2021</t>
  </si>
  <si>
    <t>03.01.2022</t>
  </si>
  <si>
    <t>04.01.2022</t>
  </si>
  <si>
    <t>05.01.2022</t>
  </si>
  <si>
    <t>06.01.2022</t>
  </si>
  <si>
    <t>07.01.2022</t>
  </si>
  <si>
    <t>10.01.2022</t>
  </si>
  <si>
    <t>11.01.2022</t>
  </si>
  <si>
    <t>12.01.2022</t>
  </si>
  <si>
    <t>13.01.2022</t>
  </si>
  <si>
    <t>14.01.2022</t>
  </si>
  <si>
    <t>18.01.2022</t>
  </si>
  <si>
    <t>19.01.2022</t>
  </si>
  <si>
    <t>20.01.2022</t>
  </si>
  <si>
    <t>21.01.2022</t>
  </si>
  <si>
    <t>24.01.2022</t>
  </si>
  <si>
    <t>25.01.2022</t>
  </si>
  <si>
    <t>26.01.2022</t>
  </si>
  <si>
    <t>27.01.2022</t>
  </si>
  <si>
    <t>28.01.2022</t>
  </si>
  <si>
    <t>31.01.2022</t>
  </si>
  <si>
    <t>01.02.2022</t>
  </si>
  <si>
    <t>02.02.2022</t>
  </si>
  <si>
    <t>03.02.2022</t>
  </si>
  <si>
    <t>04.02.2022</t>
  </si>
  <si>
    <t>07.02.2022</t>
  </si>
  <si>
    <t>08.02.2022</t>
  </si>
  <si>
    <t>09.02.2022</t>
  </si>
  <si>
    <t>10.02.2022</t>
  </si>
  <si>
    <t>11.02.2022</t>
  </si>
  <si>
    <t>14.02.2022</t>
  </si>
  <si>
    <t>15.02.2022</t>
  </si>
  <si>
    <t>16.02.2022</t>
  </si>
  <si>
    <t>17.02.2022</t>
  </si>
  <si>
    <t>18.02.2022</t>
  </si>
  <si>
    <t>22.02.2022</t>
  </si>
  <si>
    <t>23.02.2022</t>
  </si>
  <si>
    <t>24.02.2022</t>
  </si>
  <si>
    <t>25.02.2022</t>
  </si>
  <si>
    <t>28.02.2022</t>
  </si>
  <si>
    <t>01.03.2022</t>
  </si>
  <si>
    <t>02.03.2022</t>
  </si>
  <si>
    <t>03.03.2022</t>
  </si>
  <si>
    <t>04.03.2022</t>
  </si>
  <si>
    <t>07.03.2022</t>
  </si>
  <si>
    <t>08.03.2022</t>
  </si>
  <si>
    <t>09.03.2022</t>
  </si>
  <si>
    <t>10.03.2022</t>
  </si>
  <si>
    <t>11.03.2022</t>
  </si>
  <si>
    <t>14.03.2022</t>
  </si>
  <si>
    <t>15.03.2022</t>
  </si>
  <si>
    <t>16.03.2022</t>
  </si>
  <si>
    <t>17.03.2022</t>
  </si>
  <si>
    <t>18.03.2022</t>
  </si>
  <si>
    <t>21.03.2022</t>
  </si>
  <si>
    <t>22.03.2022</t>
  </si>
  <si>
    <t>23.03.2022</t>
  </si>
  <si>
    <t>24.03.2022</t>
  </si>
  <si>
    <t>25.03.2022</t>
  </si>
  <si>
    <t>28.03.2022</t>
  </si>
  <si>
    <t>29.03.2022</t>
  </si>
  <si>
    <t>30.03.2022</t>
  </si>
  <si>
    <t>31.03.2022</t>
  </si>
  <si>
    <t xml:space="preserve">BACKTESTING  </t>
  </si>
  <si>
    <t>Logrendimenti X</t>
  </si>
  <si>
    <t>MEDIA</t>
  </si>
  <si>
    <t>DEV</t>
  </si>
  <si>
    <t>Valore distribuzione normale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</si>
</sst>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00000000"/>
    <numFmt numFmtId="165" formatCode="0.00000"/>
    <numFmt numFmtId="166" formatCode="0.000%"/>
    <numFmt numFmtId="167" formatCode="0.000"/>
    <numFmt numFmtId="168" formatCode="0.00000000000000000000000"/>
    <numFmt numFmtId="169" formatCode="0.00000000000000000000000000"/>
    <numFmt numFmtId="170" formatCode="0.000000000000000000000000000"/>
    <numFmt numFmtId="171" formatCode="0.000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39">
    <xf numFmtId="0" fontId="0" fillId="0" borderId="0" xfId="0"/>
    <xf numFmtId="0" fontId="0" fillId="2" borderId="0" xfId="0" applyFill="1"/>
    <xf numFmtId="0" fontId="0" fillId="0" borderId="1" xfId="0" applyBorder="1"/>
    <xf numFmtId="0" fontId="0" fillId="0" borderId="2" xfId="0" applyBorder="1"/>
    <xf numFmtId="0" fontId="0" fillId="0" borderId="3" xfId="0" applyBorder="1"/>
    <xf numFmtId="164" fontId="0" fillId="0" borderId="0" xfId="0" applyNumberFormat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0" xfId="0" quotePrefix="1" applyAlignment="1">
      <alignment horizontal="left"/>
    </xf>
    <xf numFmtId="0" fontId="0" fillId="0" borderId="7" xfId="0" applyBorder="1"/>
    <xf numFmtId="0" fontId="0" fillId="3" borderId="2" xfId="0" applyFill="1" applyBorder="1"/>
    <xf numFmtId="0" fontId="0" fillId="4" borderId="3" xfId="0" applyFill="1" applyBorder="1"/>
    <xf numFmtId="0" fontId="0" fillId="0" borderId="8" xfId="0" applyBorder="1"/>
    <xf numFmtId="0" fontId="0" fillId="3" borderId="0" xfId="0" quotePrefix="1" applyFill="1" applyAlignment="1">
      <alignment horizontal="left"/>
    </xf>
    <xf numFmtId="0" fontId="0" fillId="0" borderId="0" xfId="0" applyAlignment="1">
      <alignment horizontal="left"/>
    </xf>
    <xf numFmtId="0" fontId="0" fillId="4" borderId="9" xfId="0" applyFill="1" applyBorder="1"/>
    <xf numFmtId="0" fontId="0" fillId="3" borderId="0" xfId="0" applyFill="1"/>
    <xf numFmtId="0" fontId="0" fillId="5" borderId="0" xfId="0" applyFill="1"/>
    <xf numFmtId="0" fontId="0" fillId="6" borderId="0" xfId="0" applyFill="1"/>
    <xf numFmtId="10" fontId="0" fillId="0" borderId="0" xfId="1" applyNumberFormat="1" applyFont="1"/>
    <xf numFmtId="165" fontId="0" fillId="0" borderId="0" xfId="0" applyNumberFormat="1"/>
    <xf numFmtId="166" fontId="0" fillId="0" borderId="0" xfId="1" applyNumberFormat="1" applyFont="1" applyBorder="1"/>
    <xf numFmtId="165" fontId="0" fillId="3" borderId="0" xfId="0" applyNumberFormat="1" applyFill="1"/>
    <xf numFmtId="1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65" fontId="0" fillId="0" borderId="5" xfId="0" applyNumberFormat="1" applyBorder="1"/>
    <xf numFmtId="166" fontId="0" fillId="0" borderId="5" xfId="1" applyNumberFormat="1" applyFont="1" applyBorder="1"/>
    <xf numFmtId="165" fontId="0" fillId="3" borderId="5" xfId="0" applyNumberFormat="1" applyFill="1" applyBorder="1"/>
    <xf numFmtId="1" fontId="0" fillId="0" borderId="5" xfId="0" applyNumberFormat="1" applyBorder="1"/>
    <xf numFmtId="167" fontId="0" fillId="0" borderId="5" xfId="0" applyNumberFormat="1" applyBorder="1"/>
    <xf numFmtId="0" fontId="0" fillId="4" borderId="6" xfId="0" applyFill="1" applyBorder="1"/>
    <xf numFmtId="171" fontId="0" fillId="0" borderId="0" xfId="0" applyNumberFormat="1"/>
    <xf numFmtId="164" fontId="0" fillId="6" borderId="0" xfId="0" applyNumberFormat="1" applyFill="1"/>
    <xf numFmtId="0" fontId="0" fillId="7" borderId="0" xfId="0" applyFill="1" applyAlignment="1">
      <alignment horizontal="center" vertical="center" wrapText="1"/>
    </xf>
    <xf numFmtId="0" fontId="0" fillId="6" borderId="0" xfId="0" applyFill="1" applyAlignment="1">
      <alignment horizontal="center" vertical="center"/>
    </xf>
  </cellXfs>
  <cellStyles count="2">
    <cellStyle name="Normale" xfId="0" builtinId="0"/>
    <cellStyle name="Percentual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_xlchart.v1.6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it-IT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Ipotesi normalità logrendimenti</a:t>
            </a:r>
            <a:endParaRPr lang="it-IT">
              <a:effectLst/>
            </a:endParaRPr>
          </a:p>
        </cx:rich>
      </cx:tx>
    </cx:title>
    <cx:plotArea>
      <cx:plotAreaRegion>
        <cx:series layoutId="clusteredColumn" uniqueId="{2048E1CB-7C1D-47B9-AC89-2303B77C5B65}">
          <cx:dataId val="0"/>
          <cx:layoutPr>
            <cx:binning intervalClosed="r"/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571500</xdr:colOff>
      <xdr:row>4</xdr:row>
      <xdr:rowOff>156210</xdr:rowOff>
    </xdr:from>
    <xdr:to>
      <xdr:col>11</xdr:col>
      <xdr:colOff>243840</xdr:colOff>
      <xdr:row>19</xdr:row>
      <xdr:rowOff>156210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afico 4">
              <a:extLst>
                <a:ext uri="{FF2B5EF4-FFF2-40B4-BE49-F238E27FC236}">
                  <a16:creationId xmlns:a16="http://schemas.microsoft.com/office/drawing/2014/main" id="{78407BCB-EC8E-4427-A03E-A3AE34A8C2A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27120" y="887730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si%20Giacomo/TESI/ANALISI%20SVOLTE/1-Future%20Caff&#232;%20C%20Dati%20Storici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lari/OneDrive/Documenti/tesi%20Giacomo/TESI/ANALISI%20SVOLTE/1-Future%20Caff&#232;%20C%20Dati%20Storic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Caffè C Dati Storici"/>
      <sheetName val="Grafico "/>
      <sheetName val="Grafico 2"/>
      <sheetName val="Analisi 99%"/>
      <sheetName val="Analisi 95%"/>
      <sheetName val="Regressione (con i logrendiment"/>
      <sheetName val="Regressione con i Rendimenti"/>
      <sheetName val="Dati per Regressione"/>
      <sheetName val="Join "/>
      <sheetName val="rf"/>
      <sheetName val="quotaz"/>
      <sheetName val="Grafico4"/>
    </sheetNames>
    <sheetDataSet>
      <sheetData sheetId="0" refreshError="1"/>
      <sheetData sheetId="1" refreshError="1"/>
      <sheetData sheetId="2" refreshError="1"/>
      <sheetData sheetId="3">
        <row r="32">
          <cell r="B32" t="str">
            <v>15.02.2000</v>
          </cell>
        </row>
      </sheetData>
      <sheetData sheetId="4" refreshError="1"/>
      <sheetData sheetId="5" refreshError="1"/>
      <sheetData sheetId="6" refreshError="1"/>
      <sheetData sheetId="7">
        <row r="2">
          <cell r="D2">
            <v>2.1882086143779273E-7</v>
          </cell>
        </row>
        <row r="3">
          <cell r="D3">
            <v>1.2721861323497147E-5</v>
          </cell>
        </row>
        <row r="4">
          <cell r="D4">
            <v>2.2915000763445385E-5</v>
          </cell>
        </row>
        <row r="5">
          <cell r="D5">
            <v>6.1116189545104983E-5</v>
          </cell>
        </row>
        <row r="6">
          <cell r="D6">
            <v>2.2799109014369941E-3</v>
          </cell>
        </row>
        <row r="7">
          <cell r="D7">
            <v>4.1963284627823099E-3</v>
          </cell>
        </row>
        <row r="8">
          <cell r="D8">
            <v>7.3207873230118174E-3</v>
          </cell>
        </row>
        <row r="9">
          <cell r="D9">
            <v>8.3954209150730735E-3</v>
          </cell>
        </row>
        <row r="10">
          <cell r="D10">
            <v>1.9155628302578991E-2</v>
          </cell>
        </row>
        <row r="11">
          <cell r="D11">
            <v>2.8265934588223879E-2</v>
          </cell>
        </row>
        <row r="12">
          <cell r="D12">
            <v>2.9394297352916925E-2</v>
          </cell>
        </row>
        <row r="13">
          <cell r="D13">
            <v>3.0856127027651593E-2</v>
          </cell>
        </row>
        <row r="14">
          <cell r="D14">
            <v>4.9238422431596644E-2</v>
          </cell>
        </row>
        <row r="15">
          <cell r="D15">
            <v>5.2269056283853914E-2</v>
          </cell>
        </row>
        <row r="16">
          <cell r="D16">
            <v>7.0013425418501765E-2</v>
          </cell>
        </row>
        <row r="17">
          <cell r="D17">
            <v>8.0182483853955905E-2</v>
          </cell>
        </row>
        <row r="18">
          <cell r="D18">
            <v>9.9863566325733261E-2</v>
          </cell>
        </row>
        <row r="19">
          <cell r="D19">
            <v>0.10014507887813338</v>
          </cell>
        </row>
        <row r="20">
          <cell r="D20">
            <v>0.10196992676800885</v>
          </cell>
        </row>
        <row r="21">
          <cell r="D21">
            <v>0.11543818412670293</v>
          </cell>
        </row>
        <row r="22">
          <cell r="D22">
            <v>0.14026357967274319</v>
          </cell>
        </row>
        <row r="23">
          <cell r="D23">
            <v>0.16352076835150711</v>
          </cell>
        </row>
        <row r="24">
          <cell r="D24">
            <v>0.17195315714438644</v>
          </cell>
        </row>
        <row r="25">
          <cell r="D25">
            <v>0.19008960863777088</v>
          </cell>
        </row>
        <row r="26">
          <cell r="D26">
            <v>0.19941222264938546</v>
          </cell>
        </row>
        <row r="27">
          <cell r="D27">
            <v>0.19942961902674775</v>
          </cell>
        </row>
        <row r="28">
          <cell r="D28">
            <v>0.20358456929449287</v>
          </cell>
        </row>
        <row r="29">
          <cell r="D29">
            <v>0.22803637771614155</v>
          </cell>
        </row>
        <row r="30">
          <cell r="D30">
            <v>0.22956852233673297</v>
          </cell>
        </row>
        <row r="31">
          <cell r="D31">
            <v>0.25751074344933317</v>
          </cell>
        </row>
        <row r="32">
          <cell r="D32">
            <v>0.26799109229237961</v>
          </cell>
        </row>
        <row r="33">
          <cell r="D33">
            <v>0.28937541229271685</v>
          </cell>
        </row>
        <row r="34">
          <cell r="D34">
            <v>0.29230624322312115</v>
          </cell>
        </row>
        <row r="35">
          <cell r="D35">
            <v>0.30295148093789198</v>
          </cell>
        </row>
        <row r="36">
          <cell r="D36">
            <v>0.3093582814920976</v>
          </cell>
        </row>
        <row r="37">
          <cell r="D37">
            <v>0.31135996604526128</v>
          </cell>
        </row>
        <row r="38">
          <cell r="D38">
            <v>0.32278055558922936</v>
          </cell>
        </row>
        <row r="39">
          <cell r="D39">
            <v>0.33458100417448411</v>
          </cell>
        </row>
        <row r="40">
          <cell r="D40">
            <v>0.41164297533205424</v>
          </cell>
        </row>
        <row r="41">
          <cell r="D41">
            <v>0.41962159921511244</v>
          </cell>
        </row>
        <row r="42">
          <cell r="D42">
            <v>0.42071779788234964</v>
          </cell>
        </row>
        <row r="43">
          <cell r="D43">
            <v>0.46003936010363444</v>
          </cell>
        </row>
        <row r="44">
          <cell r="D44">
            <v>0.48273974176167778</v>
          </cell>
        </row>
        <row r="45">
          <cell r="D45">
            <v>0.48427004194599543</v>
          </cell>
        </row>
        <row r="46">
          <cell r="D46">
            <v>0.50205911131258851</v>
          </cell>
        </row>
        <row r="47">
          <cell r="D47">
            <v>0.50315233401022452</v>
          </cell>
        </row>
        <row r="48">
          <cell r="D48">
            <v>0.50808994344613023</v>
          </cell>
        </row>
        <row r="49">
          <cell r="D49">
            <v>0.62063757929002805</v>
          </cell>
        </row>
        <row r="50">
          <cell r="D50">
            <v>0.66198248490916378</v>
          </cell>
        </row>
        <row r="51">
          <cell r="D51">
            <v>0.68293274909663104</v>
          </cell>
        </row>
        <row r="52">
          <cell r="D52">
            <v>0.72626361015476348</v>
          </cell>
        </row>
        <row r="53">
          <cell r="D53">
            <v>0.76176494972043396</v>
          </cell>
        </row>
        <row r="54">
          <cell r="D54">
            <v>0.77780165458629469</v>
          </cell>
        </row>
        <row r="55">
          <cell r="D55">
            <v>0.78573521984780137</v>
          </cell>
        </row>
        <row r="56">
          <cell r="D56">
            <v>0.85592617377214719</v>
          </cell>
        </row>
        <row r="57">
          <cell r="D57">
            <v>0.86239361396189096</v>
          </cell>
        </row>
        <row r="58">
          <cell r="D58">
            <v>0.89352561683048093</v>
          </cell>
        </row>
        <row r="59">
          <cell r="D59">
            <v>0.93573107427701219</v>
          </cell>
        </row>
        <row r="60">
          <cell r="D60">
            <v>0.93815578716266435</v>
          </cell>
        </row>
        <row r="61">
          <cell r="D61">
            <v>0.94382560302422069</v>
          </cell>
        </row>
        <row r="62">
          <cell r="D62">
            <v>0.94764679351529502</v>
          </cell>
        </row>
        <row r="63">
          <cell r="D63">
            <v>0.96166517786972483</v>
          </cell>
        </row>
        <row r="64">
          <cell r="D64">
            <v>0.96844315081153931</v>
          </cell>
        </row>
        <row r="65">
          <cell r="D65">
            <v>0.98836949423594844</v>
          </cell>
        </row>
        <row r="66">
          <cell r="D66">
            <v>1.0616509123363682</v>
          </cell>
        </row>
        <row r="67">
          <cell r="D67">
            <v>1.0800340806871456</v>
          </cell>
        </row>
        <row r="68">
          <cell r="D68">
            <v>1.0858752932670614</v>
          </cell>
        </row>
        <row r="69">
          <cell r="D69">
            <v>1.099548464419954</v>
          </cell>
        </row>
        <row r="70">
          <cell r="D70">
            <v>1.1019273662098359</v>
          </cell>
        </row>
        <row r="71">
          <cell r="D71">
            <v>1.109455264238268</v>
          </cell>
        </row>
        <row r="72">
          <cell r="D72">
            <v>1.1174399195125777</v>
          </cell>
        </row>
        <row r="73">
          <cell r="D73">
            <v>1.1250094791249079</v>
          </cell>
        </row>
        <row r="74">
          <cell r="D74">
            <v>1.1465063105128104</v>
          </cell>
        </row>
        <row r="75">
          <cell r="D75">
            <v>1.1703509652115032</v>
          </cell>
        </row>
        <row r="76">
          <cell r="D76">
            <v>1.1976357540255318</v>
          </cell>
        </row>
        <row r="77">
          <cell r="D77">
            <v>1.2046061072491157</v>
          </cell>
        </row>
        <row r="78">
          <cell r="D78">
            <v>1.2144515140334073</v>
          </cell>
        </row>
        <row r="79">
          <cell r="D79">
            <v>1.2205538199376276</v>
          </cell>
        </row>
        <row r="80">
          <cell r="D80">
            <v>1.2879199452807084</v>
          </cell>
        </row>
        <row r="81">
          <cell r="D81">
            <v>1.2916427387680365</v>
          </cell>
        </row>
        <row r="82">
          <cell r="D82">
            <v>1.2997028051430959</v>
          </cell>
        </row>
        <row r="83">
          <cell r="D83">
            <v>1.3527122798304254</v>
          </cell>
        </row>
        <row r="84">
          <cell r="D84">
            <v>1.3567280056476345</v>
          </cell>
        </row>
        <row r="85">
          <cell r="D85">
            <v>1.4414650398034157</v>
          </cell>
        </row>
        <row r="86">
          <cell r="D86">
            <v>1.4775761288983444</v>
          </cell>
        </row>
        <row r="87">
          <cell r="D87">
            <v>1.5052643166440001</v>
          </cell>
        </row>
        <row r="88">
          <cell r="D88">
            <v>1.520664165320861</v>
          </cell>
        </row>
        <row r="89">
          <cell r="D89">
            <v>1.5289226192436551</v>
          </cell>
        </row>
        <row r="90">
          <cell r="D90">
            <v>1.5489347500484238</v>
          </cell>
        </row>
        <row r="91">
          <cell r="D91">
            <v>1.5508944223592087</v>
          </cell>
        </row>
        <row r="92">
          <cell r="D92">
            <v>1.5532060059943193</v>
          </cell>
        </row>
        <row r="93">
          <cell r="D93">
            <v>1.5622915945643094</v>
          </cell>
        </row>
        <row r="94">
          <cell r="D94">
            <v>1.5652642029092216</v>
          </cell>
        </row>
        <row r="95">
          <cell r="D95">
            <v>1.5851225063238956</v>
          </cell>
        </row>
        <row r="96">
          <cell r="D96">
            <v>1.5936264804881588</v>
          </cell>
        </row>
        <row r="97">
          <cell r="D97">
            <v>1.609683381091481</v>
          </cell>
        </row>
        <row r="98">
          <cell r="D98">
            <v>1.6109878499305335</v>
          </cell>
        </row>
        <row r="99">
          <cell r="D99">
            <v>1.6477800065781349</v>
          </cell>
        </row>
        <row r="100">
          <cell r="D100">
            <v>1.7000239189006792</v>
          </cell>
        </row>
        <row r="101">
          <cell r="D101">
            <v>1.7315526500799658</v>
          </cell>
        </row>
        <row r="102">
          <cell r="D102">
            <v>1.7534712105453498</v>
          </cell>
        </row>
        <row r="103">
          <cell r="D103">
            <v>1.7697984719270543</v>
          </cell>
        </row>
        <row r="104">
          <cell r="D104">
            <v>1.7798654992505054</v>
          </cell>
        </row>
        <row r="105">
          <cell r="D105">
            <v>1.8604495125372331</v>
          </cell>
        </row>
        <row r="106">
          <cell r="D106">
            <v>1.8753382915789492</v>
          </cell>
        </row>
        <row r="107">
          <cell r="D107">
            <v>1.8821477285517982</v>
          </cell>
        </row>
        <row r="108">
          <cell r="D108">
            <v>1.9521711462886564</v>
          </cell>
        </row>
        <row r="109">
          <cell r="D109">
            <v>1.9702131628230617</v>
          </cell>
        </row>
        <row r="110">
          <cell r="D110">
            <v>1.9812749438185937</v>
          </cell>
        </row>
        <row r="111">
          <cell r="D111">
            <v>2.0700865919898712</v>
          </cell>
        </row>
        <row r="112">
          <cell r="D112">
            <v>2.1429932047818965</v>
          </cell>
        </row>
        <row r="113">
          <cell r="D113">
            <v>2.2037291082824226</v>
          </cell>
        </row>
        <row r="114">
          <cell r="D114">
            <v>2.2186714748236294</v>
          </cell>
        </row>
        <row r="115">
          <cell r="D115">
            <v>2.2262404450296693</v>
          </cell>
        </row>
        <row r="116">
          <cell r="D116">
            <v>2.2463870170148472</v>
          </cell>
        </row>
        <row r="117">
          <cell r="D117">
            <v>2.2617428668050734</v>
          </cell>
        </row>
        <row r="118">
          <cell r="D118">
            <v>2.2847320425205044</v>
          </cell>
        </row>
        <row r="119">
          <cell r="D119">
            <v>2.3004580193526922</v>
          </cell>
        </row>
        <row r="120">
          <cell r="D120">
            <v>2.3090511354205088</v>
          </cell>
        </row>
        <row r="121">
          <cell r="D121">
            <v>2.3111082459579677</v>
          </cell>
        </row>
        <row r="122">
          <cell r="D122">
            <v>2.3182478444686452</v>
          </cell>
        </row>
        <row r="123">
          <cell r="D123">
            <v>2.3202391277396988</v>
          </cell>
        </row>
        <row r="124">
          <cell r="D124">
            <v>2.3311434753533988</v>
          </cell>
        </row>
        <row r="125">
          <cell r="D125">
            <v>2.3440299188898575</v>
          </cell>
        </row>
        <row r="126">
          <cell r="D126">
            <v>2.3785460050659455</v>
          </cell>
        </row>
        <row r="127">
          <cell r="D127">
            <v>2.3803088926582343</v>
          </cell>
        </row>
        <row r="128">
          <cell r="D128">
            <v>2.4277801129415191</v>
          </cell>
        </row>
        <row r="129">
          <cell r="D129">
            <v>2.4320397865232297</v>
          </cell>
        </row>
        <row r="130">
          <cell r="D130">
            <v>2.4470761838018906</v>
          </cell>
        </row>
        <row r="131">
          <cell r="D131">
            <v>2.4612654405760002</v>
          </cell>
        </row>
        <row r="132">
          <cell r="D132">
            <v>2.4658551728930123</v>
          </cell>
        </row>
        <row r="133">
          <cell r="D133">
            <v>2.480554208951832</v>
          </cell>
        </row>
        <row r="134">
          <cell r="D134">
            <v>2.5329216999398185</v>
          </cell>
        </row>
        <row r="135">
          <cell r="D135">
            <v>2.5757367761596512</v>
          </cell>
        </row>
        <row r="136">
          <cell r="D136">
            <v>2.5775416141560772</v>
          </cell>
        </row>
        <row r="137">
          <cell r="D137">
            <v>2.5910309941665441</v>
          </cell>
        </row>
        <row r="138">
          <cell r="D138">
            <v>2.6239935305635735</v>
          </cell>
        </row>
        <row r="139">
          <cell r="D139">
            <v>2.6561297551971044</v>
          </cell>
        </row>
        <row r="140">
          <cell r="D140">
            <v>2.6695163698484379</v>
          </cell>
        </row>
        <row r="141">
          <cell r="D141">
            <v>2.7149391205252567</v>
          </cell>
        </row>
        <row r="142">
          <cell r="D142">
            <v>2.7195789935541805</v>
          </cell>
        </row>
        <row r="143">
          <cell r="D143">
            <v>2.7195789935542085</v>
          </cell>
        </row>
        <row r="144">
          <cell r="D144">
            <v>2.7278125077713584</v>
          </cell>
        </row>
        <row r="145">
          <cell r="D145">
            <v>2.7519344448972061</v>
          </cell>
        </row>
        <row r="146">
          <cell r="D146">
            <v>2.8511184880070646</v>
          </cell>
        </row>
        <row r="147">
          <cell r="D147">
            <v>2.8642491711481091</v>
          </cell>
        </row>
        <row r="148">
          <cell r="D148">
            <v>2.889411402665051</v>
          </cell>
        </row>
        <row r="149">
          <cell r="D149">
            <v>2.9600420605542657</v>
          </cell>
        </row>
        <row r="150">
          <cell r="D150">
            <v>2.9703190360772802</v>
          </cell>
        </row>
        <row r="151">
          <cell r="D151">
            <v>3.0226316468174192</v>
          </cell>
        </row>
        <row r="152">
          <cell r="D152">
            <v>3.0405602324123846</v>
          </cell>
        </row>
        <row r="153">
          <cell r="D153">
            <v>3.0806533048295899</v>
          </cell>
        </row>
        <row r="154">
          <cell r="D154">
            <v>3.1413060556863481</v>
          </cell>
        </row>
        <row r="155">
          <cell r="D155">
            <v>3.1609287585401256</v>
          </cell>
        </row>
        <row r="156">
          <cell r="D156">
            <v>3.172642720501182</v>
          </cell>
        </row>
        <row r="157">
          <cell r="D157">
            <v>3.1751798772710536</v>
          </cell>
        </row>
        <row r="158">
          <cell r="D158">
            <v>3.2166379901998083</v>
          </cell>
        </row>
        <row r="159">
          <cell r="D159">
            <v>3.2277140525637305</v>
          </cell>
        </row>
        <row r="160">
          <cell r="D160">
            <v>3.2290051283355385</v>
          </cell>
        </row>
        <row r="161">
          <cell r="D161">
            <v>3.253627175459318</v>
          </cell>
        </row>
        <row r="162">
          <cell r="D162">
            <v>3.2673773540789983</v>
          </cell>
        </row>
        <row r="163">
          <cell r="D163">
            <v>3.2683078506094305</v>
          </cell>
        </row>
        <row r="164">
          <cell r="D164">
            <v>3.2967583916914505</v>
          </cell>
        </row>
        <row r="165">
          <cell r="D165">
            <v>3.3189312338662047</v>
          </cell>
        </row>
        <row r="166">
          <cell r="D166">
            <v>3.3213223936430163</v>
          </cell>
        </row>
        <row r="167">
          <cell r="D167">
            <v>3.332554901121513</v>
          </cell>
        </row>
        <row r="168">
          <cell r="D168">
            <v>3.3394658244705342</v>
          </cell>
        </row>
        <row r="169">
          <cell r="D169">
            <v>3.3428707710092058</v>
          </cell>
        </row>
        <row r="170">
          <cell r="D170">
            <v>3.3556450033752743</v>
          </cell>
        </row>
        <row r="171">
          <cell r="D171">
            <v>3.3679262633386111</v>
          </cell>
        </row>
        <row r="172">
          <cell r="D172">
            <v>3.3881492222851359</v>
          </cell>
        </row>
        <row r="173">
          <cell r="D173">
            <v>3.3966207754375963</v>
          </cell>
        </row>
        <row r="174">
          <cell r="D174">
            <v>3.4140558990900556</v>
          </cell>
        </row>
        <row r="175">
          <cell r="D175">
            <v>3.4579500196293234</v>
          </cell>
        </row>
        <row r="176">
          <cell r="D176">
            <v>3.4584680153840863</v>
          </cell>
        </row>
        <row r="177">
          <cell r="D177">
            <v>3.4715014355365974</v>
          </cell>
        </row>
        <row r="178">
          <cell r="D178">
            <v>3.4834109926400565</v>
          </cell>
        </row>
        <row r="179">
          <cell r="D179">
            <v>3.4913201350609673</v>
          </cell>
        </row>
        <row r="180">
          <cell r="D180">
            <v>3.4934169856991701</v>
          </cell>
        </row>
        <row r="181">
          <cell r="D181">
            <v>3.4991290769423538</v>
          </cell>
        </row>
        <row r="182">
          <cell r="D182">
            <v>3.5044294381605203</v>
          </cell>
        </row>
        <row r="183">
          <cell r="D183">
            <v>3.5471701093505525</v>
          </cell>
        </row>
        <row r="184">
          <cell r="D184">
            <v>3.5908924744643573</v>
          </cell>
        </row>
        <row r="185">
          <cell r="D185">
            <v>3.6260115317973862</v>
          </cell>
        </row>
        <row r="186">
          <cell r="D186">
            <v>3.6611934260386696</v>
          </cell>
        </row>
        <row r="187">
          <cell r="D187">
            <v>3.6682201989907703</v>
          </cell>
        </row>
        <row r="188">
          <cell r="D188">
            <v>3.6983466754537155</v>
          </cell>
        </row>
        <row r="189">
          <cell r="D189">
            <v>3.7001139251864528</v>
          </cell>
        </row>
        <row r="190">
          <cell r="D190">
            <v>3.7134167738056507</v>
          </cell>
        </row>
        <row r="191">
          <cell r="D191">
            <v>3.7193546856724677</v>
          </cell>
        </row>
        <row r="192">
          <cell r="D192">
            <v>3.7385432204966991</v>
          </cell>
        </row>
        <row r="193">
          <cell r="D193">
            <v>3.7433854265681079</v>
          </cell>
        </row>
        <row r="194">
          <cell r="D194">
            <v>3.7561385535454943</v>
          </cell>
        </row>
        <row r="195">
          <cell r="D195">
            <v>3.7618730284097777</v>
          </cell>
        </row>
        <row r="196">
          <cell r="D196">
            <v>3.7792326800165399</v>
          </cell>
        </row>
        <row r="197">
          <cell r="D197">
            <v>3.7872523855030136</v>
          </cell>
        </row>
        <row r="198">
          <cell r="D198">
            <v>3.8187412415628268</v>
          </cell>
        </row>
        <row r="199">
          <cell r="D199">
            <v>3.824054041696161</v>
          </cell>
        </row>
        <row r="200">
          <cell r="D200">
            <v>3.8598111153579477</v>
          </cell>
        </row>
        <row r="201">
          <cell r="D201">
            <v>3.8627309528020128</v>
          </cell>
        </row>
        <row r="202">
          <cell r="D202">
            <v>3.8865528847050212</v>
          </cell>
        </row>
        <row r="203">
          <cell r="D203">
            <v>3.9566434985231864</v>
          </cell>
        </row>
        <row r="204">
          <cell r="D204">
            <v>3.9895795135992054</v>
          </cell>
        </row>
        <row r="205">
          <cell r="D205">
            <v>4.0025277421673033</v>
          </cell>
        </row>
        <row r="206">
          <cell r="D206">
            <v>4.031512767798576</v>
          </cell>
        </row>
        <row r="207">
          <cell r="D207">
            <v>4.0451679625001153</v>
          </cell>
        </row>
        <row r="208">
          <cell r="D208">
            <v>4.0565331827709388</v>
          </cell>
        </row>
        <row r="209">
          <cell r="D209">
            <v>4.0573712376941318</v>
          </cell>
        </row>
        <row r="210">
          <cell r="D210">
            <v>4.0609234661533424</v>
          </cell>
        </row>
        <row r="211">
          <cell r="D211">
            <v>4.0735342897800129</v>
          </cell>
        </row>
        <row r="212">
          <cell r="D212">
            <v>4.0926617920957673</v>
          </cell>
        </row>
        <row r="213">
          <cell r="D213">
            <v>4.1152683719615748</v>
          </cell>
        </row>
        <row r="214">
          <cell r="D214">
            <v>4.139981182007535</v>
          </cell>
        </row>
        <row r="215">
          <cell r="D215">
            <v>4.1500495818297853</v>
          </cell>
        </row>
        <row r="216">
          <cell r="D216">
            <v>4.1674405907312817</v>
          </cell>
        </row>
        <row r="217">
          <cell r="D217">
            <v>4.1743121710439475</v>
          </cell>
        </row>
        <row r="218">
          <cell r="D218">
            <v>4.180301859126839</v>
          </cell>
        </row>
        <row r="219">
          <cell r="D219">
            <v>4.2066743945995784</v>
          </cell>
        </row>
        <row r="220">
          <cell r="D220">
            <v>4.215316404775451</v>
          </cell>
        </row>
        <row r="221">
          <cell r="D221">
            <v>4.2310241237358515</v>
          </cell>
        </row>
        <row r="222">
          <cell r="D222">
            <v>4.239414281248485</v>
          </cell>
        </row>
        <row r="223">
          <cell r="D223">
            <v>4.2400026130685573</v>
          </cell>
        </row>
        <row r="224">
          <cell r="D224">
            <v>4.2490727291612345</v>
          </cell>
        </row>
        <row r="225">
          <cell r="D225">
            <v>4.2702892835847592</v>
          </cell>
        </row>
        <row r="226">
          <cell r="D226">
            <v>4.2778556239792058</v>
          </cell>
        </row>
        <row r="227">
          <cell r="D227">
            <v>4.2803527147218956</v>
          </cell>
        </row>
        <row r="228">
          <cell r="D228">
            <v>4.3196134892931441</v>
          </cell>
        </row>
        <row r="229">
          <cell r="D229">
            <v>4.3597916298349189</v>
          </cell>
        </row>
        <row r="230">
          <cell r="D230">
            <v>4.3616562357314663</v>
          </cell>
        </row>
        <row r="231">
          <cell r="D231">
            <v>4.3921034048171252</v>
          </cell>
        </row>
        <row r="232">
          <cell r="D232">
            <v>4.4416558261265182</v>
          </cell>
        </row>
        <row r="233">
          <cell r="D233">
            <v>4.4496809548629077</v>
          </cell>
        </row>
        <row r="234">
          <cell r="D234">
            <v>4.464970588007187</v>
          </cell>
        </row>
        <row r="235">
          <cell r="D235">
            <v>4.4922666621073351</v>
          </cell>
        </row>
        <row r="236">
          <cell r="D236">
            <v>4.4949552325081461</v>
          </cell>
        </row>
        <row r="237">
          <cell r="D237">
            <v>4.5088612881855363</v>
          </cell>
        </row>
        <row r="238">
          <cell r="D238">
            <v>4.5228099143032283</v>
          </cell>
        </row>
        <row r="239">
          <cell r="D239">
            <v>4.5388949450104841</v>
          </cell>
        </row>
        <row r="240">
          <cell r="D240">
            <v>4.5555063061901517</v>
          </cell>
        </row>
        <row r="241">
          <cell r="D241">
            <v>4.5577927271110905</v>
          </cell>
        </row>
        <row r="242">
          <cell r="D242">
            <v>4.575577928686096</v>
          </cell>
        </row>
        <row r="243">
          <cell r="D243">
            <v>4.5756644402300939</v>
          </cell>
        </row>
        <row r="244">
          <cell r="D244">
            <v>4.576081443790347</v>
          </cell>
        </row>
        <row r="245">
          <cell r="D245">
            <v>4.5925912685106827</v>
          </cell>
        </row>
        <row r="246">
          <cell r="D246">
            <v>4.6124584996689695</v>
          </cell>
        </row>
        <row r="247">
          <cell r="D247">
            <v>4.6132953440722542</v>
          </cell>
        </row>
        <row r="248">
          <cell r="D248">
            <v>4.6407434920576289</v>
          </cell>
        </row>
        <row r="249">
          <cell r="D249">
            <v>4.6534833674370635</v>
          </cell>
        </row>
        <row r="250">
          <cell r="D250">
            <v>4.6640763799815508</v>
          </cell>
        </row>
        <row r="251">
          <cell r="D251">
            <v>4.6664644570103331</v>
          </cell>
        </row>
        <row r="252">
          <cell r="D252">
            <v>4.7189762191531557</v>
          </cell>
        </row>
        <row r="253">
          <cell r="D253">
            <v>4.7505774958958176</v>
          </cell>
        </row>
        <row r="254">
          <cell r="D254">
            <v>4.7720747226194575</v>
          </cell>
        </row>
        <row r="255">
          <cell r="D255">
            <v>4.8054395181594103</v>
          </cell>
        </row>
        <row r="256">
          <cell r="D256">
            <v>4.8148825391455583</v>
          </cell>
        </row>
        <row r="257">
          <cell r="D257">
            <v>4.8353791063225344</v>
          </cell>
        </row>
        <row r="258">
          <cell r="D258">
            <v>4.8471863251606297</v>
          </cell>
        </row>
        <row r="259">
          <cell r="D259">
            <v>4.8504829814188923</v>
          </cell>
        </row>
        <row r="260">
          <cell r="D260">
            <v>4.8838991120944737</v>
          </cell>
        </row>
        <row r="261">
          <cell r="D261">
            <v>4.8915539665801768</v>
          </cell>
        </row>
        <row r="262">
          <cell r="D262">
            <v>4.9041163760116664</v>
          </cell>
        </row>
        <row r="263">
          <cell r="D263">
            <v>4.9341184320295293</v>
          </cell>
        </row>
        <row r="264">
          <cell r="D264">
            <v>4.9498439810046788</v>
          </cell>
        </row>
        <row r="265">
          <cell r="D265">
            <v>4.9670726204311713</v>
          </cell>
        </row>
        <row r="266">
          <cell r="D266">
            <v>4.9683100248841559</v>
          </cell>
        </row>
        <row r="267">
          <cell r="D267">
            <v>4.9751346108313212</v>
          </cell>
        </row>
        <row r="268">
          <cell r="D268">
            <v>4.9826653092599242</v>
          </cell>
        </row>
        <row r="269">
          <cell r="D269">
            <v>4.9940168907929925</v>
          </cell>
        </row>
        <row r="270">
          <cell r="D270">
            <v>5.0225007965963346</v>
          </cell>
        </row>
        <row r="271">
          <cell r="D271">
            <v>5.0237600783544902</v>
          </cell>
        </row>
        <row r="272">
          <cell r="D272">
            <v>5.0640331173859776</v>
          </cell>
        </row>
        <row r="273">
          <cell r="D273">
            <v>5.1178952147743102</v>
          </cell>
        </row>
        <row r="274">
          <cell r="D274">
            <v>5.1270509965845754</v>
          </cell>
        </row>
        <row r="275">
          <cell r="D275">
            <v>5.1340365447490948</v>
          </cell>
        </row>
        <row r="276">
          <cell r="D276">
            <v>5.2146183348158477</v>
          </cell>
        </row>
        <row r="277">
          <cell r="D277">
            <v>5.2227372298428847</v>
          </cell>
        </row>
        <row r="278">
          <cell r="D278">
            <v>5.2456819860214603</v>
          </cell>
        </row>
        <row r="279">
          <cell r="D279">
            <v>5.2521494204988572</v>
          </cell>
        </row>
        <row r="280">
          <cell r="D280">
            <v>5.2560972472240994</v>
          </cell>
        </row>
        <row r="281">
          <cell r="D281">
            <v>5.2754550613165776</v>
          </cell>
        </row>
        <row r="282">
          <cell r="D282">
            <v>5.2808168305275238</v>
          </cell>
        </row>
        <row r="283">
          <cell r="D283">
            <v>5.2933772463774691</v>
          </cell>
        </row>
        <row r="284">
          <cell r="D284">
            <v>5.29437280144227</v>
          </cell>
        </row>
        <row r="285">
          <cell r="D285">
            <v>5.3065429175646193</v>
          </cell>
        </row>
        <row r="286">
          <cell r="D286">
            <v>5.3069144761353764</v>
          </cell>
        </row>
        <row r="287">
          <cell r="D287">
            <v>5.3156105519438386</v>
          </cell>
        </row>
        <row r="288">
          <cell r="D288">
            <v>5.3416975299844163</v>
          </cell>
        </row>
        <row r="289">
          <cell r="D289">
            <v>5.3900181148697568</v>
          </cell>
        </row>
        <row r="290">
          <cell r="D290">
            <v>5.4012889290620478</v>
          </cell>
        </row>
        <row r="291">
          <cell r="D291">
            <v>5.4338501565399504</v>
          </cell>
        </row>
        <row r="292">
          <cell r="D292">
            <v>5.4346655742051189</v>
          </cell>
        </row>
        <row r="293">
          <cell r="D293">
            <v>5.4390479938120446</v>
          </cell>
        </row>
        <row r="294">
          <cell r="D294">
            <v>5.4462561246111161</v>
          </cell>
        </row>
        <row r="295">
          <cell r="D295">
            <v>5.467683438879269</v>
          </cell>
        </row>
        <row r="296">
          <cell r="D296">
            <v>5.4790622498812933</v>
          </cell>
        </row>
        <row r="297">
          <cell r="D297">
            <v>5.4896530453632559</v>
          </cell>
        </row>
        <row r="298">
          <cell r="D298">
            <v>5.4924326688245797</v>
          </cell>
        </row>
        <row r="299">
          <cell r="D299">
            <v>5.511762123570362</v>
          </cell>
        </row>
        <row r="300">
          <cell r="D300">
            <v>5.51628754804588</v>
          </cell>
        </row>
        <row r="301">
          <cell r="D301">
            <v>5.5390278859123185</v>
          </cell>
        </row>
        <row r="302">
          <cell r="D302">
            <v>5.5392503454587843</v>
          </cell>
        </row>
        <row r="303">
          <cell r="D303">
            <v>5.548028300898121</v>
          </cell>
        </row>
        <row r="304">
          <cell r="D304">
            <v>5.5595544764974711</v>
          </cell>
        </row>
        <row r="305">
          <cell r="D305">
            <v>5.5672162457292202</v>
          </cell>
        </row>
        <row r="306">
          <cell r="D306">
            <v>5.5859399551732922</v>
          </cell>
        </row>
        <row r="307">
          <cell r="D307">
            <v>5.5905465434098947</v>
          </cell>
        </row>
        <row r="308">
          <cell r="D308">
            <v>5.5995235519646753</v>
          </cell>
        </row>
        <row r="309">
          <cell r="D309">
            <v>5.6110698766693048</v>
          </cell>
        </row>
        <row r="310">
          <cell r="D310">
            <v>5.655896080987314</v>
          </cell>
        </row>
        <row r="311">
          <cell r="D311">
            <v>5.6579304417853491</v>
          </cell>
        </row>
        <row r="312">
          <cell r="D312">
            <v>5.6615014229357694</v>
          </cell>
        </row>
        <row r="313">
          <cell r="D313">
            <v>5.6739701749560716</v>
          </cell>
        </row>
        <row r="314">
          <cell r="D314">
            <v>5.6785243010081183</v>
          </cell>
        </row>
        <row r="315">
          <cell r="D315">
            <v>5.692733276492568</v>
          </cell>
        </row>
        <row r="316">
          <cell r="D316">
            <v>5.7246622908246385</v>
          </cell>
        </row>
        <row r="317">
          <cell r="D317">
            <v>5.7325444103037269</v>
          </cell>
        </row>
        <row r="318">
          <cell r="D318">
            <v>5.7392116161183564</v>
          </cell>
        </row>
        <row r="319">
          <cell r="D319">
            <v>5.7456747835766242</v>
          </cell>
        </row>
        <row r="320">
          <cell r="D320">
            <v>5.7553860122507894</v>
          </cell>
        </row>
        <row r="321">
          <cell r="D321">
            <v>5.7573112821877297</v>
          </cell>
        </row>
        <row r="322">
          <cell r="D322">
            <v>5.7602476623232084</v>
          </cell>
        </row>
        <row r="323">
          <cell r="D323">
            <v>5.7787316945879796</v>
          </cell>
        </row>
        <row r="324">
          <cell r="D324">
            <v>5.8183553030577304</v>
          </cell>
        </row>
        <row r="325">
          <cell r="D325">
            <v>5.837879294854921</v>
          </cell>
        </row>
        <row r="326">
          <cell r="D326">
            <v>5.8459131081668048</v>
          </cell>
        </row>
        <row r="327">
          <cell r="D327">
            <v>5.8569605912841247</v>
          </cell>
        </row>
        <row r="328">
          <cell r="D328">
            <v>5.9060637235006874</v>
          </cell>
        </row>
        <row r="329">
          <cell r="D329">
            <v>5.9060637235006874</v>
          </cell>
        </row>
        <row r="330">
          <cell r="D330">
            <v>5.9719103855378259</v>
          </cell>
        </row>
        <row r="331">
          <cell r="D331">
            <v>5.9799080997408964</v>
          </cell>
        </row>
        <row r="332">
          <cell r="D332">
            <v>5.9805138585829365</v>
          </cell>
        </row>
        <row r="333">
          <cell r="D333">
            <v>5.9860090519082929</v>
          </cell>
        </row>
        <row r="334">
          <cell r="D334">
            <v>6.0165684052310882</v>
          </cell>
        </row>
        <row r="335">
          <cell r="D335">
            <v>6.0305217256558237</v>
          </cell>
        </row>
        <row r="336">
          <cell r="D336">
            <v>6.0393017526065043</v>
          </cell>
        </row>
        <row r="337">
          <cell r="D337">
            <v>6.1166372784300238</v>
          </cell>
        </row>
        <row r="338">
          <cell r="D338">
            <v>6.1211909799464443</v>
          </cell>
        </row>
        <row r="339">
          <cell r="D339">
            <v>6.1450787640349152</v>
          </cell>
        </row>
        <row r="340">
          <cell r="D340">
            <v>6.151443388184604</v>
          </cell>
        </row>
        <row r="341">
          <cell r="D341">
            <v>6.1624556932252927</v>
          </cell>
        </row>
        <row r="342">
          <cell r="D342">
            <v>6.214660330516053</v>
          </cell>
        </row>
        <row r="343">
          <cell r="D343">
            <v>6.2211227734430601</v>
          </cell>
        </row>
        <row r="344">
          <cell r="D344">
            <v>6.2216942164202571</v>
          </cell>
        </row>
        <row r="345">
          <cell r="D345">
            <v>6.273753404300237</v>
          </cell>
        </row>
        <row r="346">
          <cell r="D346">
            <v>6.3068305912196205</v>
          </cell>
        </row>
        <row r="347">
          <cell r="D347">
            <v>6.3243248440993645</v>
          </cell>
        </row>
        <row r="348">
          <cell r="D348">
            <v>6.3466750644631</v>
          </cell>
        </row>
        <row r="349">
          <cell r="D349">
            <v>6.3584933535219967</v>
          </cell>
        </row>
        <row r="350">
          <cell r="D350">
            <v>6.3749564341980962</v>
          </cell>
        </row>
        <row r="351">
          <cell r="D351">
            <v>6.3889640387980906</v>
          </cell>
        </row>
        <row r="352">
          <cell r="D352">
            <v>6.4292710850326307</v>
          </cell>
        </row>
        <row r="353">
          <cell r="D353">
            <v>6.4394960169013942</v>
          </cell>
        </row>
        <row r="354">
          <cell r="D354">
            <v>6.4452916538434897</v>
          </cell>
        </row>
        <row r="355">
          <cell r="D355">
            <v>6.4684631261310264</v>
          </cell>
        </row>
        <row r="356">
          <cell r="D356">
            <v>6.5043586676704175</v>
          </cell>
        </row>
        <row r="357">
          <cell r="D357">
            <v>6.5145844014651901</v>
          </cell>
        </row>
        <row r="358">
          <cell r="D358">
            <v>6.5172540048969427</v>
          </cell>
        </row>
        <row r="359">
          <cell r="D359">
            <v>6.5488128520805908</v>
          </cell>
        </row>
        <row r="360">
          <cell r="D360">
            <v>6.5841082068735757</v>
          </cell>
        </row>
        <row r="361">
          <cell r="D361">
            <v>6.6323227794171524</v>
          </cell>
        </row>
        <row r="362">
          <cell r="D362">
            <v>6.6393056540661615</v>
          </cell>
        </row>
        <row r="363">
          <cell r="D363">
            <v>6.6660802134736592</v>
          </cell>
        </row>
        <row r="364">
          <cell r="D364">
            <v>6.6846137561024586</v>
          </cell>
        </row>
        <row r="365">
          <cell r="D365">
            <v>6.7033928105676015</v>
          </cell>
        </row>
        <row r="366">
          <cell r="D366">
            <v>6.7196551512988885</v>
          </cell>
        </row>
        <row r="367">
          <cell r="D367">
            <v>6.7265658424216177</v>
          </cell>
        </row>
        <row r="368">
          <cell r="D368">
            <v>6.7326379133938739</v>
          </cell>
        </row>
        <row r="369">
          <cell r="D369">
            <v>6.7466209138568702</v>
          </cell>
        </row>
        <row r="370">
          <cell r="D370">
            <v>6.8026857116924502</v>
          </cell>
        </row>
        <row r="371">
          <cell r="D371">
            <v>6.809783102595409</v>
          </cell>
        </row>
        <row r="372">
          <cell r="D372">
            <v>6.8154110726609733</v>
          </cell>
        </row>
        <row r="373">
          <cell r="D373">
            <v>6.8456073186098978</v>
          </cell>
        </row>
        <row r="374">
          <cell r="D374">
            <v>6.869451517901406</v>
          </cell>
        </row>
        <row r="375">
          <cell r="D375">
            <v>6.8711201077378714</v>
          </cell>
        </row>
        <row r="376">
          <cell r="D376">
            <v>6.8713008595018419</v>
          </cell>
        </row>
        <row r="377">
          <cell r="D377">
            <v>6.8820378674343017</v>
          </cell>
        </row>
        <row r="378">
          <cell r="D378">
            <v>6.927752467550377</v>
          </cell>
        </row>
        <row r="379">
          <cell r="D379">
            <v>6.9367222549307002</v>
          </cell>
        </row>
        <row r="380">
          <cell r="D380">
            <v>6.9432308389129167</v>
          </cell>
        </row>
        <row r="381">
          <cell r="D381">
            <v>6.9504208850173326</v>
          </cell>
        </row>
        <row r="382">
          <cell r="D382">
            <v>6.999479793139459</v>
          </cell>
        </row>
        <row r="383">
          <cell r="D383">
            <v>7.0393414426410335</v>
          </cell>
        </row>
        <row r="384">
          <cell r="D384">
            <v>7.0506768819462362</v>
          </cell>
        </row>
        <row r="385">
          <cell r="D385">
            <v>7.0513063411791235</v>
          </cell>
        </row>
        <row r="386">
          <cell r="D386">
            <v>7.0653026325443404</v>
          </cell>
        </row>
        <row r="387">
          <cell r="D387">
            <v>7.0810867209115047</v>
          </cell>
        </row>
        <row r="388">
          <cell r="D388">
            <v>7.0847695952283933</v>
          </cell>
        </row>
        <row r="389">
          <cell r="D389">
            <v>7.0895816641761833</v>
          </cell>
        </row>
        <row r="390">
          <cell r="D390">
            <v>7.0954669779516033</v>
          </cell>
        </row>
        <row r="391">
          <cell r="D391">
            <v>7.1020855516514354</v>
          </cell>
        </row>
        <row r="392">
          <cell r="D392">
            <v>7.1051656380212354</v>
          </cell>
        </row>
        <row r="393">
          <cell r="D393">
            <v>7.1062039014327807</v>
          </cell>
        </row>
        <row r="394">
          <cell r="D394">
            <v>7.1109666266344291</v>
          </cell>
        </row>
        <row r="395">
          <cell r="D395">
            <v>7.1235453521892707</v>
          </cell>
        </row>
        <row r="396">
          <cell r="D396">
            <v>7.1329078570387523</v>
          </cell>
        </row>
        <row r="397">
          <cell r="D397">
            <v>7.1432098160952906</v>
          </cell>
        </row>
        <row r="398">
          <cell r="D398">
            <v>7.1631624664529125</v>
          </cell>
        </row>
        <row r="399">
          <cell r="D399">
            <v>7.1721875484278197</v>
          </cell>
        </row>
        <row r="400">
          <cell r="D400">
            <v>7.1842475480427055</v>
          </cell>
        </row>
        <row r="401">
          <cell r="D401">
            <v>7.2053578711354609</v>
          </cell>
        </row>
        <row r="402">
          <cell r="D402">
            <v>7.2095422196398538</v>
          </cell>
        </row>
        <row r="403">
          <cell r="D403">
            <v>7.2548365895668008</v>
          </cell>
        </row>
        <row r="404">
          <cell r="D404">
            <v>7.297454365540208</v>
          </cell>
        </row>
        <row r="405">
          <cell r="D405">
            <v>7.2993224213808494</v>
          </cell>
        </row>
        <row r="406">
          <cell r="D406">
            <v>7.3029539022807617</v>
          </cell>
        </row>
        <row r="407">
          <cell r="D407">
            <v>7.3194170759994659</v>
          </cell>
        </row>
        <row r="408">
          <cell r="D408">
            <v>7.3206813298561082</v>
          </cell>
        </row>
        <row r="409">
          <cell r="D409">
            <v>7.3531428172114435</v>
          </cell>
        </row>
        <row r="410">
          <cell r="D410">
            <v>7.3534578739348584</v>
          </cell>
        </row>
        <row r="411">
          <cell r="D411">
            <v>7.3542616730805106</v>
          </cell>
        </row>
        <row r="412">
          <cell r="D412">
            <v>7.3852160366728317</v>
          </cell>
        </row>
        <row r="413">
          <cell r="D413">
            <v>7.3983122787921456</v>
          </cell>
        </row>
        <row r="414">
          <cell r="D414">
            <v>7.4353571575070658</v>
          </cell>
        </row>
        <row r="415">
          <cell r="D415">
            <v>7.4583466839159698</v>
          </cell>
        </row>
        <row r="416">
          <cell r="D416">
            <v>7.4730515364742436</v>
          </cell>
        </row>
        <row r="417">
          <cell r="D417">
            <v>7.4808466488465966</v>
          </cell>
        </row>
        <row r="418">
          <cell r="D418">
            <v>7.4915954005926979</v>
          </cell>
        </row>
        <row r="419">
          <cell r="D419">
            <v>7.4928495254630869</v>
          </cell>
        </row>
        <row r="420">
          <cell r="D420">
            <v>7.4978491083283814</v>
          </cell>
        </row>
        <row r="421">
          <cell r="D421">
            <v>7.5018675819462137</v>
          </cell>
        </row>
        <row r="422">
          <cell r="D422">
            <v>7.5018675819463247</v>
          </cell>
        </row>
        <row r="423">
          <cell r="D423">
            <v>7.5046675182262828</v>
          </cell>
        </row>
        <row r="424">
          <cell r="D424">
            <v>7.5220742370023936</v>
          </cell>
        </row>
        <row r="425">
          <cell r="D425">
            <v>7.5282846101808056</v>
          </cell>
        </row>
        <row r="426">
          <cell r="D426">
            <v>7.552670424734619</v>
          </cell>
        </row>
        <row r="427">
          <cell r="D427">
            <v>7.553557492222108</v>
          </cell>
        </row>
        <row r="428">
          <cell r="D428">
            <v>7.5758176945147815</v>
          </cell>
        </row>
        <row r="429">
          <cell r="D429">
            <v>7.5816302455438445</v>
          </cell>
        </row>
        <row r="430">
          <cell r="D430">
            <v>7.6000816603660581</v>
          </cell>
        </row>
        <row r="431">
          <cell r="D431">
            <v>7.6253034801710786</v>
          </cell>
        </row>
        <row r="432">
          <cell r="D432">
            <v>7.6327360636849981</v>
          </cell>
        </row>
        <row r="433">
          <cell r="D433">
            <v>7.6327360636849981</v>
          </cell>
        </row>
        <row r="434">
          <cell r="D434">
            <v>7.6410386858478203</v>
          </cell>
        </row>
        <row r="435">
          <cell r="D435">
            <v>7.6484845640572363</v>
          </cell>
        </row>
        <row r="436">
          <cell r="D436">
            <v>7.6704697149125742</v>
          </cell>
        </row>
        <row r="437">
          <cell r="D437">
            <v>7.6893489999914761</v>
          </cell>
        </row>
        <row r="438">
          <cell r="D438">
            <v>7.7134261649812057</v>
          </cell>
        </row>
        <row r="439">
          <cell r="D439">
            <v>7.7160981920338303</v>
          </cell>
        </row>
        <row r="440">
          <cell r="D440">
            <v>7.7374512538119644</v>
          </cell>
        </row>
        <row r="441">
          <cell r="D441">
            <v>7.7506841623757401</v>
          </cell>
        </row>
        <row r="442">
          <cell r="D442">
            <v>7.7557210941622721</v>
          </cell>
        </row>
        <row r="443">
          <cell r="D443">
            <v>7.7705852378956886</v>
          </cell>
        </row>
        <row r="444">
          <cell r="D444">
            <v>7.7989905340369932</v>
          </cell>
        </row>
        <row r="445">
          <cell r="D445">
            <v>7.7992104838489524</v>
          </cell>
        </row>
        <row r="446">
          <cell r="D446">
            <v>7.8050052079328651</v>
          </cell>
        </row>
        <row r="447">
          <cell r="D447">
            <v>7.8614168793395498</v>
          </cell>
        </row>
        <row r="448">
          <cell r="D448">
            <v>7.8618600515660999</v>
          </cell>
        </row>
        <row r="449">
          <cell r="D449">
            <v>7.8647033051156958</v>
          </cell>
        </row>
        <row r="450">
          <cell r="D450">
            <v>7.8913644744137548</v>
          </cell>
        </row>
        <row r="451">
          <cell r="D451">
            <v>7.895514581492356</v>
          </cell>
        </row>
        <row r="452">
          <cell r="D452">
            <v>7.9226712186236989</v>
          </cell>
        </row>
        <row r="453">
          <cell r="D453">
            <v>7.9385012625694387</v>
          </cell>
        </row>
        <row r="454">
          <cell r="D454">
            <v>7.9576719433448027</v>
          </cell>
        </row>
        <row r="455">
          <cell r="D455">
            <v>7.9666257366121371</v>
          </cell>
        </row>
        <row r="456">
          <cell r="D456">
            <v>7.966728609447526</v>
          </cell>
        </row>
        <row r="457">
          <cell r="D457">
            <v>7.9681172941118472</v>
          </cell>
        </row>
        <row r="458">
          <cell r="D458">
            <v>8.0200876797502669</v>
          </cell>
        </row>
        <row r="459">
          <cell r="D459">
            <v>8.0435276204173025</v>
          </cell>
        </row>
        <row r="460">
          <cell r="D460">
            <v>8.0563355386212567</v>
          </cell>
        </row>
        <row r="461">
          <cell r="D461">
            <v>8.0765151695892055</v>
          </cell>
        </row>
        <row r="462">
          <cell r="D462">
            <v>8.0769786948022588</v>
          </cell>
        </row>
        <row r="463">
          <cell r="D463">
            <v>8.0886030577168615</v>
          </cell>
        </row>
        <row r="464">
          <cell r="D464">
            <v>8.1034967039276999</v>
          </cell>
        </row>
        <row r="465">
          <cell r="D465">
            <v>8.1244784870493021</v>
          </cell>
        </row>
        <row r="466">
          <cell r="D466">
            <v>8.127725316885325</v>
          </cell>
        </row>
        <row r="467">
          <cell r="D467">
            <v>8.1355280518125284</v>
          </cell>
        </row>
        <row r="468">
          <cell r="D468">
            <v>8.1675302055961705</v>
          </cell>
        </row>
        <row r="469">
          <cell r="D469">
            <v>8.2546703798072674</v>
          </cell>
        </row>
        <row r="470">
          <cell r="D470">
            <v>8.2679572329152311</v>
          </cell>
        </row>
        <row r="471">
          <cell r="D471">
            <v>8.2734849027372412</v>
          </cell>
        </row>
        <row r="472">
          <cell r="D472">
            <v>8.2879211659740655</v>
          </cell>
        </row>
        <row r="473">
          <cell r="D473">
            <v>8.3113054179004653</v>
          </cell>
        </row>
        <row r="474">
          <cell r="D474">
            <v>8.3383191337366434</v>
          </cell>
        </row>
        <row r="475">
          <cell r="D475">
            <v>8.356913106639082</v>
          </cell>
        </row>
        <row r="476">
          <cell r="D476">
            <v>8.3788328468612292</v>
          </cell>
        </row>
        <row r="477">
          <cell r="D477">
            <v>8.3912849633306195</v>
          </cell>
        </row>
        <row r="478">
          <cell r="D478">
            <v>8.4364354702467317</v>
          </cell>
        </row>
        <row r="479">
          <cell r="D479">
            <v>8.4382812438545507</v>
          </cell>
        </row>
        <row r="480">
          <cell r="D480">
            <v>8.4434023348412399</v>
          </cell>
        </row>
        <row r="481">
          <cell r="D481">
            <v>8.4533571335009938</v>
          </cell>
        </row>
        <row r="482">
          <cell r="D482">
            <v>8.4898040349560659</v>
          </cell>
        </row>
        <row r="483">
          <cell r="D483">
            <v>8.5397960057130398</v>
          </cell>
        </row>
        <row r="484">
          <cell r="D484">
            <v>8.5469506057050708</v>
          </cell>
        </row>
        <row r="485">
          <cell r="D485">
            <v>8.552629389103668</v>
          </cell>
        </row>
        <row r="486">
          <cell r="D486">
            <v>8.5605738759296468</v>
          </cell>
        </row>
        <row r="487">
          <cell r="D487">
            <v>8.5725778683265563</v>
          </cell>
        </row>
        <row r="488">
          <cell r="D488">
            <v>8.5894572018812241</v>
          </cell>
        </row>
        <row r="489">
          <cell r="D489">
            <v>8.6010777758872212</v>
          </cell>
        </row>
        <row r="490">
          <cell r="D490">
            <v>8.613578832318785</v>
          </cell>
        </row>
        <row r="491">
          <cell r="D491">
            <v>8.6310939520678627</v>
          </cell>
        </row>
        <row r="492">
          <cell r="D492">
            <v>8.6410105580089844</v>
          </cell>
        </row>
        <row r="493">
          <cell r="D493">
            <v>8.6458201097523855</v>
          </cell>
        </row>
        <row r="494">
          <cell r="D494">
            <v>8.655379426175374</v>
          </cell>
        </row>
        <row r="495">
          <cell r="D495">
            <v>8.655379426175374</v>
          </cell>
        </row>
        <row r="496">
          <cell r="D496">
            <v>8.67128941676485</v>
          </cell>
        </row>
        <row r="497">
          <cell r="D497">
            <v>8.6903447846748652</v>
          </cell>
        </row>
        <row r="498">
          <cell r="D498">
            <v>8.7030261788463896</v>
          </cell>
        </row>
        <row r="499">
          <cell r="D499">
            <v>8.7393279611401944</v>
          </cell>
        </row>
        <row r="500">
          <cell r="D500">
            <v>8.7448853194683096</v>
          </cell>
        </row>
        <row r="501">
          <cell r="D501">
            <v>8.7499732403847101</v>
          </cell>
        </row>
        <row r="502">
          <cell r="D502">
            <v>8.7558763493236036</v>
          </cell>
        </row>
        <row r="503">
          <cell r="D503">
            <v>8.7562270059749903</v>
          </cell>
        </row>
        <row r="504">
          <cell r="D504">
            <v>8.7627188792686059</v>
          </cell>
        </row>
        <row r="505">
          <cell r="D505">
            <v>8.7944361923529311</v>
          </cell>
        </row>
        <row r="506">
          <cell r="D506">
            <v>8.7958537341627405</v>
          </cell>
        </row>
        <row r="507">
          <cell r="D507">
            <v>8.8027949934644685</v>
          </cell>
        </row>
        <row r="508">
          <cell r="D508">
            <v>8.8511508260436624</v>
          </cell>
        </row>
        <row r="509">
          <cell r="D509">
            <v>8.857454737188549</v>
          </cell>
        </row>
        <row r="510">
          <cell r="D510">
            <v>8.8881394027447502</v>
          </cell>
        </row>
        <row r="511">
          <cell r="D511">
            <v>8.8881394027447502</v>
          </cell>
        </row>
        <row r="512">
          <cell r="D512">
            <v>8.9001647190089823</v>
          </cell>
        </row>
        <row r="513">
          <cell r="D513">
            <v>8.9026705857540716</v>
          </cell>
        </row>
        <row r="514">
          <cell r="D514">
            <v>8.9052102335355414</v>
          </cell>
        </row>
        <row r="515">
          <cell r="D515">
            <v>8.9177573651529105</v>
          </cell>
        </row>
        <row r="516">
          <cell r="D516">
            <v>8.9220855822710732</v>
          </cell>
        </row>
        <row r="517">
          <cell r="D517">
            <v>8.9470139867875442</v>
          </cell>
        </row>
        <row r="518">
          <cell r="D518">
            <v>8.9567876761714142</v>
          </cell>
        </row>
        <row r="519">
          <cell r="D519">
            <v>8.9741995441097906</v>
          </cell>
        </row>
        <row r="520">
          <cell r="D520">
            <v>8.9826920924678682</v>
          </cell>
        </row>
        <row r="521">
          <cell r="D521">
            <v>8.9890960080053368</v>
          </cell>
        </row>
        <row r="522">
          <cell r="D522">
            <v>8.9901404040763904</v>
          </cell>
        </row>
        <row r="523">
          <cell r="D523">
            <v>9.0102376176136598</v>
          </cell>
        </row>
        <row r="524">
          <cell r="D524">
            <v>9.0418522194322435</v>
          </cell>
        </row>
        <row r="525">
          <cell r="D525">
            <v>9.0465644603318438</v>
          </cell>
        </row>
        <row r="526">
          <cell r="D526">
            <v>9.0646881002527966</v>
          </cell>
        </row>
        <row r="527">
          <cell r="D527">
            <v>9.0709164939518061</v>
          </cell>
        </row>
        <row r="528">
          <cell r="D528">
            <v>9.1069048430182349</v>
          </cell>
        </row>
        <row r="529">
          <cell r="D529">
            <v>9.1257036793269695</v>
          </cell>
        </row>
        <row r="530">
          <cell r="D530">
            <v>9.1274529767487564</v>
          </cell>
        </row>
        <row r="531">
          <cell r="D531">
            <v>9.1320654399988435</v>
          </cell>
        </row>
        <row r="532">
          <cell r="D532">
            <v>9.1357571445911798</v>
          </cell>
        </row>
        <row r="533">
          <cell r="D533">
            <v>9.1603825941333863</v>
          </cell>
        </row>
        <row r="534">
          <cell r="D534">
            <v>9.1714426247713359</v>
          </cell>
        </row>
        <row r="535">
          <cell r="D535">
            <v>9.1776355531763727</v>
          </cell>
        </row>
        <row r="536">
          <cell r="D536">
            <v>9.1952899252877831</v>
          </cell>
        </row>
        <row r="537">
          <cell r="D537">
            <v>9.1979021848706299</v>
          </cell>
        </row>
        <row r="538">
          <cell r="D538">
            <v>9.2455489659127075</v>
          </cell>
        </row>
        <row r="539">
          <cell r="D539">
            <v>9.2717334224022441</v>
          </cell>
        </row>
        <row r="540">
          <cell r="D540">
            <v>9.2724165598962021</v>
          </cell>
        </row>
        <row r="541">
          <cell r="D541">
            <v>9.2734579543625397</v>
          </cell>
        </row>
        <row r="542">
          <cell r="D542">
            <v>9.2823856407967789</v>
          </cell>
        </row>
        <row r="543">
          <cell r="D543">
            <v>9.3017007945416825</v>
          </cell>
        </row>
        <row r="544">
          <cell r="D544">
            <v>9.304443750237624</v>
          </cell>
        </row>
        <row r="545">
          <cell r="D545">
            <v>9.3322324996747543</v>
          </cell>
        </row>
        <row r="546">
          <cell r="D546">
            <v>9.3775386003072327</v>
          </cell>
        </row>
        <row r="547">
          <cell r="D547">
            <v>9.3922653921737105</v>
          </cell>
        </row>
        <row r="548">
          <cell r="D548">
            <v>9.396818759516675</v>
          </cell>
        </row>
        <row r="549">
          <cell r="D549">
            <v>9.3972796819925204</v>
          </cell>
        </row>
        <row r="550">
          <cell r="D550">
            <v>9.4067380622485093</v>
          </cell>
        </row>
        <row r="551">
          <cell r="D551">
            <v>9.4087482833560507</v>
          </cell>
        </row>
        <row r="552">
          <cell r="D552">
            <v>9.4213859764274837</v>
          </cell>
        </row>
        <row r="553">
          <cell r="D553">
            <v>9.4245034903297071</v>
          </cell>
        </row>
        <row r="554">
          <cell r="D554">
            <v>9.4539482998624003</v>
          </cell>
        </row>
        <row r="555">
          <cell r="D555">
            <v>9.4758779411515306</v>
          </cell>
        </row>
        <row r="556">
          <cell r="D556">
            <v>9.4799174228751237</v>
          </cell>
        </row>
        <row r="557">
          <cell r="D557">
            <v>9.4854559277708965</v>
          </cell>
        </row>
        <row r="558">
          <cell r="D558">
            <v>9.5021244622932457</v>
          </cell>
        </row>
        <row r="559">
          <cell r="D559">
            <v>9.5108178019314007</v>
          </cell>
        </row>
        <row r="560">
          <cell r="D560">
            <v>9.5166519707410053</v>
          </cell>
        </row>
        <row r="561">
          <cell r="D561">
            <v>9.5204829443618451</v>
          </cell>
        </row>
        <row r="562">
          <cell r="D562">
            <v>9.5248722325668229</v>
          </cell>
        </row>
        <row r="563">
          <cell r="D563">
            <v>9.5583780345587339</v>
          </cell>
        </row>
        <row r="564">
          <cell r="D564">
            <v>9.5864940522347961</v>
          </cell>
        </row>
        <row r="565">
          <cell r="D565">
            <v>9.5984916075261992</v>
          </cell>
        </row>
        <row r="566">
          <cell r="D566">
            <v>9.61184064503915</v>
          </cell>
        </row>
        <row r="567">
          <cell r="D567">
            <v>9.6139665100340288</v>
          </cell>
        </row>
        <row r="568">
          <cell r="D568">
            <v>9.6249718885601983</v>
          </cell>
        </row>
        <row r="569">
          <cell r="D569">
            <v>9.6532475468976724</v>
          </cell>
        </row>
        <row r="570">
          <cell r="D570">
            <v>9.6689520295036129</v>
          </cell>
        </row>
        <row r="571">
          <cell r="D571">
            <v>9.6702942222151993</v>
          </cell>
        </row>
        <row r="572">
          <cell r="D572">
            <v>9.6917802186849471</v>
          </cell>
        </row>
        <row r="573">
          <cell r="D573">
            <v>9.6965867589186807</v>
          </cell>
        </row>
        <row r="574">
          <cell r="D574">
            <v>9.7292493133555684</v>
          </cell>
        </row>
        <row r="575">
          <cell r="D575">
            <v>9.7642135034976132</v>
          </cell>
        </row>
        <row r="576">
          <cell r="D576">
            <v>9.7681988377173052</v>
          </cell>
        </row>
        <row r="577">
          <cell r="D577">
            <v>9.7827383808766335</v>
          </cell>
        </row>
        <row r="578">
          <cell r="D578">
            <v>9.8006822823846882</v>
          </cell>
        </row>
        <row r="579">
          <cell r="D579">
            <v>9.8006822823846882</v>
          </cell>
        </row>
        <row r="580">
          <cell r="D580">
            <v>9.8193126004786002</v>
          </cell>
        </row>
        <row r="581">
          <cell r="D581">
            <v>9.8213096806603151</v>
          </cell>
        </row>
        <row r="582">
          <cell r="D582">
            <v>9.8237280688490625</v>
          </cell>
        </row>
        <row r="583">
          <cell r="D583">
            <v>9.8271287535955896</v>
          </cell>
        </row>
        <row r="584">
          <cell r="D584">
            <v>9.830712965091859</v>
          </cell>
        </row>
        <row r="585">
          <cell r="D585">
            <v>9.8371536516713114</v>
          </cell>
        </row>
        <row r="586">
          <cell r="D586">
            <v>9.8474079533315173</v>
          </cell>
        </row>
        <row r="587">
          <cell r="D587">
            <v>9.8488864719311877</v>
          </cell>
        </row>
        <row r="588">
          <cell r="D588">
            <v>9.8764616769138733</v>
          </cell>
        </row>
        <row r="589">
          <cell r="D589">
            <v>9.8842565127340976</v>
          </cell>
        </row>
        <row r="590">
          <cell r="D590">
            <v>9.8844775216924265</v>
          </cell>
        </row>
        <row r="591">
          <cell r="D591">
            <v>9.9137337542461914</v>
          </cell>
        </row>
        <row r="592">
          <cell r="D592">
            <v>9.9235320551841149</v>
          </cell>
        </row>
        <row r="593">
          <cell r="D593">
            <v>9.9348641362279189</v>
          </cell>
        </row>
        <row r="594">
          <cell r="D594">
            <v>9.942414554356656</v>
          </cell>
        </row>
        <row r="595">
          <cell r="D595">
            <v>9.942414554356656</v>
          </cell>
        </row>
        <row r="596">
          <cell r="D596">
            <v>9.9674362870673718</v>
          </cell>
        </row>
        <row r="597">
          <cell r="D597">
            <v>9.9680271497292345</v>
          </cell>
        </row>
        <row r="598">
          <cell r="D598">
            <v>9.9705718503972225</v>
          </cell>
        </row>
        <row r="599">
          <cell r="D599">
            <v>9.9759241799825915</v>
          </cell>
        </row>
        <row r="600">
          <cell r="D600">
            <v>9.9771488050488664</v>
          </cell>
        </row>
        <row r="601">
          <cell r="D601">
            <v>9.9771488050488664</v>
          </cell>
        </row>
        <row r="602">
          <cell r="D602">
            <v>9.9858211865285007</v>
          </cell>
        </row>
        <row r="603">
          <cell r="D603">
            <v>10.001038214928538</v>
          </cell>
        </row>
        <row r="604">
          <cell r="D604">
            <v>10.002938074412491</v>
          </cell>
        </row>
        <row r="605">
          <cell r="D605">
            <v>10.002938074412491</v>
          </cell>
        </row>
        <row r="606">
          <cell r="D606">
            <v>10.025697112999699</v>
          </cell>
        </row>
        <row r="607">
          <cell r="D607">
            <v>10.03582607188291</v>
          </cell>
        </row>
        <row r="608">
          <cell r="D608">
            <v>10.051163057966347</v>
          </cell>
        </row>
        <row r="609">
          <cell r="D609">
            <v>10.056667708450806</v>
          </cell>
        </row>
        <row r="610">
          <cell r="D610">
            <v>10.070282659283949</v>
          </cell>
        </row>
        <row r="611">
          <cell r="D611">
            <v>10.076885774079598</v>
          </cell>
        </row>
        <row r="612">
          <cell r="D612">
            <v>10.086713549644648</v>
          </cell>
        </row>
        <row r="613">
          <cell r="D613">
            <v>10.125103794262355</v>
          </cell>
        </row>
        <row r="614">
          <cell r="D614">
            <v>10.127400196455227</v>
          </cell>
        </row>
        <row r="615">
          <cell r="D615">
            <v>10.130051788972381</v>
          </cell>
        </row>
        <row r="616">
          <cell r="D616">
            <v>10.137097811108632</v>
          </cell>
        </row>
        <row r="617">
          <cell r="D617">
            <v>10.138037326721296</v>
          </cell>
        </row>
        <row r="618">
          <cell r="D618">
            <v>10.142881246064753</v>
          </cell>
        </row>
        <row r="619">
          <cell r="D619">
            <v>10.14641388076911</v>
          </cell>
        </row>
        <row r="620">
          <cell r="D620">
            <v>10.153346158719918</v>
          </cell>
        </row>
        <row r="621">
          <cell r="D621">
            <v>10.160378659877381</v>
          </cell>
        </row>
        <row r="622">
          <cell r="D622">
            <v>10.179906649869269</v>
          </cell>
        </row>
        <row r="623">
          <cell r="D623">
            <v>10.183531084537586</v>
          </cell>
        </row>
        <row r="624">
          <cell r="D624">
            <v>10.190883142054087</v>
          </cell>
        </row>
        <row r="625">
          <cell r="D625">
            <v>10.194094863308232</v>
          </cell>
        </row>
        <row r="626">
          <cell r="D626">
            <v>10.197987932692836</v>
          </cell>
        </row>
        <row r="627">
          <cell r="D627">
            <v>10.204675038599193</v>
          </cell>
        </row>
        <row r="628">
          <cell r="D628">
            <v>10.205547600557269</v>
          </cell>
        </row>
        <row r="629">
          <cell r="D629">
            <v>10.207946578268706</v>
          </cell>
        </row>
        <row r="630">
          <cell r="D630">
            <v>10.213940381289436</v>
          </cell>
        </row>
        <row r="631">
          <cell r="D631">
            <v>10.22428107055244</v>
          </cell>
        </row>
        <row r="632">
          <cell r="D632">
            <v>10.234280445712006</v>
          </cell>
        </row>
        <row r="633">
          <cell r="D633">
            <v>10.264253361213754</v>
          </cell>
        </row>
        <row r="634">
          <cell r="D634">
            <v>10.270863618333744</v>
          </cell>
        </row>
        <row r="635">
          <cell r="D635">
            <v>10.292868873027311</v>
          </cell>
        </row>
        <row r="636">
          <cell r="D636">
            <v>10.297921663750635</v>
          </cell>
        </row>
        <row r="637">
          <cell r="D637">
            <v>10.306337333473344</v>
          </cell>
        </row>
        <row r="638">
          <cell r="D638">
            <v>10.312757035521356</v>
          </cell>
        </row>
        <row r="639">
          <cell r="D639">
            <v>10.322366930459868</v>
          </cell>
        </row>
        <row r="640">
          <cell r="D640">
            <v>10.340497187641875</v>
          </cell>
        </row>
        <row r="641">
          <cell r="D641">
            <v>10.341382768623919</v>
          </cell>
        </row>
        <row r="642">
          <cell r="D642">
            <v>10.356072773976372</v>
          </cell>
        </row>
        <row r="643">
          <cell r="D643">
            <v>10.38551405423935</v>
          </cell>
        </row>
        <row r="644">
          <cell r="D644">
            <v>10.38551405423935</v>
          </cell>
        </row>
        <row r="645">
          <cell r="D645">
            <v>10.399068803890115</v>
          </cell>
        </row>
        <row r="646">
          <cell r="D646">
            <v>10.467202532257586</v>
          </cell>
        </row>
        <row r="647">
          <cell r="D647">
            <v>10.481880877519473</v>
          </cell>
        </row>
        <row r="648">
          <cell r="D648">
            <v>10.498469300318199</v>
          </cell>
        </row>
        <row r="649">
          <cell r="D649">
            <v>10.524263896577819</v>
          </cell>
        </row>
        <row r="650">
          <cell r="D650">
            <v>10.54766356070505</v>
          </cell>
        </row>
        <row r="651">
          <cell r="D651">
            <v>10.581979255861198</v>
          </cell>
        </row>
        <row r="652">
          <cell r="D652">
            <v>10.583323208259865</v>
          </cell>
        </row>
        <row r="653">
          <cell r="D653">
            <v>10.607450406322439</v>
          </cell>
        </row>
        <row r="654">
          <cell r="D654">
            <v>10.636502546101582</v>
          </cell>
        </row>
        <row r="655">
          <cell r="D655">
            <v>10.6376861528503</v>
          </cell>
        </row>
        <row r="656">
          <cell r="D656">
            <v>10.645581937745753</v>
          </cell>
        </row>
        <row r="657">
          <cell r="D657">
            <v>10.670879949816365</v>
          </cell>
        </row>
        <row r="658">
          <cell r="D658">
            <v>10.67852410896535</v>
          </cell>
        </row>
        <row r="659">
          <cell r="D659">
            <v>10.700847602657497</v>
          </cell>
        </row>
        <row r="660">
          <cell r="D660">
            <v>10.718321838670366</v>
          </cell>
        </row>
        <row r="661">
          <cell r="D661">
            <v>10.718683845805524</v>
          </cell>
        </row>
        <row r="662">
          <cell r="D662">
            <v>10.727004297185069</v>
          </cell>
        </row>
        <row r="663">
          <cell r="D663">
            <v>10.752351801801346</v>
          </cell>
        </row>
        <row r="664">
          <cell r="D664">
            <v>10.761752121110455</v>
          </cell>
        </row>
        <row r="665">
          <cell r="D665">
            <v>10.765300628026059</v>
          </cell>
        </row>
        <row r="666">
          <cell r="D666">
            <v>10.820352961566742</v>
          </cell>
        </row>
        <row r="667">
          <cell r="D667">
            <v>10.820541282320493</v>
          </cell>
        </row>
        <row r="668">
          <cell r="D668">
            <v>10.840863452438844</v>
          </cell>
        </row>
        <row r="669">
          <cell r="D669">
            <v>10.841881349511119</v>
          </cell>
        </row>
        <row r="670">
          <cell r="D670">
            <v>10.87551577170332</v>
          </cell>
        </row>
        <row r="671">
          <cell r="D671">
            <v>10.903580323729191</v>
          </cell>
        </row>
        <row r="672">
          <cell r="D672">
            <v>10.912911728055265</v>
          </cell>
        </row>
        <row r="673">
          <cell r="D673">
            <v>10.927738289205458</v>
          </cell>
        </row>
        <row r="674">
          <cell r="D674">
            <v>10.956091856389408</v>
          </cell>
        </row>
        <row r="675">
          <cell r="D675">
            <v>10.962975912742623</v>
          </cell>
        </row>
        <row r="676">
          <cell r="D676">
            <v>10.966258733944745</v>
          </cell>
        </row>
        <row r="677">
          <cell r="D677">
            <v>10.973538650039057</v>
          </cell>
        </row>
        <row r="678">
          <cell r="D678">
            <v>10.97478575770214</v>
          </cell>
        </row>
        <row r="679">
          <cell r="D679">
            <v>10.977883519407465</v>
          </cell>
        </row>
        <row r="680">
          <cell r="D680">
            <v>10.980463776681386</v>
          </cell>
        </row>
        <row r="681">
          <cell r="D681">
            <v>10.993348568016167</v>
          </cell>
        </row>
        <row r="682">
          <cell r="D682">
            <v>11.016074124753141</v>
          </cell>
        </row>
        <row r="683">
          <cell r="D683">
            <v>11.018734287248616</v>
          </cell>
        </row>
        <row r="684">
          <cell r="D684">
            <v>11.024362360220529</v>
          </cell>
        </row>
        <row r="685">
          <cell r="D685">
            <v>11.037453833964573</v>
          </cell>
        </row>
        <row r="686">
          <cell r="D686">
            <v>11.053465348125522</v>
          </cell>
        </row>
        <row r="687">
          <cell r="D687">
            <v>11.059999156230306</v>
          </cell>
        </row>
        <row r="688">
          <cell r="D688">
            <v>11.065648352917394</v>
          </cell>
        </row>
        <row r="689">
          <cell r="D689">
            <v>11.068176393292367</v>
          </cell>
        </row>
        <row r="690">
          <cell r="D690">
            <v>11.068993500228155</v>
          </cell>
        </row>
        <row r="691">
          <cell r="D691">
            <v>11.106089143465042</v>
          </cell>
        </row>
        <row r="692">
          <cell r="D692">
            <v>11.108957160372329</v>
          </cell>
        </row>
        <row r="693">
          <cell r="D693">
            <v>11.113762188279777</v>
          </cell>
        </row>
        <row r="694">
          <cell r="D694">
            <v>11.118563312682008</v>
          </cell>
        </row>
        <row r="695">
          <cell r="D695">
            <v>11.134538908253978</v>
          </cell>
        </row>
        <row r="696">
          <cell r="D696">
            <v>11.140461685923198</v>
          </cell>
        </row>
        <row r="697">
          <cell r="D697">
            <v>11.152062144067489</v>
          </cell>
        </row>
        <row r="698">
          <cell r="D698">
            <v>11.156226650994673</v>
          </cell>
        </row>
        <row r="699">
          <cell r="D699">
            <v>11.16617385915468</v>
          </cell>
        </row>
        <row r="700">
          <cell r="D700">
            <v>11.170378990749279</v>
          </cell>
        </row>
        <row r="701">
          <cell r="D701">
            <v>11.17587345312581</v>
          </cell>
        </row>
        <row r="702">
          <cell r="D702">
            <v>11.175873453125874</v>
          </cell>
        </row>
        <row r="703">
          <cell r="D703">
            <v>11.188217138353503</v>
          </cell>
        </row>
        <row r="704">
          <cell r="D704">
            <v>11.21305804140021</v>
          </cell>
        </row>
        <row r="705">
          <cell r="D705">
            <v>11.213450677220806</v>
          </cell>
        </row>
        <row r="706">
          <cell r="D706">
            <v>11.240337604699015</v>
          </cell>
        </row>
        <row r="707">
          <cell r="D707">
            <v>11.250006097277579</v>
          </cell>
        </row>
        <row r="708">
          <cell r="D708">
            <v>11.265790801714887</v>
          </cell>
        </row>
        <row r="709">
          <cell r="D709">
            <v>11.271782847371254</v>
          </cell>
        </row>
        <row r="710">
          <cell r="D710">
            <v>11.282725427946358</v>
          </cell>
        </row>
        <row r="711">
          <cell r="D711">
            <v>11.298143954363352</v>
          </cell>
        </row>
        <row r="712">
          <cell r="D712">
            <v>11.314372301958077</v>
          </cell>
        </row>
        <row r="713">
          <cell r="D713">
            <v>11.318965063219562</v>
          </cell>
        </row>
        <row r="714">
          <cell r="D714">
            <v>11.331421348215892</v>
          </cell>
        </row>
        <row r="715">
          <cell r="D715">
            <v>11.334112984686252</v>
          </cell>
        </row>
        <row r="716">
          <cell r="D716">
            <v>11.34415139433669</v>
          </cell>
        </row>
        <row r="717">
          <cell r="D717">
            <v>11.352328000196364</v>
          </cell>
        </row>
        <row r="718">
          <cell r="D718">
            <v>11.378956259436533</v>
          </cell>
        </row>
        <row r="719">
          <cell r="D719">
            <v>11.392863924922453</v>
          </cell>
        </row>
        <row r="720">
          <cell r="D720">
            <v>11.395878209995873</v>
          </cell>
        </row>
        <row r="721">
          <cell r="D721">
            <v>11.426464791789542</v>
          </cell>
        </row>
        <row r="722">
          <cell r="D722">
            <v>11.432196152007053</v>
          </cell>
        </row>
        <row r="723">
          <cell r="D723">
            <v>11.4500688402889</v>
          </cell>
        </row>
        <row r="724">
          <cell r="D724">
            <v>11.452700952013355</v>
          </cell>
        </row>
        <row r="725">
          <cell r="D725">
            <v>11.469776989981519</v>
          </cell>
        </row>
        <row r="726">
          <cell r="D726">
            <v>11.479854304962572</v>
          </cell>
        </row>
        <row r="727">
          <cell r="D727">
            <v>11.483798716321949</v>
          </cell>
        </row>
        <row r="728">
          <cell r="D728">
            <v>11.490278137628025</v>
          </cell>
        </row>
        <row r="729">
          <cell r="D729">
            <v>11.49445977991353</v>
          </cell>
        </row>
        <row r="730">
          <cell r="D730">
            <v>11.501135136424269</v>
          </cell>
        </row>
        <row r="731">
          <cell r="D731">
            <v>11.505995148256746</v>
          </cell>
        </row>
        <row r="732">
          <cell r="D732">
            <v>11.509795651814528</v>
          </cell>
        </row>
        <row r="733">
          <cell r="D733">
            <v>11.510738007046001</v>
          </cell>
        </row>
        <row r="734">
          <cell r="D734">
            <v>11.514316647412068</v>
          </cell>
        </row>
        <row r="735">
          <cell r="D735">
            <v>11.521130910052392</v>
          </cell>
        </row>
        <row r="736">
          <cell r="D736">
            <v>11.521667510434327</v>
          </cell>
        </row>
        <row r="737">
          <cell r="D737">
            <v>11.523055027374866</v>
          </cell>
        </row>
        <row r="738">
          <cell r="D738">
            <v>11.53106494302607</v>
          </cell>
        </row>
        <row r="739">
          <cell r="D739">
            <v>11.543979405422579</v>
          </cell>
        </row>
        <row r="740">
          <cell r="D740">
            <v>11.573587923800137</v>
          </cell>
        </row>
        <row r="741">
          <cell r="D741">
            <v>11.583176209497191</v>
          </cell>
        </row>
        <row r="742">
          <cell r="D742">
            <v>11.604211119381306</v>
          </cell>
        </row>
        <row r="743">
          <cell r="D743">
            <v>11.623889101425231</v>
          </cell>
        </row>
        <row r="744">
          <cell r="D744">
            <v>11.62751274949369</v>
          </cell>
        </row>
        <row r="745">
          <cell r="D745">
            <v>11.636448227962299</v>
          </cell>
        </row>
        <row r="746">
          <cell r="D746">
            <v>11.636448227962299</v>
          </cell>
        </row>
        <row r="747">
          <cell r="D747">
            <v>11.637643820450572</v>
          </cell>
        </row>
        <row r="748">
          <cell r="D748">
            <v>11.638164893160997</v>
          </cell>
        </row>
        <row r="749">
          <cell r="D749">
            <v>11.649823727914622</v>
          </cell>
        </row>
        <row r="750">
          <cell r="D750">
            <v>11.664942515479437</v>
          </cell>
        </row>
        <row r="751">
          <cell r="D751">
            <v>11.670700317271734</v>
          </cell>
        </row>
        <row r="752">
          <cell r="D752">
            <v>11.692502769598997</v>
          </cell>
        </row>
        <row r="753">
          <cell r="D753">
            <v>11.695886694117837</v>
          </cell>
        </row>
        <row r="754">
          <cell r="D754">
            <v>11.69597178652376</v>
          </cell>
        </row>
        <row r="755">
          <cell r="D755">
            <v>11.700054625950271</v>
          </cell>
        </row>
        <row r="756">
          <cell r="D756">
            <v>11.715163428931323</v>
          </cell>
        </row>
        <row r="757">
          <cell r="D757">
            <v>11.729807381217947</v>
          </cell>
        </row>
        <row r="758">
          <cell r="D758">
            <v>11.74713861447435</v>
          </cell>
        </row>
        <row r="759">
          <cell r="D759">
            <v>11.76218426895457</v>
          </cell>
        </row>
        <row r="760">
          <cell r="D760">
            <v>11.765769475631812</v>
          </cell>
        </row>
        <row r="761">
          <cell r="D761">
            <v>11.770729582400682</v>
          </cell>
        </row>
        <row r="762">
          <cell r="D762">
            <v>11.778043109782656</v>
          </cell>
        </row>
        <row r="763">
          <cell r="D763">
            <v>11.78777867305317</v>
          </cell>
        </row>
        <row r="764">
          <cell r="D764">
            <v>11.788352398327763</v>
          </cell>
        </row>
        <row r="765">
          <cell r="D765">
            <v>11.789905922576772</v>
          </cell>
        </row>
        <row r="766">
          <cell r="D766">
            <v>11.810211736292871</v>
          </cell>
        </row>
        <row r="767">
          <cell r="D767">
            <v>11.819378246221678</v>
          </cell>
        </row>
        <row r="768">
          <cell r="D768">
            <v>11.830339822417111</v>
          </cell>
        </row>
        <row r="769">
          <cell r="D769">
            <v>11.838304718062984</v>
          </cell>
        </row>
        <row r="770">
          <cell r="D770">
            <v>11.847016842152144</v>
          </cell>
        </row>
        <row r="771">
          <cell r="D771">
            <v>11.863818911798273</v>
          </cell>
        </row>
        <row r="772">
          <cell r="D772">
            <v>11.866684706365383</v>
          </cell>
        </row>
        <row r="773">
          <cell r="D773">
            <v>11.872199543898766</v>
          </cell>
        </row>
        <row r="774">
          <cell r="D774">
            <v>11.89908516226129</v>
          </cell>
        </row>
        <row r="775">
          <cell r="D775">
            <v>11.923174708756191</v>
          </cell>
        </row>
        <row r="776">
          <cell r="D776">
            <v>11.926343915283539</v>
          </cell>
        </row>
        <row r="777">
          <cell r="D777">
            <v>11.939058598241028</v>
          </cell>
        </row>
        <row r="778">
          <cell r="D778">
            <v>11.939328063258602</v>
          </cell>
        </row>
        <row r="779">
          <cell r="D779">
            <v>11.978499910825093</v>
          </cell>
        </row>
        <row r="780">
          <cell r="D780">
            <v>11.985528347673158</v>
          </cell>
        </row>
        <row r="781">
          <cell r="D781">
            <v>11.993805607388955</v>
          </cell>
        </row>
        <row r="782">
          <cell r="D782">
            <v>12.005585275134644</v>
          </cell>
        </row>
        <row r="783">
          <cell r="D783">
            <v>12.007894417136024</v>
          </cell>
        </row>
        <row r="784">
          <cell r="D784">
            <v>12.024604111824926</v>
          </cell>
        </row>
        <row r="785">
          <cell r="D785">
            <v>12.032270560157285</v>
          </cell>
        </row>
        <row r="786">
          <cell r="D786">
            <v>12.045857424138726</v>
          </cell>
        </row>
        <row r="787">
          <cell r="D787">
            <v>12.053181349261516</v>
          </cell>
        </row>
        <row r="788">
          <cell r="D788">
            <v>12.062984268131775</v>
          </cell>
        </row>
        <row r="789">
          <cell r="D789">
            <v>12.072058409280256</v>
          </cell>
        </row>
        <row r="790">
          <cell r="D790">
            <v>12.075123754077229</v>
          </cell>
        </row>
        <row r="791">
          <cell r="D791">
            <v>12.075903059317827</v>
          </cell>
        </row>
        <row r="792">
          <cell r="D792">
            <v>12.085400769246583</v>
          </cell>
        </row>
        <row r="793">
          <cell r="D793">
            <v>12.095827328847269</v>
          </cell>
        </row>
        <row r="794">
          <cell r="D794">
            <v>12.09929798644578</v>
          </cell>
        </row>
        <row r="795">
          <cell r="D795">
            <v>12.117065825620697</v>
          </cell>
        </row>
        <row r="796">
          <cell r="D796">
            <v>12.135002472127683</v>
          </cell>
        </row>
        <row r="797">
          <cell r="D797">
            <v>12.139773936612613</v>
          </cell>
        </row>
        <row r="798">
          <cell r="D798">
            <v>12.151379619414957</v>
          </cell>
        </row>
        <row r="799">
          <cell r="D799">
            <v>12.191180470026408</v>
          </cell>
        </row>
        <row r="800">
          <cell r="D800">
            <v>12.192211370338628</v>
          </cell>
        </row>
        <row r="801">
          <cell r="D801">
            <v>12.201136711778002</v>
          </cell>
        </row>
        <row r="802">
          <cell r="D802">
            <v>12.207425054470505</v>
          </cell>
        </row>
        <row r="803">
          <cell r="D803">
            <v>12.207425054470505</v>
          </cell>
        </row>
        <row r="804">
          <cell r="D804">
            <v>12.230592866515261</v>
          </cell>
        </row>
        <row r="805">
          <cell r="D805">
            <v>12.234142557033799</v>
          </cell>
        </row>
        <row r="806">
          <cell r="D806">
            <v>12.245590279302103</v>
          </cell>
        </row>
        <row r="807">
          <cell r="D807">
            <v>12.247946745964493</v>
          </cell>
        </row>
        <row r="808">
          <cell r="D808">
            <v>12.259711829758571</v>
          </cell>
        </row>
        <row r="809">
          <cell r="D809">
            <v>12.260084854179018</v>
          </cell>
        </row>
        <row r="810">
          <cell r="D810">
            <v>12.263651453198825</v>
          </cell>
        </row>
        <row r="811">
          <cell r="D811">
            <v>12.267539273908799</v>
          </cell>
        </row>
        <row r="812">
          <cell r="D812">
            <v>12.269432623741906</v>
          </cell>
        </row>
        <row r="813">
          <cell r="D813">
            <v>12.297833863934784</v>
          </cell>
        </row>
        <row r="814">
          <cell r="D814">
            <v>12.320198866048852</v>
          </cell>
        </row>
        <row r="815">
          <cell r="D815">
            <v>12.328175213737708</v>
          </cell>
        </row>
        <row r="816">
          <cell r="D816">
            <v>12.332236025416329</v>
          </cell>
        </row>
        <row r="817">
          <cell r="D817">
            <v>12.332920533733001</v>
          </cell>
        </row>
        <row r="818">
          <cell r="D818">
            <v>12.345962881725239</v>
          </cell>
        </row>
        <row r="819">
          <cell r="D819">
            <v>12.365300886204505</v>
          </cell>
        </row>
        <row r="820">
          <cell r="D820">
            <v>12.382282721964645</v>
          </cell>
        </row>
        <row r="821">
          <cell r="D821">
            <v>12.383855514454623</v>
          </cell>
        </row>
        <row r="822">
          <cell r="D822">
            <v>12.384526412497245</v>
          </cell>
        </row>
        <row r="823">
          <cell r="D823">
            <v>12.406150913148361</v>
          </cell>
        </row>
        <row r="824">
          <cell r="D824">
            <v>12.425499342312758</v>
          </cell>
        </row>
        <row r="825">
          <cell r="D825">
            <v>12.448172649130816</v>
          </cell>
        </row>
        <row r="826">
          <cell r="D826">
            <v>12.457569307042421</v>
          </cell>
        </row>
        <row r="827">
          <cell r="D827">
            <v>12.457707882897955</v>
          </cell>
        </row>
        <row r="828">
          <cell r="D828">
            <v>12.491590340228868</v>
          </cell>
        </row>
        <row r="829">
          <cell r="D829">
            <v>12.495726504619668</v>
          </cell>
        </row>
        <row r="830">
          <cell r="D830">
            <v>12.501601681139334</v>
          </cell>
        </row>
        <row r="831">
          <cell r="D831">
            <v>12.512297571698927</v>
          </cell>
        </row>
        <row r="832">
          <cell r="D832">
            <v>12.517040805694544</v>
          </cell>
        </row>
        <row r="833">
          <cell r="D833">
            <v>12.51720207285482</v>
          </cell>
        </row>
        <row r="834">
          <cell r="D834">
            <v>12.529321167538082</v>
          </cell>
        </row>
        <row r="835">
          <cell r="D835">
            <v>12.532672100273105</v>
          </cell>
        </row>
        <row r="836">
          <cell r="D836">
            <v>12.546578625294051</v>
          </cell>
        </row>
        <row r="837">
          <cell r="D837">
            <v>12.552191971692075</v>
          </cell>
        </row>
        <row r="838">
          <cell r="D838">
            <v>12.563075272245733</v>
          </cell>
        </row>
        <row r="839">
          <cell r="D839">
            <v>12.567446636817905</v>
          </cell>
        </row>
        <row r="840">
          <cell r="D840">
            <v>12.582301686724088</v>
          </cell>
        </row>
        <row r="841">
          <cell r="D841">
            <v>12.587162485960912</v>
          </cell>
        </row>
        <row r="842">
          <cell r="D842">
            <v>12.60239453553074</v>
          </cell>
        </row>
        <row r="843">
          <cell r="D843">
            <v>12.603408180357604</v>
          </cell>
        </row>
        <row r="844">
          <cell r="D844">
            <v>12.609803967901181</v>
          </cell>
        </row>
        <row r="845">
          <cell r="D845">
            <v>12.612131690396438</v>
          </cell>
        </row>
        <row r="846">
          <cell r="D846">
            <v>12.612131690396497</v>
          </cell>
        </row>
        <row r="847">
          <cell r="D847">
            <v>12.612754152188133</v>
          </cell>
        </row>
        <row r="848">
          <cell r="D848">
            <v>12.616020664813407</v>
          </cell>
        </row>
        <row r="849">
          <cell r="D849">
            <v>12.617316242930798</v>
          </cell>
        </row>
        <row r="850">
          <cell r="D850">
            <v>12.625217999435108</v>
          </cell>
        </row>
        <row r="851">
          <cell r="D851">
            <v>12.635235183453368</v>
          </cell>
        </row>
        <row r="852">
          <cell r="D852">
            <v>12.649732323981869</v>
          </cell>
        </row>
        <row r="853">
          <cell r="D853">
            <v>12.651571909729787</v>
          </cell>
        </row>
        <row r="854">
          <cell r="D854">
            <v>12.662662803198376</v>
          </cell>
        </row>
        <row r="855">
          <cell r="D855">
            <v>12.673953993052351</v>
          </cell>
        </row>
        <row r="856">
          <cell r="D856">
            <v>12.688664742188404</v>
          </cell>
        </row>
        <row r="857">
          <cell r="D857">
            <v>12.689770032697027</v>
          </cell>
        </row>
        <row r="858">
          <cell r="D858">
            <v>12.69877491391992</v>
          </cell>
        </row>
        <row r="859">
          <cell r="D859">
            <v>12.703160519370371</v>
          </cell>
        </row>
        <row r="860">
          <cell r="D860">
            <v>12.726847342034867</v>
          </cell>
        </row>
        <row r="861">
          <cell r="D861">
            <v>12.734928833035868</v>
          </cell>
        </row>
        <row r="862">
          <cell r="D862">
            <v>12.748002442249311</v>
          </cell>
        </row>
        <row r="863">
          <cell r="D863">
            <v>12.750041679340741</v>
          </cell>
        </row>
        <row r="864">
          <cell r="D864">
            <v>12.765102590622456</v>
          </cell>
        </row>
        <row r="865">
          <cell r="D865">
            <v>12.772036320378717</v>
          </cell>
        </row>
        <row r="866">
          <cell r="D866">
            <v>12.773685586409655</v>
          </cell>
        </row>
        <row r="867">
          <cell r="D867">
            <v>12.776023476809037</v>
          </cell>
        </row>
        <row r="868">
          <cell r="D868">
            <v>12.783107417105921</v>
          </cell>
        </row>
        <row r="869">
          <cell r="D869">
            <v>12.784669545297524</v>
          </cell>
        </row>
        <row r="870">
          <cell r="D870">
            <v>12.785628469112252</v>
          </cell>
        </row>
        <row r="871">
          <cell r="D871">
            <v>12.786277033087655</v>
          </cell>
        </row>
        <row r="872">
          <cell r="D872">
            <v>12.790559323320512</v>
          </cell>
        </row>
        <row r="873">
          <cell r="D873">
            <v>12.822873290729042</v>
          </cell>
        </row>
        <row r="874">
          <cell r="D874">
            <v>12.827111846130832</v>
          </cell>
        </row>
        <row r="875">
          <cell r="D875">
            <v>12.834142435196611</v>
          </cell>
        </row>
        <row r="876">
          <cell r="D876">
            <v>12.83752344949942</v>
          </cell>
        </row>
        <row r="877">
          <cell r="D877">
            <v>12.850459462607404</v>
          </cell>
        </row>
        <row r="878">
          <cell r="D878">
            <v>12.854388797221702</v>
          </cell>
        </row>
        <row r="879">
          <cell r="D879">
            <v>12.880580650675867</v>
          </cell>
        </row>
        <row r="880">
          <cell r="D880">
            <v>12.889591591734597</v>
          </cell>
        </row>
        <row r="881">
          <cell r="D881">
            <v>12.902320994193326</v>
          </cell>
        </row>
        <row r="882">
          <cell r="D882">
            <v>12.906165819995365</v>
          </cell>
        </row>
        <row r="883">
          <cell r="D883">
            <v>12.909840227433117</v>
          </cell>
        </row>
        <row r="884">
          <cell r="D884">
            <v>12.924506123510486</v>
          </cell>
        </row>
        <row r="885">
          <cell r="D885">
            <v>12.940281808684254</v>
          </cell>
        </row>
        <row r="886">
          <cell r="D886">
            <v>12.953133074016886</v>
          </cell>
        </row>
        <row r="887">
          <cell r="D887">
            <v>12.96217699446232</v>
          </cell>
        </row>
        <row r="888">
          <cell r="D888">
            <v>12.963443795215674</v>
          </cell>
        </row>
        <row r="889">
          <cell r="D889">
            <v>12.965835599360359</v>
          </cell>
        </row>
        <row r="890">
          <cell r="D890">
            <v>12.974566479414586</v>
          </cell>
        </row>
        <row r="891">
          <cell r="D891">
            <v>12.974707530405571</v>
          </cell>
        </row>
        <row r="892">
          <cell r="D892">
            <v>12.978205095908864</v>
          </cell>
        </row>
        <row r="893">
          <cell r="D893">
            <v>12.983538779258341</v>
          </cell>
        </row>
        <row r="894">
          <cell r="D894">
            <v>13.000957041336621</v>
          </cell>
        </row>
        <row r="895">
          <cell r="D895">
            <v>13.011360117713419</v>
          </cell>
        </row>
        <row r="896">
          <cell r="D896">
            <v>13.012441222619865</v>
          </cell>
        </row>
        <row r="897">
          <cell r="D897">
            <v>13.020473133276624</v>
          </cell>
        </row>
        <row r="898">
          <cell r="D898">
            <v>13.021693666991982</v>
          </cell>
        </row>
        <row r="899">
          <cell r="D899">
            <v>13.027547238679052</v>
          </cell>
        </row>
        <row r="900">
          <cell r="D900">
            <v>13.02754723867911</v>
          </cell>
        </row>
        <row r="901">
          <cell r="D901">
            <v>13.035491210932598</v>
          </cell>
        </row>
        <row r="902">
          <cell r="D902">
            <v>13.036706511332211</v>
          </cell>
        </row>
        <row r="903">
          <cell r="D903">
            <v>13.042939874052465</v>
          </cell>
        </row>
        <row r="904">
          <cell r="D904">
            <v>13.043671430701528</v>
          </cell>
        </row>
        <row r="905">
          <cell r="D905">
            <v>13.057127227647422</v>
          </cell>
        </row>
        <row r="906">
          <cell r="D906">
            <v>13.057882910690731</v>
          </cell>
        </row>
        <row r="907">
          <cell r="D907">
            <v>13.058842308599937</v>
          </cell>
        </row>
        <row r="908">
          <cell r="D908">
            <v>13.061861455100122</v>
          </cell>
        </row>
        <row r="909">
          <cell r="D909">
            <v>13.06973975950209</v>
          </cell>
        </row>
        <row r="910">
          <cell r="D910">
            <v>13.070715862766308</v>
          </cell>
        </row>
        <row r="911">
          <cell r="D911">
            <v>13.073554118815427</v>
          </cell>
        </row>
        <row r="912">
          <cell r="D912">
            <v>13.090675015123136</v>
          </cell>
        </row>
        <row r="913">
          <cell r="D913">
            <v>13.091751260571806</v>
          </cell>
        </row>
        <row r="914">
          <cell r="D914">
            <v>13.096366122233501</v>
          </cell>
        </row>
        <row r="915">
          <cell r="D915">
            <v>13.096913302917422</v>
          </cell>
        </row>
        <row r="916">
          <cell r="D916">
            <v>13.107544578869769</v>
          </cell>
        </row>
        <row r="917">
          <cell r="D917">
            <v>13.114127241612266</v>
          </cell>
        </row>
        <row r="918">
          <cell r="D918">
            <v>13.126864216675802</v>
          </cell>
        </row>
        <row r="919">
          <cell r="D919">
            <v>13.147282371394363</v>
          </cell>
        </row>
        <row r="920">
          <cell r="D920">
            <v>13.155263097748151</v>
          </cell>
        </row>
        <row r="921">
          <cell r="D921">
            <v>13.157039195053894</v>
          </cell>
        </row>
        <row r="922">
          <cell r="D922">
            <v>13.170433397676838</v>
          </cell>
        </row>
        <row r="923">
          <cell r="D923">
            <v>13.172280418950864</v>
          </cell>
        </row>
        <row r="924">
          <cell r="D924">
            <v>13.183245772892864</v>
          </cell>
        </row>
        <row r="925">
          <cell r="D925">
            <v>13.187290130299017</v>
          </cell>
        </row>
        <row r="926">
          <cell r="D926">
            <v>13.202560061018621</v>
          </cell>
        </row>
        <row r="927">
          <cell r="D927">
            <v>13.203115323886566</v>
          </cell>
        </row>
        <row r="928">
          <cell r="D928">
            <v>13.223812438813548</v>
          </cell>
        </row>
        <row r="929">
          <cell r="D929">
            <v>13.236194028198472</v>
          </cell>
        </row>
        <row r="930">
          <cell r="D930">
            <v>13.265499338597625</v>
          </cell>
        </row>
        <row r="931">
          <cell r="D931">
            <v>13.282765957510838</v>
          </cell>
        </row>
        <row r="932">
          <cell r="D932">
            <v>13.289004446316433</v>
          </cell>
        </row>
        <row r="933">
          <cell r="D933">
            <v>13.29113864183163</v>
          </cell>
        </row>
        <row r="934">
          <cell r="D934">
            <v>13.29824142366297</v>
          </cell>
        </row>
        <row r="935">
          <cell r="D935">
            <v>13.306592464396619</v>
          </cell>
        </row>
        <row r="936">
          <cell r="D936">
            <v>13.316194731832258</v>
          </cell>
        </row>
        <row r="937">
          <cell r="D937">
            <v>13.325671145030205</v>
          </cell>
        </row>
        <row r="938">
          <cell r="D938">
            <v>13.330301224227693</v>
          </cell>
        </row>
        <row r="939">
          <cell r="D939">
            <v>13.332915794575587</v>
          </cell>
        </row>
        <row r="940">
          <cell r="D940">
            <v>13.333770177462197</v>
          </cell>
        </row>
        <row r="941">
          <cell r="D941">
            <v>13.334925808961113</v>
          </cell>
        </row>
        <row r="942">
          <cell r="D942">
            <v>13.336871360620675</v>
          </cell>
        </row>
        <row r="943">
          <cell r="D943">
            <v>13.341320023737932</v>
          </cell>
        </row>
        <row r="944">
          <cell r="D944">
            <v>13.344158525846895</v>
          </cell>
        </row>
        <row r="945">
          <cell r="D945">
            <v>13.346488602462644</v>
          </cell>
        </row>
        <row r="946">
          <cell r="D946">
            <v>13.347425624938326</v>
          </cell>
        </row>
        <row r="947">
          <cell r="D947">
            <v>13.34925142357255</v>
          </cell>
        </row>
        <row r="948">
          <cell r="D948">
            <v>13.352575375155082</v>
          </cell>
        </row>
        <row r="949">
          <cell r="D949">
            <v>13.357091342839407</v>
          </cell>
        </row>
        <row r="950">
          <cell r="D950">
            <v>13.361181402180474</v>
          </cell>
        </row>
        <row r="951">
          <cell r="D951">
            <v>13.362347367459526</v>
          </cell>
        </row>
        <row r="952">
          <cell r="D952">
            <v>13.366751801265966</v>
          </cell>
        </row>
        <row r="953">
          <cell r="D953">
            <v>13.379899250389913</v>
          </cell>
        </row>
        <row r="954">
          <cell r="D954">
            <v>13.382357910011763</v>
          </cell>
        </row>
        <row r="955">
          <cell r="D955">
            <v>13.383848710694801</v>
          </cell>
        </row>
        <row r="956">
          <cell r="D956">
            <v>13.385534974045102</v>
          </cell>
        </row>
        <row r="957">
          <cell r="D957">
            <v>13.385815946189227</v>
          </cell>
        </row>
        <row r="958">
          <cell r="D958">
            <v>13.387677464048569</v>
          </cell>
        </row>
        <row r="959">
          <cell r="D959">
            <v>13.39454890565896</v>
          </cell>
        </row>
        <row r="960">
          <cell r="D960">
            <v>13.401477754560764</v>
          </cell>
        </row>
        <row r="961">
          <cell r="D961">
            <v>13.405153626464923</v>
          </cell>
        </row>
        <row r="962">
          <cell r="D962">
            <v>13.411577936922047</v>
          </cell>
        </row>
        <row r="963">
          <cell r="D963">
            <v>13.417381139694816</v>
          </cell>
        </row>
        <row r="964">
          <cell r="D964">
            <v>13.425174410316105</v>
          </cell>
        </row>
        <row r="965">
          <cell r="D965">
            <v>13.425891296454727</v>
          </cell>
        </row>
        <row r="966">
          <cell r="D966">
            <v>13.429155409005416</v>
          </cell>
        </row>
        <row r="967">
          <cell r="D967">
            <v>13.450604695706391</v>
          </cell>
        </row>
        <row r="968">
          <cell r="D968">
            <v>13.453261480147976</v>
          </cell>
        </row>
        <row r="969">
          <cell r="D969">
            <v>13.460658905651428</v>
          </cell>
        </row>
        <row r="970">
          <cell r="D970">
            <v>13.470564392289102</v>
          </cell>
        </row>
        <row r="971">
          <cell r="D971">
            <v>13.47571852634718</v>
          </cell>
        </row>
        <row r="972">
          <cell r="D972">
            <v>13.485139519289731</v>
          </cell>
        </row>
        <row r="973">
          <cell r="D973">
            <v>13.488221960305252</v>
          </cell>
        </row>
        <row r="974">
          <cell r="D974">
            <v>13.490815746086913</v>
          </cell>
        </row>
        <row r="975">
          <cell r="D975">
            <v>13.493717692039006</v>
          </cell>
        </row>
        <row r="976">
          <cell r="D976">
            <v>13.495761070919693</v>
          </cell>
        </row>
        <row r="977">
          <cell r="D977">
            <v>13.513699659982516</v>
          </cell>
        </row>
        <row r="978">
          <cell r="D978">
            <v>13.516556626944068</v>
          </cell>
        </row>
        <row r="979">
          <cell r="D979">
            <v>13.521657710777156</v>
          </cell>
        </row>
        <row r="980">
          <cell r="D980">
            <v>13.522445204218691</v>
          </cell>
        </row>
        <row r="981">
          <cell r="D981">
            <v>13.526642371123721</v>
          </cell>
        </row>
        <row r="982">
          <cell r="D982">
            <v>13.530948074428515</v>
          </cell>
        </row>
        <row r="983">
          <cell r="D983">
            <v>13.533533250450132</v>
          </cell>
        </row>
        <row r="984">
          <cell r="D984">
            <v>13.534570322845525</v>
          </cell>
        </row>
        <row r="985">
          <cell r="D985">
            <v>13.541662121784741</v>
          </cell>
        </row>
        <row r="986">
          <cell r="D986">
            <v>13.545652911709761</v>
          </cell>
        </row>
        <row r="987">
          <cell r="D987">
            <v>13.546756420508077</v>
          </cell>
        </row>
        <row r="988">
          <cell r="D988">
            <v>13.547990352785741</v>
          </cell>
        </row>
        <row r="989">
          <cell r="D989">
            <v>13.549345003476054</v>
          </cell>
        </row>
        <row r="990">
          <cell r="D990">
            <v>13.552608032364045</v>
          </cell>
        </row>
        <row r="991">
          <cell r="D991">
            <v>13.55641128200477</v>
          </cell>
        </row>
        <row r="992">
          <cell r="D992">
            <v>13.564995597283465</v>
          </cell>
        </row>
        <row r="993">
          <cell r="D993">
            <v>13.565593762186197</v>
          </cell>
        </row>
        <row r="994">
          <cell r="D994">
            <v>13.56708067277464</v>
          </cell>
        </row>
        <row r="995">
          <cell r="D995">
            <v>13.581037770857462</v>
          </cell>
        </row>
        <row r="996">
          <cell r="D996">
            <v>13.581037770857462</v>
          </cell>
        </row>
        <row r="997">
          <cell r="D997">
            <v>13.589589969317489</v>
          </cell>
        </row>
        <row r="998">
          <cell r="D998">
            <v>13.595735293813712</v>
          </cell>
        </row>
        <row r="999">
          <cell r="D999">
            <v>13.59852818807051</v>
          </cell>
        </row>
        <row r="1000">
          <cell r="D1000">
            <v>13.629802743100928</v>
          </cell>
        </row>
        <row r="1001">
          <cell r="D1001">
            <v>13.634898367993026</v>
          </cell>
        </row>
        <row r="1002">
          <cell r="D1002">
            <v>13.637867534956641</v>
          </cell>
        </row>
        <row r="1003">
          <cell r="D1003">
            <v>13.673577059067771</v>
          </cell>
        </row>
        <row r="1004">
          <cell r="D1004">
            <v>13.680440784776128</v>
          </cell>
        </row>
        <row r="1005">
          <cell r="D1005">
            <v>13.692089955278936</v>
          </cell>
        </row>
        <row r="1006">
          <cell r="D1006">
            <v>13.694958648428617</v>
          </cell>
        </row>
        <row r="1007">
          <cell r="D1007">
            <v>13.722693601635033</v>
          </cell>
        </row>
        <row r="1008">
          <cell r="D1008">
            <v>13.730654639970036</v>
          </cell>
        </row>
        <row r="1009">
          <cell r="D1009">
            <v>13.734251443906242</v>
          </cell>
        </row>
        <row r="1010">
          <cell r="D1010">
            <v>13.743991066734898</v>
          </cell>
        </row>
        <row r="1011">
          <cell r="D1011">
            <v>13.744238076194931</v>
          </cell>
        </row>
        <row r="1012">
          <cell r="D1012">
            <v>13.749780055400567</v>
          </cell>
        </row>
        <row r="1013">
          <cell r="D1013">
            <v>13.749829205962342</v>
          </cell>
        </row>
        <row r="1014">
          <cell r="D1014">
            <v>13.767108040477263</v>
          </cell>
        </row>
        <row r="1015">
          <cell r="D1015">
            <v>13.779316588122395</v>
          </cell>
        </row>
        <row r="1016">
          <cell r="D1016">
            <v>13.789450902350056</v>
          </cell>
        </row>
        <row r="1017">
          <cell r="D1017">
            <v>13.799045857311375</v>
          </cell>
        </row>
        <row r="1018">
          <cell r="D1018">
            <v>13.801791503141651</v>
          </cell>
        </row>
        <row r="1019">
          <cell r="D1019">
            <v>13.805387593852844</v>
          </cell>
        </row>
        <row r="1020">
          <cell r="D1020">
            <v>13.81006646355336</v>
          </cell>
        </row>
        <row r="1021">
          <cell r="D1021">
            <v>13.825527827203192</v>
          </cell>
        </row>
        <row r="1022">
          <cell r="D1022">
            <v>13.835351099249685</v>
          </cell>
        </row>
        <row r="1023">
          <cell r="D1023">
            <v>13.837290763473973</v>
          </cell>
        </row>
        <row r="1024">
          <cell r="D1024">
            <v>13.844128029065898</v>
          </cell>
        </row>
        <row r="1025">
          <cell r="D1025">
            <v>13.844251877764071</v>
          </cell>
        </row>
        <row r="1026">
          <cell r="D1026">
            <v>13.847562442649332</v>
          </cell>
        </row>
        <row r="1027">
          <cell r="D1027">
            <v>13.850562328072396</v>
          </cell>
        </row>
        <row r="1028">
          <cell r="D1028">
            <v>13.864195808480837</v>
          </cell>
        </row>
        <row r="1029">
          <cell r="D1029">
            <v>13.865707339844349</v>
          </cell>
        </row>
        <row r="1030">
          <cell r="D1030">
            <v>13.870992514778884</v>
          </cell>
        </row>
        <row r="1031">
          <cell r="D1031">
            <v>13.874921362771756</v>
          </cell>
        </row>
        <row r="1032">
          <cell r="D1032">
            <v>13.876630352083835</v>
          </cell>
        </row>
        <row r="1033">
          <cell r="D1033">
            <v>13.880356561535802</v>
          </cell>
        </row>
        <row r="1034">
          <cell r="D1034">
            <v>13.881162620932331</v>
          </cell>
        </row>
        <row r="1035">
          <cell r="D1035">
            <v>13.884148143205007</v>
          </cell>
        </row>
        <row r="1036">
          <cell r="D1036">
            <v>13.884703304542017</v>
          </cell>
        </row>
        <row r="1037">
          <cell r="D1037">
            <v>13.888253031485215</v>
          </cell>
        </row>
        <row r="1038">
          <cell r="D1038">
            <v>13.898956809175194</v>
          </cell>
        </row>
        <row r="1039">
          <cell r="D1039">
            <v>13.912452809437122</v>
          </cell>
        </row>
        <row r="1040">
          <cell r="D1040">
            <v>13.913730448362195</v>
          </cell>
        </row>
        <row r="1041">
          <cell r="D1041">
            <v>13.919415971333395</v>
          </cell>
        </row>
        <row r="1042">
          <cell r="D1042">
            <v>13.923934448058811</v>
          </cell>
        </row>
        <row r="1043">
          <cell r="D1043">
            <v>13.92758222514157</v>
          </cell>
        </row>
        <row r="1044">
          <cell r="D1044">
            <v>13.931567529235659</v>
          </cell>
        </row>
        <row r="1045">
          <cell r="D1045">
            <v>13.94488449051917</v>
          </cell>
        </row>
        <row r="1046">
          <cell r="D1046">
            <v>13.951913626599664</v>
          </cell>
        </row>
        <row r="1047">
          <cell r="D1047">
            <v>13.958149569448063</v>
          </cell>
        </row>
        <row r="1048">
          <cell r="D1048">
            <v>13.958149569448063</v>
          </cell>
        </row>
        <row r="1049">
          <cell r="D1049">
            <v>13.965706414952512</v>
          </cell>
        </row>
        <row r="1050">
          <cell r="D1050">
            <v>13.967440070157904</v>
          </cell>
        </row>
        <row r="1051">
          <cell r="D1051">
            <v>13.972827994887847</v>
          </cell>
        </row>
        <row r="1052">
          <cell r="D1052">
            <v>13.975756059572349</v>
          </cell>
        </row>
        <row r="1053">
          <cell r="D1053">
            <v>13.985719070874294</v>
          </cell>
        </row>
        <row r="1054">
          <cell r="D1054">
            <v>13.987289492878903</v>
          </cell>
        </row>
        <row r="1055">
          <cell r="D1055">
            <v>13.990000843099191</v>
          </cell>
        </row>
        <row r="1056">
          <cell r="D1056">
            <v>13.992179286354107</v>
          </cell>
        </row>
        <row r="1057">
          <cell r="D1057">
            <v>13.995652738996462</v>
          </cell>
        </row>
        <row r="1058">
          <cell r="D1058">
            <v>13.996039800894568</v>
          </cell>
        </row>
        <row r="1059">
          <cell r="D1059">
            <v>13.999313158519849</v>
          </cell>
        </row>
        <row r="1060">
          <cell r="D1060">
            <v>14.005274590156812</v>
          </cell>
        </row>
        <row r="1061">
          <cell r="D1061">
            <v>14.010695952629913</v>
          </cell>
        </row>
        <row r="1062">
          <cell r="D1062">
            <v>14.014809622796706</v>
          </cell>
        </row>
        <row r="1063">
          <cell r="D1063">
            <v>14.021654532053052</v>
          </cell>
        </row>
        <row r="1064">
          <cell r="D1064">
            <v>14.028928546274129</v>
          </cell>
        </row>
        <row r="1065">
          <cell r="D1065">
            <v>14.052350554572099</v>
          </cell>
        </row>
        <row r="1066">
          <cell r="D1066">
            <v>14.052792243119519</v>
          </cell>
        </row>
        <row r="1067">
          <cell r="D1067">
            <v>14.053864670747855</v>
          </cell>
        </row>
        <row r="1068">
          <cell r="D1068">
            <v>14.062431634704593</v>
          </cell>
        </row>
        <row r="1069">
          <cell r="D1069">
            <v>14.066569002874095</v>
          </cell>
        </row>
        <row r="1070">
          <cell r="D1070">
            <v>14.078435189802525</v>
          </cell>
        </row>
        <row r="1071">
          <cell r="D1071">
            <v>14.085169033324027</v>
          </cell>
        </row>
        <row r="1072">
          <cell r="D1072">
            <v>14.087178517113419</v>
          </cell>
        </row>
        <row r="1073">
          <cell r="D1073">
            <v>14.104208185153855</v>
          </cell>
        </row>
        <row r="1074">
          <cell r="D1074">
            <v>14.104936394219296</v>
          </cell>
        </row>
        <row r="1075">
          <cell r="D1075">
            <v>14.110211078444138</v>
          </cell>
        </row>
        <row r="1076">
          <cell r="D1076">
            <v>14.134365662945662</v>
          </cell>
        </row>
        <row r="1077">
          <cell r="D1077">
            <v>14.14047688288839</v>
          </cell>
        </row>
        <row r="1078">
          <cell r="D1078">
            <v>14.141988725709103</v>
          </cell>
        </row>
        <row r="1079">
          <cell r="D1079">
            <v>14.145229258763651</v>
          </cell>
        </row>
        <row r="1080">
          <cell r="D1080">
            <v>14.146897363731446</v>
          </cell>
        </row>
        <row r="1081">
          <cell r="D1081">
            <v>14.151329646625589</v>
          </cell>
        </row>
        <row r="1082">
          <cell r="D1082">
            <v>14.154313471573507</v>
          </cell>
        </row>
        <row r="1083">
          <cell r="D1083">
            <v>14.165793067730394</v>
          </cell>
        </row>
        <row r="1084">
          <cell r="D1084">
            <v>14.171816463599074</v>
          </cell>
        </row>
        <row r="1085">
          <cell r="D1085">
            <v>14.191952818089897</v>
          </cell>
        </row>
        <row r="1086">
          <cell r="D1086">
            <v>14.195551960314829</v>
          </cell>
        </row>
        <row r="1087">
          <cell r="D1087">
            <v>14.196031430627462</v>
          </cell>
        </row>
        <row r="1088">
          <cell r="D1088">
            <v>14.196769620756776</v>
          </cell>
        </row>
        <row r="1089">
          <cell r="D1089">
            <v>14.199280538800037</v>
          </cell>
        </row>
        <row r="1090">
          <cell r="D1090">
            <v>14.212327161970229</v>
          </cell>
        </row>
        <row r="1091">
          <cell r="D1091">
            <v>14.219046017526574</v>
          </cell>
        </row>
        <row r="1092">
          <cell r="D1092">
            <v>14.222963603646075</v>
          </cell>
        </row>
        <row r="1093">
          <cell r="D1093">
            <v>14.233496554438599</v>
          </cell>
        </row>
        <row r="1094">
          <cell r="D1094">
            <v>14.243204056215649</v>
          </cell>
        </row>
        <row r="1095">
          <cell r="D1095">
            <v>14.254131824807903</v>
          </cell>
        </row>
        <row r="1096">
          <cell r="D1096">
            <v>14.265375370602744</v>
          </cell>
        </row>
        <row r="1097">
          <cell r="D1097">
            <v>14.271712749644784</v>
          </cell>
        </row>
        <row r="1098">
          <cell r="D1098">
            <v>14.272108413129786</v>
          </cell>
        </row>
        <row r="1099">
          <cell r="D1099">
            <v>14.28389894123246</v>
          </cell>
        </row>
        <row r="1100">
          <cell r="D1100">
            <v>14.286382792987887</v>
          </cell>
        </row>
        <row r="1101">
          <cell r="D1101">
            <v>14.287106879793635</v>
          </cell>
        </row>
        <row r="1102">
          <cell r="D1102">
            <v>14.29024266021834</v>
          </cell>
        </row>
        <row r="1103">
          <cell r="D1103">
            <v>14.292029770084504</v>
          </cell>
        </row>
        <row r="1104">
          <cell r="D1104">
            <v>14.298647731296882</v>
          </cell>
        </row>
        <row r="1105">
          <cell r="D1105">
            <v>14.306570857028872</v>
          </cell>
        </row>
        <row r="1106">
          <cell r="D1106">
            <v>14.30947097773393</v>
          </cell>
        </row>
        <row r="1107">
          <cell r="D1107">
            <v>14.311121232360071</v>
          </cell>
        </row>
        <row r="1108">
          <cell r="D1108">
            <v>14.325934340356079</v>
          </cell>
        </row>
        <row r="1109">
          <cell r="D1109">
            <v>14.333686800356285</v>
          </cell>
        </row>
        <row r="1110">
          <cell r="D1110">
            <v>14.333755522588374</v>
          </cell>
        </row>
        <row r="1111">
          <cell r="D1111">
            <v>14.339042567383757</v>
          </cell>
        </row>
        <row r="1112">
          <cell r="D1112">
            <v>14.343854857168658</v>
          </cell>
        </row>
        <row r="1113">
          <cell r="D1113">
            <v>14.34543407530286</v>
          </cell>
        </row>
        <row r="1114">
          <cell r="D1114">
            <v>14.347272384437888</v>
          </cell>
        </row>
        <row r="1115">
          <cell r="D1115">
            <v>14.350537793733139</v>
          </cell>
        </row>
        <row r="1116">
          <cell r="D1116">
            <v>14.352826520850357</v>
          </cell>
        </row>
        <row r="1117">
          <cell r="D1117">
            <v>14.366714590646662</v>
          </cell>
        </row>
        <row r="1118">
          <cell r="D1118">
            <v>14.372496608227562</v>
          </cell>
        </row>
        <row r="1119">
          <cell r="D1119">
            <v>14.376652936682738</v>
          </cell>
        </row>
        <row r="1120">
          <cell r="D1120">
            <v>14.379247787997606</v>
          </cell>
        </row>
        <row r="1121">
          <cell r="D1121">
            <v>14.379973953351236</v>
          </cell>
        </row>
        <row r="1122">
          <cell r="D1122">
            <v>14.381472589865194</v>
          </cell>
        </row>
        <row r="1123">
          <cell r="D1123">
            <v>14.382876896761806</v>
          </cell>
        </row>
        <row r="1124">
          <cell r="D1124">
            <v>14.39500806168618</v>
          </cell>
        </row>
        <row r="1125">
          <cell r="D1125">
            <v>14.395545024963445</v>
          </cell>
        </row>
        <row r="1126">
          <cell r="D1126">
            <v>14.404101873550747</v>
          </cell>
        </row>
        <row r="1127">
          <cell r="D1127">
            <v>14.409702067532558</v>
          </cell>
        </row>
        <row r="1128">
          <cell r="D1128">
            <v>14.412106307011692</v>
          </cell>
        </row>
        <row r="1129">
          <cell r="D1129">
            <v>14.412191270630338</v>
          </cell>
        </row>
        <row r="1130">
          <cell r="D1130">
            <v>14.430857411150368</v>
          </cell>
        </row>
        <row r="1131">
          <cell r="D1131">
            <v>14.435357145407545</v>
          </cell>
        </row>
        <row r="1132">
          <cell r="D1132">
            <v>14.435357145407545</v>
          </cell>
        </row>
        <row r="1133">
          <cell r="D1133">
            <v>14.436173186966005</v>
          </cell>
        </row>
        <row r="1134">
          <cell r="D1134">
            <v>14.438781028363895</v>
          </cell>
        </row>
        <row r="1135">
          <cell r="D1135">
            <v>14.442735064388955</v>
          </cell>
        </row>
        <row r="1136">
          <cell r="D1136">
            <v>14.448262030186072</v>
          </cell>
        </row>
        <row r="1137">
          <cell r="D1137">
            <v>14.4605714942935</v>
          </cell>
        </row>
        <row r="1138">
          <cell r="D1138">
            <v>14.4782163689301</v>
          </cell>
        </row>
        <row r="1139">
          <cell r="D1139">
            <v>14.521202933634148</v>
          </cell>
        </row>
        <row r="1140">
          <cell r="D1140">
            <v>14.522610267067989</v>
          </cell>
        </row>
        <row r="1141">
          <cell r="D1141">
            <v>14.523049921545574</v>
          </cell>
        </row>
        <row r="1142">
          <cell r="D1142">
            <v>14.526125674541357</v>
          </cell>
        </row>
        <row r="1143">
          <cell r="D1143">
            <v>14.538396761104016</v>
          </cell>
        </row>
        <row r="1144">
          <cell r="D1144">
            <v>14.551806464658819</v>
          </cell>
        </row>
        <row r="1145">
          <cell r="D1145">
            <v>14.552916978274254</v>
          </cell>
        </row>
        <row r="1146">
          <cell r="D1146">
            <v>14.556965158609094</v>
          </cell>
        </row>
        <row r="1147">
          <cell r="D1147">
            <v>14.567817684700529</v>
          </cell>
        </row>
        <row r="1148">
          <cell r="D1148">
            <v>14.568643475029466</v>
          </cell>
        </row>
        <row r="1149">
          <cell r="D1149">
            <v>14.576719320539469</v>
          </cell>
        </row>
        <row r="1150">
          <cell r="D1150">
            <v>14.578202300612574</v>
          </cell>
        </row>
        <row r="1151">
          <cell r="D1151">
            <v>14.578202300612629</v>
          </cell>
        </row>
        <row r="1152">
          <cell r="D1152">
            <v>14.582153231225293</v>
          </cell>
        </row>
        <row r="1153">
          <cell r="D1153">
            <v>14.59112507602585</v>
          </cell>
        </row>
        <row r="1154">
          <cell r="D1154">
            <v>14.59369307184172</v>
          </cell>
        </row>
        <row r="1155">
          <cell r="D1155">
            <v>14.594535655078166</v>
          </cell>
        </row>
        <row r="1156">
          <cell r="D1156">
            <v>14.599539303641958</v>
          </cell>
        </row>
        <row r="1157">
          <cell r="D1157">
            <v>14.606865514494258</v>
          </cell>
        </row>
        <row r="1158">
          <cell r="D1158">
            <v>14.622204342248098</v>
          </cell>
        </row>
        <row r="1159">
          <cell r="D1159">
            <v>14.628551966205395</v>
          </cell>
        </row>
        <row r="1160">
          <cell r="D1160">
            <v>14.633274210745311</v>
          </cell>
        </row>
        <row r="1161">
          <cell r="D1161">
            <v>14.637715618947286</v>
          </cell>
        </row>
        <row r="1162">
          <cell r="D1162">
            <v>14.64032500754382</v>
          </cell>
        </row>
        <row r="1163">
          <cell r="D1163">
            <v>14.643853941887892</v>
          </cell>
        </row>
        <row r="1164">
          <cell r="D1164">
            <v>14.646577874190127</v>
          </cell>
        </row>
        <row r="1165">
          <cell r="D1165">
            <v>14.670077240180557</v>
          </cell>
        </row>
        <row r="1166">
          <cell r="D1166">
            <v>14.675391109322218</v>
          </cell>
        </row>
        <row r="1167">
          <cell r="D1167">
            <v>14.676755929784244</v>
          </cell>
        </row>
        <row r="1168">
          <cell r="D1168">
            <v>14.685747335377352</v>
          </cell>
        </row>
        <row r="1169">
          <cell r="D1169">
            <v>14.689236311767043</v>
          </cell>
        </row>
        <row r="1170">
          <cell r="D1170">
            <v>14.690268808289057</v>
          </cell>
        </row>
        <row r="1171">
          <cell r="D1171">
            <v>14.691725809928494</v>
          </cell>
        </row>
        <row r="1172">
          <cell r="D1172">
            <v>14.693689658162349</v>
          </cell>
        </row>
        <row r="1173">
          <cell r="D1173">
            <v>14.702245347740369</v>
          </cell>
        </row>
        <row r="1174">
          <cell r="D1174">
            <v>14.703187496608113</v>
          </cell>
        </row>
        <row r="1175">
          <cell r="D1175">
            <v>14.706616952726435</v>
          </cell>
        </row>
        <row r="1176">
          <cell r="D1176">
            <v>14.714773706581445</v>
          </cell>
        </row>
        <row r="1177">
          <cell r="D1177">
            <v>14.716500893261486</v>
          </cell>
        </row>
        <row r="1178">
          <cell r="D1178">
            <v>14.717614644647108</v>
          </cell>
        </row>
        <row r="1179">
          <cell r="D1179">
            <v>14.721676096418067</v>
          </cell>
        </row>
        <row r="1180">
          <cell r="D1180">
            <v>14.722250531041821</v>
          </cell>
        </row>
        <row r="1181">
          <cell r="D1181">
            <v>14.722588378881559</v>
          </cell>
        </row>
        <row r="1182">
          <cell r="D1182">
            <v>14.727467279158294</v>
          </cell>
        </row>
        <row r="1183">
          <cell r="D1183">
            <v>14.72761858833338</v>
          </cell>
        </row>
        <row r="1184">
          <cell r="D1184">
            <v>14.729321133280797</v>
          </cell>
        </row>
        <row r="1185">
          <cell r="D1185">
            <v>14.729898445286636</v>
          </cell>
        </row>
        <row r="1186">
          <cell r="D1186">
            <v>14.731568649500993</v>
          </cell>
        </row>
        <row r="1187">
          <cell r="D1187">
            <v>14.745570098270907</v>
          </cell>
        </row>
        <row r="1188">
          <cell r="D1188">
            <v>14.753831386717762</v>
          </cell>
        </row>
        <row r="1189">
          <cell r="D1189">
            <v>14.756664799559173</v>
          </cell>
        </row>
        <row r="1190">
          <cell r="D1190">
            <v>14.760110959126603</v>
          </cell>
        </row>
        <row r="1191">
          <cell r="D1191">
            <v>14.774798748620976</v>
          </cell>
        </row>
        <row r="1192">
          <cell r="D1192">
            <v>14.775522059148555</v>
          </cell>
        </row>
        <row r="1193">
          <cell r="D1193">
            <v>14.782134359335243</v>
          </cell>
        </row>
        <row r="1194">
          <cell r="D1194">
            <v>14.784039928217693</v>
          </cell>
        </row>
        <row r="1195">
          <cell r="D1195">
            <v>14.798383659376031</v>
          </cell>
        </row>
        <row r="1196">
          <cell r="D1196">
            <v>14.800002597761125</v>
          </cell>
        </row>
        <row r="1197">
          <cell r="D1197">
            <v>14.820178639212628</v>
          </cell>
        </row>
        <row r="1198">
          <cell r="D1198">
            <v>14.833542622082222</v>
          </cell>
        </row>
        <row r="1199">
          <cell r="D1199">
            <v>14.834342810771284</v>
          </cell>
        </row>
        <row r="1200">
          <cell r="D1200">
            <v>14.843075022145801</v>
          </cell>
        </row>
        <row r="1201">
          <cell r="D1201">
            <v>14.845922477347306</v>
          </cell>
        </row>
        <row r="1202">
          <cell r="D1202">
            <v>14.851309479284222</v>
          </cell>
        </row>
        <row r="1203">
          <cell r="D1203">
            <v>14.854011247831698</v>
          </cell>
        </row>
        <row r="1204">
          <cell r="D1204">
            <v>14.861954881636699</v>
          </cell>
        </row>
        <row r="1205">
          <cell r="D1205">
            <v>14.863123323204723</v>
          </cell>
        </row>
        <row r="1206">
          <cell r="D1206">
            <v>14.864978219055461</v>
          </cell>
        </row>
        <row r="1207">
          <cell r="D1207">
            <v>14.868960679801368</v>
          </cell>
        </row>
        <row r="1208">
          <cell r="D1208">
            <v>14.869911522345639</v>
          </cell>
        </row>
        <row r="1209">
          <cell r="D1209">
            <v>14.871546746791054</v>
          </cell>
        </row>
        <row r="1210">
          <cell r="D1210">
            <v>14.881043496951211</v>
          </cell>
        </row>
        <row r="1211">
          <cell r="D1211">
            <v>14.886318798301097</v>
          </cell>
        </row>
        <row r="1212">
          <cell r="D1212">
            <v>14.88923448406476</v>
          </cell>
        </row>
        <row r="1213">
          <cell r="D1213">
            <v>14.892649530424874</v>
          </cell>
        </row>
        <row r="1214">
          <cell r="D1214">
            <v>14.901663578172498</v>
          </cell>
        </row>
        <row r="1215">
          <cell r="D1215">
            <v>14.913206980841119</v>
          </cell>
        </row>
        <row r="1216">
          <cell r="D1216">
            <v>14.914406482518672</v>
          </cell>
        </row>
        <row r="1217">
          <cell r="D1217">
            <v>14.925720592739594</v>
          </cell>
        </row>
        <row r="1218">
          <cell r="D1218">
            <v>14.935047690571855</v>
          </cell>
        </row>
        <row r="1219">
          <cell r="D1219">
            <v>14.935898532945416</v>
          </cell>
        </row>
        <row r="1220">
          <cell r="D1220">
            <v>14.94820509650004</v>
          </cell>
        </row>
        <row r="1221">
          <cell r="D1221">
            <v>14.949873939080573</v>
          </cell>
        </row>
        <row r="1222">
          <cell r="D1222">
            <v>14.959375999313167</v>
          </cell>
        </row>
        <row r="1223">
          <cell r="D1223">
            <v>14.975511290292991</v>
          </cell>
        </row>
        <row r="1224">
          <cell r="D1224">
            <v>14.979733504277362</v>
          </cell>
        </row>
        <row r="1225">
          <cell r="D1225">
            <v>14.979733504277416</v>
          </cell>
        </row>
        <row r="1226">
          <cell r="D1226">
            <v>14.980497776260938</v>
          </cell>
        </row>
        <row r="1227">
          <cell r="D1227">
            <v>14.98197109892125</v>
          </cell>
        </row>
        <row r="1228">
          <cell r="D1228">
            <v>14.984550561225175</v>
          </cell>
        </row>
        <row r="1229">
          <cell r="D1229">
            <v>14.992606334673768</v>
          </cell>
        </row>
        <row r="1230">
          <cell r="D1230">
            <v>14.998841463402064</v>
          </cell>
        </row>
        <row r="1231">
          <cell r="D1231">
            <v>15.005249944582108</v>
          </cell>
        </row>
        <row r="1232">
          <cell r="D1232">
            <v>15.008069723501512</v>
          </cell>
        </row>
        <row r="1233">
          <cell r="D1233">
            <v>15.020159947181492</v>
          </cell>
        </row>
        <row r="1234">
          <cell r="D1234">
            <v>15.024924265926309</v>
          </cell>
        </row>
        <row r="1235">
          <cell r="D1235">
            <v>15.031305008223509</v>
          </cell>
        </row>
        <row r="1236">
          <cell r="D1236">
            <v>15.031449245790355</v>
          </cell>
        </row>
        <row r="1237">
          <cell r="D1237">
            <v>15.034598268766038</v>
          </cell>
        </row>
        <row r="1238">
          <cell r="D1238">
            <v>15.04453666660865</v>
          </cell>
        </row>
        <row r="1239">
          <cell r="D1239">
            <v>15.045067269046788</v>
          </cell>
        </row>
        <row r="1240">
          <cell r="D1240">
            <v>15.051849307444833</v>
          </cell>
        </row>
        <row r="1241">
          <cell r="D1241">
            <v>15.057818589978115</v>
          </cell>
        </row>
        <row r="1242">
          <cell r="D1242">
            <v>15.063674832779474</v>
          </cell>
        </row>
        <row r="1243">
          <cell r="D1243">
            <v>15.063902587460053</v>
          </cell>
        </row>
        <row r="1244">
          <cell r="D1244">
            <v>15.072883868300924</v>
          </cell>
        </row>
        <row r="1245">
          <cell r="D1245">
            <v>15.081520237965282</v>
          </cell>
        </row>
        <row r="1246">
          <cell r="D1246">
            <v>15.095107159097742</v>
          </cell>
        </row>
        <row r="1247">
          <cell r="D1247">
            <v>15.09900059911025</v>
          </cell>
        </row>
        <row r="1248">
          <cell r="D1248">
            <v>15.100012705856896</v>
          </cell>
        </row>
        <row r="1249">
          <cell r="D1249">
            <v>15.103855017623617</v>
          </cell>
        </row>
        <row r="1250">
          <cell r="D1250">
            <v>15.122979197590839</v>
          </cell>
        </row>
        <row r="1251">
          <cell r="D1251">
            <v>15.12424898584519</v>
          </cell>
        </row>
        <row r="1252">
          <cell r="D1252">
            <v>15.125030074724707</v>
          </cell>
        </row>
        <row r="1253">
          <cell r="D1253">
            <v>15.134124837820936</v>
          </cell>
        </row>
        <row r="1254">
          <cell r="D1254">
            <v>15.13922615541806</v>
          </cell>
        </row>
        <row r="1255">
          <cell r="D1255">
            <v>15.144128708895439</v>
          </cell>
        </row>
        <row r="1256">
          <cell r="D1256">
            <v>15.153904989183989</v>
          </cell>
        </row>
        <row r="1257">
          <cell r="D1257">
            <v>15.156647663223769</v>
          </cell>
        </row>
        <row r="1258">
          <cell r="D1258">
            <v>15.156647663223769</v>
          </cell>
        </row>
        <row r="1259">
          <cell r="D1259">
            <v>15.158054888173755</v>
          </cell>
        </row>
        <row r="1260">
          <cell r="D1260">
            <v>15.175761957396007</v>
          </cell>
        </row>
        <row r="1261">
          <cell r="D1261">
            <v>15.181558029719394</v>
          </cell>
        </row>
        <row r="1262">
          <cell r="D1262">
            <v>15.181558029719394</v>
          </cell>
        </row>
        <row r="1263">
          <cell r="D1263">
            <v>15.192215160816501</v>
          </cell>
        </row>
        <row r="1264">
          <cell r="D1264">
            <v>15.200830758309909</v>
          </cell>
        </row>
        <row r="1265">
          <cell r="D1265">
            <v>15.207913417801951</v>
          </cell>
        </row>
        <row r="1266">
          <cell r="D1266">
            <v>15.216142619057674</v>
          </cell>
        </row>
        <row r="1267">
          <cell r="D1267">
            <v>15.216764003563281</v>
          </cell>
        </row>
        <row r="1268">
          <cell r="D1268">
            <v>15.221152792322709</v>
          </cell>
        </row>
        <row r="1269">
          <cell r="D1269">
            <v>15.224081074478745</v>
          </cell>
        </row>
        <row r="1270">
          <cell r="D1270">
            <v>15.227614782068983</v>
          </cell>
        </row>
        <row r="1271">
          <cell r="D1271">
            <v>15.231090736896013</v>
          </cell>
        </row>
        <row r="1272">
          <cell r="D1272">
            <v>15.237161718267624</v>
          </cell>
        </row>
        <row r="1273">
          <cell r="D1273">
            <v>15.238374094449417</v>
          </cell>
        </row>
        <row r="1274">
          <cell r="D1274">
            <v>15.241604136944179</v>
          </cell>
        </row>
        <row r="1275">
          <cell r="D1275">
            <v>15.241821389094065</v>
          </cell>
        </row>
        <row r="1276">
          <cell r="D1276">
            <v>15.245077834839664</v>
          </cell>
        </row>
        <row r="1277">
          <cell r="D1277">
            <v>15.250766090093144</v>
          </cell>
        </row>
        <row r="1278">
          <cell r="D1278">
            <v>15.261294575180393</v>
          </cell>
        </row>
        <row r="1279">
          <cell r="D1279">
            <v>15.26641377588791</v>
          </cell>
        </row>
        <row r="1280">
          <cell r="D1280">
            <v>15.270972495390145</v>
          </cell>
        </row>
        <row r="1281">
          <cell r="D1281">
            <v>15.276159607350804</v>
          </cell>
        </row>
        <row r="1282">
          <cell r="D1282">
            <v>15.302952753552608</v>
          </cell>
        </row>
        <row r="1283">
          <cell r="D1283">
            <v>15.31325460812975</v>
          </cell>
        </row>
        <row r="1284">
          <cell r="D1284">
            <v>15.31878327930408</v>
          </cell>
        </row>
        <row r="1285">
          <cell r="D1285">
            <v>15.333724817599713</v>
          </cell>
        </row>
        <row r="1286">
          <cell r="D1286">
            <v>15.333724817599713</v>
          </cell>
        </row>
        <row r="1287">
          <cell r="D1287">
            <v>15.337735975520806</v>
          </cell>
        </row>
        <row r="1288">
          <cell r="D1288">
            <v>15.3388147354119</v>
          </cell>
        </row>
        <row r="1289">
          <cell r="D1289">
            <v>15.341355569973459</v>
          </cell>
        </row>
        <row r="1290">
          <cell r="D1290">
            <v>15.342584020527894</v>
          </cell>
        </row>
        <row r="1291">
          <cell r="D1291">
            <v>15.352895809122462</v>
          </cell>
        </row>
        <row r="1292">
          <cell r="D1292">
            <v>15.363525119240176</v>
          </cell>
        </row>
        <row r="1293">
          <cell r="D1293">
            <v>15.376140446877212</v>
          </cell>
        </row>
        <row r="1294">
          <cell r="D1294">
            <v>15.378623807709122</v>
          </cell>
        </row>
        <row r="1295">
          <cell r="D1295">
            <v>15.378979627615228</v>
          </cell>
        </row>
        <row r="1296">
          <cell r="D1296">
            <v>15.380873995028139</v>
          </cell>
        </row>
        <row r="1297">
          <cell r="D1297">
            <v>15.384132895949131</v>
          </cell>
        </row>
        <row r="1298">
          <cell r="D1298">
            <v>15.384132895949131</v>
          </cell>
        </row>
        <row r="1299">
          <cell r="D1299">
            <v>15.395276223206913</v>
          </cell>
        </row>
        <row r="1300">
          <cell r="D1300">
            <v>15.396375398569166</v>
          </cell>
        </row>
        <row r="1301">
          <cell r="D1301">
            <v>15.397392687318209</v>
          </cell>
        </row>
        <row r="1302">
          <cell r="D1302">
            <v>15.408185264339247</v>
          </cell>
        </row>
        <row r="1303">
          <cell r="D1303">
            <v>15.411046228079831</v>
          </cell>
        </row>
        <row r="1304">
          <cell r="D1304">
            <v>15.41386101402245</v>
          </cell>
        </row>
        <row r="1305">
          <cell r="D1305">
            <v>15.419510108163834</v>
          </cell>
        </row>
        <row r="1306">
          <cell r="D1306">
            <v>15.420882917393747</v>
          </cell>
        </row>
        <row r="1307">
          <cell r="D1307">
            <v>15.42773875101453</v>
          </cell>
        </row>
        <row r="1308">
          <cell r="D1308">
            <v>15.431026599782022</v>
          </cell>
        </row>
        <row r="1309">
          <cell r="D1309">
            <v>15.432894052855834</v>
          </cell>
        </row>
        <row r="1310">
          <cell r="D1310">
            <v>15.449234473771741</v>
          </cell>
        </row>
        <row r="1311">
          <cell r="D1311">
            <v>15.451833017924109</v>
          </cell>
        </row>
        <row r="1312">
          <cell r="D1312">
            <v>15.453653081699404</v>
          </cell>
        </row>
        <row r="1313">
          <cell r="D1313">
            <v>15.453738139865429</v>
          </cell>
        </row>
        <row r="1314">
          <cell r="D1314">
            <v>15.457243279006041</v>
          </cell>
        </row>
        <row r="1315">
          <cell r="D1315">
            <v>15.467234722734135</v>
          </cell>
        </row>
        <row r="1316">
          <cell r="D1316">
            <v>15.48653287495506</v>
          </cell>
        </row>
        <row r="1317">
          <cell r="D1317">
            <v>15.487530559615074</v>
          </cell>
        </row>
        <row r="1318">
          <cell r="D1318">
            <v>15.494092466243375</v>
          </cell>
        </row>
        <row r="1319">
          <cell r="D1319">
            <v>15.498262638826171</v>
          </cell>
        </row>
        <row r="1320">
          <cell r="D1320">
            <v>15.499707618217338</v>
          </cell>
        </row>
        <row r="1321">
          <cell r="D1321">
            <v>15.504455479392609</v>
          </cell>
        </row>
        <row r="1322">
          <cell r="D1322">
            <v>15.508357910846314</v>
          </cell>
        </row>
        <row r="1323">
          <cell r="D1323">
            <v>15.508815702992241</v>
          </cell>
        </row>
        <row r="1324">
          <cell r="D1324">
            <v>15.509332452056636</v>
          </cell>
        </row>
        <row r="1325">
          <cell r="D1325">
            <v>15.512853831458852</v>
          </cell>
        </row>
        <row r="1326">
          <cell r="D1326">
            <v>15.513388455717276</v>
          </cell>
        </row>
        <row r="1327">
          <cell r="D1327">
            <v>15.515572106924841</v>
          </cell>
        </row>
        <row r="1328">
          <cell r="D1328">
            <v>15.528412118356</v>
          </cell>
        </row>
        <row r="1329">
          <cell r="D1329">
            <v>15.531974220881581</v>
          </cell>
        </row>
        <row r="1330">
          <cell r="D1330">
            <v>15.532401287933004</v>
          </cell>
        </row>
        <row r="1331">
          <cell r="D1331">
            <v>15.537129095719955</v>
          </cell>
        </row>
        <row r="1332">
          <cell r="D1332">
            <v>15.538371575082202</v>
          </cell>
        </row>
        <row r="1333">
          <cell r="D1333">
            <v>15.53837157508225</v>
          </cell>
        </row>
        <row r="1334">
          <cell r="D1334">
            <v>15.540940002568183</v>
          </cell>
        </row>
        <row r="1335">
          <cell r="D1335">
            <v>15.547122157158022</v>
          </cell>
        </row>
        <row r="1336">
          <cell r="D1336">
            <v>15.555693090568909</v>
          </cell>
        </row>
        <row r="1337">
          <cell r="D1337">
            <v>15.558156484421266</v>
          </cell>
        </row>
        <row r="1338">
          <cell r="D1338">
            <v>15.564712026890808</v>
          </cell>
        </row>
        <row r="1339">
          <cell r="D1339">
            <v>15.567536769337844</v>
          </cell>
        </row>
        <row r="1340">
          <cell r="D1340">
            <v>15.571491481747225</v>
          </cell>
        </row>
        <row r="1341">
          <cell r="D1341">
            <v>15.571989466907835</v>
          </cell>
        </row>
        <row r="1342">
          <cell r="D1342">
            <v>15.589370400029722</v>
          </cell>
        </row>
        <row r="1343">
          <cell r="D1343">
            <v>15.589525972816098</v>
          </cell>
        </row>
        <row r="1344">
          <cell r="D1344">
            <v>15.605885693810587</v>
          </cell>
        </row>
        <row r="1345">
          <cell r="D1345">
            <v>15.606716983984382</v>
          </cell>
        </row>
        <row r="1346">
          <cell r="D1346">
            <v>15.607651253186532</v>
          </cell>
        </row>
        <row r="1347">
          <cell r="D1347">
            <v>15.611658518647173</v>
          </cell>
        </row>
        <row r="1348">
          <cell r="D1348">
            <v>15.614142042003541</v>
          </cell>
        </row>
        <row r="1349">
          <cell r="D1349">
            <v>15.623157918194385</v>
          </cell>
        </row>
        <row r="1350">
          <cell r="D1350">
            <v>15.628983199820038</v>
          </cell>
        </row>
        <row r="1351">
          <cell r="D1351">
            <v>15.631446768259243</v>
          </cell>
        </row>
        <row r="1352">
          <cell r="D1352">
            <v>15.631831444725488</v>
          </cell>
        </row>
        <row r="1353">
          <cell r="D1353">
            <v>15.63554642004808</v>
          </cell>
        </row>
        <row r="1354">
          <cell r="D1354">
            <v>15.63645988579351</v>
          </cell>
        </row>
        <row r="1355">
          <cell r="D1355">
            <v>15.663082014646386</v>
          </cell>
        </row>
        <row r="1356">
          <cell r="D1356">
            <v>15.665035240444663</v>
          </cell>
        </row>
        <row r="1357">
          <cell r="D1357">
            <v>15.666986664002296</v>
          </cell>
        </row>
        <row r="1358">
          <cell r="D1358">
            <v>15.680042564644712</v>
          </cell>
        </row>
        <row r="1359">
          <cell r="D1359">
            <v>15.680208713892689</v>
          </cell>
        </row>
        <row r="1360">
          <cell r="D1360">
            <v>15.682533426404383</v>
          </cell>
        </row>
        <row r="1361">
          <cell r="D1361">
            <v>15.685113428828657</v>
          </cell>
        </row>
        <row r="1362">
          <cell r="D1362">
            <v>15.703501212833354</v>
          </cell>
        </row>
        <row r="1363">
          <cell r="D1363">
            <v>15.706991204328107</v>
          </cell>
        </row>
        <row r="1364">
          <cell r="D1364">
            <v>15.717097997430404</v>
          </cell>
        </row>
        <row r="1365">
          <cell r="D1365">
            <v>15.721663606073637</v>
          </cell>
        </row>
        <row r="1366">
          <cell r="D1366">
            <v>15.729402142137605</v>
          </cell>
        </row>
        <row r="1367">
          <cell r="D1367">
            <v>15.734167408907233</v>
          </cell>
        </row>
        <row r="1368">
          <cell r="D1368">
            <v>15.735300378071257</v>
          </cell>
        </row>
        <row r="1369">
          <cell r="D1369">
            <v>15.736383506177344</v>
          </cell>
        </row>
        <row r="1370">
          <cell r="D1370">
            <v>15.73841284015098</v>
          </cell>
        </row>
        <row r="1371">
          <cell r="D1371">
            <v>15.738798355579993</v>
          </cell>
        </row>
        <row r="1372">
          <cell r="D1372">
            <v>15.739161127795448</v>
          </cell>
        </row>
        <row r="1373">
          <cell r="D1373">
            <v>15.740278065252438</v>
          </cell>
        </row>
        <row r="1374">
          <cell r="D1374">
            <v>15.747635512447083</v>
          </cell>
        </row>
        <row r="1375">
          <cell r="D1375">
            <v>15.758863708890638</v>
          </cell>
        </row>
        <row r="1376">
          <cell r="D1376">
            <v>15.765002721287106</v>
          </cell>
        </row>
        <row r="1377">
          <cell r="D1377">
            <v>15.768767839012343</v>
          </cell>
        </row>
        <row r="1378">
          <cell r="D1378">
            <v>15.771743249552831</v>
          </cell>
        </row>
        <row r="1379">
          <cell r="D1379">
            <v>15.771743249552831</v>
          </cell>
        </row>
        <row r="1380">
          <cell r="D1380">
            <v>15.7720641991103</v>
          </cell>
        </row>
        <row r="1381">
          <cell r="D1381">
            <v>15.776231948137376</v>
          </cell>
        </row>
        <row r="1382">
          <cell r="D1382">
            <v>15.779297468959069</v>
          </cell>
        </row>
        <row r="1383">
          <cell r="D1383">
            <v>15.795569170077107</v>
          </cell>
        </row>
        <row r="1384">
          <cell r="D1384">
            <v>15.795569170077107</v>
          </cell>
        </row>
        <row r="1385">
          <cell r="D1385">
            <v>15.81068107479703</v>
          </cell>
        </row>
        <row r="1386">
          <cell r="D1386">
            <v>15.812603893381016</v>
          </cell>
        </row>
        <row r="1387">
          <cell r="D1387">
            <v>15.818480353009246</v>
          </cell>
        </row>
        <row r="1388">
          <cell r="D1388">
            <v>15.821067444542495</v>
          </cell>
        </row>
        <row r="1389">
          <cell r="D1389">
            <v>15.827173978778744</v>
          </cell>
        </row>
        <row r="1390">
          <cell r="D1390">
            <v>15.83454774138365</v>
          </cell>
        </row>
        <row r="1391">
          <cell r="D1391">
            <v>15.839083942755305</v>
          </cell>
        </row>
        <row r="1392">
          <cell r="D1392">
            <v>15.845223719358591</v>
          </cell>
        </row>
        <row r="1393">
          <cell r="D1393">
            <v>15.854879596149873</v>
          </cell>
        </row>
        <row r="1394">
          <cell r="D1394">
            <v>15.85503639614047</v>
          </cell>
        </row>
        <row r="1395">
          <cell r="D1395">
            <v>15.862127626106384</v>
          </cell>
        </row>
        <row r="1396">
          <cell r="D1396">
            <v>15.867574865956913</v>
          </cell>
        </row>
        <row r="1397">
          <cell r="D1397">
            <v>15.873993146958645</v>
          </cell>
        </row>
        <row r="1398">
          <cell r="D1398">
            <v>15.874219292229075</v>
          </cell>
        </row>
        <row r="1399">
          <cell r="D1399">
            <v>15.877450324287398</v>
          </cell>
        </row>
        <row r="1400">
          <cell r="D1400">
            <v>15.879325748018395</v>
          </cell>
        </row>
        <row r="1401">
          <cell r="D1401">
            <v>15.881667508259188</v>
          </cell>
        </row>
        <row r="1402">
          <cell r="D1402">
            <v>15.883704828153085</v>
          </cell>
        </row>
        <row r="1403">
          <cell r="D1403">
            <v>15.895406009733183</v>
          </cell>
        </row>
        <row r="1404">
          <cell r="D1404">
            <v>15.900164951020535</v>
          </cell>
        </row>
        <row r="1405">
          <cell r="D1405">
            <v>15.907171132317201</v>
          </cell>
        </row>
        <row r="1406">
          <cell r="D1406">
            <v>15.908562794724526</v>
          </cell>
        </row>
        <row r="1407">
          <cell r="D1407">
            <v>15.910180928094265</v>
          </cell>
        </row>
        <row r="1408">
          <cell r="D1408">
            <v>15.918184270971995</v>
          </cell>
        </row>
        <row r="1409">
          <cell r="D1409">
            <v>15.918922407191188</v>
          </cell>
        </row>
        <row r="1410">
          <cell r="D1410">
            <v>15.923345311891671</v>
          </cell>
        </row>
        <row r="1411">
          <cell r="D1411">
            <v>15.923345311891671</v>
          </cell>
        </row>
        <row r="1412">
          <cell r="D1412">
            <v>15.927464230266601</v>
          </cell>
        </row>
        <row r="1413">
          <cell r="D1413">
            <v>15.929162957128304</v>
          </cell>
        </row>
        <row r="1414">
          <cell r="D1414">
            <v>15.936187787669088</v>
          </cell>
        </row>
        <row r="1415">
          <cell r="D1415">
            <v>15.951486216629874</v>
          </cell>
        </row>
        <row r="1416">
          <cell r="D1416">
            <v>15.965975822215761</v>
          </cell>
        </row>
        <row r="1417">
          <cell r="D1417">
            <v>15.97058927495393</v>
          </cell>
        </row>
        <row r="1418">
          <cell r="D1418">
            <v>15.971466757102636</v>
          </cell>
        </row>
        <row r="1419">
          <cell r="D1419">
            <v>15.984217356462384</v>
          </cell>
        </row>
        <row r="1420">
          <cell r="D1420">
            <v>15.988206971298347</v>
          </cell>
        </row>
        <row r="1421">
          <cell r="D1421">
            <v>16.011476397655528</v>
          </cell>
        </row>
        <row r="1422">
          <cell r="D1422">
            <v>16.014636772756685</v>
          </cell>
        </row>
        <row r="1423">
          <cell r="D1423">
            <v>16.01825408877249</v>
          </cell>
        </row>
        <row r="1424">
          <cell r="D1424">
            <v>16.019386754921605</v>
          </cell>
        </row>
        <row r="1425">
          <cell r="D1425">
            <v>16.022387838844239</v>
          </cell>
        </row>
        <row r="1426">
          <cell r="D1426">
            <v>16.023736748028689</v>
          </cell>
        </row>
        <row r="1427">
          <cell r="D1427">
            <v>16.031450593299962</v>
          </cell>
        </row>
        <row r="1428">
          <cell r="D1428">
            <v>16.039728238693773</v>
          </cell>
        </row>
        <row r="1429">
          <cell r="D1429">
            <v>16.041250641699616</v>
          </cell>
        </row>
        <row r="1430">
          <cell r="D1430">
            <v>16.041426706492139</v>
          </cell>
        </row>
        <row r="1431">
          <cell r="D1431">
            <v>16.043755394470814</v>
          </cell>
        </row>
        <row r="1432">
          <cell r="D1432">
            <v>16.047255146016543</v>
          </cell>
        </row>
        <row r="1433">
          <cell r="D1433">
            <v>16.058599908014468</v>
          </cell>
        </row>
        <row r="1434">
          <cell r="D1434">
            <v>16.062433144496097</v>
          </cell>
        </row>
        <row r="1435">
          <cell r="D1435">
            <v>16.06668290298132</v>
          </cell>
        </row>
        <row r="1436">
          <cell r="D1436">
            <v>16.074278490733484</v>
          </cell>
        </row>
        <row r="1437">
          <cell r="D1437">
            <v>16.075152872634735</v>
          </cell>
        </row>
        <row r="1438">
          <cell r="D1438">
            <v>16.092751750354708</v>
          </cell>
        </row>
        <row r="1439">
          <cell r="D1439">
            <v>16.095796724578953</v>
          </cell>
        </row>
        <row r="1440">
          <cell r="D1440">
            <v>16.10594505305184</v>
          </cell>
        </row>
        <row r="1441">
          <cell r="D1441">
            <v>16.106838826898993</v>
          </cell>
        </row>
        <row r="1442">
          <cell r="D1442">
            <v>16.108290047147854</v>
          </cell>
        </row>
        <row r="1443">
          <cell r="D1443">
            <v>16.114337123621375</v>
          </cell>
        </row>
        <row r="1444">
          <cell r="D1444">
            <v>16.125009059591001</v>
          </cell>
        </row>
        <row r="1445">
          <cell r="D1445">
            <v>16.125157607196893</v>
          </cell>
        </row>
        <row r="1446">
          <cell r="D1446">
            <v>16.126918016143279</v>
          </cell>
        </row>
        <row r="1447">
          <cell r="D1447">
            <v>16.130082382722176</v>
          </cell>
        </row>
        <row r="1448">
          <cell r="D1448">
            <v>16.143413811554868</v>
          </cell>
        </row>
        <row r="1449">
          <cell r="D1449">
            <v>16.1546463715855</v>
          </cell>
        </row>
        <row r="1450">
          <cell r="D1450">
            <v>16.169167992492522</v>
          </cell>
        </row>
        <row r="1451">
          <cell r="D1451">
            <v>16.169296840488588</v>
          </cell>
        </row>
        <row r="1452">
          <cell r="D1452">
            <v>16.171550149964872</v>
          </cell>
        </row>
        <row r="1453">
          <cell r="D1453">
            <v>16.175875312714293</v>
          </cell>
        </row>
        <row r="1454">
          <cell r="D1454">
            <v>16.177170780943744</v>
          </cell>
        </row>
        <row r="1455">
          <cell r="D1455">
            <v>16.177395231261237</v>
          </cell>
        </row>
        <row r="1456">
          <cell r="D1456">
            <v>16.178700552987969</v>
          </cell>
        </row>
        <row r="1457">
          <cell r="D1457">
            <v>16.178700552987969</v>
          </cell>
        </row>
        <row r="1458">
          <cell r="D1458">
            <v>16.179016210286342</v>
          </cell>
        </row>
        <row r="1459">
          <cell r="D1459">
            <v>16.18767449884119</v>
          </cell>
        </row>
        <row r="1460">
          <cell r="D1460">
            <v>16.188915600983385</v>
          </cell>
        </row>
        <row r="1461">
          <cell r="D1461">
            <v>16.199776202498946</v>
          </cell>
        </row>
        <row r="1462">
          <cell r="D1462">
            <v>16.20224192736687</v>
          </cell>
        </row>
        <row r="1463">
          <cell r="D1463">
            <v>16.202794975328978</v>
          </cell>
        </row>
        <row r="1464">
          <cell r="D1464">
            <v>16.203767910820773</v>
          </cell>
        </row>
        <row r="1465">
          <cell r="D1465">
            <v>16.20526526633936</v>
          </cell>
        </row>
        <row r="1466">
          <cell r="D1466">
            <v>16.206984764688798</v>
          </cell>
        </row>
        <row r="1467">
          <cell r="D1467">
            <v>16.209417795611976</v>
          </cell>
        </row>
        <row r="1468">
          <cell r="D1468">
            <v>16.219802445590229</v>
          </cell>
        </row>
        <row r="1469">
          <cell r="D1469">
            <v>16.245248484172084</v>
          </cell>
        </row>
        <row r="1470">
          <cell r="D1470">
            <v>16.245429074738166</v>
          </cell>
        </row>
        <row r="1471">
          <cell r="D1471">
            <v>16.2464727382721</v>
          </cell>
        </row>
        <row r="1472">
          <cell r="D1472">
            <v>16.253625707993486</v>
          </cell>
        </row>
        <row r="1473">
          <cell r="D1473">
            <v>16.272642094088241</v>
          </cell>
        </row>
        <row r="1474">
          <cell r="D1474">
            <v>16.273888787111293</v>
          </cell>
        </row>
        <row r="1475">
          <cell r="D1475">
            <v>16.282134325950111</v>
          </cell>
        </row>
        <row r="1476">
          <cell r="D1476">
            <v>16.282568565671976</v>
          </cell>
        </row>
        <row r="1477">
          <cell r="D1477">
            <v>16.284846478559242</v>
          </cell>
        </row>
        <row r="1478">
          <cell r="D1478">
            <v>16.291624339854685</v>
          </cell>
        </row>
        <row r="1479">
          <cell r="D1479">
            <v>16.295352102458729</v>
          </cell>
        </row>
        <row r="1480">
          <cell r="D1480">
            <v>16.302041117932401</v>
          </cell>
        </row>
        <row r="1481">
          <cell r="D1481">
            <v>16.304709205105951</v>
          </cell>
        </row>
        <row r="1482">
          <cell r="D1482">
            <v>16.313060858148585</v>
          </cell>
        </row>
        <row r="1483">
          <cell r="D1483">
            <v>16.313682429446231</v>
          </cell>
        </row>
        <row r="1484">
          <cell r="D1484">
            <v>16.313974852736635</v>
          </cell>
        </row>
        <row r="1485">
          <cell r="D1485">
            <v>16.31616637941951</v>
          </cell>
        </row>
        <row r="1486">
          <cell r="D1486">
            <v>16.320628092401964</v>
          </cell>
        </row>
        <row r="1487">
          <cell r="D1487">
            <v>16.32235994757529</v>
          </cell>
        </row>
        <row r="1488">
          <cell r="D1488">
            <v>16.332045857547552</v>
          </cell>
        </row>
        <row r="1489">
          <cell r="D1489">
            <v>16.332809111101067</v>
          </cell>
        </row>
        <row r="1490">
          <cell r="D1490">
            <v>16.345955681383327</v>
          </cell>
        </row>
        <row r="1491">
          <cell r="D1491">
            <v>16.350283131448979</v>
          </cell>
        </row>
        <row r="1492">
          <cell r="D1492">
            <v>16.353880570587794</v>
          </cell>
        </row>
        <row r="1493">
          <cell r="D1493">
            <v>16.354847753021083</v>
          </cell>
        </row>
        <row r="1494">
          <cell r="D1494">
            <v>16.359440902899003</v>
          </cell>
        </row>
        <row r="1495">
          <cell r="D1495">
            <v>16.359587398685097</v>
          </cell>
        </row>
        <row r="1496">
          <cell r="D1496">
            <v>16.363824985094727</v>
          </cell>
        </row>
        <row r="1497">
          <cell r="D1497">
            <v>16.369081295151243</v>
          </cell>
        </row>
        <row r="1498">
          <cell r="D1498">
            <v>16.369971022045505</v>
          </cell>
        </row>
        <row r="1499">
          <cell r="D1499">
            <v>16.373081206833419</v>
          </cell>
        </row>
        <row r="1500">
          <cell r="D1500">
            <v>16.377071213390064</v>
          </cell>
        </row>
        <row r="1501">
          <cell r="D1501">
            <v>16.37707121339011</v>
          </cell>
        </row>
        <row r="1502">
          <cell r="D1502">
            <v>16.387433532378846</v>
          </cell>
        </row>
        <row r="1503">
          <cell r="D1503">
            <v>16.398991804591816</v>
          </cell>
        </row>
        <row r="1504">
          <cell r="D1504">
            <v>16.402616167122581</v>
          </cell>
        </row>
        <row r="1505">
          <cell r="D1505">
            <v>16.402767003235624</v>
          </cell>
        </row>
        <row r="1506">
          <cell r="D1506">
            <v>16.405509723042194</v>
          </cell>
        </row>
        <row r="1507">
          <cell r="D1507">
            <v>16.406901039418887</v>
          </cell>
        </row>
        <row r="1508">
          <cell r="D1508">
            <v>16.413603339855111</v>
          </cell>
        </row>
        <row r="1509">
          <cell r="D1509">
            <v>16.416433432908924</v>
          </cell>
        </row>
        <row r="1510">
          <cell r="D1510">
            <v>16.420147922188992</v>
          </cell>
        </row>
        <row r="1511">
          <cell r="D1511">
            <v>16.430580743307384</v>
          </cell>
        </row>
        <row r="1512">
          <cell r="D1512">
            <v>16.43080849923923</v>
          </cell>
        </row>
        <row r="1513">
          <cell r="D1513">
            <v>16.431908854201783</v>
          </cell>
        </row>
        <row r="1514">
          <cell r="D1514">
            <v>16.438631738059826</v>
          </cell>
        </row>
        <row r="1515">
          <cell r="D1515">
            <v>16.441504163081206</v>
          </cell>
        </row>
        <row r="1516">
          <cell r="D1516">
            <v>16.446701171300234</v>
          </cell>
        </row>
        <row r="1517">
          <cell r="D1517">
            <v>16.446746459158533</v>
          </cell>
        </row>
        <row r="1518">
          <cell r="D1518">
            <v>16.447233220590313</v>
          </cell>
        </row>
        <row r="1519">
          <cell r="D1519">
            <v>16.451801361062806</v>
          </cell>
        </row>
        <row r="1520">
          <cell r="D1520">
            <v>16.452502963781551</v>
          </cell>
        </row>
        <row r="1521">
          <cell r="D1521">
            <v>16.453459185046864</v>
          </cell>
        </row>
        <row r="1522">
          <cell r="D1522">
            <v>16.463917833524615</v>
          </cell>
        </row>
        <row r="1523">
          <cell r="D1523">
            <v>16.464149917057025</v>
          </cell>
        </row>
        <row r="1524">
          <cell r="D1524">
            <v>16.469940711658101</v>
          </cell>
        </row>
        <row r="1525">
          <cell r="D1525">
            <v>16.473693113404778</v>
          </cell>
        </row>
        <row r="1526">
          <cell r="D1526">
            <v>16.476861100506689</v>
          </cell>
        </row>
        <row r="1527">
          <cell r="D1527">
            <v>16.478504237661689</v>
          </cell>
        </row>
        <row r="1528">
          <cell r="D1528">
            <v>16.488274382850538</v>
          </cell>
        </row>
        <row r="1529">
          <cell r="D1529">
            <v>16.489978659184725</v>
          </cell>
        </row>
        <row r="1530">
          <cell r="D1530">
            <v>16.49092983125535</v>
          </cell>
        </row>
        <row r="1531">
          <cell r="D1531">
            <v>16.492318941965941</v>
          </cell>
        </row>
        <row r="1532">
          <cell r="D1532">
            <v>16.49498249819629</v>
          </cell>
        </row>
        <row r="1533">
          <cell r="D1533">
            <v>16.496234329666517</v>
          </cell>
        </row>
        <row r="1534">
          <cell r="D1534">
            <v>16.497599243965858</v>
          </cell>
        </row>
        <row r="1535">
          <cell r="D1535">
            <v>16.498231653370368</v>
          </cell>
        </row>
        <row r="1536">
          <cell r="D1536">
            <v>16.50496105461659</v>
          </cell>
        </row>
        <row r="1537">
          <cell r="D1537">
            <v>16.505590411421149</v>
          </cell>
        </row>
        <row r="1538">
          <cell r="D1538">
            <v>16.506391033878316</v>
          </cell>
        </row>
        <row r="1539">
          <cell r="D1539">
            <v>16.512960809257539</v>
          </cell>
        </row>
        <row r="1540">
          <cell r="D1540">
            <v>16.520333856724058</v>
          </cell>
        </row>
        <row r="1541">
          <cell r="D1541">
            <v>16.525282402315412</v>
          </cell>
        </row>
        <row r="1542">
          <cell r="D1542">
            <v>16.533025939264867</v>
          </cell>
        </row>
        <row r="1543">
          <cell r="D1543">
            <v>16.538508229958744</v>
          </cell>
        </row>
        <row r="1544">
          <cell r="D1544">
            <v>16.538649053594657</v>
          </cell>
        </row>
        <row r="1545">
          <cell r="D1545">
            <v>16.538986976216254</v>
          </cell>
        </row>
        <row r="1546">
          <cell r="D1546">
            <v>16.539515938511627</v>
          </cell>
        </row>
        <row r="1547">
          <cell r="D1547">
            <v>16.54418345929485</v>
          </cell>
        </row>
        <row r="1548">
          <cell r="D1548">
            <v>16.545889949465497</v>
          </cell>
        </row>
        <row r="1549">
          <cell r="D1549">
            <v>16.546398338864645</v>
          </cell>
        </row>
        <row r="1550">
          <cell r="D1550">
            <v>16.547688087111844</v>
          </cell>
        </row>
        <row r="1551">
          <cell r="D1551">
            <v>16.550121233703329</v>
          </cell>
        </row>
        <row r="1552">
          <cell r="D1552">
            <v>16.551448584567844</v>
          </cell>
        </row>
        <row r="1553">
          <cell r="D1553">
            <v>16.554496999245725</v>
          </cell>
        </row>
        <row r="1554">
          <cell r="D1554">
            <v>16.560470516075242</v>
          </cell>
        </row>
        <row r="1555">
          <cell r="D1555">
            <v>16.561402002664948</v>
          </cell>
        </row>
        <row r="1556">
          <cell r="D1556">
            <v>16.563329646532065</v>
          </cell>
        </row>
        <row r="1557">
          <cell r="D1557">
            <v>16.572193994384385</v>
          </cell>
        </row>
        <row r="1558">
          <cell r="D1558">
            <v>16.57446060205238</v>
          </cell>
        </row>
        <row r="1559">
          <cell r="D1559">
            <v>16.579198379620401</v>
          </cell>
        </row>
        <row r="1560">
          <cell r="D1560">
            <v>16.580407292211891</v>
          </cell>
        </row>
        <row r="1561">
          <cell r="D1561">
            <v>16.584087584320496</v>
          </cell>
        </row>
        <row r="1562">
          <cell r="D1562">
            <v>16.589525193220119</v>
          </cell>
        </row>
        <row r="1563">
          <cell r="D1563">
            <v>16.599482637855569</v>
          </cell>
        </row>
        <row r="1564">
          <cell r="D1564">
            <v>16.602743267473816</v>
          </cell>
        </row>
        <row r="1565">
          <cell r="D1565">
            <v>16.606357612946248</v>
          </cell>
        </row>
        <row r="1566">
          <cell r="D1566">
            <v>16.61529897566275</v>
          </cell>
        </row>
        <row r="1567">
          <cell r="D1567">
            <v>16.617349271160659</v>
          </cell>
        </row>
        <row r="1568">
          <cell r="D1568">
            <v>16.618156162823713</v>
          </cell>
        </row>
        <row r="1569">
          <cell r="D1569">
            <v>16.620712967442966</v>
          </cell>
        </row>
        <row r="1570">
          <cell r="D1570">
            <v>16.627828358245857</v>
          </cell>
        </row>
        <row r="1571">
          <cell r="D1571">
            <v>16.638014478739173</v>
          </cell>
        </row>
        <row r="1572">
          <cell r="D1572">
            <v>16.643117136390241</v>
          </cell>
        </row>
        <row r="1573">
          <cell r="D1573">
            <v>16.648264994089132</v>
          </cell>
        </row>
        <row r="1574">
          <cell r="D1574">
            <v>16.64915285848717</v>
          </cell>
        </row>
        <row r="1575">
          <cell r="D1575">
            <v>16.663032350117941</v>
          </cell>
        </row>
        <row r="1576">
          <cell r="D1576">
            <v>16.665149564888907</v>
          </cell>
        </row>
        <row r="1577">
          <cell r="D1577">
            <v>16.67698361682606</v>
          </cell>
        </row>
        <row r="1578">
          <cell r="D1578">
            <v>16.684757667626098</v>
          </cell>
        </row>
        <row r="1579">
          <cell r="D1579">
            <v>16.692847118448512</v>
          </cell>
        </row>
        <row r="1580">
          <cell r="D1580">
            <v>16.693945026188974</v>
          </cell>
        </row>
        <row r="1581">
          <cell r="D1581">
            <v>16.694767887063293</v>
          </cell>
        </row>
        <row r="1582">
          <cell r="D1582">
            <v>16.697907897902027</v>
          </cell>
        </row>
        <row r="1583">
          <cell r="D1583">
            <v>16.700889687695401</v>
          </cell>
        </row>
        <row r="1584">
          <cell r="D1584">
            <v>16.703133254176155</v>
          </cell>
        </row>
        <row r="1585">
          <cell r="D1585">
            <v>16.708469689230132</v>
          </cell>
        </row>
        <row r="1586">
          <cell r="D1586">
            <v>16.712071196687024</v>
          </cell>
        </row>
        <row r="1587">
          <cell r="D1587">
            <v>16.721232359810884</v>
          </cell>
        </row>
        <row r="1588">
          <cell r="D1588">
            <v>16.721794127769773</v>
          </cell>
        </row>
        <row r="1589">
          <cell r="D1589">
            <v>16.725312688640347</v>
          </cell>
        </row>
        <row r="1590">
          <cell r="D1590">
            <v>16.727162472021309</v>
          </cell>
        </row>
        <row r="1591">
          <cell r="D1591">
            <v>16.729235775388123</v>
          </cell>
        </row>
        <row r="1592">
          <cell r="D1592">
            <v>16.731030089895977</v>
          </cell>
        </row>
        <row r="1593">
          <cell r="D1593">
            <v>16.738438560145493</v>
          </cell>
        </row>
        <row r="1594">
          <cell r="D1594">
            <v>16.744605414684649</v>
          </cell>
        </row>
        <row r="1595">
          <cell r="D1595">
            <v>16.746225348649158</v>
          </cell>
        </row>
        <row r="1596">
          <cell r="D1596">
            <v>16.753437404293521</v>
          </cell>
        </row>
        <row r="1597">
          <cell r="D1597">
            <v>16.757901178956185</v>
          </cell>
        </row>
        <row r="1598">
          <cell r="D1598">
            <v>16.759596188515715</v>
          </cell>
        </row>
        <row r="1599">
          <cell r="D1599">
            <v>16.760163270041009</v>
          </cell>
        </row>
        <row r="1600">
          <cell r="D1600">
            <v>16.767108997379491</v>
          </cell>
        </row>
        <row r="1601">
          <cell r="D1601">
            <v>16.770882009326829</v>
          </cell>
        </row>
        <row r="1602">
          <cell r="D1602">
            <v>16.77122046913448</v>
          </cell>
        </row>
        <row r="1603">
          <cell r="D1603">
            <v>16.773302777039543</v>
          </cell>
        </row>
        <row r="1604">
          <cell r="D1604">
            <v>16.776287074660644</v>
          </cell>
        </row>
        <row r="1605">
          <cell r="D1605">
            <v>16.784640870588877</v>
          </cell>
        </row>
        <row r="1606">
          <cell r="D1606">
            <v>16.789370486337269</v>
          </cell>
        </row>
        <row r="1607">
          <cell r="D1607">
            <v>16.790735406650249</v>
          </cell>
        </row>
        <row r="1608">
          <cell r="D1608">
            <v>16.795135521440983</v>
          </cell>
        </row>
        <row r="1609">
          <cell r="D1609">
            <v>16.798779166290721</v>
          </cell>
        </row>
        <row r="1610">
          <cell r="D1610">
            <v>16.799545999067973</v>
          </cell>
        </row>
        <row r="1611">
          <cell r="D1611">
            <v>16.802908755950988</v>
          </cell>
        </row>
        <row r="1612">
          <cell r="D1612">
            <v>16.804307364418992</v>
          </cell>
        </row>
        <row r="1613">
          <cell r="D1613">
            <v>16.810944333793824</v>
          </cell>
        </row>
        <row r="1614">
          <cell r="D1614">
            <v>16.811079431914134</v>
          </cell>
        </row>
        <row r="1615">
          <cell r="D1615">
            <v>16.817606547765358</v>
          </cell>
        </row>
        <row r="1616">
          <cell r="D1616">
            <v>16.818488355968462</v>
          </cell>
        </row>
        <row r="1617">
          <cell r="D1617">
            <v>16.827857238834024</v>
          </cell>
        </row>
        <row r="1618">
          <cell r="D1618">
            <v>16.832848541233009</v>
          </cell>
        </row>
        <row r="1619">
          <cell r="D1619">
            <v>16.8330976007787</v>
          </cell>
        </row>
        <row r="1620">
          <cell r="D1620">
            <v>16.835129789207937</v>
          </cell>
        </row>
        <row r="1621">
          <cell r="D1621">
            <v>16.841251605302421</v>
          </cell>
        </row>
        <row r="1622">
          <cell r="D1622">
            <v>16.844551948594003</v>
          </cell>
        </row>
        <row r="1623">
          <cell r="D1623">
            <v>16.844603141524324</v>
          </cell>
        </row>
        <row r="1624">
          <cell r="D1624">
            <v>16.85098620040722</v>
          </cell>
        </row>
        <row r="1625">
          <cell r="D1625">
            <v>16.858604017082946</v>
          </cell>
        </row>
        <row r="1626">
          <cell r="D1626">
            <v>16.858983715239422</v>
          </cell>
        </row>
        <row r="1627">
          <cell r="D1627">
            <v>16.863612329794151</v>
          </cell>
        </row>
        <row r="1628">
          <cell r="D1628">
            <v>16.865232415326652</v>
          </cell>
        </row>
        <row r="1629">
          <cell r="D1629">
            <v>16.866398548328753</v>
          </cell>
        </row>
        <row r="1630">
          <cell r="D1630">
            <v>16.869945871041182</v>
          </cell>
        </row>
        <row r="1631">
          <cell r="D1631">
            <v>16.872296031628096</v>
          </cell>
        </row>
        <row r="1632">
          <cell r="D1632">
            <v>16.873111381411828</v>
          </cell>
        </row>
        <row r="1633">
          <cell r="D1633">
            <v>16.87673132482724</v>
          </cell>
        </row>
        <row r="1634">
          <cell r="D1634">
            <v>16.878697569020453</v>
          </cell>
        </row>
        <row r="1635">
          <cell r="D1635">
            <v>16.878697569020453</v>
          </cell>
        </row>
        <row r="1636">
          <cell r="D1636">
            <v>16.884114509760785</v>
          </cell>
        </row>
        <row r="1637">
          <cell r="D1637">
            <v>16.884426536296157</v>
          </cell>
        </row>
        <row r="1638">
          <cell r="D1638">
            <v>16.886223765897881</v>
          </cell>
        </row>
        <row r="1639">
          <cell r="D1639">
            <v>16.891866116829984</v>
          </cell>
        </row>
        <row r="1640">
          <cell r="D1640">
            <v>16.894175671100051</v>
          </cell>
        </row>
        <row r="1641">
          <cell r="D1641">
            <v>16.899032757885522</v>
          </cell>
        </row>
        <row r="1642">
          <cell r="D1642">
            <v>16.899701217200768</v>
          </cell>
        </row>
        <row r="1643">
          <cell r="D1643">
            <v>16.903211989655723</v>
          </cell>
        </row>
        <row r="1644">
          <cell r="D1644">
            <v>16.906532276925937</v>
          </cell>
        </row>
        <row r="1645">
          <cell r="D1645">
            <v>16.907030637435362</v>
          </cell>
        </row>
        <row r="1646">
          <cell r="D1646">
            <v>16.910804786497632</v>
          </cell>
        </row>
        <row r="1647">
          <cell r="D1647">
            <v>16.914835776051177</v>
          </cell>
        </row>
        <row r="1648">
          <cell r="D1648">
            <v>16.915115843699784</v>
          </cell>
        </row>
        <row r="1649">
          <cell r="D1649">
            <v>16.919495283407187</v>
          </cell>
        </row>
        <row r="1650">
          <cell r="D1650">
            <v>16.924137215612298</v>
          </cell>
        </row>
        <row r="1651">
          <cell r="D1651">
            <v>16.92483901091865</v>
          </cell>
        </row>
        <row r="1652">
          <cell r="D1652">
            <v>16.92876165936001</v>
          </cell>
        </row>
        <row r="1653">
          <cell r="D1653">
            <v>16.932346413337314</v>
          </cell>
        </row>
        <row r="1654">
          <cell r="D1654">
            <v>16.937958425652315</v>
          </cell>
        </row>
        <row r="1655">
          <cell r="D1655">
            <v>16.938663005617741</v>
          </cell>
        </row>
        <row r="1656">
          <cell r="D1656">
            <v>16.939484500518681</v>
          </cell>
        </row>
        <row r="1657">
          <cell r="D1657">
            <v>16.940338267314715</v>
          </cell>
        </row>
        <row r="1658">
          <cell r="D1658">
            <v>16.942150533956621</v>
          </cell>
        </row>
        <row r="1659">
          <cell r="D1659">
            <v>16.942530918989142</v>
          </cell>
        </row>
        <row r="1660">
          <cell r="D1660">
            <v>16.944810730313698</v>
          </cell>
        </row>
        <row r="1661">
          <cell r="D1661">
            <v>16.948999196597132</v>
          </cell>
        </row>
        <row r="1662">
          <cell r="D1662">
            <v>16.965609261294922</v>
          </cell>
        </row>
        <row r="1663">
          <cell r="D1663">
            <v>16.968903904592025</v>
          </cell>
        </row>
        <row r="1664">
          <cell r="D1664">
            <v>16.96920296853466</v>
          </cell>
        </row>
        <row r="1665">
          <cell r="D1665">
            <v>16.972580042619608</v>
          </cell>
        </row>
        <row r="1666">
          <cell r="D1666">
            <v>16.972827319449305</v>
          </cell>
        </row>
        <row r="1667">
          <cell r="D1667">
            <v>16.97406293577701</v>
          </cell>
        </row>
        <row r="1668">
          <cell r="D1668">
            <v>16.983430815859961</v>
          </cell>
        </row>
        <row r="1669">
          <cell r="D1669">
            <v>16.984391808823247</v>
          </cell>
        </row>
        <row r="1670">
          <cell r="D1670">
            <v>16.984538715593022</v>
          </cell>
        </row>
        <row r="1671">
          <cell r="D1671">
            <v>16.985030401482181</v>
          </cell>
        </row>
        <row r="1672">
          <cell r="D1672">
            <v>16.989045638869872</v>
          </cell>
        </row>
        <row r="1673">
          <cell r="D1673">
            <v>16.993174105143417</v>
          </cell>
        </row>
        <row r="1674">
          <cell r="D1674">
            <v>16.995707540150988</v>
          </cell>
        </row>
        <row r="1675">
          <cell r="D1675">
            <v>16.998992880511015</v>
          </cell>
        </row>
        <row r="1676">
          <cell r="D1676">
            <v>17.002957627036395</v>
          </cell>
        </row>
        <row r="1677">
          <cell r="D1677">
            <v>17.003916303338542</v>
          </cell>
        </row>
        <row r="1678">
          <cell r="D1678">
            <v>17.004421955552239</v>
          </cell>
        </row>
        <row r="1679">
          <cell r="D1679">
            <v>17.012753133472032</v>
          </cell>
        </row>
        <row r="1680">
          <cell r="D1680">
            <v>17.032939383931755</v>
          </cell>
        </row>
        <row r="1681">
          <cell r="D1681">
            <v>17.033873659059541</v>
          </cell>
        </row>
        <row r="1682">
          <cell r="D1682">
            <v>17.041732977408905</v>
          </cell>
        </row>
        <row r="1683">
          <cell r="D1683">
            <v>17.041732977408905</v>
          </cell>
        </row>
        <row r="1684">
          <cell r="D1684">
            <v>17.044886890610254</v>
          </cell>
        </row>
        <row r="1685">
          <cell r="D1685">
            <v>17.047457959842095</v>
          </cell>
        </row>
        <row r="1686">
          <cell r="D1686">
            <v>17.05148192601964</v>
          </cell>
        </row>
        <row r="1687">
          <cell r="D1687">
            <v>17.064073821071034</v>
          </cell>
        </row>
        <row r="1688">
          <cell r="D1688">
            <v>17.066482942106731</v>
          </cell>
        </row>
        <row r="1689">
          <cell r="D1689">
            <v>17.066634994382724</v>
          </cell>
        </row>
        <row r="1690">
          <cell r="D1690">
            <v>17.073456214028553</v>
          </cell>
        </row>
        <row r="1691">
          <cell r="D1691">
            <v>17.080236307491379</v>
          </cell>
        </row>
        <row r="1692">
          <cell r="D1692">
            <v>17.084101055426906</v>
          </cell>
        </row>
        <row r="1693">
          <cell r="D1693">
            <v>17.086135408358924</v>
          </cell>
        </row>
        <row r="1694">
          <cell r="D1694">
            <v>17.08831859017571</v>
          </cell>
        </row>
        <row r="1695">
          <cell r="D1695">
            <v>17.088555420630374</v>
          </cell>
        </row>
        <row r="1696">
          <cell r="D1696">
            <v>17.103647426934671</v>
          </cell>
        </row>
        <row r="1697">
          <cell r="D1697">
            <v>17.12097366023751</v>
          </cell>
        </row>
        <row r="1698">
          <cell r="D1698">
            <v>17.121221266949462</v>
          </cell>
        </row>
        <row r="1699">
          <cell r="D1699">
            <v>17.124755909016162</v>
          </cell>
        </row>
        <row r="1700">
          <cell r="D1700">
            <v>17.135609100545505</v>
          </cell>
        </row>
        <row r="1701">
          <cell r="D1701">
            <v>17.135609100545544</v>
          </cell>
        </row>
        <row r="1702">
          <cell r="D1702">
            <v>17.138305499703311</v>
          </cell>
        </row>
        <row r="1703">
          <cell r="D1703">
            <v>17.141219021475809</v>
          </cell>
        </row>
        <row r="1704">
          <cell r="D1704">
            <v>17.143295298739243</v>
          </cell>
        </row>
        <row r="1705">
          <cell r="D1705">
            <v>17.144252231971389</v>
          </cell>
        </row>
        <row r="1706">
          <cell r="D1706">
            <v>17.149725604724633</v>
          </cell>
        </row>
        <row r="1707">
          <cell r="D1707">
            <v>17.15191846033628</v>
          </cell>
        </row>
        <row r="1708">
          <cell r="D1708">
            <v>17.153016245997382</v>
          </cell>
        </row>
        <row r="1709">
          <cell r="D1709">
            <v>17.158802761519041</v>
          </cell>
        </row>
        <row r="1710">
          <cell r="D1710">
            <v>17.159108642567684</v>
          </cell>
        </row>
        <row r="1711">
          <cell r="D1711">
            <v>17.159636775852444</v>
          </cell>
        </row>
        <row r="1712">
          <cell r="D1712">
            <v>17.162273520420612</v>
          </cell>
        </row>
        <row r="1713">
          <cell r="D1713">
            <v>17.163370238217585</v>
          </cell>
        </row>
        <row r="1714">
          <cell r="D1714">
            <v>17.165195589619039</v>
          </cell>
        </row>
        <row r="1715">
          <cell r="D1715">
            <v>17.168333463530264</v>
          </cell>
        </row>
        <row r="1716">
          <cell r="D1716">
            <v>17.173500257765788</v>
          </cell>
        </row>
        <row r="1717">
          <cell r="D1717">
            <v>17.17535985275244</v>
          </cell>
        </row>
        <row r="1718">
          <cell r="D1718">
            <v>17.180549328509471</v>
          </cell>
        </row>
        <row r="1719">
          <cell r="D1719">
            <v>17.188285785524904</v>
          </cell>
        </row>
        <row r="1720">
          <cell r="D1720">
            <v>17.196815236459543</v>
          </cell>
        </row>
        <row r="1721">
          <cell r="D1721">
            <v>17.200077276328052</v>
          </cell>
        </row>
        <row r="1722">
          <cell r="D1722">
            <v>17.20737955264925</v>
          </cell>
        </row>
        <row r="1723">
          <cell r="D1723">
            <v>17.20864005304205</v>
          </cell>
        </row>
        <row r="1724">
          <cell r="D1724">
            <v>17.211156442074181</v>
          </cell>
        </row>
        <row r="1725">
          <cell r="D1725">
            <v>17.212346274163536</v>
          </cell>
        </row>
        <row r="1726">
          <cell r="D1726">
            <v>17.213666698522999</v>
          </cell>
        </row>
        <row r="1727">
          <cell r="D1727">
            <v>17.217740095714845</v>
          </cell>
        </row>
        <row r="1728">
          <cell r="D1728">
            <v>17.218215153560642</v>
          </cell>
        </row>
        <row r="1729">
          <cell r="D1729">
            <v>17.218668892143352</v>
          </cell>
        </row>
        <row r="1730">
          <cell r="D1730">
            <v>17.22343086283179</v>
          </cell>
        </row>
        <row r="1731">
          <cell r="D1731">
            <v>17.223938854309583</v>
          </cell>
        </row>
        <row r="1732">
          <cell r="D1732">
            <v>17.228188652465139</v>
          </cell>
        </row>
        <row r="1733">
          <cell r="D1733">
            <v>17.229218077208611</v>
          </cell>
        </row>
        <row r="1734">
          <cell r="D1734">
            <v>17.235093875166768</v>
          </cell>
        </row>
        <row r="1735">
          <cell r="D1735">
            <v>17.237270327085646</v>
          </cell>
        </row>
        <row r="1736">
          <cell r="D1736">
            <v>17.240880330557996</v>
          </cell>
        </row>
        <row r="1737">
          <cell r="D1737">
            <v>17.246964743746766</v>
          </cell>
        </row>
        <row r="1738">
          <cell r="D1738">
            <v>17.2479079115971</v>
          </cell>
        </row>
        <row r="1739">
          <cell r="D1739">
            <v>17.251940055602127</v>
          </cell>
        </row>
        <row r="1740">
          <cell r="D1740">
            <v>17.254619169175022</v>
          </cell>
        </row>
        <row r="1741">
          <cell r="D1741">
            <v>17.256077485875728</v>
          </cell>
        </row>
        <row r="1742">
          <cell r="D1742">
            <v>17.257169828570529</v>
          </cell>
        </row>
        <row r="1743">
          <cell r="D1743">
            <v>17.259526622716983</v>
          </cell>
        </row>
        <row r="1744">
          <cell r="D1744">
            <v>17.259531364786504</v>
          </cell>
        </row>
        <row r="1745">
          <cell r="D1745">
            <v>17.261842806079816</v>
          </cell>
        </row>
        <row r="1746">
          <cell r="D1746">
            <v>17.263939874053818</v>
          </cell>
        </row>
        <row r="1747">
          <cell r="D1747">
            <v>17.264602312455992</v>
          </cell>
        </row>
        <row r="1748">
          <cell r="D1748">
            <v>17.264886079475911</v>
          </cell>
        </row>
        <row r="1749">
          <cell r="D1749">
            <v>17.280114232280638</v>
          </cell>
        </row>
        <row r="1750">
          <cell r="D1750">
            <v>17.281541713066847</v>
          </cell>
        </row>
        <row r="1751">
          <cell r="D1751">
            <v>17.285648420256713</v>
          </cell>
        </row>
        <row r="1752">
          <cell r="D1752">
            <v>17.289254836228295</v>
          </cell>
        </row>
        <row r="1753">
          <cell r="D1753">
            <v>17.295502326883984</v>
          </cell>
        </row>
        <row r="1754">
          <cell r="D1754">
            <v>17.300686412130165</v>
          </cell>
        </row>
        <row r="1755">
          <cell r="D1755">
            <v>17.30105459402624</v>
          </cell>
        </row>
        <row r="1756">
          <cell r="D1756">
            <v>17.30469939171968</v>
          </cell>
        </row>
        <row r="1757">
          <cell r="D1757">
            <v>17.306786524184073</v>
          </cell>
        </row>
        <row r="1758">
          <cell r="D1758">
            <v>17.309265331322383</v>
          </cell>
        </row>
        <row r="1759">
          <cell r="D1759">
            <v>17.312513515953416</v>
          </cell>
        </row>
        <row r="1760">
          <cell r="D1760">
            <v>17.318081981713529</v>
          </cell>
        </row>
        <row r="1761">
          <cell r="D1761">
            <v>17.318853208503132</v>
          </cell>
        </row>
        <row r="1762">
          <cell r="D1762">
            <v>17.320297584310744</v>
          </cell>
        </row>
        <row r="1763">
          <cell r="D1763">
            <v>17.32236152847457</v>
          </cell>
        </row>
        <row r="1764">
          <cell r="D1764">
            <v>17.32557500763372</v>
          </cell>
        </row>
        <row r="1765">
          <cell r="D1765">
            <v>17.336598079284119</v>
          </cell>
        </row>
        <row r="1766">
          <cell r="D1766">
            <v>17.336704991756264</v>
          </cell>
        </row>
        <row r="1767">
          <cell r="D1767">
            <v>17.34063096660012</v>
          </cell>
        </row>
        <row r="1768">
          <cell r="D1768">
            <v>17.341094803306156</v>
          </cell>
        </row>
        <row r="1769">
          <cell r="D1769">
            <v>17.34721912690517</v>
          </cell>
        </row>
        <row r="1770">
          <cell r="D1770">
            <v>17.34902516291455</v>
          </cell>
        </row>
        <row r="1771">
          <cell r="D1771">
            <v>17.351343602127862</v>
          </cell>
        </row>
        <row r="1772">
          <cell r="D1772">
            <v>17.352021185695602</v>
          </cell>
        </row>
        <row r="1773">
          <cell r="D1773">
            <v>17.352815982954876</v>
          </cell>
        </row>
        <row r="1774">
          <cell r="D1774">
            <v>17.353761288353844</v>
          </cell>
        </row>
        <row r="1775">
          <cell r="D1775">
            <v>17.354795524505391</v>
          </cell>
        </row>
        <row r="1776">
          <cell r="D1776">
            <v>17.355118488075593</v>
          </cell>
        </row>
        <row r="1777">
          <cell r="D1777">
            <v>17.355258775296704</v>
          </cell>
        </row>
        <row r="1778">
          <cell r="D1778">
            <v>17.355431407493203</v>
          </cell>
        </row>
        <row r="1779">
          <cell r="D1779">
            <v>17.358860482912</v>
          </cell>
        </row>
        <row r="1780">
          <cell r="D1780">
            <v>17.361440526762603</v>
          </cell>
        </row>
        <row r="1781">
          <cell r="D1781">
            <v>17.364563815670245</v>
          </cell>
        </row>
        <row r="1782">
          <cell r="D1782">
            <v>17.366550544770071</v>
          </cell>
        </row>
        <row r="1783">
          <cell r="D1783">
            <v>17.366709298756113</v>
          </cell>
        </row>
        <row r="1784">
          <cell r="D1784">
            <v>17.366918347746932</v>
          </cell>
        </row>
        <row r="1785">
          <cell r="D1785">
            <v>17.367117398041117</v>
          </cell>
        </row>
        <row r="1786">
          <cell r="D1786">
            <v>17.372051288064377</v>
          </cell>
        </row>
        <row r="1787">
          <cell r="D1787">
            <v>17.376489773367268</v>
          </cell>
        </row>
        <row r="1788">
          <cell r="D1788">
            <v>17.377473923913406</v>
          </cell>
        </row>
        <row r="1789">
          <cell r="D1789">
            <v>17.377891868091094</v>
          </cell>
        </row>
        <row r="1790">
          <cell r="D1790">
            <v>17.380940297354528</v>
          </cell>
        </row>
        <row r="1791">
          <cell r="D1791">
            <v>17.380940297354528</v>
          </cell>
        </row>
        <row r="1792">
          <cell r="D1792">
            <v>17.381922185988472</v>
          </cell>
        </row>
        <row r="1793">
          <cell r="D1793">
            <v>17.396230850310538</v>
          </cell>
        </row>
        <row r="1794">
          <cell r="D1794">
            <v>17.396230850310538</v>
          </cell>
        </row>
        <row r="1795">
          <cell r="D1795">
            <v>17.39702851864444</v>
          </cell>
        </row>
        <row r="1796">
          <cell r="D1796">
            <v>17.398221452104352</v>
          </cell>
        </row>
        <row r="1797">
          <cell r="D1797">
            <v>17.401594129782733</v>
          </cell>
        </row>
        <row r="1798">
          <cell r="D1798">
            <v>17.404925021023672</v>
          </cell>
        </row>
        <row r="1799">
          <cell r="D1799">
            <v>17.405405575350308</v>
          </cell>
        </row>
        <row r="1800">
          <cell r="D1800">
            <v>17.40594236109434</v>
          </cell>
        </row>
        <row r="1801">
          <cell r="D1801">
            <v>17.409240765197072</v>
          </cell>
        </row>
        <row r="1802">
          <cell r="D1802">
            <v>17.410316458949968</v>
          </cell>
        </row>
        <row r="1803">
          <cell r="D1803">
            <v>17.414400554115051</v>
          </cell>
        </row>
        <row r="1804">
          <cell r="D1804">
            <v>17.420117002726847</v>
          </cell>
        </row>
        <row r="1805">
          <cell r="D1805">
            <v>17.421411081108246</v>
          </cell>
        </row>
        <row r="1806">
          <cell r="D1806">
            <v>17.424818393366621</v>
          </cell>
        </row>
        <row r="1807">
          <cell r="D1807">
            <v>17.425054778261373</v>
          </cell>
        </row>
        <row r="1808">
          <cell r="D1808">
            <v>17.425711071441</v>
          </cell>
        </row>
        <row r="1809">
          <cell r="D1809">
            <v>17.425711071441</v>
          </cell>
        </row>
        <row r="1810">
          <cell r="D1810">
            <v>17.431111603109763</v>
          </cell>
        </row>
        <row r="1811">
          <cell r="D1811">
            <v>17.434588491016392</v>
          </cell>
        </row>
        <row r="1812">
          <cell r="D1812">
            <v>17.435627024721764</v>
          </cell>
        </row>
        <row r="1813">
          <cell r="D1813">
            <v>17.439621304567364</v>
          </cell>
        </row>
        <row r="1814">
          <cell r="D1814">
            <v>17.444687672072799</v>
          </cell>
        </row>
        <row r="1815">
          <cell r="D1815">
            <v>17.446929968201957</v>
          </cell>
        </row>
        <row r="1816">
          <cell r="D1816">
            <v>17.450994913732412</v>
          </cell>
        </row>
        <row r="1817">
          <cell r="D1817">
            <v>17.45251050436271</v>
          </cell>
        </row>
        <row r="1818">
          <cell r="D1818">
            <v>17.454576627687647</v>
          </cell>
        </row>
        <row r="1819">
          <cell r="D1819">
            <v>17.455619964201855</v>
          </cell>
        </row>
        <row r="1820">
          <cell r="D1820">
            <v>17.456395583045637</v>
          </cell>
        </row>
        <row r="1821">
          <cell r="D1821">
            <v>17.460022021616634</v>
          </cell>
        </row>
        <row r="1822">
          <cell r="D1822">
            <v>17.462077318385983</v>
          </cell>
        </row>
        <row r="1823">
          <cell r="D1823">
            <v>17.463506782194198</v>
          </cell>
        </row>
        <row r="1824">
          <cell r="D1824">
            <v>17.46546841271627</v>
          </cell>
        </row>
        <row r="1825">
          <cell r="D1825">
            <v>17.469969079008575</v>
          </cell>
        </row>
        <row r="1826">
          <cell r="D1826">
            <v>17.472108790124597</v>
          </cell>
        </row>
        <row r="1827">
          <cell r="D1827">
            <v>17.473980870006748</v>
          </cell>
        </row>
        <row r="1828">
          <cell r="D1828">
            <v>17.4769144083415</v>
          </cell>
        </row>
        <row r="1829">
          <cell r="D1829">
            <v>17.478399872622091</v>
          </cell>
        </row>
        <row r="1830">
          <cell r="D1830">
            <v>17.487737245444386</v>
          </cell>
        </row>
        <row r="1831">
          <cell r="D1831">
            <v>17.488103472390122</v>
          </cell>
        </row>
        <row r="1832">
          <cell r="D1832">
            <v>17.488725692409488</v>
          </cell>
        </row>
        <row r="1833">
          <cell r="D1833">
            <v>17.48899221721781</v>
          </cell>
        </row>
        <row r="1834">
          <cell r="D1834">
            <v>17.490589592857816</v>
          </cell>
        </row>
        <row r="1835">
          <cell r="D1835">
            <v>17.490822289775497</v>
          </cell>
        </row>
        <row r="1836">
          <cell r="D1836">
            <v>17.491984807222554</v>
          </cell>
        </row>
        <row r="1837">
          <cell r="D1837">
            <v>17.493068371103458</v>
          </cell>
        </row>
        <row r="1838">
          <cell r="D1838">
            <v>17.494305015835021</v>
          </cell>
        </row>
        <row r="1839">
          <cell r="D1839">
            <v>17.503521929061627</v>
          </cell>
        </row>
        <row r="1840">
          <cell r="D1840">
            <v>17.504060935651257</v>
          </cell>
        </row>
        <row r="1841">
          <cell r="D1841">
            <v>17.507287641235212</v>
          </cell>
        </row>
        <row r="1842">
          <cell r="D1842">
            <v>17.509431815465156</v>
          </cell>
        </row>
        <row r="1843">
          <cell r="D1843">
            <v>17.512637680120999</v>
          </cell>
        </row>
        <row r="1844">
          <cell r="D1844">
            <v>17.513770109084042</v>
          </cell>
        </row>
        <row r="1845">
          <cell r="D1845">
            <v>17.514649811978138</v>
          </cell>
        </row>
        <row r="1846">
          <cell r="D1846">
            <v>17.516445980140436</v>
          </cell>
        </row>
        <row r="1847">
          <cell r="D1847">
            <v>17.518659368804624</v>
          </cell>
        </row>
        <row r="1848">
          <cell r="D1848">
            <v>17.523445102470117</v>
          </cell>
        </row>
        <row r="1849">
          <cell r="D1849">
            <v>17.525930929655367</v>
          </cell>
        </row>
        <row r="1850">
          <cell r="D1850">
            <v>17.534363689360035</v>
          </cell>
        </row>
        <row r="1851">
          <cell r="D1851">
            <v>17.534993996827428</v>
          </cell>
        </row>
        <row r="1852">
          <cell r="D1852">
            <v>17.535875603172496</v>
          </cell>
        </row>
        <row r="1853">
          <cell r="D1853">
            <v>17.53813818511275</v>
          </cell>
        </row>
        <row r="1854">
          <cell r="D1854">
            <v>17.540366624808637</v>
          </cell>
        </row>
        <row r="1855">
          <cell r="D1855">
            <v>17.550428732920103</v>
          </cell>
        </row>
        <row r="1856">
          <cell r="D1856">
            <v>17.551828487435294</v>
          </cell>
        </row>
        <row r="1857">
          <cell r="D1857">
            <v>17.555890300484645</v>
          </cell>
        </row>
        <row r="1858">
          <cell r="D1858">
            <v>17.565287805794146</v>
          </cell>
        </row>
        <row r="1859">
          <cell r="D1859">
            <v>17.566181259315908</v>
          </cell>
        </row>
        <row r="1860">
          <cell r="D1860">
            <v>17.569053289356976</v>
          </cell>
        </row>
        <row r="1861">
          <cell r="D1861">
            <v>17.570929291880166</v>
          </cell>
        </row>
        <row r="1862">
          <cell r="D1862">
            <v>17.574667889132439</v>
          </cell>
        </row>
        <row r="1863">
          <cell r="D1863">
            <v>17.575599755413567</v>
          </cell>
        </row>
        <row r="1864">
          <cell r="D1864">
            <v>17.579713276598383</v>
          </cell>
        </row>
        <row r="1865">
          <cell r="D1865">
            <v>17.585108621681677</v>
          </cell>
        </row>
        <row r="1866">
          <cell r="D1866">
            <v>17.592002922007762</v>
          </cell>
        </row>
        <row r="1867">
          <cell r="D1867">
            <v>17.598540245841566</v>
          </cell>
        </row>
        <row r="1868">
          <cell r="D1868">
            <v>17.60070703040083</v>
          </cell>
        </row>
        <row r="1869">
          <cell r="D1869">
            <v>17.608053643643295</v>
          </cell>
        </row>
        <row r="1870">
          <cell r="D1870">
            <v>17.608644303700199</v>
          </cell>
        </row>
        <row r="1871">
          <cell r="D1871">
            <v>17.616411147375729</v>
          </cell>
        </row>
        <row r="1872">
          <cell r="D1872">
            <v>17.616915603262235</v>
          </cell>
        </row>
        <row r="1873">
          <cell r="D1873">
            <v>17.620594199595384</v>
          </cell>
        </row>
        <row r="1874">
          <cell r="D1874">
            <v>17.62185056752627</v>
          </cell>
        </row>
        <row r="1875">
          <cell r="D1875">
            <v>17.623442928889787</v>
          </cell>
        </row>
        <row r="1876">
          <cell r="D1876">
            <v>17.627804536110848</v>
          </cell>
        </row>
        <row r="1877">
          <cell r="D1877">
            <v>17.628177206031978</v>
          </cell>
        </row>
        <row r="1878">
          <cell r="D1878">
            <v>17.632356948746722</v>
          </cell>
        </row>
        <row r="1879">
          <cell r="D1879">
            <v>17.63465212703888</v>
          </cell>
        </row>
        <row r="1880">
          <cell r="D1880">
            <v>17.638169352328777</v>
          </cell>
        </row>
        <row r="1881">
          <cell r="D1881">
            <v>17.639026581043183</v>
          </cell>
        </row>
        <row r="1882">
          <cell r="D1882">
            <v>17.639711648434918</v>
          </cell>
        </row>
        <row r="1883">
          <cell r="D1883">
            <v>17.640738058717641</v>
          </cell>
        </row>
        <row r="1884">
          <cell r="D1884">
            <v>17.64125072870857</v>
          </cell>
        </row>
        <row r="1885">
          <cell r="D1885">
            <v>17.641592310721329</v>
          </cell>
        </row>
        <row r="1886">
          <cell r="D1886">
            <v>17.641669920920506</v>
          </cell>
        </row>
        <row r="1887">
          <cell r="D1887">
            <v>17.648390842485096</v>
          </cell>
        </row>
        <row r="1888">
          <cell r="D1888">
            <v>17.649236245991432</v>
          </cell>
        </row>
        <row r="1889">
          <cell r="D1889">
            <v>17.651934988047714</v>
          </cell>
        </row>
        <row r="1890">
          <cell r="D1890">
            <v>17.653448658221791</v>
          </cell>
        </row>
        <row r="1891">
          <cell r="D1891">
            <v>17.653846470718616</v>
          </cell>
        </row>
        <row r="1892">
          <cell r="D1892">
            <v>17.657219127470267</v>
          </cell>
        </row>
        <row r="1893">
          <cell r="D1893">
            <v>17.657219127470267</v>
          </cell>
        </row>
        <row r="1894">
          <cell r="D1894">
            <v>17.660089281061779</v>
          </cell>
        </row>
        <row r="1895">
          <cell r="D1895">
            <v>17.66303135120943</v>
          </cell>
        </row>
        <row r="1896">
          <cell r="D1896">
            <v>17.66310485788058</v>
          </cell>
        </row>
        <row r="1897">
          <cell r="D1897">
            <v>17.663460034697309</v>
          </cell>
        </row>
        <row r="1898">
          <cell r="D1898">
            <v>17.664288101704042</v>
          </cell>
        </row>
        <row r="1899">
          <cell r="D1899">
            <v>17.668414226112255</v>
          </cell>
        </row>
        <row r="1900">
          <cell r="D1900">
            <v>17.669689950095769</v>
          </cell>
        </row>
        <row r="1901">
          <cell r="D1901">
            <v>17.67074909156316</v>
          </cell>
        </row>
        <row r="1902">
          <cell r="D1902">
            <v>17.671988750567973</v>
          </cell>
        </row>
        <row r="1903">
          <cell r="D1903">
            <v>17.672689023116519</v>
          </cell>
        </row>
        <row r="1904">
          <cell r="D1904">
            <v>17.673824674768788</v>
          </cell>
        </row>
        <row r="1905">
          <cell r="D1905">
            <v>17.675782015451976</v>
          </cell>
        </row>
        <row r="1906">
          <cell r="D1906">
            <v>17.677734002881735</v>
          </cell>
        </row>
        <row r="1907">
          <cell r="D1907">
            <v>17.68093742254387</v>
          </cell>
        </row>
        <row r="1908">
          <cell r="D1908">
            <v>17.686837213696354</v>
          </cell>
        </row>
        <row r="1909">
          <cell r="D1909">
            <v>17.68741431574923</v>
          </cell>
        </row>
        <row r="1910">
          <cell r="D1910">
            <v>17.6880212822761</v>
          </cell>
        </row>
        <row r="1911">
          <cell r="D1911">
            <v>17.688237929549896</v>
          </cell>
        </row>
        <row r="1912">
          <cell r="D1912">
            <v>17.692980662017561</v>
          </cell>
        </row>
        <row r="1913">
          <cell r="D1913">
            <v>17.693159490130085</v>
          </cell>
        </row>
        <row r="1914">
          <cell r="D1914">
            <v>17.700796906583818</v>
          </cell>
        </row>
        <row r="1915">
          <cell r="D1915">
            <v>17.701375867537287</v>
          </cell>
        </row>
        <row r="1916">
          <cell r="D1916">
            <v>17.701444160385137</v>
          </cell>
        </row>
        <row r="1917">
          <cell r="D1917">
            <v>17.702160831127461</v>
          </cell>
        </row>
        <row r="1918">
          <cell r="D1918">
            <v>17.704510420397515</v>
          </cell>
        </row>
        <row r="1919">
          <cell r="D1919">
            <v>17.704510420397543</v>
          </cell>
        </row>
        <row r="1920">
          <cell r="D1920">
            <v>17.706592290314525</v>
          </cell>
        </row>
        <row r="1921">
          <cell r="D1921">
            <v>17.711101894085292</v>
          </cell>
        </row>
        <row r="1922">
          <cell r="D1922">
            <v>17.711921425613539</v>
          </cell>
        </row>
        <row r="1923">
          <cell r="D1923">
            <v>17.713829883637924</v>
          </cell>
        </row>
        <row r="1924">
          <cell r="D1924">
            <v>17.713829883637924</v>
          </cell>
        </row>
        <row r="1925">
          <cell r="D1925">
            <v>17.713829883637956</v>
          </cell>
        </row>
        <row r="1926">
          <cell r="D1926">
            <v>17.718442769045378</v>
          </cell>
        </row>
        <row r="1927">
          <cell r="D1927">
            <v>17.723350906109268</v>
          </cell>
        </row>
        <row r="1928">
          <cell r="D1928">
            <v>17.727008960961996</v>
          </cell>
        </row>
        <row r="1929">
          <cell r="D1929">
            <v>17.727098560743549</v>
          </cell>
        </row>
        <row r="1930">
          <cell r="D1930">
            <v>17.72802969807012</v>
          </cell>
        </row>
        <row r="1931">
          <cell r="D1931">
            <v>17.729679069989196</v>
          </cell>
        </row>
        <row r="1932">
          <cell r="D1932">
            <v>17.730405459461036</v>
          </cell>
        </row>
        <row r="1933">
          <cell r="D1933">
            <v>17.731056684337453</v>
          </cell>
        </row>
        <row r="1934">
          <cell r="D1934">
            <v>17.73209734148098</v>
          </cell>
        </row>
        <row r="1935">
          <cell r="D1935">
            <v>17.732097341481012</v>
          </cell>
        </row>
        <row r="1936">
          <cell r="D1936">
            <v>17.733222914131499</v>
          </cell>
        </row>
        <row r="1937">
          <cell r="D1937">
            <v>17.735013870960024</v>
          </cell>
        </row>
        <row r="1938">
          <cell r="D1938">
            <v>17.737985739553025</v>
          </cell>
        </row>
        <row r="1939">
          <cell r="D1939">
            <v>17.746805229126299</v>
          </cell>
        </row>
        <row r="1940">
          <cell r="D1940">
            <v>17.752074244615883</v>
          </cell>
        </row>
        <row r="1941">
          <cell r="D1941">
            <v>17.757917964995269</v>
          </cell>
        </row>
        <row r="1942">
          <cell r="D1942">
            <v>17.762303398551634</v>
          </cell>
        </row>
        <row r="1943">
          <cell r="D1943">
            <v>17.762303398551634</v>
          </cell>
        </row>
        <row r="1944">
          <cell r="D1944">
            <v>17.762918261310467</v>
          </cell>
        </row>
        <row r="1945">
          <cell r="D1945">
            <v>17.763634872234608</v>
          </cell>
        </row>
        <row r="1946">
          <cell r="D1946">
            <v>17.767708805734753</v>
          </cell>
        </row>
        <row r="1947">
          <cell r="D1947">
            <v>17.770669490389</v>
          </cell>
        </row>
        <row r="1948">
          <cell r="D1948">
            <v>17.771466100490773</v>
          </cell>
        </row>
        <row r="1949">
          <cell r="D1949">
            <v>17.772173378518271</v>
          </cell>
        </row>
        <row r="1950">
          <cell r="D1950">
            <v>17.774008698435672</v>
          </cell>
        </row>
        <row r="1951">
          <cell r="D1951">
            <v>17.780395689411531</v>
          </cell>
        </row>
        <row r="1952">
          <cell r="D1952">
            <v>17.785040265753331</v>
          </cell>
        </row>
        <row r="1953">
          <cell r="D1953">
            <v>17.790047943454347</v>
          </cell>
        </row>
        <row r="1954">
          <cell r="D1954">
            <v>17.790295394762353</v>
          </cell>
        </row>
        <row r="1955">
          <cell r="D1955">
            <v>17.791721121786555</v>
          </cell>
        </row>
        <row r="1956">
          <cell r="D1956">
            <v>17.792837105041123</v>
          </cell>
        </row>
        <row r="1957">
          <cell r="D1957">
            <v>17.793995649599239</v>
          </cell>
        </row>
        <row r="1958">
          <cell r="D1958">
            <v>17.798779711488162</v>
          </cell>
        </row>
        <row r="1959">
          <cell r="D1959">
            <v>17.804777356700509</v>
          </cell>
        </row>
        <row r="1960">
          <cell r="D1960">
            <v>17.804915667352269</v>
          </cell>
        </row>
        <row r="1961">
          <cell r="D1961">
            <v>17.80858355220456</v>
          </cell>
        </row>
        <row r="1962">
          <cell r="D1962">
            <v>17.808583552204592</v>
          </cell>
        </row>
        <row r="1963">
          <cell r="D1963">
            <v>17.811779695034815</v>
          </cell>
        </row>
        <row r="1964">
          <cell r="D1964">
            <v>17.812576172784397</v>
          </cell>
        </row>
        <row r="1965">
          <cell r="D1965">
            <v>17.813371630823692</v>
          </cell>
        </row>
        <row r="1966">
          <cell r="D1966">
            <v>17.815276580044952</v>
          </cell>
        </row>
        <row r="1967">
          <cell r="D1967">
            <v>17.816310641793795</v>
          </cell>
        </row>
        <row r="1968">
          <cell r="D1968">
            <v>17.818270957534203</v>
          </cell>
        </row>
        <row r="1969">
          <cell r="D1969">
            <v>17.823425077875214</v>
          </cell>
        </row>
        <row r="1970">
          <cell r="D1970">
            <v>17.826740064243271</v>
          </cell>
        </row>
        <row r="1971">
          <cell r="D1971">
            <v>17.829262992113218</v>
          </cell>
        </row>
        <row r="1972">
          <cell r="D1972">
            <v>17.834198635502183</v>
          </cell>
        </row>
        <row r="1973">
          <cell r="D1973">
            <v>17.83523737915904</v>
          </cell>
        </row>
        <row r="1974">
          <cell r="D1974">
            <v>17.839187856783127</v>
          </cell>
        </row>
        <row r="1975">
          <cell r="D1975">
            <v>17.84210223887991</v>
          </cell>
        </row>
        <row r="1976">
          <cell r="D1976">
            <v>17.843617201048179</v>
          </cell>
        </row>
        <row r="1977">
          <cell r="D1977">
            <v>17.845774821424211</v>
          </cell>
        </row>
        <row r="1978">
          <cell r="D1978">
            <v>17.847152974734691</v>
          </cell>
        </row>
        <row r="1979">
          <cell r="D1979">
            <v>17.850387527654682</v>
          </cell>
        </row>
        <row r="1980">
          <cell r="D1980">
            <v>17.850667965978904</v>
          </cell>
        </row>
        <row r="1981">
          <cell r="D1981">
            <v>17.855600690902914</v>
          </cell>
        </row>
        <row r="1982">
          <cell r="D1982">
            <v>17.856249127538174</v>
          </cell>
        </row>
        <row r="1983">
          <cell r="D1983">
            <v>17.858125041737626</v>
          </cell>
        </row>
        <row r="1984">
          <cell r="D1984">
            <v>17.859710837361565</v>
          </cell>
        </row>
        <row r="1985">
          <cell r="D1985">
            <v>17.8658910970865</v>
          </cell>
        </row>
        <row r="1986">
          <cell r="D1986">
            <v>17.8658910970865</v>
          </cell>
        </row>
        <row r="1987">
          <cell r="D1987">
            <v>17.86641131677187</v>
          </cell>
        </row>
        <row r="1988">
          <cell r="D1988">
            <v>17.866573790617696</v>
          </cell>
        </row>
        <row r="1989">
          <cell r="D1989">
            <v>17.867104224187244</v>
          </cell>
        </row>
        <row r="1990">
          <cell r="D1990">
            <v>17.867989150990084</v>
          </cell>
        </row>
        <row r="1991">
          <cell r="D1991">
            <v>17.874031162153198</v>
          </cell>
        </row>
        <row r="1992">
          <cell r="D1992">
            <v>17.874928620333868</v>
          </cell>
        </row>
        <row r="1993">
          <cell r="D1993">
            <v>17.875455888271421</v>
          </cell>
        </row>
        <row r="1994">
          <cell r="D1994">
            <v>17.876719375010602</v>
          </cell>
        </row>
        <row r="1995">
          <cell r="D1995">
            <v>17.877910137859264</v>
          </cell>
        </row>
        <row r="1996">
          <cell r="D1996">
            <v>17.877980106337063</v>
          </cell>
        </row>
        <row r="1997">
          <cell r="D1997">
            <v>17.879776387080945</v>
          </cell>
        </row>
        <row r="1998">
          <cell r="D1998">
            <v>17.87992881313178</v>
          </cell>
        </row>
        <row r="1999">
          <cell r="D1999">
            <v>17.880284317104579</v>
          </cell>
        </row>
        <row r="2000">
          <cell r="D2000">
            <v>17.881827438293421</v>
          </cell>
        </row>
        <row r="2001">
          <cell r="D2001">
            <v>17.882974111380744</v>
          </cell>
        </row>
        <row r="2002">
          <cell r="D2002">
            <v>17.883827319851928</v>
          </cell>
        </row>
        <row r="2003">
          <cell r="D2003">
            <v>17.883827319851928</v>
          </cell>
        </row>
        <row r="2004">
          <cell r="D2004">
            <v>17.884415699899129</v>
          </cell>
        </row>
        <row r="2005">
          <cell r="D2005">
            <v>17.890848220715441</v>
          </cell>
        </row>
        <row r="2006">
          <cell r="D2006">
            <v>17.891284169200759</v>
          </cell>
        </row>
        <row r="2007">
          <cell r="D2007">
            <v>17.902288881217213</v>
          </cell>
        </row>
        <row r="2008">
          <cell r="D2008">
            <v>17.908662976151234</v>
          </cell>
        </row>
        <row r="2009">
          <cell r="D2009">
            <v>17.911402608187654</v>
          </cell>
        </row>
        <row r="2010">
          <cell r="D2010">
            <v>17.912452723260589</v>
          </cell>
        </row>
        <row r="2011">
          <cell r="D2011">
            <v>17.913081838455295</v>
          </cell>
        </row>
        <row r="2012">
          <cell r="D2012">
            <v>17.914241406672087</v>
          </cell>
        </row>
        <row r="2013">
          <cell r="D2013">
            <v>17.915312916815083</v>
          </cell>
        </row>
        <row r="2014">
          <cell r="D2014">
            <v>17.921702427954596</v>
          </cell>
        </row>
        <row r="2015">
          <cell r="D2015">
            <v>17.924531215829649</v>
          </cell>
        </row>
        <row r="2016">
          <cell r="D2016">
            <v>17.927968830834274</v>
          </cell>
        </row>
        <row r="2017">
          <cell r="D2017">
            <v>17.928819539628559</v>
          </cell>
        </row>
        <row r="2018">
          <cell r="D2018">
            <v>17.936067018562166</v>
          </cell>
        </row>
        <row r="2019">
          <cell r="D2019">
            <v>17.937672174213983</v>
          </cell>
        </row>
        <row r="2020">
          <cell r="D2020">
            <v>17.938587257444137</v>
          </cell>
        </row>
        <row r="2021">
          <cell r="D2021">
            <v>17.944288760817315</v>
          </cell>
        </row>
        <row r="2022">
          <cell r="D2022">
            <v>17.949223706694461</v>
          </cell>
        </row>
        <row r="2023">
          <cell r="D2023">
            <v>17.949974430336386</v>
          </cell>
        </row>
        <row r="2024">
          <cell r="D2024">
            <v>17.964360434358426</v>
          </cell>
        </row>
        <row r="2025">
          <cell r="D2025">
            <v>17.966415963570292</v>
          </cell>
        </row>
        <row r="2026">
          <cell r="D2026">
            <v>17.96939946739511</v>
          </cell>
        </row>
        <row r="2027">
          <cell r="D2027">
            <v>17.969550346189919</v>
          </cell>
        </row>
        <row r="2028">
          <cell r="D2028">
            <v>17.970304078547972</v>
          </cell>
        </row>
        <row r="2029">
          <cell r="D2029">
            <v>17.97134589058718</v>
          </cell>
        </row>
        <row r="2030">
          <cell r="D2030">
            <v>17.971808242028192</v>
          </cell>
        </row>
        <row r="2031">
          <cell r="D2031">
            <v>17.975442978087877</v>
          </cell>
        </row>
        <row r="2032">
          <cell r="D2032">
            <v>17.976382049456483</v>
          </cell>
        </row>
        <row r="2033">
          <cell r="D2033">
            <v>17.982648142499709</v>
          </cell>
        </row>
        <row r="2034">
          <cell r="D2034">
            <v>17.982883982628245</v>
          </cell>
        </row>
        <row r="2035">
          <cell r="D2035">
            <v>17.988691230867015</v>
          </cell>
        </row>
        <row r="2036">
          <cell r="D2036">
            <v>17.991451094303031</v>
          </cell>
        </row>
        <row r="2037">
          <cell r="D2037">
            <v>17.993031162028974</v>
          </cell>
        </row>
        <row r="2038">
          <cell r="D2038">
            <v>17.993078645313204</v>
          </cell>
        </row>
        <row r="2039">
          <cell r="D2039">
            <v>17.993493931740336</v>
          </cell>
        </row>
        <row r="2040">
          <cell r="D2040">
            <v>17.993742938018798</v>
          </cell>
        </row>
        <row r="2041">
          <cell r="D2041">
            <v>18.001523545827638</v>
          </cell>
        </row>
        <row r="2042">
          <cell r="D2042">
            <v>18.003819192171463</v>
          </cell>
        </row>
        <row r="2043">
          <cell r="D2043">
            <v>18.004945441482022</v>
          </cell>
        </row>
        <row r="2044">
          <cell r="D2044">
            <v>18.006198608026043</v>
          </cell>
        </row>
        <row r="2045">
          <cell r="D2045">
            <v>18.007330189199369</v>
          </cell>
        </row>
        <row r="2046">
          <cell r="D2046">
            <v>18.007629966972466</v>
          </cell>
        </row>
        <row r="2047">
          <cell r="D2047">
            <v>18.022315605037988</v>
          </cell>
        </row>
        <row r="2048">
          <cell r="D2048">
            <v>18.028344138871564</v>
          </cell>
        </row>
        <row r="2049">
          <cell r="D2049">
            <v>18.028550223970399</v>
          </cell>
        </row>
        <row r="2050">
          <cell r="D2050">
            <v>18.030195699042725</v>
          </cell>
        </row>
        <row r="2051">
          <cell r="D2051">
            <v>18.031601584024862</v>
          </cell>
        </row>
        <row r="2052">
          <cell r="D2052">
            <v>18.03274080387698</v>
          </cell>
        </row>
        <row r="2053">
          <cell r="D2053">
            <v>18.03321467095218</v>
          </cell>
        </row>
        <row r="2054">
          <cell r="D2054">
            <v>18.033877288197992</v>
          </cell>
        </row>
        <row r="2055">
          <cell r="D2055">
            <v>18.035319780206763</v>
          </cell>
        </row>
        <row r="2056">
          <cell r="D2056">
            <v>18.036255039897025</v>
          </cell>
        </row>
        <row r="2057">
          <cell r="D2057">
            <v>18.036518495726398</v>
          </cell>
        </row>
        <row r="2058">
          <cell r="D2058">
            <v>18.038004826811466</v>
          </cell>
        </row>
        <row r="2059">
          <cell r="D2059">
            <v>18.039518981065537</v>
          </cell>
        </row>
        <row r="2060">
          <cell r="D2060">
            <v>18.040553156019016</v>
          </cell>
        </row>
        <row r="2061">
          <cell r="D2061">
            <v>18.041105216386878</v>
          </cell>
        </row>
        <row r="2062">
          <cell r="D2062">
            <v>18.043057283526302</v>
          </cell>
        </row>
        <row r="2063">
          <cell r="D2063">
            <v>18.043057283526302</v>
          </cell>
        </row>
        <row r="2064">
          <cell r="D2064">
            <v>18.04331694339966</v>
          </cell>
        </row>
        <row r="2065">
          <cell r="D2065">
            <v>18.045001214149309</v>
          </cell>
        </row>
        <row r="2066">
          <cell r="D2066">
            <v>18.046614973441912</v>
          </cell>
        </row>
        <row r="2067">
          <cell r="D2067">
            <v>18.04950566266681</v>
          </cell>
        </row>
        <row r="2068">
          <cell r="D2068">
            <v>18.051696021684144</v>
          </cell>
        </row>
        <row r="2069">
          <cell r="D2069">
            <v>18.052060071840387</v>
          </cell>
        </row>
        <row r="2070">
          <cell r="D2070">
            <v>18.052291590323154</v>
          </cell>
        </row>
        <row r="2071">
          <cell r="D2071">
            <v>18.053876013586049</v>
          </cell>
        </row>
        <row r="2072">
          <cell r="D2072">
            <v>18.057126705487502</v>
          </cell>
        </row>
        <row r="2073">
          <cell r="D2073">
            <v>18.060056530569707</v>
          </cell>
        </row>
        <row r="2074">
          <cell r="D2074">
            <v>18.062903830692619</v>
          </cell>
        </row>
        <row r="2075">
          <cell r="D2075">
            <v>18.064002768840652</v>
          </cell>
        </row>
        <row r="2076">
          <cell r="D2076">
            <v>18.066904468009845</v>
          </cell>
        </row>
        <row r="2077">
          <cell r="D2077">
            <v>18.066995497827168</v>
          </cell>
        </row>
        <row r="2078">
          <cell r="D2078">
            <v>18.06740206259866</v>
          </cell>
        </row>
        <row r="2079">
          <cell r="D2079">
            <v>18.068974851326036</v>
          </cell>
        </row>
        <row r="2080">
          <cell r="D2080">
            <v>18.07030553581286</v>
          </cell>
        </row>
        <row r="2081">
          <cell r="D2081">
            <v>18.073560871712274</v>
          </cell>
        </row>
        <row r="2082">
          <cell r="D2082">
            <v>18.076277862140042</v>
          </cell>
        </row>
        <row r="2083">
          <cell r="D2083">
            <v>18.079250498617679</v>
          </cell>
        </row>
        <row r="2084">
          <cell r="D2084">
            <v>18.079250498617704</v>
          </cell>
        </row>
        <row r="2085">
          <cell r="D2085">
            <v>18.080356050064761</v>
          </cell>
        </row>
        <row r="2086">
          <cell r="D2086">
            <v>18.080687176459858</v>
          </cell>
        </row>
        <row r="2087">
          <cell r="D2087">
            <v>18.080789617620617</v>
          </cell>
        </row>
        <row r="2088">
          <cell r="D2088">
            <v>18.081045616477443</v>
          </cell>
        </row>
        <row r="2089">
          <cell r="D2089">
            <v>18.081859170600577</v>
          </cell>
        </row>
        <row r="2090">
          <cell r="D2090">
            <v>18.087503803649511</v>
          </cell>
        </row>
        <row r="2091">
          <cell r="D2091">
            <v>18.092413544463525</v>
          </cell>
        </row>
        <row r="2092">
          <cell r="D2092">
            <v>18.095263404237095</v>
          </cell>
        </row>
        <row r="2093">
          <cell r="D2093">
            <v>18.095633168842344</v>
          </cell>
        </row>
        <row r="2094">
          <cell r="D2094">
            <v>18.096446689056744</v>
          </cell>
        </row>
        <row r="2095">
          <cell r="D2095">
            <v>18.101233032508883</v>
          </cell>
        </row>
        <row r="2096">
          <cell r="D2096">
            <v>18.101564554865302</v>
          </cell>
        </row>
        <row r="2097">
          <cell r="D2097">
            <v>18.103053227964111</v>
          </cell>
        </row>
        <row r="2098">
          <cell r="D2098">
            <v>18.103247789027119</v>
          </cell>
        </row>
        <row r="2099">
          <cell r="D2099">
            <v>18.104073683470926</v>
          </cell>
        </row>
        <row r="2100">
          <cell r="D2100">
            <v>18.105276529402381</v>
          </cell>
        </row>
        <row r="2101">
          <cell r="D2101">
            <v>18.110826232963756</v>
          </cell>
        </row>
        <row r="2102">
          <cell r="D2102">
            <v>18.112335221846891</v>
          </cell>
        </row>
        <row r="2103">
          <cell r="D2103">
            <v>18.115904960476033</v>
          </cell>
        </row>
        <row r="2104">
          <cell r="D2104">
            <v>18.116359434312397</v>
          </cell>
        </row>
        <row r="2105">
          <cell r="D2105">
            <v>18.116963359943608</v>
          </cell>
        </row>
        <row r="2106">
          <cell r="D2106">
            <v>18.117373530266903</v>
          </cell>
        </row>
        <row r="2107">
          <cell r="D2107">
            <v>18.12040107528469</v>
          </cell>
        </row>
        <row r="2108">
          <cell r="D2108">
            <v>18.121587706557708</v>
          </cell>
        </row>
        <row r="2109">
          <cell r="D2109">
            <v>18.123007186303923</v>
          </cell>
        </row>
        <row r="2110">
          <cell r="D2110">
            <v>18.123007186303923</v>
          </cell>
        </row>
        <row r="2111">
          <cell r="D2111">
            <v>18.123950802648263</v>
          </cell>
        </row>
        <row r="2112">
          <cell r="D2112">
            <v>18.125127293211929</v>
          </cell>
        </row>
        <row r="2113">
          <cell r="D2113">
            <v>18.127689188664874</v>
          </cell>
        </row>
        <row r="2114">
          <cell r="D2114">
            <v>18.128367798804735</v>
          </cell>
        </row>
        <row r="2115">
          <cell r="D2115">
            <v>18.133269506820312</v>
          </cell>
        </row>
        <row r="2116">
          <cell r="D2116">
            <v>18.133756446085709</v>
          </cell>
        </row>
        <row r="2117">
          <cell r="D2117">
            <v>18.136947600013944</v>
          </cell>
        </row>
        <row r="2118">
          <cell r="D2118">
            <v>18.139882533214156</v>
          </cell>
        </row>
        <row r="2119">
          <cell r="D2119">
            <v>18.140799753928906</v>
          </cell>
        </row>
        <row r="2120">
          <cell r="D2120">
            <v>18.142218242725423</v>
          </cell>
        </row>
        <row r="2121">
          <cell r="D2121">
            <v>18.15183590461362</v>
          </cell>
        </row>
        <row r="2122">
          <cell r="D2122">
            <v>18.153256055429807</v>
          </cell>
        </row>
        <row r="2123">
          <cell r="D2123">
            <v>18.154247114184802</v>
          </cell>
        </row>
        <row r="2124">
          <cell r="D2124">
            <v>18.155447183166515</v>
          </cell>
        </row>
        <row r="2125">
          <cell r="D2125">
            <v>18.160210903139671</v>
          </cell>
        </row>
        <row r="2126">
          <cell r="D2126">
            <v>18.160309529625231</v>
          </cell>
        </row>
        <row r="2127">
          <cell r="D2127">
            <v>18.160802286183912</v>
          </cell>
        </row>
        <row r="2128">
          <cell r="D2128">
            <v>18.161540248218504</v>
          </cell>
        </row>
        <row r="2129">
          <cell r="D2129">
            <v>18.162066504039565</v>
          </cell>
        </row>
        <row r="2130">
          <cell r="D2130">
            <v>18.173873629335418</v>
          </cell>
        </row>
        <row r="2131">
          <cell r="D2131">
            <v>18.174159079243193</v>
          </cell>
        </row>
        <row r="2132">
          <cell r="D2132">
            <v>18.175772573550823</v>
          </cell>
        </row>
        <row r="2133">
          <cell r="D2133">
            <v>18.178028308801416</v>
          </cell>
        </row>
        <row r="2134">
          <cell r="D2134">
            <v>18.182144981732531</v>
          </cell>
        </row>
        <row r="2135">
          <cell r="D2135">
            <v>18.188802622486854</v>
          </cell>
        </row>
        <row r="2136">
          <cell r="D2136">
            <v>18.189259637311292</v>
          </cell>
        </row>
        <row r="2137">
          <cell r="D2137">
            <v>18.18925963731132</v>
          </cell>
        </row>
        <row r="2138">
          <cell r="D2138">
            <v>18.189563999377302</v>
          </cell>
        </row>
        <row r="2139">
          <cell r="D2139">
            <v>18.190006259374055</v>
          </cell>
        </row>
        <row r="2140">
          <cell r="D2140">
            <v>18.191627012045856</v>
          </cell>
        </row>
        <row r="2141">
          <cell r="D2141">
            <v>18.19259384597839</v>
          </cell>
        </row>
        <row r="2142">
          <cell r="D2142">
            <v>18.195598840476819</v>
          </cell>
        </row>
        <row r="2143">
          <cell r="D2143">
            <v>18.19631637133844</v>
          </cell>
        </row>
        <row r="2144">
          <cell r="D2144">
            <v>18.200946065614485</v>
          </cell>
        </row>
        <row r="2145">
          <cell r="D2145">
            <v>18.201198735307418</v>
          </cell>
        </row>
        <row r="2146">
          <cell r="D2146">
            <v>18.203590297050958</v>
          </cell>
        </row>
        <row r="2147">
          <cell r="D2147">
            <v>18.204626645361859</v>
          </cell>
        </row>
        <row r="2148">
          <cell r="D2148">
            <v>18.208248989158058</v>
          </cell>
        </row>
        <row r="2149">
          <cell r="D2149">
            <v>18.21112125174831</v>
          </cell>
        </row>
        <row r="2150">
          <cell r="D2150">
            <v>18.211407742748879</v>
          </cell>
        </row>
        <row r="2151">
          <cell r="D2151">
            <v>18.211407742748879</v>
          </cell>
        </row>
        <row r="2152">
          <cell r="D2152">
            <v>18.213853897165254</v>
          </cell>
        </row>
        <row r="2153">
          <cell r="D2153">
            <v>18.214025927482304</v>
          </cell>
        </row>
        <row r="2154">
          <cell r="D2154">
            <v>18.214303645144028</v>
          </cell>
        </row>
        <row r="2155">
          <cell r="D2155">
            <v>18.21694829238292</v>
          </cell>
        </row>
        <row r="2156">
          <cell r="D2156">
            <v>18.217491538854119</v>
          </cell>
        </row>
        <row r="2157">
          <cell r="D2157">
            <v>18.219132602677853</v>
          </cell>
        </row>
        <row r="2158">
          <cell r="D2158">
            <v>18.219476247679729</v>
          </cell>
        </row>
        <row r="2159">
          <cell r="D2159">
            <v>18.221902626717853</v>
          </cell>
        </row>
        <row r="2160">
          <cell r="D2160">
            <v>18.225221726036356</v>
          </cell>
        </row>
        <row r="2161">
          <cell r="D2161">
            <v>18.225304296124971</v>
          </cell>
        </row>
        <row r="2162">
          <cell r="D2162">
            <v>18.22916288268339</v>
          </cell>
        </row>
        <row r="2163">
          <cell r="D2163">
            <v>18.22981535779898</v>
          </cell>
        </row>
        <row r="2164">
          <cell r="D2164">
            <v>18.231441109234993</v>
          </cell>
        </row>
        <row r="2165">
          <cell r="D2165">
            <v>18.233059133823946</v>
          </cell>
        </row>
        <row r="2166">
          <cell r="D2166">
            <v>18.234026260042722</v>
          </cell>
        </row>
        <row r="2167">
          <cell r="D2167">
            <v>18.236072273556179</v>
          </cell>
        </row>
        <row r="2168">
          <cell r="D2168">
            <v>18.236763813891432</v>
          </cell>
        </row>
        <row r="2169">
          <cell r="D2169">
            <v>18.244173012483841</v>
          </cell>
        </row>
        <row r="2170">
          <cell r="D2170">
            <v>18.245212451087681</v>
          </cell>
        </row>
        <row r="2171">
          <cell r="D2171">
            <v>18.245342152019401</v>
          </cell>
        </row>
        <row r="2172">
          <cell r="D2172">
            <v>18.247281587593186</v>
          </cell>
        </row>
        <row r="2173">
          <cell r="D2173">
            <v>18.251235736025592</v>
          </cell>
        </row>
        <row r="2174">
          <cell r="D2174">
            <v>18.251890150649665</v>
          </cell>
        </row>
        <row r="2175">
          <cell r="D2175">
            <v>18.251890150649665</v>
          </cell>
        </row>
        <row r="2176">
          <cell r="D2176">
            <v>18.253550040033247</v>
          </cell>
        </row>
        <row r="2177">
          <cell r="D2177">
            <v>18.25492684948124</v>
          </cell>
        </row>
        <row r="2178">
          <cell r="D2178">
            <v>18.257185894304637</v>
          </cell>
        </row>
        <row r="2179">
          <cell r="D2179">
            <v>18.258683206035084</v>
          </cell>
        </row>
        <row r="2180">
          <cell r="D2180">
            <v>18.260916203837375</v>
          </cell>
        </row>
        <row r="2181">
          <cell r="D2181">
            <v>18.264819220796408</v>
          </cell>
        </row>
        <row r="2182">
          <cell r="D2182">
            <v>18.268314730534016</v>
          </cell>
        </row>
        <row r="2183">
          <cell r="D2183">
            <v>18.26851231709772</v>
          </cell>
        </row>
        <row r="2184">
          <cell r="D2184">
            <v>18.270055811333556</v>
          </cell>
        </row>
        <row r="2185">
          <cell r="D2185">
            <v>18.270415964981694</v>
          </cell>
        </row>
        <row r="2186">
          <cell r="D2186">
            <v>18.271852465757764</v>
          </cell>
        </row>
        <row r="2187">
          <cell r="D2187">
            <v>18.272568256625796</v>
          </cell>
        </row>
        <row r="2188">
          <cell r="D2188">
            <v>18.274604392007991</v>
          </cell>
        </row>
        <row r="2189">
          <cell r="D2189">
            <v>18.275157403232772</v>
          </cell>
        </row>
        <row r="2190">
          <cell r="D2190">
            <v>18.275157403232772</v>
          </cell>
        </row>
        <row r="2191">
          <cell r="D2191">
            <v>18.276122814610311</v>
          </cell>
        </row>
        <row r="2192">
          <cell r="D2192">
            <v>18.277587467964153</v>
          </cell>
        </row>
        <row r="2193">
          <cell r="D2193">
            <v>18.277884976617361</v>
          </cell>
        </row>
        <row r="2194">
          <cell r="D2194">
            <v>18.278035553790446</v>
          </cell>
        </row>
        <row r="2195">
          <cell r="D2195">
            <v>18.282222148378075</v>
          </cell>
        </row>
        <row r="2196">
          <cell r="D2196">
            <v>18.283377568125271</v>
          </cell>
        </row>
        <row r="2197">
          <cell r="D2197">
            <v>18.28914537118942</v>
          </cell>
        </row>
        <row r="2198">
          <cell r="D2198">
            <v>18.289403922335516</v>
          </cell>
        </row>
        <row r="2199">
          <cell r="D2199">
            <v>18.289944931268696</v>
          </cell>
        </row>
        <row r="2200">
          <cell r="D2200">
            <v>18.290113797696428</v>
          </cell>
        </row>
        <row r="2201">
          <cell r="D2201">
            <v>18.290113797696428</v>
          </cell>
        </row>
        <row r="2202">
          <cell r="D2202">
            <v>18.292233434903469</v>
          </cell>
        </row>
        <row r="2203">
          <cell r="D2203">
            <v>18.294872343947425</v>
          </cell>
        </row>
        <row r="2204">
          <cell r="D2204">
            <v>18.295000268883793</v>
          </cell>
        </row>
        <row r="2205">
          <cell r="D2205">
            <v>18.299388690626085</v>
          </cell>
        </row>
        <row r="2206">
          <cell r="D2206">
            <v>18.304976698898855</v>
          </cell>
        </row>
        <row r="2207">
          <cell r="D2207">
            <v>18.305414266033385</v>
          </cell>
        </row>
        <row r="2208">
          <cell r="D2208">
            <v>18.306374604378124</v>
          </cell>
        </row>
        <row r="2209">
          <cell r="D2209">
            <v>18.306374604378146</v>
          </cell>
        </row>
        <row r="2210">
          <cell r="D2210">
            <v>18.308603113674515</v>
          </cell>
        </row>
        <row r="2211">
          <cell r="D2211">
            <v>18.308761638412946</v>
          </cell>
        </row>
        <row r="2212">
          <cell r="D2212">
            <v>18.309601585369677</v>
          </cell>
        </row>
        <row r="2213">
          <cell r="D2213">
            <v>18.310184457022434</v>
          </cell>
        </row>
        <row r="2214">
          <cell r="D2214">
            <v>18.311214838134603</v>
          </cell>
        </row>
        <row r="2215">
          <cell r="D2215">
            <v>18.318576068518048</v>
          </cell>
        </row>
        <row r="2216">
          <cell r="D2216">
            <v>18.320103215602241</v>
          </cell>
        </row>
        <row r="2217">
          <cell r="D2217">
            <v>18.32192491638855</v>
          </cell>
        </row>
        <row r="2218">
          <cell r="D2218">
            <v>18.322656650697212</v>
          </cell>
        </row>
        <row r="2219">
          <cell r="D2219">
            <v>18.3231328396501</v>
          </cell>
        </row>
        <row r="2220">
          <cell r="D2220">
            <v>18.323734849394391</v>
          </cell>
        </row>
        <row r="2221">
          <cell r="D2221">
            <v>18.325831699774856</v>
          </cell>
        </row>
        <row r="2222">
          <cell r="D2222">
            <v>18.327319816048444</v>
          </cell>
        </row>
        <row r="2223">
          <cell r="D2223">
            <v>18.329389813178548</v>
          </cell>
        </row>
        <row r="2224">
          <cell r="D2224">
            <v>18.331444357672282</v>
          </cell>
        </row>
        <row r="2225">
          <cell r="D2225">
            <v>18.332028553693547</v>
          </cell>
        </row>
        <row r="2226">
          <cell r="D2226">
            <v>18.333773683925589</v>
          </cell>
        </row>
        <row r="2227">
          <cell r="D2227">
            <v>18.3341213734093</v>
          </cell>
        </row>
        <row r="2228">
          <cell r="D2228">
            <v>18.334878429392298</v>
          </cell>
        </row>
        <row r="2229">
          <cell r="D2229">
            <v>18.335123319700575</v>
          </cell>
        </row>
        <row r="2230">
          <cell r="D2230">
            <v>18.336886977589756</v>
          </cell>
        </row>
        <row r="2231">
          <cell r="D2231">
            <v>18.340304629243686</v>
          </cell>
        </row>
        <row r="2232">
          <cell r="D2232">
            <v>18.340982971511142</v>
          </cell>
        </row>
        <row r="2233">
          <cell r="D2233">
            <v>18.342334514649522</v>
          </cell>
        </row>
        <row r="2234">
          <cell r="D2234">
            <v>18.342946596216191</v>
          </cell>
        </row>
        <row r="2235">
          <cell r="D2235">
            <v>18.344774433539254</v>
          </cell>
        </row>
        <row r="2236">
          <cell r="D2236">
            <v>18.345683649532148</v>
          </cell>
        </row>
        <row r="2237">
          <cell r="D2237">
            <v>18.349319337540514</v>
          </cell>
        </row>
        <row r="2238">
          <cell r="D2238">
            <v>18.351932164772816</v>
          </cell>
        </row>
        <row r="2239">
          <cell r="D2239">
            <v>18.356282595711971</v>
          </cell>
        </row>
        <row r="2240">
          <cell r="D2240">
            <v>18.356548754360929</v>
          </cell>
        </row>
        <row r="2241">
          <cell r="D2241">
            <v>18.358668149161716</v>
          </cell>
        </row>
        <row r="2242">
          <cell r="D2242">
            <v>18.359063590794666</v>
          </cell>
        </row>
        <row r="2243">
          <cell r="D2243">
            <v>18.359300562376205</v>
          </cell>
        </row>
        <row r="2244">
          <cell r="D2244">
            <v>18.359458421349586</v>
          </cell>
        </row>
        <row r="2245">
          <cell r="D2245">
            <v>18.36096035773862</v>
          </cell>
        </row>
        <row r="2246">
          <cell r="D2246">
            <v>18.361188448067882</v>
          </cell>
        </row>
        <row r="2247">
          <cell r="D2247">
            <v>18.361814642417755</v>
          </cell>
        </row>
        <row r="2248">
          <cell r="D2248">
            <v>18.362439294826245</v>
          </cell>
        </row>
        <row r="2249">
          <cell r="D2249">
            <v>18.363595289992148</v>
          </cell>
        </row>
        <row r="2250">
          <cell r="D2250">
            <v>18.365693622560812</v>
          </cell>
        </row>
        <row r="2251">
          <cell r="D2251">
            <v>18.365950109722863</v>
          </cell>
        </row>
        <row r="2252">
          <cell r="D2252">
            <v>18.36646229870469</v>
          </cell>
        </row>
        <row r="2253">
          <cell r="D2253">
            <v>18.36646229870469</v>
          </cell>
        </row>
        <row r="2254">
          <cell r="D2254">
            <v>18.369260739345556</v>
          </cell>
        </row>
        <row r="2255">
          <cell r="D2255">
            <v>18.370723715185907</v>
          </cell>
        </row>
        <row r="2256">
          <cell r="D2256">
            <v>18.379905613980988</v>
          </cell>
        </row>
        <row r="2257">
          <cell r="D2257">
            <v>18.38279502056087</v>
          </cell>
        </row>
        <row r="2258">
          <cell r="D2258">
            <v>18.383082059692835</v>
          </cell>
        </row>
        <row r="2259">
          <cell r="D2259">
            <v>18.383316654355514</v>
          </cell>
        </row>
        <row r="2260">
          <cell r="D2260">
            <v>18.383869647677034</v>
          </cell>
        </row>
        <row r="2261">
          <cell r="D2261">
            <v>18.384096979599057</v>
          </cell>
        </row>
        <row r="2262">
          <cell r="D2262">
            <v>18.384226786497454</v>
          </cell>
        </row>
        <row r="2263">
          <cell r="D2263">
            <v>18.384226786497493</v>
          </cell>
        </row>
        <row r="2264">
          <cell r="D2264">
            <v>18.39021740707317</v>
          </cell>
        </row>
        <row r="2265">
          <cell r="D2265">
            <v>18.393709459235499</v>
          </cell>
        </row>
        <row r="2266">
          <cell r="D2266">
            <v>18.396285116112697</v>
          </cell>
        </row>
        <row r="2267">
          <cell r="D2267">
            <v>18.399427608807457</v>
          </cell>
        </row>
        <row r="2268">
          <cell r="D2268">
            <v>18.399838808072605</v>
          </cell>
        </row>
        <row r="2269">
          <cell r="D2269">
            <v>18.401793259688976</v>
          </cell>
        </row>
        <row r="2270">
          <cell r="D2270">
            <v>18.406163396535703</v>
          </cell>
        </row>
        <row r="2271">
          <cell r="D2271">
            <v>18.409883198712947</v>
          </cell>
        </row>
        <row r="2272">
          <cell r="D2272">
            <v>18.411231126745708</v>
          </cell>
        </row>
        <row r="2273">
          <cell r="D2273">
            <v>18.411297478709198</v>
          </cell>
        </row>
        <row r="2274">
          <cell r="D2274">
            <v>18.41147362935672</v>
          </cell>
        </row>
        <row r="2275">
          <cell r="D2275">
            <v>18.412842795231509</v>
          </cell>
        </row>
        <row r="2276">
          <cell r="D2276">
            <v>18.413429973857401</v>
          </cell>
        </row>
        <row r="2277">
          <cell r="D2277">
            <v>18.419868069149711</v>
          </cell>
        </row>
        <row r="2278">
          <cell r="D2278">
            <v>18.421690128526151</v>
          </cell>
        </row>
        <row r="2279">
          <cell r="D2279">
            <v>18.423256794848289</v>
          </cell>
        </row>
        <row r="2280">
          <cell r="D2280">
            <v>18.42332539591742</v>
          </cell>
        </row>
        <row r="2281">
          <cell r="D2281">
            <v>18.423796430493056</v>
          </cell>
        </row>
        <row r="2282">
          <cell r="D2282">
            <v>18.42495765051445</v>
          </cell>
        </row>
        <row r="2283">
          <cell r="D2283">
            <v>18.425774225051352</v>
          </cell>
        </row>
        <row r="2284">
          <cell r="D2284">
            <v>18.427064681329135</v>
          </cell>
        </row>
        <row r="2285">
          <cell r="D2285">
            <v>18.428240687149639</v>
          </cell>
        </row>
        <row r="2286">
          <cell r="D2286">
            <v>18.428826226596009</v>
          </cell>
        </row>
        <row r="2287">
          <cell r="D2287">
            <v>18.430848998650223</v>
          </cell>
        </row>
        <row r="2288">
          <cell r="D2288">
            <v>18.433166102508462</v>
          </cell>
        </row>
        <row r="2289">
          <cell r="D2289">
            <v>18.433737944088033</v>
          </cell>
        </row>
        <row r="2290">
          <cell r="D2290">
            <v>18.434023270798743</v>
          </cell>
        </row>
        <row r="2291">
          <cell r="D2291">
            <v>18.435349583483248</v>
          </cell>
        </row>
        <row r="2292">
          <cell r="D2292">
            <v>18.441635052655162</v>
          </cell>
        </row>
        <row r="2293">
          <cell r="D2293">
            <v>18.442011360093314</v>
          </cell>
        </row>
        <row r="2294">
          <cell r="D2294">
            <v>18.442949048242273</v>
          </cell>
        </row>
        <row r="2295">
          <cell r="D2295">
            <v>18.443953970207012</v>
          </cell>
        </row>
        <row r="2296">
          <cell r="D2296">
            <v>18.444037485551021</v>
          </cell>
        </row>
        <row r="2297">
          <cell r="D2297">
            <v>18.444687705263838</v>
          </cell>
        </row>
        <row r="2298">
          <cell r="D2298">
            <v>18.44634998341288</v>
          </cell>
        </row>
        <row r="2299">
          <cell r="D2299">
            <v>18.446732788019364</v>
          </cell>
        </row>
        <row r="2300">
          <cell r="D2300">
            <v>18.446792268751086</v>
          </cell>
        </row>
        <row r="2301">
          <cell r="D2301">
            <v>18.446792268751086</v>
          </cell>
        </row>
        <row r="2302">
          <cell r="D2302">
            <v>18.447030012507067</v>
          </cell>
        </row>
        <row r="2303">
          <cell r="D2303">
            <v>18.447849108958579</v>
          </cell>
        </row>
        <row r="2304">
          <cell r="D2304">
            <v>18.448921693405904</v>
          </cell>
        </row>
        <row r="2305">
          <cell r="D2305">
            <v>18.448968752672002</v>
          </cell>
        </row>
        <row r="2306">
          <cell r="D2306">
            <v>18.449156876743668</v>
          </cell>
        </row>
        <row r="2307">
          <cell r="D2307">
            <v>18.450895148376876</v>
          </cell>
        </row>
        <row r="2308">
          <cell r="D2308">
            <v>18.452089541298616</v>
          </cell>
        </row>
        <row r="2309">
          <cell r="D2309">
            <v>18.453572252264664</v>
          </cell>
        </row>
        <row r="2310">
          <cell r="D2310">
            <v>18.453985378959313</v>
          </cell>
        </row>
        <row r="2311">
          <cell r="D2311">
            <v>18.454717644247623</v>
          </cell>
        </row>
        <row r="2312">
          <cell r="D2312">
            <v>18.457374640251292</v>
          </cell>
        </row>
        <row r="2313">
          <cell r="D2313">
            <v>18.46042696013582</v>
          </cell>
        </row>
        <row r="2314">
          <cell r="D2314">
            <v>18.460960520801429</v>
          </cell>
        </row>
        <row r="2315">
          <cell r="D2315">
            <v>18.462460568732574</v>
          </cell>
        </row>
        <row r="2316">
          <cell r="D2316">
            <v>18.466144910185427</v>
          </cell>
        </row>
        <row r="2317">
          <cell r="D2317">
            <v>18.469008922705573</v>
          </cell>
        </row>
        <row r="2318">
          <cell r="D2318">
            <v>18.470024508979609</v>
          </cell>
        </row>
        <row r="2319">
          <cell r="D2319">
            <v>18.471739393438835</v>
          </cell>
        </row>
        <row r="2320">
          <cell r="D2320">
            <v>18.471739393438835</v>
          </cell>
        </row>
        <row r="2321">
          <cell r="D2321">
            <v>18.474352214469477</v>
          </cell>
        </row>
        <row r="2322">
          <cell r="D2322">
            <v>18.476064698079099</v>
          </cell>
        </row>
        <row r="2323">
          <cell r="D2323">
            <v>18.476511828984627</v>
          </cell>
        </row>
        <row r="2324">
          <cell r="D2324">
            <v>18.477241078161725</v>
          </cell>
        </row>
        <row r="2325">
          <cell r="D2325">
            <v>18.477559183723905</v>
          </cell>
        </row>
        <row r="2326">
          <cell r="D2326">
            <v>18.478490009300447</v>
          </cell>
        </row>
        <row r="2327">
          <cell r="D2327">
            <v>18.479814848129596</v>
          </cell>
        </row>
        <row r="2328">
          <cell r="D2328">
            <v>18.480485942767455</v>
          </cell>
        </row>
        <row r="2329">
          <cell r="D2329">
            <v>18.481503638653159</v>
          </cell>
        </row>
        <row r="2330">
          <cell r="D2330">
            <v>18.482616284838521</v>
          </cell>
        </row>
        <row r="2331">
          <cell r="D2331">
            <v>18.483671746132071</v>
          </cell>
        </row>
        <row r="2332">
          <cell r="D2332">
            <v>18.48501936647909</v>
          </cell>
        </row>
        <row r="2333">
          <cell r="D2333">
            <v>18.486196110441831</v>
          </cell>
        </row>
        <row r="2334">
          <cell r="D2334">
            <v>18.489348285715323</v>
          </cell>
        </row>
        <row r="2335">
          <cell r="D2335">
            <v>18.49118894186746</v>
          </cell>
        </row>
        <row r="2336">
          <cell r="D2336">
            <v>18.49234813955773</v>
          </cell>
        </row>
        <row r="2337">
          <cell r="D2337">
            <v>18.492556323598695</v>
          </cell>
        </row>
        <row r="2338">
          <cell r="D2338">
            <v>18.492888879268314</v>
          </cell>
        </row>
        <row r="2339">
          <cell r="D2339">
            <v>18.495648229607323</v>
          </cell>
        </row>
        <row r="2340">
          <cell r="D2340">
            <v>18.496085255057046</v>
          </cell>
        </row>
        <row r="2341">
          <cell r="D2341">
            <v>18.496463074875134</v>
          </cell>
        </row>
        <row r="2342">
          <cell r="D2342">
            <v>18.496666157472049</v>
          </cell>
        </row>
        <row r="2343">
          <cell r="D2343">
            <v>18.497013716135733</v>
          </cell>
        </row>
        <row r="2344">
          <cell r="D2344">
            <v>18.498396626137907</v>
          </cell>
        </row>
        <row r="2345">
          <cell r="D2345">
            <v>18.499083715254322</v>
          </cell>
        </row>
        <row r="2346">
          <cell r="D2346">
            <v>18.499793201121253</v>
          </cell>
        </row>
        <row r="2347">
          <cell r="D2347">
            <v>18.500499598417626</v>
          </cell>
        </row>
        <row r="2348">
          <cell r="D2348">
            <v>18.50083406037033</v>
          </cell>
        </row>
        <row r="2349">
          <cell r="D2349">
            <v>18.500851644476199</v>
          </cell>
        </row>
        <row r="2350">
          <cell r="D2350">
            <v>18.503034678995064</v>
          </cell>
        </row>
        <row r="2351">
          <cell r="D2351">
            <v>18.506585467670966</v>
          </cell>
        </row>
        <row r="2352">
          <cell r="D2352">
            <v>18.507397592126139</v>
          </cell>
        </row>
        <row r="2353">
          <cell r="D2353">
            <v>18.507650523914126</v>
          </cell>
        </row>
        <row r="2354">
          <cell r="D2354">
            <v>18.509253442034922</v>
          </cell>
        </row>
        <row r="2355">
          <cell r="D2355">
            <v>18.509908716571864</v>
          </cell>
        </row>
        <row r="2356">
          <cell r="D2356">
            <v>18.510074697284498</v>
          </cell>
        </row>
        <row r="2357">
          <cell r="D2357">
            <v>18.510840059614964</v>
          </cell>
        </row>
        <row r="2358">
          <cell r="D2358">
            <v>18.512686099101387</v>
          </cell>
        </row>
        <row r="2359">
          <cell r="D2359">
            <v>18.512869492695955</v>
          </cell>
        </row>
        <row r="2360">
          <cell r="D2360">
            <v>18.513235624258161</v>
          </cell>
        </row>
        <row r="2361">
          <cell r="D2361">
            <v>18.513705084148736</v>
          </cell>
        </row>
        <row r="2362">
          <cell r="D2362">
            <v>18.514207720280027</v>
          </cell>
        </row>
        <row r="2363">
          <cell r="D2363">
            <v>18.516253078058224</v>
          </cell>
        </row>
        <row r="2364">
          <cell r="D2364">
            <v>18.51720613564747</v>
          </cell>
        </row>
        <row r="2365">
          <cell r="D2365">
            <v>18.517490883219676</v>
          </cell>
        </row>
        <row r="2366">
          <cell r="D2366">
            <v>18.517561986085095</v>
          </cell>
        </row>
        <row r="2367">
          <cell r="D2367">
            <v>18.518624512702193</v>
          </cell>
        </row>
        <row r="2368">
          <cell r="D2368">
            <v>18.520727191177038</v>
          </cell>
        </row>
        <row r="2369">
          <cell r="D2369">
            <v>18.522112627432801</v>
          </cell>
        </row>
        <row r="2370">
          <cell r="D2370">
            <v>18.522456966242878</v>
          </cell>
        </row>
        <row r="2371">
          <cell r="D2371">
            <v>18.523348495123589</v>
          </cell>
        </row>
        <row r="2372">
          <cell r="D2372">
            <v>18.524360794278191</v>
          </cell>
        </row>
        <row r="2373">
          <cell r="D2373">
            <v>18.525001082352247</v>
          </cell>
        </row>
        <row r="2374">
          <cell r="D2374">
            <v>18.52535167445032</v>
          </cell>
        </row>
        <row r="2375">
          <cell r="D2375">
            <v>18.525520177098947</v>
          </cell>
        </row>
        <row r="2376">
          <cell r="D2376">
            <v>18.52619223864529</v>
          </cell>
        </row>
        <row r="2377">
          <cell r="D2377">
            <v>18.52712791439415</v>
          </cell>
        </row>
        <row r="2378">
          <cell r="D2378">
            <v>18.527146946839977</v>
          </cell>
        </row>
        <row r="2379">
          <cell r="D2379">
            <v>18.528024460519497</v>
          </cell>
        </row>
        <row r="2380">
          <cell r="D2380">
            <v>18.528410133510448</v>
          </cell>
        </row>
        <row r="2381">
          <cell r="D2381">
            <v>18.529342467736054</v>
          </cell>
        </row>
        <row r="2382">
          <cell r="D2382">
            <v>18.52999694074666</v>
          </cell>
        </row>
        <row r="2383">
          <cell r="D2383">
            <v>18.530910669656574</v>
          </cell>
        </row>
        <row r="2384">
          <cell r="D2384">
            <v>18.530973039074087</v>
          </cell>
        </row>
        <row r="2385">
          <cell r="D2385">
            <v>18.531458579951838</v>
          </cell>
        </row>
        <row r="2386">
          <cell r="D2386">
            <v>18.532103383831604</v>
          </cell>
        </row>
        <row r="2387">
          <cell r="D2387">
            <v>18.533201939813019</v>
          </cell>
        </row>
        <row r="2388">
          <cell r="D2388">
            <v>18.533808552834806</v>
          </cell>
        </row>
        <row r="2389">
          <cell r="D2389">
            <v>18.535073928414992</v>
          </cell>
        </row>
        <row r="2390">
          <cell r="D2390">
            <v>18.53544083954457</v>
          </cell>
        </row>
        <row r="2391">
          <cell r="D2391">
            <v>18.53616134725003</v>
          </cell>
        </row>
        <row r="2392">
          <cell r="D2392">
            <v>18.538392820133911</v>
          </cell>
        </row>
        <row r="2393">
          <cell r="D2393">
            <v>18.539964755151892</v>
          </cell>
        </row>
        <row r="2394">
          <cell r="D2394">
            <v>18.541733114495109</v>
          </cell>
        </row>
        <row r="2395">
          <cell r="D2395">
            <v>18.542032726488788</v>
          </cell>
        </row>
        <row r="2396">
          <cell r="D2396">
            <v>18.543026630897891</v>
          </cell>
        </row>
        <row r="2397">
          <cell r="D2397">
            <v>18.544405795501078</v>
          </cell>
        </row>
        <row r="2398">
          <cell r="D2398">
            <v>18.544573694874334</v>
          </cell>
        </row>
        <row r="2399">
          <cell r="D2399">
            <v>18.544797230770605</v>
          </cell>
        </row>
        <row r="2400">
          <cell r="D2400">
            <v>18.546737211916948</v>
          </cell>
        </row>
        <row r="2401">
          <cell r="D2401">
            <v>18.546737211916948</v>
          </cell>
        </row>
        <row r="2402">
          <cell r="D2402">
            <v>18.549027950193068</v>
          </cell>
        </row>
        <row r="2403">
          <cell r="D2403">
            <v>18.549027950193068</v>
          </cell>
        </row>
        <row r="2404">
          <cell r="D2404">
            <v>18.54940585192309</v>
          </cell>
        </row>
        <row r="2405">
          <cell r="D2405">
            <v>18.549481300215536</v>
          </cell>
        </row>
        <row r="2406">
          <cell r="D2406">
            <v>18.54959439028184</v>
          </cell>
        </row>
        <row r="2407">
          <cell r="D2407">
            <v>18.550719879042298</v>
          </cell>
        </row>
        <row r="2408">
          <cell r="D2408">
            <v>18.552251513462476</v>
          </cell>
        </row>
        <row r="2409">
          <cell r="D2409">
            <v>18.557005470400114</v>
          </cell>
        </row>
        <row r="2410">
          <cell r="D2410">
            <v>18.557165313522813</v>
          </cell>
        </row>
        <row r="2411">
          <cell r="D2411">
            <v>18.557953901540575</v>
          </cell>
        </row>
        <row r="2412">
          <cell r="D2412">
            <v>18.558067227654647</v>
          </cell>
        </row>
        <row r="2413">
          <cell r="D2413">
            <v>18.558389848231414</v>
          </cell>
        </row>
        <row r="2414">
          <cell r="D2414">
            <v>18.558557111696306</v>
          </cell>
        </row>
        <row r="2415">
          <cell r="D2415">
            <v>18.558682410812931</v>
          </cell>
        </row>
        <row r="2416">
          <cell r="D2416">
            <v>18.559032572836145</v>
          </cell>
        </row>
        <row r="2417">
          <cell r="D2417">
            <v>18.559903643927832</v>
          </cell>
        </row>
        <row r="2418">
          <cell r="D2418">
            <v>18.561969255255203</v>
          </cell>
        </row>
        <row r="2419">
          <cell r="D2419">
            <v>18.562989037580238</v>
          </cell>
        </row>
        <row r="2420">
          <cell r="D2420">
            <v>18.562989037580252</v>
          </cell>
        </row>
        <row r="2421">
          <cell r="D2421">
            <v>18.563567924468746</v>
          </cell>
        </row>
        <row r="2422">
          <cell r="D2422">
            <v>18.566655797471874</v>
          </cell>
        </row>
        <row r="2423">
          <cell r="D2423">
            <v>18.567822354957524</v>
          </cell>
        </row>
        <row r="2424">
          <cell r="D2424">
            <v>18.567961567572794</v>
          </cell>
        </row>
        <row r="2425">
          <cell r="D2425">
            <v>18.568285755759547</v>
          </cell>
        </row>
        <row r="2426">
          <cell r="D2426">
            <v>18.569172668094261</v>
          </cell>
        </row>
        <row r="2427">
          <cell r="D2427">
            <v>18.571005549309128</v>
          </cell>
        </row>
        <row r="2428">
          <cell r="D2428">
            <v>18.571636319834077</v>
          </cell>
        </row>
        <row r="2429">
          <cell r="D2429">
            <v>18.573662668139093</v>
          </cell>
        </row>
        <row r="2430">
          <cell r="D2430">
            <v>18.577054220023292</v>
          </cell>
        </row>
        <row r="2431">
          <cell r="D2431">
            <v>18.583206971590783</v>
          </cell>
        </row>
        <row r="2432">
          <cell r="D2432">
            <v>18.583419309799368</v>
          </cell>
        </row>
        <row r="2433">
          <cell r="D2433">
            <v>18.584264473764243</v>
          </cell>
        </row>
        <row r="2434">
          <cell r="D2434">
            <v>18.584935814211338</v>
          </cell>
        </row>
        <row r="2435">
          <cell r="D2435">
            <v>18.585222237782091</v>
          </cell>
        </row>
        <row r="2436">
          <cell r="D2436">
            <v>18.587102372633428</v>
          </cell>
        </row>
        <row r="2437">
          <cell r="D2437">
            <v>18.587252509433011</v>
          </cell>
        </row>
        <row r="2438">
          <cell r="D2438">
            <v>18.588795879279893</v>
          </cell>
        </row>
        <row r="2439">
          <cell r="D2439">
            <v>18.588968513661264</v>
          </cell>
        </row>
        <row r="2440">
          <cell r="D2440">
            <v>18.589465622534952</v>
          </cell>
        </row>
        <row r="2441">
          <cell r="D2441">
            <v>18.589656182648266</v>
          </cell>
        </row>
        <row r="2442">
          <cell r="D2442">
            <v>18.58999830496909</v>
          </cell>
        </row>
        <row r="2443">
          <cell r="D2443">
            <v>18.590263615384078</v>
          </cell>
        </row>
        <row r="2444">
          <cell r="D2444">
            <v>18.592101767228723</v>
          </cell>
        </row>
        <row r="2445">
          <cell r="D2445">
            <v>18.592472854620556</v>
          </cell>
        </row>
        <row r="2446">
          <cell r="D2446">
            <v>18.592982729892018</v>
          </cell>
        </row>
        <row r="2447">
          <cell r="D2447">
            <v>18.593599987552459</v>
          </cell>
        </row>
        <row r="2448">
          <cell r="D2448">
            <v>18.596181644574095</v>
          </cell>
        </row>
        <row r="2449">
          <cell r="D2449">
            <v>18.596481000705577</v>
          </cell>
        </row>
        <row r="2450">
          <cell r="D2450">
            <v>18.597669396527714</v>
          </cell>
        </row>
        <row r="2451">
          <cell r="D2451">
            <v>18.598037832656619</v>
          </cell>
        </row>
        <row r="2452">
          <cell r="D2452">
            <v>18.5981603362223</v>
          </cell>
        </row>
        <row r="2453">
          <cell r="D2453">
            <v>18.598221530312006</v>
          </cell>
        </row>
        <row r="2454">
          <cell r="D2454">
            <v>18.598718397785358</v>
          </cell>
        </row>
        <row r="2455">
          <cell r="D2455">
            <v>18.601054869641246</v>
          </cell>
        </row>
        <row r="2456">
          <cell r="D2456">
            <v>18.601292192088756</v>
          </cell>
        </row>
        <row r="2457">
          <cell r="D2457">
            <v>18.601647072077938</v>
          </cell>
        </row>
        <row r="2458">
          <cell r="D2458">
            <v>18.602000633524113</v>
          </cell>
        </row>
        <row r="2459">
          <cell r="D2459">
            <v>18.603864295343765</v>
          </cell>
        </row>
        <row r="2460">
          <cell r="D2460">
            <v>18.603897241870641</v>
          </cell>
        </row>
        <row r="2461">
          <cell r="D2461">
            <v>18.605973911239222</v>
          </cell>
        </row>
        <row r="2462">
          <cell r="D2462">
            <v>18.607578549465536</v>
          </cell>
        </row>
        <row r="2463">
          <cell r="D2463">
            <v>18.610322256616932</v>
          </cell>
        </row>
        <row r="2464">
          <cell r="D2464">
            <v>18.610355321034714</v>
          </cell>
        </row>
        <row r="2465">
          <cell r="D2465">
            <v>18.610644114161346</v>
          </cell>
        </row>
        <row r="2466">
          <cell r="D2466">
            <v>18.611007488272797</v>
          </cell>
        </row>
        <row r="2467">
          <cell r="D2467">
            <v>18.611898919363377</v>
          </cell>
        </row>
        <row r="2468">
          <cell r="D2468">
            <v>18.613489452069818</v>
          </cell>
        </row>
        <row r="2469">
          <cell r="D2469">
            <v>18.61359308805655</v>
          </cell>
        </row>
        <row r="2470">
          <cell r="D2470">
            <v>18.61369660118482</v>
          </cell>
        </row>
        <row r="2471">
          <cell r="D2471">
            <v>18.614006405373267</v>
          </cell>
        </row>
        <row r="2472">
          <cell r="D2472">
            <v>18.615010803113456</v>
          </cell>
        </row>
        <row r="2473">
          <cell r="D2473">
            <v>18.615132993697632</v>
          </cell>
        </row>
        <row r="2474">
          <cell r="D2474">
            <v>18.617044871200829</v>
          </cell>
        </row>
        <row r="2475">
          <cell r="D2475">
            <v>18.617540959880174</v>
          </cell>
        </row>
        <row r="2476">
          <cell r="D2476">
            <v>18.618719833608683</v>
          </cell>
        </row>
        <row r="2477">
          <cell r="D2477">
            <v>18.619206195540684</v>
          </cell>
        </row>
        <row r="2478">
          <cell r="D2478">
            <v>18.620170505300884</v>
          </cell>
        </row>
        <row r="2479">
          <cell r="D2479">
            <v>18.62125631953753</v>
          </cell>
        </row>
        <row r="2480">
          <cell r="D2480">
            <v>18.622719305131849</v>
          </cell>
        </row>
        <row r="2481">
          <cell r="D2481">
            <v>18.624375282131705</v>
          </cell>
        </row>
        <row r="2482">
          <cell r="D2482">
            <v>18.624420799294889</v>
          </cell>
        </row>
        <row r="2483">
          <cell r="D2483">
            <v>18.624821062699567</v>
          </cell>
        </row>
        <row r="2484">
          <cell r="D2484">
            <v>18.625258231389346</v>
          </cell>
        </row>
        <row r="2485">
          <cell r="D2485">
            <v>18.625819124959936</v>
          </cell>
        </row>
        <row r="2486">
          <cell r="D2486">
            <v>18.625997777120556</v>
          </cell>
        </row>
        <row r="2487">
          <cell r="D2487">
            <v>18.626973207759825</v>
          </cell>
        </row>
        <row r="2488">
          <cell r="D2488">
            <v>18.628318753189781</v>
          </cell>
        </row>
        <row r="2489">
          <cell r="D2489">
            <v>18.630268935420272</v>
          </cell>
        </row>
        <row r="2490">
          <cell r="D2490">
            <v>18.631603655412398</v>
          </cell>
        </row>
        <row r="2491">
          <cell r="D2491">
            <v>18.632335114400561</v>
          </cell>
        </row>
        <row r="2492">
          <cell r="D2492">
            <v>18.633541645221829</v>
          </cell>
        </row>
        <row r="2493">
          <cell r="D2493">
            <v>18.634313916983526</v>
          </cell>
        </row>
        <row r="2494">
          <cell r="D2494">
            <v>18.63469704411364</v>
          </cell>
        </row>
        <row r="2495">
          <cell r="D2495">
            <v>18.63543371032187</v>
          </cell>
        </row>
        <row r="2496">
          <cell r="D2496">
            <v>18.635457350682959</v>
          </cell>
        </row>
        <row r="2497">
          <cell r="D2497">
            <v>18.636209818662014</v>
          </cell>
        </row>
        <row r="2498">
          <cell r="D2498">
            <v>18.637086739970186</v>
          </cell>
        </row>
        <row r="2499">
          <cell r="D2499">
            <v>18.63787476985592</v>
          </cell>
        </row>
        <row r="2500">
          <cell r="D2500">
            <v>18.638102985916589</v>
          </cell>
        </row>
        <row r="2501">
          <cell r="D2501">
            <v>18.638511940826483</v>
          </cell>
        </row>
        <row r="2502">
          <cell r="D2502">
            <v>18.638632661970338</v>
          </cell>
        </row>
        <row r="2503">
          <cell r="D2503">
            <v>18.641222906396742</v>
          </cell>
        </row>
        <row r="2504">
          <cell r="D2504">
            <v>18.641440514042724</v>
          </cell>
        </row>
        <row r="2505">
          <cell r="D2505">
            <v>18.641817335978164</v>
          </cell>
        </row>
        <row r="2506">
          <cell r="D2506">
            <v>18.642089247904202</v>
          </cell>
        </row>
        <row r="2507">
          <cell r="D2507">
            <v>18.642518358243642</v>
          </cell>
        </row>
        <row r="2508">
          <cell r="D2508">
            <v>18.643939494908221</v>
          </cell>
        </row>
        <row r="2509">
          <cell r="D2509">
            <v>18.644249967133021</v>
          </cell>
        </row>
        <row r="2510">
          <cell r="D2510">
            <v>18.64452045931035</v>
          </cell>
        </row>
        <row r="2511">
          <cell r="D2511">
            <v>18.646397260403376</v>
          </cell>
        </row>
        <row r="2512">
          <cell r="D2512">
            <v>18.646866606748905</v>
          </cell>
        </row>
        <row r="2513">
          <cell r="D2513">
            <v>18.647465151401661</v>
          </cell>
        </row>
        <row r="2514">
          <cell r="D2514">
            <v>18.647729417672767</v>
          </cell>
        </row>
        <row r="2515">
          <cell r="D2515">
            <v>18.647940059443542</v>
          </cell>
        </row>
        <row r="2516">
          <cell r="D2516">
            <v>18.648372356534207</v>
          </cell>
        </row>
        <row r="2517">
          <cell r="D2517">
            <v>18.648606940881955</v>
          </cell>
        </row>
        <row r="2518">
          <cell r="D2518">
            <v>18.648606940881955</v>
          </cell>
        </row>
        <row r="2519">
          <cell r="D2519">
            <v>18.650092103046497</v>
          </cell>
        </row>
        <row r="2520">
          <cell r="D2520">
            <v>18.650566938490403</v>
          </cell>
        </row>
        <row r="2521">
          <cell r="D2521">
            <v>18.653270277102816</v>
          </cell>
        </row>
        <row r="2522">
          <cell r="D2522">
            <v>18.653806276201625</v>
          </cell>
        </row>
        <row r="2523">
          <cell r="D2523">
            <v>18.653932096291022</v>
          </cell>
        </row>
        <row r="2524">
          <cell r="D2524">
            <v>18.654300291706569</v>
          </cell>
        </row>
        <row r="2525">
          <cell r="D2525">
            <v>18.655276393921714</v>
          </cell>
        </row>
        <row r="2526">
          <cell r="D2526">
            <v>18.655824769139617</v>
          </cell>
        </row>
        <row r="2527">
          <cell r="D2527">
            <v>18.657149732816212</v>
          </cell>
        </row>
        <row r="2528">
          <cell r="D2528">
            <v>18.658953470854843</v>
          </cell>
        </row>
        <row r="2529">
          <cell r="D2529">
            <v>18.659526914774347</v>
          </cell>
        </row>
        <row r="2530">
          <cell r="D2530">
            <v>18.659526914774347</v>
          </cell>
        </row>
        <row r="2531">
          <cell r="D2531">
            <v>18.659933031197333</v>
          </cell>
        </row>
        <row r="2532">
          <cell r="D2532">
            <v>18.661070822075235</v>
          </cell>
        </row>
        <row r="2533">
          <cell r="D2533">
            <v>18.661660007719835</v>
          </cell>
        </row>
        <row r="2534">
          <cell r="D2534">
            <v>18.662263753288311</v>
          </cell>
        </row>
        <row r="2535">
          <cell r="D2535">
            <v>18.662387851310818</v>
          </cell>
        </row>
        <row r="2536">
          <cell r="D2536">
            <v>18.662465271623223</v>
          </cell>
        </row>
        <row r="2537">
          <cell r="D2537">
            <v>18.662594065179192</v>
          </cell>
        </row>
        <row r="2538">
          <cell r="D2538">
            <v>18.663309799771081</v>
          </cell>
        </row>
        <row r="2539">
          <cell r="D2539">
            <v>18.663781817830078</v>
          </cell>
        </row>
        <row r="2540">
          <cell r="D2540">
            <v>18.664455738069929</v>
          </cell>
        </row>
        <row r="2541">
          <cell r="D2541">
            <v>18.665181906050464</v>
          </cell>
        </row>
        <row r="2542">
          <cell r="D2542">
            <v>18.666346688798413</v>
          </cell>
        </row>
        <row r="2543">
          <cell r="D2543">
            <v>18.666562264310485</v>
          </cell>
        </row>
        <row r="2544">
          <cell r="D2544">
            <v>18.667203736350146</v>
          </cell>
        </row>
        <row r="2545">
          <cell r="D2545">
            <v>18.667472236345617</v>
          </cell>
        </row>
        <row r="2546">
          <cell r="D2546">
            <v>18.667907362150984</v>
          </cell>
        </row>
        <row r="2547">
          <cell r="D2547">
            <v>18.667946174297811</v>
          </cell>
        </row>
        <row r="2548">
          <cell r="D2548">
            <v>18.668144437448195</v>
          </cell>
        </row>
        <row r="2549">
          <cell r="D2549">
            <v>18.668532555091236</v>
          </cell>
        </row>
        <row r="2550">
          <cell r="D2550">
            <v>18.66886290992246</v>
          </cell>
        </row>
        <row r="2551">
          <cell r="D2551">
            <v>18.669693063815878</v>
          </cell>
        </row>
        <row r="2552">
          <cell r="D2552">
            <v>18.671156400731682</v>
          </cell>
        </row>
        <row r="2553">
          <cell r="D2553">
            <v>18.672577853509285</v>
          </cell>
        </row>
        <row r="2554">
          <cell r="D2554">
            <v>18.674999666522918</v>
          </cell>
        </row>
        <row r="2555">
          <cell r="D2555">
            <v>18.675120605296609</v>
          </cell>
        </row>
        <row r="2556">
          <cell r="D2556">
            <v>18.676742826079085</v>
          </cell>
        </row>
        <row r="2557">
          <cell r="D2557">
            <v>18.677704714923951</v>
          </cell>
        </row>
        <row r="2558">
          <cell r="D2558">
            <v>18.6781027243876</v>
          </cell>
        </row>
        <row r="2559">
          <cell r="D2559">
            <v>18.67960567894719</v>
          </cell>
        </row>
        <row r="2560">
          <cell r="D2560">
            <v>18.680041398627537</v>
          </cell>
        </row>
        <row r="2561">
          <cell r="D2561">
            <v>18.680257648257303</v>
          </cell>
        </row>
        <row r="2562">
          <cell r="D2562">
            <v>18.680386886875983</v>
          </cell>
        </row>
        <row r="2563">
          <cell r="D2563">
            <v>18.680900041464927</v>
          </cell>
        </row>
        <row r="2564">
          <cell r="D2564">
            <v>18.681741995301362</v>
          </cell>
        </row>
        <row r="2565">
          <cell r="D2565">
            <v>18.681908421904883</v>
          </cell>
        </row>
        <row r="2566">
          <cell r="D2566">
            <v>18.682362770629112</v>
          </cell>
        </row>
        <row r="2567">
          <cell r="D2567">
            <v>18.683075690660424</v>
          </cell>
        </row>
        <row r="2568">
          <cell r="D2568">
            <v>18.68347770151032</v>
          </cell>
        </row>
        <row r="2569">
          <cell r="D2569">
            <v>18.684999630899998</v>
          </cell>
        </row>
        <row r="2570">
          <cell r="D2570">
            <v>18.685095904819072</v>
          </cell>
        </row>
        <row r="2571">
          <cell r="D2571">
            <v>18.685716164820111</v>
          </cell>
        </row>
        <row r="2572">
          <cell r="D2572">
            <v>18.686974493497697</v>
          </cell>
        </row>
        <row r="2573">
          <cell r="D2573">
            <v>18.688415509465326</v>
          </cell>
        </row>
        <row r="2574">
          <cell r="D2574">
            <v>18.688547894772093</v>
          </cell>
        </row>
        <row r="2575">
          <cell r="D2575">
            <v>18.689029426932034</v>
          </cell>
        </row>
        <row r="2576">
          <cell r="D2576">
            <v>18.689203031577776</v>
          </cell>
        </row>
        <row r="2577">
          <cell r="D2577">
            <v>18.689313531168349</v>
          </cell>
        </row>
        <row r="2578">
          <cell r="D2578">
            <v>18.69068885462551</v>
          </cell>
        </row>
        <row r="2579">
          <cell r="D2579">
            <v>18.692712583252227</v>
          </cell>
        </row>
        <row r="2580">
          <cell r="D2580">
            <v>18.694076652740222</v>
          </cell>
        </row>
        <row r="2581">
          <cell r="D2581">
            <v>18.694478203568721</v>
          </cell>
        </row>
        <row r="2582">
          <cell r="D2582">
            <v>18.69476808439498</v>
          </cell>
        </row>
        <row r="2583">
          <cell r="D2583">
            <v>18.694776330888448</v>
          </cell>
        </row>
        <row r="2584">
          <cell r="D2584">
            <v>18.695101305533075</v>
          </cell>
        </row>
        <row r="2585">
          <cell r="D2585">
            <v>18.695655421001216</v>
          </cell>
        </row>
        <row r="2586">
          <cell r="D2586">
            <v>18.695799744602503</v>
          </cell>
        </row>
        <row r="2587">
          <cell r="D2587">
            <v>18.69615786426148</v>
          </cell>
        </row>
        <row r="2588">
          <cell r="D2588">
            <v>18.696722978802949</v>
          </cell>
        </row>
        <row r="2589">
          <cell r="D2589">
            <v>18.697484540679771</v>
          </cell>
        </row>
        <row r="2590">
          <cell r="D2590">
            <v>18.698250976651451</v>
          </cell>
        </row>
        <row r="2591">
          <cell r="D2591">
            <v>18.698295498173977</v>
          </cell>
        </row>
        <row r="2592">
          <cell r="D2592">
            <v>18.698594407628349</v>
          </cell>
        </row>
        <row r="2593">
          <cell r="D2593">
            <v>18.699216349524534</v>
          </cell>
        </row>
        <row r="2594">
          <cell r="D2594">
            <v>18.700114394066905</v>
          </cell>
        </row>
        <row r="2595">
          <cell r="D2595">
            <v>18.700194862893248</v>
          </cell>
        </row>
        <row r="2596">
          <cell r="D2596">
            <v>18.70040355192867</v>
          </cell>
        </row>
        <row r="2597">
          <cell r="D2597">
            <v>18.700424343025333</v>
          </cell>
        </row>
        <row r="2598">
          <cell r="D2598">
            <v>18.701466280861236</v>
          </cell>
        </row>
        <row r="2599">
          <cell r="D2599">
            <v>18.703182727231617</v>
          </cell>
        </row>
        <row r="2600">
          <cell r="D2600">
            <v>18.703333877688383</v>
          </cell>
        </row>
        <row r="2601">
          <cell r="D2601">
            <v>18.704224382543089</v>
          </cell>
        </row>
        <row r="2602">
          <cell r="D2602">
            <v>18.70427912179268</v>
          </cell>
        </row>
        <row r="2603">
          <cell r="D2603">
            <v>18.704605336428283</v>
          </cell>
        </row>
        <row r="2604">
          <cell r="D2604">
            <v>18.704659337971584</v>
          </cell>
        </row>
        <row r="2605">
          <cell r="D2605">
            <v>18.704813054387348</v>
          </cell>
        </row>
        <row r="2606">
          <cell r="D2606">
            <v>18.705052180273828</v>
          </cell>
        </row>
        <row r="2607">
          <cell r="D2607">
            <v>18.70526413212572</v>
          </cell>
        </row>
        <row r="2608">
          <cell r="D2608">
            <v>18.707015161330069</v>
          </cell>
        </row>
        <row r="2609">
          <cell r="D2609">
            <v>18.707782071072753</v>
          </cell>
        </row>
        <row r="2610">
          <cell r="D2610">
            <v>18.708154493444553</v>
          </cell>
        </row>
        <row r="2611">
          <cell r="D2611">
            <v>18.708756066454391</v>
          </cell>
        </row>
        <row r="2612">
          <cell r="D2612">
            <v>18.708879070565875</v>
          </cell>
        </row>
        <row r="2613">
          <cell r="D2613">
            <v>18.70924451153677</v>
          </cell>
        </row>
        <row r="2614">
          <cell r="D2614">
            <v>18.709723577610465</v>
          </cell>
        </row>
        <row r="2615">
          <cell r="D2615">
            <v>18.709723577610465</v>
          </cell>
        </row>
        <row r="2616">
          <cell r="D2616">
            <v>18.709812378159093</v>
          </cell>
        </row>
        <row r="2617">
          <cell r="D2617">
            <v>18.710597385033125</v>
          </cell>
        </row>
        <row r="2618">
          <cell r="D2618">
            <v>18.711235363761727</v>
          </cell>
        </row>
        <row r="2619">
          <cell r="D2619">
            <v>18.712120923206378</v>
          </cell>
        </row>
        <row r="2620">
          <cell r="D2620">
            <v>18.712221275322747</v>
          </cell>
        </row>
        <row r="2621">
          <cell r="D2621">
            <v>18.714244102644702</v>
          </cell>
        </row>
        <row r="2622">
          <cell r="D2622">
            <v>18.714365731370911</v>
          </cell>
        </row>
        <row r="2623">
          <cell r="D2623">
            <v>18.715198391120428</v>
          </cell>
        </row>
        <row r="2624">
          <cell r="D2624">
            <v>18.715360026972409</v>
          </cell>
        </row>
        <row r="2625">
          <cell r="D2625">
            <v>18.715614211570458</v>
          </cell>
        </row>
        <row r="2626">
          <cell r="D2626">
            <v>18.715931994339648</v>
          </cell>
        </row>
        <row r="2627">
          <cell r="D2627">
            <v>18.716267132070051</v>
          </cell>
        </row>
        <row r="2628">
          <cell r="D2628">
            <v>18.716651297207587</v>
          </cell>
        </row>
        <row r="2629">
          <cell r="D2629">
            <v>18.716856826954412</v>
          </cell>
        </row>
        <row r="2630">
          <cell r="D2630">
            <v>18.717261658110285</v>
          </cell>
        </row>
        <row r="2631">
          <cell r="D2631">
            <v>18.71769966960203</v>
          </cell>
        </row>
        <row r="2632">
          <cell r="D2632">
            <v>18.718067441059869</v>
          </cell>
        </row>
        <row r="2633">
          <cell r="D2633">
            <v>18.71922554593781</v>
          </cell>
        </row>
        <row r="2634">
          <cell r="D2634">
            <v>18.719244571848186</v>
          </cell>
        </row>
        <row r="2635">
          <cell r="D2635">
            <v>18.71935831812198</v>
          </cell>
        </row>
        <row r="2636">
          <cell r="D2636">
            <v>18.720026354273308</v>
          </cell>
        </row>
        <row r="2637">
          <cell r="D2637">
            <v>18.720511641330468</v>
          </cell>
        </row>
        <row r="2638">
          <cell r="D2638">
            <v>18.72054706760137</v>
          </cell>
        </row>
        <row r="2639">
          <cell r="D2639">
            <v>18.720617707807907</v>
          </cell>
        </row>
        <row r="2640">
          <cell r="D2640">
            <v>18.720906136326111</v>
          </cell>
        </row>
        <row r="2641">
          <cell r="D2641">
            <v>18.720932122977405</v>
          </cell>
        </row>
        <row r="2642">
          <cell r="D2642">
            <v>18.721291910163291</v>
          </cell>
        </row>
        <row r="2643">
          <cell r="D2643">
            <v>18.721594425058765</v>
          </cell>
        </row>
        <row r="2644">
          <cell r="D2644">
            <v>18.721743692253689</v>
          </cell>
        </row>
        <row r="2645">
          <cell r="D2645">
            <v>18.721793157038611</v>
          </cell>
        </row>
        <row r="2646">
          <cell r="D2646">
            <v>18.722279950495988</v>
          </cell>
        </row>
        <row r="2647">
          <cell r="D2647">
            <v>18.722984260008545</v>
          </cell>
        </row>
        <row r="2648">
          <cell r="D2648">
            <v>18.723007219693709</v>
          </cell>
        </row>
        <row r="2649">
          <cell r="D2649">
            <v>18.72330274410071</v>
          </cell>
        </row>
        <row r="2650">
          <cell r="D2650">
            <v>18.723732318631509</v>
          </cell>
        </row>
        <row r="2651">
          <cell r="D2651">
            <v>18.724050520681406</v>
          </cell>
        </row>
        <row r="2652">
          <cell r="D2652">
            <v>18.72443227666999</v>
          </cell>
        </row>
        <row r="2653">
          <cell r="D2653">
            <v>18.724722713096572</v>
          </cell>
        </row>
        <row r="2654">
          <cell r="D2654">
            <v>18.725207854859853</v>
          </cell>
        </row>
        <row r="2655">
          <cell r="D2655">
            <v>18.725326691607645</v>
          </cell>
        </row>
        <row r="2656">
          <cell r="D2656">
            <v>18.725542078438103</v>
          </cell>
        </row>
        <row r="2657">
          <cell r="D2657">
            <v>18.725542078438103</v>
          </cell>
        </row>
        <row r="2658">
          <cell r="D2658">
            <v>18.725561501622455</v>
          </cell>
        </row>
        <row r="2659">
          <cell r="D2659">
            <v>18.725638934514294</v>
          </cell>
        </row>
        <row r="2660">
          <cell r="D2660">
            <v>18.726536716453083</v>
          </cell>
        </row>
        <row r="2661">
          <cell r="D2661">
            <v>18.72665698050119</v>
          </cell>
        </row>
        <row r="2662">
          <cell r="D2662">
            <v>18.727447785991462</v>
          </cell>
        </row>
        <row r="2663">
          <cell r="D2663">
            <v>18.728027731400804</v>
          </cell>
        </row>
        <row r="2664">
          <cell r="D2664">
            <v>18.728156733495119</v>
          </cell>
        </row>
        <row r="2665">
          <cell r="D2665">
            <v>18.728188782504429</v>
          </cell>
        </row>
        <row r="2666">
          <cell r="D2666">
            <v>18.728284450280444</v>
          </cell>
        </row>
        <row r="2667">
          <cell r="D2667">
            <v>18.728300325375084</v>
          </cell>
        </row>
        <row r="2668">
          <cell r="D2668">
            <v>18.728395161797188</v>
          </cell>
        </row>
        <row r="2669">
          <cell r="D2669">
            <v>18.728843729729554</v>
          </cell>
        </row>
        <row r="2670">
          <cell r="D2670">
            <v>18.728858913502609</v>
          </cell>
        </row>
        <row r="2671">
          <cell r="D2671">
            <v>18.729143904020852</v>
          </cell>
        </row>
        <row r="2672">
          <cell r="D2672">
            <v>18.729552081809278</v>
          </cell>
        </row>
        <row r="2673">
          <cell r="D2673">
            <v>18.729609276269297</v>
          </cell>
        </row>
        <row r="2674">
          <cell r="D2674">
            <v>18.729821332382318</v>
          </cell>
        </row>
        <row r="2675">
          <cell r="D2675">
            <v>18.730057126850554</v>
          </cell>
        </row>
        <row r="2676">
          <cell r="D2676">
            <v>18.73010508592051</v>
          </cell>
        </row>
        <row r="2677">
          <cell r="D2677">
            <v>18.730483934881146</v>
          </cell>
        </row>
        <row r="2678">
          <cell r="D2678">
            <v>18.730527947892689</v>
          </cell>
        </row>
        <row r="2679">
          <cell r="D2679">
            <v>18.730667647569245</v>
          </cell>
        </row>
        <row r="2680">
          <cell r="D2680">
            <v>18.730992603080576</v>
          </cell>
        </row>
        <row r="2681">
          <cell r="D2681">
            <v>18.731618920222775</v>
          </cell>
        </row>
        <row r="2682">
          <cell r="D2682">
            <v>18.731796371486293</v>
          </cell>
        </row>
        <row r="2683">
          <cell r="D2683">
            <v>18.731819807507581</v>
          </cell>
        </row>
        <row r="2684">
          <cell r="D2684">
            <v>18.73214249893417</v>
          </cell>
        </row>
        <row r="2685">
          <cell r="D2685">
            <v>18.73236696039886</v>
          </cell>
        </row>
        <row r="2686">
          <cell r="D2686">
            <v>18.732389136933104</v>
          </cell>
        </row>
        <row r="2687">
          <cell r="D2687">
            <v>18.732673076329338</v>
          </cell>
        </row>
        <row r="2688">
          <cell r="D2688">
            <v>18.732748163244292</v>
          </cell>
        </row>
        <row r="2689">
          <cell r="D2689">
            <v>18.733285276815561</v>
          </cell>
        </row>
        <row r="2690">
          <cell r="D2690">
            <v>18.733298750651983</v>
          </cell>
        </row>
        <row r="2691">
          <cell r="D2691">
            <v>18.7339521331489</v>
          </cell>
        </row>
        <row r="2692">
          <cell r="D2692">
            <v>18.734036491097434</v>
          </cell>
        </row>
        <row r="2693">
          <cell r="D2693">
            <v>18.734330215416605</v>
          </cell>
        </row>
        <row r="2694">
          <cell r="D2694">
            <v>18.734821909674782</v>
          </cell>
        </row>
        <row r="2695">
          <cell r="D2695">
            <v>18.734830442106837</v>
          </cell>
        </row>
        <row r="2696">
          <cell r="D2696">
            <v>18.734855988645151</v>
          </cell>
        </row>
        <row r="2697">
          <cell r="D2697">
            <v>18.735327296868615</v>
          </cell>
        </row>
        <row r="2698">
          <cell r="D2698">
            <v>18.735611762264867</v>
          </cell>
        </row>
        <row r="2699">
          <cell r="D2699">
            <v>18.736771887272614</v>
          </cell>
        </row>
        <row r="2700">
          <cell r="D2700">
            <v>18.736878044773952</v>
          </cell>
        </row>
        <row r="2701">
          <cell r="D2701">
            <v>18.737104089834919</v>
          </cell>
        </row>
        <row r="2702">
          <cell r="D2702">
            <v>18.73718750819825</v>
          </cell>
        </row>
        <row r="2703">
          <cell r="D2703">
            <v>18.737906259628407</v>
          </cell>
        </row>
        <row r="2704">
          <cell r="D2704">
            <v>18.738924119362306</v>
          </cell>
        </row>
        <row r="2705">
          <cell r="D2705">
            <v>18.739184570816189</v>
          </cell>
        </row>
        <row r="2706">
          <cell r="D2706">
            <v>18.739344500223464</v>
          </cell>
        </row>
        <row r="2707">
          <cell r="D2707">
            <v>18.740310082092243</v>
          </cell>
        </row>
        <row r="2708">
          <cell r="D2708">
            <v>18.740473575060602</v>
          </cell>
        </row>
        <row r="2709">
          <cell r="D2709">
            <v>18.740867144171016</v>
          </cell>
        </row>
        <row r="2710">
          <cell r="D2710">
            <v>18.740887360236847</v>
          </cell>
        </row>
        <row r="2711">
          <cell r="D2711">
            <v>18.741305362605903</v>
          </cell>
        </row>
        <row r="2712">
          <cell r="D2712">
            <v>18.741515586975176</v>
          </cell>
        </row>
        <row r="2713">
          <cell r="D2713">
            <v>18.741556465271191</v>
          </cell>
        </row>
        <row r="2714">
          <cell r="D2714">
            <v>18.741596966278927</v>
          </cell>
        </row>
        <row r="2715">
          <cell r="D2715">
            <v>18.741826857439861</v>
          </cell>
        </row>
        <row r="2716">
          <cell r="D2716">
            <v>18.741891858108179</v>
          </cell>
        </row>
        <row r="2717">
          <cell r="D2717">
            <v>18.742126918211792</v>
          </cell>
        </row>
        <row r="2718">
          <cell r="D2718">
            <v>18.742232125607771</v>
          </cell>
        </row>
        <row r="2719">
          <cell r="D2719">
            <v>18.742384876778054</v>
          </cell>
        </row>
        <row r="2720">
          <cell r="D2720">
            <v>18.742415666235164</v>
          </cell>
        </row>
        <row r="2721">
          <cell r="D2721">
            <v>18.742460228580843</v>
          </cell>
        </row>
        <row r="2722">
          <cell r="D2722">
            <v>18.742577332776168</v>
          </cell>
        </row>
        <row r="2723">
          <cell r="D2723">
            <v>18.742581852043845</v>
          </cell>
        </row>
        <row r="2724">
          <cell r="D2724">
            <v>18.742745322979683</v>
          </cell>
        </row>
        <row r="2725">
          <cell r="D2725">
            <v>18.742758265138605</v>
          </cell>
        </row>
        <row r="2726">
          <cell r="D2726">
            <v>18.743007792609813</v>
          </cell>
        </row>
        <row r="2727">
          <cell r="D2727">
            <v>18.743122342349036</v>
          </cell>
        </row>
        <row r="2728">
          <cell r="D2728">
            <v>18.743141713045034</v>
          </cell>
        </row>
        <row r="2729">
          <cell r="D2729">
            <v>18.743157130881979</v>
          </cell>
        </row>
        <row r="2730">
          <cell r="D2730">
            <v>18.743168648627393</v>
          </cell>
        </row>
        <row r="2731">
          <cell r="D2731">
            <v>18.743176305496664</v>
          </cell>
        </row>
        <row r="2732">
          <cell r="D2732">
            <v>18.743527948778535</v>
          </cell>
        </row>
        <row r="2733">
          <cell r="D2733">
            <v>18.743933143459252</v>
          </cell>
        </row>
        <row r="2734">
          <cell r="D2734">
            <v>18.743939155120948</v>
          </cell>
        </row>
        <row r="2735">
          <cell r="D2735">
            <v>18.744091235946044</v>
          </cell>
        </row>
        <row r="2736">
          <cell r="D2736">
            <v>18.744213852267755</v>
          </cell>
        </row>
        <row r="2737">
          <cell r="D2737">
            <v>18.744333866315365</v>
          </cell>
        </row>
        <row r="2738">
          <cell r="D2738">
            <v>18.744458727379179</v>
          </cell>
        </row>
        <row r="2739">
          <cell r="D2739">
            <v>18.744541998118546</v>
          </cell>
        </row>
        <row r="2740">
          <cell r="D2740">
            <v>18.744941784197973</v>
          </cell>
        </row>
        <row r="2741">
          <cell r="D2741">
            <v>18.745242128414162</v>
          </cell>
        </row>
        <row r="2742">
          <cell r="D2742">
            <v>18.745265249741443</v>
          </cell>
        </row>
        <row r="2743">
          <cell r="D2743">
            <v>18.745700078086202</v>
          </cell>
        </row>
        <row r="2744">
          <cell r="D2744">
            <v>18.745784431952579</v>
          </cell>
        </row>
        <row r="2745">
          <cell r="D2745">
            <v>18.745859407329142</v>
          </cell>
        </row>
        <row r="2746">
          <cell r="D2746">
            <v>18.745863313272569</v>
          </cell>
        </row>
        <row r="2747">
          <cell r="D2747">
            <v>18.746772928259169</v>
          </cell>
        </row>
        <row r="2748">
          <cell r="D2748">
            <v>18.74681249895206</v>
          </cell>
        </row>
        <row r="2749">
          <cell r="D2749">
            <v>18.746915822350751</v>
          </cell>
        </row>
        <row r="2750">
          <cell r="D2750">
            <v>18.747502841672045</v>
          </cell>
        </row>
        <row r="2751">
          <cell r="D2751">
            <v>18.749014499834487</v>
          </cell>
        </row>
        <row r="2752">
          <cell r="D2752">
            <v>18.749014499834487</v>
          </cell>
        </row>
        <row r="2753">
          <cell r="D2753">
            <v>18.749014499834487</v>
          </cell>
        </row>
        <row r="2754">
          <cell r="D2754">
            <v>18.749014499834487</v>
          </cell>
        </row>
        <row r="2755">
          <cell r="D2755">
            <v>18.749014499834487</v>
          </cell>
        </row>
        <row r="2756">
          <cell r="D2756">
            <v>18.749014499834487</v>
          </cell>
        </row>
        <row r="2757">
          <cell r="D2757">
            <v>18.749014499834487</v>
          </cell>
        </row>
        <row r="2758">
          <cell r="D2758">
            <v>18.749014499834487</v>
          </cell>
        </row>
        <row r="2759">
          <cell r="D2759">
            <v>18.749014499834487</v>
          </cell>
        </row>
        <row r="2760">
          <cell r="D2760">
            <v>18.749014499834487</v>
          </cell>
        </row>
        <row r="2761">
          <cell r="D2761">
            <v>18.749014499834487</v>
          </cell>
        </row>
        <row r="2762">
          <cell r="D2762">
            <v>18.749014499834487</v>
          </cell>
        </row>
        <row r="2763">
          <cell r="D2763">
            <v>18.749014499834487</v>
          </cell>
        </row>
        <row r="2764">
          <cell r="D2764">
            <v>18.749014499834487</v>
          </cell>
        </row>
        <row r="2765">
          <cell r="D2765">
            <v>18.749014499834487</v>
          </cell>
        </row>
        <row r="2766">
          <cell r="D2766">
            <v>18.749014499834487</v>
          </cell>
        </row>
        <row r="2767">
          <cell r="D2767">
            <v>18.749014499834487</v>
          </cell>
        </row>
        <row r="2768">
          <cell r="D2768">
            <v>18.749014499834487</v>
          </cell>
        </row>
        <row r="2769">
          <cell r="D2769">
            <v>18.749014499834487</v>
          </cell>
        </row>
        <row r="2770">
          <cell r="D2770">
            <v>18.749014499834487</v>
          </cell>
        </row>
        <row r="2771">
          <cell r="D2771">
            <v>18.749014499834487</v>
          </cell>
        </row>
        <row r="2772">
          <cell r="D2772">
            <v>18.749014499834487</v>
          </cell>
        </row>
        <row r="2773">
          <cell r="D2773">
            <v>18.749014499834487</v>
          </cell>
        </row>
        <row r="2774">
          <cell r="D2774">
            <v>18.749014499834487</v>
          </cell>
        </row>
        <row r="2775">
          <cell r="D2775">
            <v>18.749014499834487</v>
          </cell>
        </row>
        <row r="2776">
          <cell r="D2776">
            <v>18.749014499834487</v>
          </cell>
        </row>
        <row r="2777">
          <cell r="D2777">
            <v>18.749014499834487</v>
          </cell>
        </row>
        <row r="2778">
          <cell r="D2778">
            <v>18.749014499834487</v>
          </cell>
        </row>
        <row r="2779">
          <cell r="D2779">
            <v>18.749014499834487</v>
          </cell>
        </row>
        <row r="2780">
          <cell r="D2780">
            <v>18.749014499834487</v>
          </cell>
        </row>
        <row r="2781">
          <cell r="D2781">
            <v>18.749014499834487</v>
          </cell>
        </row>
        <row r="2782">
          <cell r="D2782">
            <v>18.749014499834487</v>
          </cell>
        </row>
        <row r="2783">
          <cell r="D2783">
            <v>18.749014499834487</v>
          </cell>
        </row>
        <row r="2784">
          <cell r="D2784">
            <v>18.749014499834487</v>
          </cell>
        </row>
        <row r="2785">
          <cell r="D2785">
            <v>18.749014499834487</v>
          </cell>
        </row>
        <row r="2786">
          <cell r="D2786">
            <v>18.749014499834487</v>
          </cell>
        </row>
        <row r="2787">
          <cell r="D2787">
            <v>18.749014499834487</v>
          </cell>
        </row>
        <row r="2788">
          <cell r="D2788">
            <v>18.749014499834487</v>
          </cell>
        </row>
        <row r="2789">
          <cell r="D2789">
            <v>18.749014499834487</v>
          </cell>
        </row>
        <row r="2790">
          <cell r="D2790">
            <v>18.749014499834487</v>
          </cell>
        </row>
        <row r="2791">
          <cell r="D2791">
            <v>18.749014499834487</v>
          </cell>
        </row>
        <row r="2792">
          <cell r="D2792">
            <v>18.749014499834487</v>
          </cell>
        </row>
        <row r="2793">
          <cell r="D2793">
            <v>18.749014499834487</v>
          </cell>
        </row>
        <row r="2794">
          <cell r="D2794">
            <v>18.749014499834487</v>
          </cell>
        </row>
        <row r="2795">
          <cell r="D2795">
            <v>18.749014499834487</v>
          </cell>
        </row>
        <row r="2796">
          <cell r="D2796">
            <v>18.749014499834487</v>
          </cell>
        </row>
        <row r="2797">
          <cell r="D2797">
            <v>18.749014499834487</v>
          </cell>
        </row>
        <row r="2798">
          <cell r="D2798">
            <v>18.749014499834487</v>
          </cell>
        </row>
        <row r="2799">
          <cell r="D2799">
            <v>18.749014499834487</v>
          </cell>
        </row>
        <row r="2800">
          <cell r="D2800">
            <v>18.749014499834487</v>
          </cell>
        </row>
        <row r="2801">
          <cell r="D2801">
            <v>18.749014499834487</v>
          </cell>
        </row>
        <row r="2802">
          <cell r="D2802">
            <v>18.749014499834487</v>
          </cell>
        </row>
        <row r="2803">
          <cell r="D2803">
            <v>18.749014499834487</v>
          </cell>
        </row>
        <row r="2804">
          <cell r="D2804">
            <v>18.749014499834487</v>
          </cell>
        </row>
        <row r="2805">
          <cell r="D2805">
            <v>18.749014499834487</v>
          </cell>
        </row>
        <row r="2806">
          <cell r="D2806">
            <v>18.749014499834487</v>
          </cell>
        </row>
        <row r="2807">
          <cell r="D2807">
            <v>18.749014499834487</v>
          </cell>
        </row>
        <row r="2808">
          <cell r="D2808">
            <v>18.749014499834487</v>
          </cell>
        </row>
        <row r="2809">
          <cell r="D2809">
            <v>18.749014499834487</v>
          </cell>
        </row>
        <row r="2810">
          <cell r="D2810">
            <v>18.749014499834487</v>
          </cell>
        </row>
        <row r="2811">
          <cell r="D2811">
            <v>18.749014499834487</v>
          </cell>
        </row>
        <row r="2812">
          <cell r="D2812">
            <v>18.749014499834487</v>
          </cell>
        </row>
        <row r="2813">
          <cell r="D2813">
            <v>18.749014499834487</v>
          </cell>
        </row>
        <row r="2814">
          <cell r="D2814">
            <v>18.749014499834487</v>
          </cell>
        </row>
        <row r="2815">
          <cell r="D2815">
            <v>18.749014499834487</v>
          </cell>
        </row>
        <row r="2816">
          <cell r="D2816">
            <v>18.749014499834487</v>
          </cell>
        </row>
        <row r="2817">
          <cell r="D2817">
            <v>18.749014499834487</v>
          </cell>
        </row>
        <row r="2818">
          <cell r="D2818">
            <v>18.749178408462711</v>
          </cell>
        </row>
        <row r="2819">
          <cell r="D2819">
            <v>18.749016171152665</v>
          </cell>
        </row>
        <row r="2820">
          <cell r="D2820">
            <v>18.748999599311158</v>
          </cell>
        </row>
        <row r="2821">
          <cell r="D2821">
            <v>18.748994539587368</v>
          </cell>
        </row>
        <row r="2822">
          <cell r="D2822">
            <v>18.748969760509524</v>
          </cell>
        </row>
        <row r="2823">
          <cell r="D2823">
            <v>18.748906713103811</v>
          </cell>
        </row>
        <row r="2824">
          <cell r="D2824">
            <v>18.748777344875531</v>
          </cell>
        </row>
        <row r="2825">
          <cell r="D2825">
            <v>18.748588262903144</v>
          </cell>
        </row>
        <row r="2826">
          <cell r="D2826">
            <v>18.748410436356224</v>
          </cell>
        </row>
        <row r="2827">
          <cell r="D2827">
            <v>18.748320775096335</v>
          </cell>
        </row>
        <row r="2828">
          <cell r="D2828">
            <v>18.748320775096335</v>
          </cell>
        </row>
        <row r="2829">
          <cell r="D2829">
            <v>18.748254167315174</v>
          </cell>
        </row>
        <row r="2830">
          <cell r="D2830">
            <v>18.748217724338186</v>
          </cell>
        </row>
        <row r="2831">
          <cell r="D2831">
            <v>18.748187338554178</v>
          </cell>
        </row>
        <row r="2832">
          <cell r="D2832">
            <v>18.748082731972318</v>
          </cell>
        </row>
        <row r="2833">
          <cell r="D2833">
            <v>18.747918944805384</v>
          </cell>
        </row>
        <row r="2834">
          <cell r="D2834">
            <v>18.747917100737009</v>
          </cell>
        </row>
        <row r="2835">
          <cell r="D2835">
            <v>18.747891004257749</v>
          </cell>
        </row>
        <row r="2836">
          <cell r="D2836">
            <v>18.747821430030395</v>
          </cell>
        </row>
        <row r="2837">
          <cell r="D2837">
            <v>18.747777086124657</v>
          </cell>
        </row>
        <row r="2838">
          <cell r="D2838">
            <v>18.747702442046354</v>
          </cell>
        </row>
        <row r="2839">
          <cell r="D2839">
            <v>18.747396463134169</v>
          </cell>
        </row>
        <row r="2840">
          <cell r="D2840">
            <v>18.74739252460305</v>
          </cell>
        </row>
        <row r="2841">
          <cell r="D2841">
            <v>18.747380653810044</v>
          </cell>
        </row>
        <row r="2842">
          <cell r="D2842">
            <v>18.747375351187909</v>
          </cell>
        </row>
        <row r="2843">
          <cell r="D2843">
            <v>18.747277014509603</v>
          </cell>
        </row>
        <row r="2844">
          <cell r="D2844">
            <v>18.747240113345367</v>
          </cell>
        </row>
        <row r="2845">
          <cell r="D2845">
            <v>18.747157998602152</v>
          </cell>
        </row>
        <row r="2846">
          <cell r="D2846">
            <v>18.747126245580034</v>
          </cell>
        </row>
        <row r="2847">
          <cell r="D2847">
            <v>18.747072116262249</v>
          </cell>
        </row>
        <row r="2848">
          <cell r="D2848">
            <v>18.74701804382936</v>
          </cell>
        </row>
        <row r="2849">
          <cell r="D2849">
            <v>18.746945803828162</v>
          </cell>
        </row>
        <row r="2850">
          <cell r="D2850">
            <v>18.746942457839602</v>
          </cell>
        </row>
        <row r="2851">
          <cell r="D2851">
            <v>18.746828879535798</v>
          </cell>
        </row>
        <row r="2852">
          <cell r="D2852">
            <v>18.746771525064343</v>
          </cell>
        </row>
        <row r="2853">
          <cell r="D2853">
            <v>18.746581979121476</v>
          </cell>
        </row>
        <row r="2854">
          <cell r="D2854">
            <v>18.746430890271366</v>
          </cell>
        </row>
        <row r="2855">
          <cell r="D2855">
            <v>18.746388361731551</v>
          </cell>
        </row>
        <row r="2856">
          <cell r="D2856">
            <v>18.746353798909727</v>
          </cell>
        </row>
        <row r="2857">
          <cell r="D2857">
            <v>18.746323155422782</v>
          </cell>
        </row>
        <row r="2858">
          <cell r="D2858">
            <v>18.746278717686195</v>
          </cell>
        </row>
        <row r="2859">
          <cell r="D2859">
            <v>18.745708586119278</v>
          </cell>
        </row>
        <row r="2860">
          <cell r="D2860">
            <v>18.745500007600164</v>
          </cell>
        </row>
        <row r="2861">
          <cell r="D2861">
            <v>18.745212379653832</v>
          </cell>
        </row>
        <row r="2862">
          <cell r="D2862">
            <v>18.744935083747933</v>
          </cell>
        </row>
        <row r="2863">
          <cell r="D2863">
            <v>18.744598380507579</v>
          </cell>
        </row>
        <row r="2864">
          <cell r="D2864">
            <v>18.744413191976154</v>
          </cell>
        </row>
        <row r="2865">
          <cell r="D2865">
            <v>18.743201302372189</v>
          </cell>
        </row>
        <row r="2866">
          <cell r="D2866">
            <v>18.743008857238308</v>
          </cell>
        </row>
        <row r="2867">
          <cell r="D2867">
            <v>18.742986585221978</v>
          </cell>
        </row>
        <row r="2868">
          <cell r="D2868">
            <v>18.74261610694019</v>
          </cell>
        </row>
        <row r="2869">
          <cell r="D2869">
            <v>18.742158728206341</v>
          </cell>
        </row>
        <row r="2870">
          <cell r="D2870">
            <v>18.742086349545243</v>
          </cell>
        </row>
        <row r="2871">
          <cell r="D2871">
            <v>18.74198611761997</v>
          </cell>
        </row>
        <row r="2872">
          <cell r="D2872">
            <v>18.74196585572502</v>
          </cell>
        </row>
        <row r="2873">
          <cell r="D2873">
            <v>18.741952307478364</v>
          </cell>
        </row>
        <row r="2874">
          <cell r="D2874">
            <v>18.741863450437023</v>
          </cell>
        </row>
        <row r="2875">
          <cell r="D2875">
            <v>18.741787175118027</v>
          </cell>
        </row>
        <row r="2876">
          <cell r="D2876">
            <v>18.741417504794157</v>
          </cell>
        </row>
        <row r="2877">
          <cell r="D2877">
            <v>18.741412550320085</v>
          </cell>
        </row>
        <row r="2878">
          <cell r="D2878">
            <v>18.741352779794791</v>
          </cell>
        </row>
        <row r="2879">
          <cell r="D2879">
            <v>18.741239113725022</v>
          </cell>
        </row>
        <row r="2880">
          <cell r="D2880">
            <v>18.740671385299063</v>
          </cell>
        </row>
        <row r="2881">
          <cell r="D2881">
            <v>18.740654648401009</v>
          </cell>
        </row>
        <row r="2882">
          <cell r="D2882">
            <v>18.740621047068924</v>
          </cell>
        </row>
        <row r="2883">
          <cell r="D2883">
            <v>18.740621047068924</v>
          </cell>
        </row>
        <row r="2884">
          <cell r="D2884">
            <v>18.740595733928505</v>
          </cell>
        </row>
        <row r="2885">
          <cell r="D2885">
            <v>18.740507801495987</v>
          </cell>
        </row>
        <row r="2886">
          <cell r="D2886">
            <v>18.740493510144599</v>
          </cell>
        </row>
        <row r="2887">
          <cell r="D2887">
            <v>18.740354753124354</v>
          </cell>
        </row>
        <row r="2888">
          <cell r="D2888">
            <v>18.740328418008819</v>
          </cell>
        </row>
        <row r="2889">
          <cell r="D2889">
            <v>18.740177249788729</v>
          </cell>
        </row>
        <row r="2890">
          <cell r="D2890">
            <v>18.739864738789045</v>
          </cell>
        </row>
        <row r="2891">
          <cell r="D2891">
            <v>18.739798658957948</v>
          </cell>
        </row>
        <row r="2892">
          <cell r="D2892">
            <v>18.73970319909769</v>
          </cell>
        </row>
        <row r="2893">
          <cell r="D2893">
            <v>18.739645316709705</v>
          </cell>
        </row>
        <row r="2894">
          <cell r="D2894">
            <v>18.739518318594904</v>
          </cell>
        </row>
        <row r="2895">
          <cell r="D2895">
            <v>18.739113471575788</v>
          </cell>
        </row>
        <row r="2896">
          <cell r="D2896">
            <v>18.738955954686539</v>
          </cell>
        </row>
        <row r="2897">
          <cell r="D2897">
            <v>18.738870627531888</v>
          </cell>
        </row>
        <row r="2898">
          <cell r="D2898">
            <v>18.738719050355765</v>
          </cell>
        </row>
        <row r="2899">
          <cell r="D2899">
            <v>18.738719050355765</v>
          </cell>
        </row>
        <row r="2900">
          <cell r="D2900">
            <v>18.738269570205588</v>
          </cell>
        </row>
        <row r="2901">
          <cell r="D2901">
            <v>18.738258011563907</v>
          </cell>
        </row>
        <row r="2902">
          <cell r="D2902">
            <v>18.738223239012797</v>
          </cell>
        </row>
        <row r="2903">
          <cell r="D2903">
            <v>18.738094488403842</v>
          </cell>
        </row>
        <row r="2904">
          <cell r="D2904">
            <v>18.736579133347579</v>
          </cell>
        </row>
        <row r="2905">
          <cell r="D2905">
            <v>18.736237887383172</v>
          </cell>
        </row>
        <row r="2906">
          <cell r="D2906">
            <v>18.736008486030197</v>
          </cell>
        </row>
        <row r="2907">
          <cell r="D2907">
            <v>18.735392472249671</v>
          </cell>
        </row>
        <row r="2908">
          <cell r="D2908">
            <v>18.735153590052779</v>
          </cell>
        </row>
        <row r="2909">
          <cell r="D2909">
            <v>18.734881641820156</v>
          </cell>
        </row>
        <row r="2910">
          <cell r="D2910">
            <v>18.734793132075382</v>
          </cell>
        </row>
        <row r="2911">
          <cell r="D2911">
            <v>18.734726268591</v>
          </cell>
        </row>
        <row r="2912">
          <cell r="D2912">
            <v>18.733962548186316</v>
          </cell>
        </row>
        <row r="2913">
          <cell r="D2913">
            <v>18.733372791537725</v>
          </cell>
        </row>
        <row r="2914">
          <cell r="D2914">
            <v>18.733277882717505</v>
          </cell>
        </row>
        <row r="2915">
          <cell r="D2915">
            <v>18.733201403284379</v>
          </cell>
        </row>
        <row r="2916">
          <cell r="D2916">
            <v>18.733105106741291</v>
          </cell>
        </row>
        <row r="2917">
          <cell r="D2917">
            <v>18.732971148290201</v>
          </cell>
        </row>
        <row r="2918">
          <cell r="D2918">
            <v>18.732831287832788</v>
          </cell>
        </row>
        <row r="2919">
          <cell r="D2919">
            <v>18.732319615640296</v>
          </cell>
        </row>
        <row r="2920">
          <cell r="D2920">
            <v>18.73208090878655</v>
          </cell>
        </row>
        <row r="2921">
          <cell r="D2921">
            <v>18.732034589674726</v>
          </cell>
        </row>
        <row r="2922">
          <cell r="D2922">
            <v>18.731928687098844</v>
          </cell>
        </row>
        <row r="2923">
          <cell r="D2923">
            <v>18.731907400648762</v>
          </cell>
        </row>
        <row r="2924">
          <cell r="D2924">
            <v>18.731641925614511</v>
          </cell>
        </row>
        <row r="2925">
          <cell r="D2925">
            <v>18.731048767225221</v>
          </cell>
        </row>
        <row r="2926">
          <cell r="D2926">
            <v>18.73030053873239</v>
          </cell>
        </row>
        <row r="2927">
          <cell r="D2927">
            <v>18.730009155036697</v>
          </cell>
        </row>
        <row r="2928">
          <cell r="D2928">
            <v>18.72989418981118</v>
          </cell>
        </row>
        <row r="2929">
          <cell r="D2929">
            <v>18.729871084453116</v>
          </cell>
        </row>
        <row r="2930">
          <cell r="D2930">
            <v>18.729644662362517</v>
          </cell>
        </row>
        <row r="2931">
          <cell r="D2931">
            <v>18.72950978461872</v>
          </cell>
        </row>
        <row r="2932">
          <cell r="D2932">
            <v>18.729390725756353</v>
          </cell>
        </row>
        <row r="2933">
          <cell r="D2933">
            <v>18.729031988339617</v>
          </cell>
        </row>
        <row r="2934">
          <cell r="D2934">
            <v>18.7286733047954</v>
          </cell>
        </row>
        <row r="2935">
          <cell r="D2935">
            <v>18.728401982492219</v>
          </cell>
        </row>
        <row r="2936">
          <cell r="D2936">
            <v>18.728319631936355</v>
          </cell>
        </row>
        <row r="2937">
          <cell r="D2937">
            <v>18.728299959076114</v>
          </cell>
        </row>
        <row r="2938">
          <cell r="D2938">
            <v>18.72773051835437</v>
          </cell>
        </row>
        <row r="2939">
          <cell r="D2939">
            <v>18.727500117979336</v>
          </cell>
        </row>
        <row r="2940">
          <cell r="D2940">
            <v>18.727285936937172</v>
          </cell>
        </row>
        <row r="2941">
          <cell r="D2941">
            <v>18.725767005720392</v>
          </cell>
        </row>
        <row r="2942">
          <cell r="D2942">
            <v>18.725212373829056</v>
          </cell>
        </row>
        <row r="2943">
          <cell r="D2943">
            <v>18.725199055307471</v>
          </cell>
        </row>
        <row r="2944">
          <cell r="D2944">
            <v>18.725176835184389</v>
          </cell>
        </row>
        <row r="2945">
          <cell r="D2945">
            <v>18.724862763141999</v>
          </cell>
        </row>
        <row r="2946">
          <cell r="D2946">
            <v>18.724828778451478</v>
          </cell>
        </row>
        <row r="2947">
          <cell r="D2947">
            <v>18.724492248304578</v>
          </cell>
        </row>
        <row r="2948">
          <cell r="D2948">
            <v>18.72440421521501</v>
          </cell>
        </row>
        <row r="2949">
          <cell r="D2949">
            <v>18.724170477028693</v>
          </cell>
        </row>
        <row r="2950">
          <cell r="D2950">
            <v>18.723933695232844</v>
          </cell>
        </row>
        <row r="2951">
          <cell r="D2951">
            <v>18.72386205945476</v>
          </cell>
        </row>
        <row r="2952">
          <cell r="D2952">
            <v>18.723524033552284</v>
          </cell>
        </row>
        <row r="2953">
          <cell r="D2953">
            <v>18.723328081415652</v>
          </cell>
        </row>
        <row r="2954">
          <cell r="D2954">
            <v>18.722368583078847</v>
          </cell>
        </row>
        <row r="2955">
          <cell r="D2955">
            <v>18.722355633194127</v>
          </cell>
        </row>
        <row r="2956">
          <cell r="D2956">
            <v>18.721549081378463</v>
          </cell>
        </row>
        <row r="2957">
          <cell r="D2957">
            <v>18.721112537955058</v>
          </cell>
        </row>
        <row r="2958">
          <cell r="D2958">
            <v>18.720439653765315</v>
          </cell>
        </row>
        <row r="2959">
          <cell r="D2959">
            <v>18.718028322832858</v>
          </cell>
        </row>
        <row r="2960">
          <cell r="D2960">
            <v>18.718015572909128</v>
          </cell>
        </row>
        <row r="2961">
          <cell r="D2961">
            <v>18.716783971748189</v>
          </cell>
        </row>
        <row r="2962">
          <cell r="D2962">
            <v>18.716479165104968</v>
          </cell>
        </row>
        <row r="2963">
          <cell r="D2963">
            <v>18.716333841382337</v>
          </cell>
        </row>
        <row r="2964">
          <cell r="D2964">
            <v>18.715522714644074</v>
          </cell>
        </row>
        <row r="2965">
          <cell r="D2965">
            <v>18.715362509080101</v>
          </cell>
        </row>
        <row r="2966">
          <cell r="D2966">
            <v>18.715326763701167</v>
          </cell>
        </row>
        <row r="2967">
          <cell r="D2967">
            <v>18.715147245257405</v>
          </cell>
        </row>
        <row r="2968">
          <cell r="D2968">
            <v>18.714875472406565</v>
          </cell>
        </row>
        <row r="2969">
          <cell r="D2969">
            <v>18.714117019542609</v>
          </cell>
        </row>
        <row r="2970">
          <cell r="D2970">
            <v>18.714013502418084</v>
          </cell>
        </row>
        <row r="2971">
          <cell r="D2971">
            <v>18.713204597473371</v>
          </cell>
        </row>
        <row r="2972">
          <cell r="D2972">
            <v>18.71309171492479</v>
          </cell>
        </row>
        <row r="2973">
          <cell r="D2973">
            <v>18.713042785526152</v>
          </cell>
        </row>
        <row r="2974">
          <cell r="D2974">
            <v>18.712707596705393</v>
          </cell>
        </row>
        <row r="2975">
          <cell r="D2975">
            <v>18.71240822583955</v>
          </cell>
        </row>
        <row r="2976">
          <cell r="D2976">
            <v>18.711768276702738</v>
          </cell>
        </row>
        <row r="2977">
          <cell r="D2977">
            <v>18.711551501904573</v>
          </cell>
        </row>
        <row r="2978">
          <cell r="D2978">
            <v>18.711175783175339</v>
          </cell>
        </row>
        <row r="2979">
          <cell r="D2979">
            <v>18.711175783175339</v>
          </cell>
        </row>
        <row r="2980">
          <cell r="D2980">
            <v>18.710922383873207</v>
          </cell>
        </row>
        <row r="2981">
          <cell r="D2981">
            <v>18.710709408971869</v>
          </cell>
        </row>
        <row r="2982">
          <cell r="D2982">
            <v>18.710278455175256</v>
          </cell>
        </row>
        <row r="2983">
          <cell r="D2983">
            <v>18.70911454743236</v>
          </cell>
        </row>
        <row r="2984">
          <cell r="D2984">
            <v>18.707971970861454</v>
          </cell>
        </row>
        <row r="2985">
          <cell r="D2985">
            <v>18.707688113528977</v>
          </cell>
        </row>
        <row r="2986">
          <cell r="D2986">
            <v>18.707401506002014</v>
          </cell>
        </row>
        <row r="2987">
          <cell r="D2987">
            <v>18.706376210923843</v>
          </cell>
        </row>
        <row r="2988">
          <cell r="D2988">
            <v>18.706338942812742</v>
          </cell>
        </row>
        <row r="2989">
          <cell r="D2989">
            <v>18.70602031627805</v>
          </cell>
        </row>
        <row r="2990">
          <cell r="D2990">
            <v>18.70592596932595</v>
          </cell>
        </row>
        <row r="2991">
          <cell r="D2991">
            <v>18.705736404442316</v>
          </cell>
        </row>
        <row r="2992">
          <cell r="D2992">
            <v>18.705417860220695</v>
          </cell>
        </row>
        <row r="2993">
          <cell r="D2993">
            <v>18.704163664972093</v>
          </cell>
        </row>
        <row r="2994">
          <cell r="D2994">
            <v>18.703896025906001</v>
          </cell>
        </row>
        <row r="2995">
          <cell r="D2995">
            <v>18.703531149489802</v>
          </cell>
        </row>
        <row r="2996">
          <cell r="D2996">
            <v>18.703326651002719</v>
          </cell>
        </row>
        <row r="2997">
          <cell r="D2997">
            <v>18.702996762570798</v>
          </cell>
        </row>
        <row r="2998">
          <cell r="D2998">
            <v>18.702663523707869</v>
          </cell>
        </row>
        <row r="2999">
          <cell r="D2999">
            <v>18.701986814773061</v>
          </cell>
        </row>
        <row r="3000">
          <cell r="D3000">
            <v>18.701499061734815</v>
          </cell>
        </row>
        <row r="3001">
          <cell r="D3001">
            <v>18.701033486737586</v>
          </cell>
        </row>
        <row r="3002">
          <cell r="D3002">
            <v>18.700989511066858</v>
          </cell>
        </row>
        <row r="3003">
          <cell r="D3003">
            <v>18.70072446439984</v>
          </cell>
        </row>
        <row r="3004">
          <cell r="D3004">
            <v>18.70032302610133</v>
          </cell>
        </row>
        <row r="3005">
          <cell r="D3005">
            <v>18.700278132704121</v>
          </cell>
        </row>
        <row r="3006">
          <cell r="D3006">
            <v>18.700052790895395</v>
          </cell>
        </row>
        <row r="3007">
          <cell r="D3007">
            <v>18.698338816428528</v>
          </cell>
        </row>
        <row r="3008">
          <cell r="D3008">
            <v>18.698291328802618</v>
          </cell>
        </row>
        <row r="3009">
          <cell r="D3009">
            <v>18.698253293603294</v>
          </cell>
        </row>
        <row r="3010">
          <cell r="D3010">
            <v>18.697973138470569</v>
          </cell>
        </row>
        <row r="3011">
          <cell r="D3011">
            <v>18.697909163457926</v>
          </cell>
        </row>
        <row r="3012">
          <cell r="D3012">
            <v>18.696837075091892</v>
          </cell>
        </row>
        <row r="3013">
          <cell r="D3013">
            <v>18.69673804668793</v>
          </cell>
        </row>
        <row r="3014">
          <cell r="D3014">
            <v>18.696605596514352</v>
          </cell>
        </row>
        <row r="3015">
          <cell r="D3015">
            <v>18.696589007014239</v>
          </cell>
        </row>
        <row r="3016">
          <cell r="D3016">
            <v>18.696037376863494</v>
          </cell>
        </row>
        <row r="3017">
          <cell r="D3017">
            <v>18.695783929835081</v>
          </cell>
        </row>
        <row r="3018">
          <cell r="D3018">
            <v>18.695651461639049</v>
          </cell>
        </row>
        <row r="3019">
          <cell r="D3019">
            <v>18.695446755404465</v>
          </cell>
        </row>
        <row r="3020">
          <cell r="D3020">
            <v>18.695065120017087</v>
          </cell>
        </row>
        <row r="3021">
          <cell r="D3021">
            <v>18.6935858637313</v>
          </cell>
        </row>
        <row r="3022">
          <cell r="D3022">
            <v>18.692104643210602</v>
          </cell>
        </row>
        <row r="3023">
          <cell r="D3023">
            <v>18.692104643210602</v>
          </cell>
        </row>
        <row r="3024">
          <cell r="D3024">
            <v>18.691767904504612</v>
          </cell>
        </row>
        <row r="3025">
          <cell r="D3025">
            <v>18.691466213378344</v>
          </cell>
        </row>
        <row r="3026">
          <cell r="D3026">
            <v>18.690971153847698</v>
          </cell>
        </row>
        <row r="3027">
          <cell r="D3027">
            <v>18.69055528428591</v>
          </cell>
        </row>
        <row r="3028">
          <cell r="D3028">
            <v>18.690334097978209</v>
          </cell>
        </row>
        <row r="3029">
          <cell r="D3029">
            <v>18.69027569444194</v>
          </cell>
        </row>
        <row r="3030">
          <cell r="D3030">
            <v>18.6896633955418</v>
          </cell>
        </row>
        <row r="3031">
          <cell r="D3031">
            <v>18.687497725528694</v>
          </cell>
        </row>
        <row r="3032">
          <cell r="D3032">
            <v>18.687310142029293</v>
          </cell>
        </row>
        <row r="3033">
          <cell r="D3033">
            <v>18.686953601392513</v>
          </cell>
        </row>
        <row r="3034">
          <cell r="D3034">
            <v>18.686359967888361</v>
          </cell>
        </row>
        <row r="3035">
          <cell r="D3035">
            <v>18.686154584586802</v>
          </cell>
        </row>
        <row r="3036">
          <cell r="D3036">
            <v>18.685323441816291</v>
          </cell>
        </row>
        <row r="3037">
          <cell r="D3037">
            <v>18.684636624560966</v>
          </cell>
        </row>
        <row r="3038">
          <cell r="D3038">
            <v>18.684262444740643</v>
          </cell>
        </row>
        <row r="3039">
          <cell r="D3039">
            <v>18.684060721829756</v>
          </cell>
        </row>
        <row r="3040">
          <cell r="D3040">
            <v>18.683993282827831</v>
          </cell>
        </row>
        <row r="3041">
          <cell r="D3041">
            <v>18.683313397435988</v>
          </cell>
        </row>
        <row r="3042">
          <cell r="D3042">
            <v>18.683038618338745</v>
          </cell>
        </row>
        <row r="3043">
          <cell r="D3043">
            <v>18.682134240631122</v>
          </cell>
        </row>
        <row r="3044">
          <cell r="D3044">
            <v>18.680708176877339</v>
          </cell>
        </row>
        <row r="3045">
          <cell r="D3045">
            <v>18.679715783004276</v>
          </cell>
        </row>
        <row r="3046">
          <cell r="D3046">
            <v>18.679684111506788</v>
          </cell>
        </row>
        <row r="3047">
          <cell r="D3047">
            <v>18.679130668955018</v>
          </cell>
        </row>
        <row r="3048">
          <cell r="D3048">
            <v>18.678821148598058</v>
          </cell>
        </row>
        <row r="3049">
          <cell r="D3049">
            <v>18.678622991465684</v>
          </cell>
        </row>
        <row r="3050">
          <cell r="D3050">
            <v>18.678411035388944</v>
          </cell>
        </row>
        <row r="3051">
          <cell r="D3051">
            <v>18.678411035388944</v>
          </cell>
        </row>
        <row r="3052">
          <cell r="D3052">
            <v>18.677399493782854</v>
          </cell>
        </row>
        <row r="3053">
          <cell r="D3053">
            <v>18.676002513913453</v>
          </cell>
        </row>
        <row r="3054">
          <cell r="D3054">
            <v>18.675922885429234</v>
          </cell>
        </row>
        <row r="3055">
          <cell r="D3055">
            <v>18.675869731116173</v>
          </cell>
        </row>
        <row r="3056">
          <cell r="D3056">
            <v>18.675442509838032</v>
          </cell>
        </row>
        <row r="3057">
          <cell r="D3057">
            <v>18.675362010752114</v>
          </cell>
        </row>
        <row r="3058">
          <cell r="D3058">
            <v>18.675313651128555</v>
          </cell>
        </row>
        <row r="3059">
          <cell r="D3059">
            <v>18.675308275048142</v>
          </cell>
        </row>
        <row r="3060">
          <cell r="D3060">
            <v>18.675038757907355</v>
          </cell>
        </row>
        <row r="3061">
          <cell r="D3061">
            <v>18.674887989635504</v>
          </cell>
        </row>
        <row r="3062">
          <cell r="D3062">
            <v>18.674468187988975</v>
          </cell>
        </row>
        <row r="3063">
          <cell r="D3063">
            <v>18.674336892848729</v>
          </cell>
        </row>
        <row r="3064">
          <cell r="D3064">
            <v>18.673642163343661</v>
          </cell>
        </row>
        <row r="3065">
          <cell r="D3065">
            <v>18.673207472988882</v>
          </cell>
        </row>
        <row r="3066">
          <cell r="D3066">
            <v>18.671778431242771</v>
          </cell>
        </row>
        <row r="3067">
          <cell r="D3067">
            <v>18.670452186744047</v>
          </cell>
        </row>
        <row r="3068">
          <cell r="D3068">
            <v>18.669788786805164</v>
          </cell>
        </row>
        <row r="3069">
          <cell r="D3069">
            <v>18.669788786805164</v>
          </cell>
        </row>
        <row r="3070">
          <cell r="D3070">
            <v>18.668584124235359</v>
          </cell>
        </row>
        <row r="3071">
          <cell r="D3071">
            <v>18.668511015730587</v>
          </cell>
        </row>
        <row r="3072">
          <cell r="D3072">
            <v>18.667922720583057</v>
          </cell>
        </row>
        <row r="3073">
          <cell r="D3073">
            <v>18.667901596761663</v>
          </cell>
        </row>
        <row r="3074">
          <cell r="D3074">
            <v>18.66747746656587</v>
          </cell>
        </row>
        <row r="3075">
          <cell r="D3075">
            <v>18.667253530708006</v>
          </cell>
        </row>
        <row r="3076">
          <cell r="D3076">
            <v>18.666953582103812</v>
          </cell>
        </row>
        <row r="3077">
          <cell r="D3077">
            <v>18.666915978169818</v>
          </cell>
        </row>
        <row r="3078">
          <cell r="D3078">
            <v>18.666538582628075</v>
          </cell>
        </row>
        <row r="3079">
          <cell r="D3079">
            <v>18.666272930972809</v>
          </cell>
        </row>
        <row r="3080">
          <cell r="D3080">
            <v>18.664260730057148</v>
          </cell>
        </row>
        <row r="3081">
          <cell r="D3081">
            <v>18.663228349127184</v>
          </cell>
        </row>
        <row r="3082">
          <cell r="D3082">
            <v>18.662218649900733</v>
          </cell>
        </row>
        <row r="3083">
          <cell r="D3083">
            <v>18.661810012325986</v>
          </cell>
        </row>
        <row r="3084">
          <cell r="D3084">
            <v>18.661260872413642</v>
          </cell>
        </row>
        <row r="3085">
          <cell r="D3085">
            <v>18.660915146948184</v>
          </cell>
        </row>
        <row r="3086">
          <cell r="D3086">
            <v>18.660357923478902</v>
          </cell>
        </row>
        <row r="3087">
          <cell r="D3087">
            <v>18.660273905646758</v>
          </cell>
        </row>
        <row r="3088">
          <cell r="D3088">
            <v>18.659936693448785</v>
          </cell>
        </row>
        <row r="3089">
          <cell r="D3089">
            <v>18.659852104161381</v>
          </cell>
        </row>
        <row r="3090">
          <cell r="D3090">
            <v>18.659014156813534</v>
          </cell>
        </row>
        <row r="3091">
          <cell r="D3091">
            <v>18.658871016538388</v>
          </cell>
        </row>
        <row r="3092">
          <cell r="D3092">
            <v>18.658439636822187</v>
          </cell>
        </row>
        <row r="3093">
          <cell r="D3093">
            <v>18.657436190018664</v>
          </cell>
        </row>
        <row r="3094">
          <cell r="D3094">
            <v>18.656817592777745</v>
          </cell>
        </row>
        <row r="3095">
          <cell r="D3095">
            <v>18.656312434789829</v>
          </cell>
        </row>
        <row r="3096">
          <cell r="D3096">
            <v>18.654497507124109</v>
          </cell>
        </row>
        <row r="3097">
          <cell r="D3097">
            <v>18.65215646784004</v>
          </cell>
        </row>
        <row r="3098">
          <cell r="D3098">
            <v>18.651838070224908</v>
          </cell>
        </row>
        <row r="3099">
          <cell r="D3099">
            <v>18.650970869029333</v>
          </cell>
        </row>
        <row r="3100">
          <cell r="D3100">
            <v>18.650914279378448</v>
          </cell>
        </row>
        <row r="3101">
          <cell r="D3101">
            <v>18.65046801321466</v>
          </cell>
        </row>
        <row r="3102">
          <cell r="D3102">
            <v>18.649543142209904</v>
          </cell>
        </row>
        <row r="3103">
          <cell r="D3103">
            <v>18.649356460987505</v>
          </cell>
        </row>
        <row r="3104">
          <cell r="D3104">
            <v>18.649202878178095</v>
          </cell>
        </row>
        <row r="3105">
          <cell r="D3105">
            <v>18.649175740110948</v>
          </cell>
        </row>
        <row r="3106">
          <cell r="D3106">
            <v>18.649070102563751</v>
          </cell>
        </row>
        <row r="3107">
          <cell r="D3107">
            <v>18.649003619783826</v>
          </cell>
        </row>
        <row r="3108">
          <cell r="D3108">
            <v>18.648986989182369</v>
          </cell>
        </row>
        <row r="3109">
          <cell r="D3109">
            <v>18.648812886155323</v>
          </cell>
        </row>
        <row r="3110">
          <cell r="D3110">
            <v>18.648502971860022</v>
          </cell>
        </row>
        <row r="3111">
          <cell r="D3111">
            <v>18.645945022119612</v>
          </cell>
        </row>
        <row r="3112">
          <cell r="D3112">
            <v>18.645555675718548</v>
          </cell>
        </row>
        <row r="3113">
          <cell r="D3113">
            <v>18.643184513253345</v>
          </cell>
        </row>
        <row r="3114">
          <cell r="D3114">
            <v>18.642094483547563</v>
          </cell>
        </row>
        <row r="3115">
          <cell r="D3115">
            <v>18.641911246207187</v>
          </cell>
        </row>
        <row r="3116">
          <cell r="D3116">
            <v>18.64165395554673</v>
          </cell>
        </row>
        <row r="3117">
          <cell r="D3117">
            <v>18.641635543694367</v>
          </cell>
        </row>
        <row r="3118">
          <cell r="D3118">
            <v>18.641451175544102</v>
          </cell>
        </row>
        <row r="3119">
          <cell r="D3119">
            <v>18.639608026448386</v>
          </cell>
        </row>
        <row r="3120">
          <cell r="D3120">
            <v>18.638213992340255</v>
          </cell>
        </row>
        <row r="3121">
          <cell r="D3121">
            <v>18.636749098661976</v>
          </cell>
        </row>
        <row r="3122">
          <cell r="D3122">
            <v>18.6353028748239</v>
          </cell>
        </row>
        <row r="3123">
          <cell r="D3123">
            <v>18.635082631620481</v>
          </cell>
        </row>
        <row r="3124">
          <cell r="D3124">
            <v>18.63434018710446</v>
          </cell>
        </row>
        <row r="3125">
          <cell r="D3125">
            <v>18.634195498149317</v>
          </cell>
        </row>
        <row r="3126">
          <cell r="D3126">
            <v>18.633462255179321</v>
          </cell>
        </row>
        <row r="3127">
          <cell r="D3127">
            <v>18.632660285706759</v>
          </cell>
        </row>
        <row r="3128">
          <cell r="D3128">
            <v>18.631963518552528</v>
          </cell>
        </row>
        <row r="3129">
          <cell r="D3129">
            <v>18.631065274716686</v>
          </cell>
        </row>
        <row r="3130">
          <cell r="D3130">
            <v>18.63048022422262</v>
          </cell>
        </row>
        <row r="3131">
          <cell r="D3131">
            <v>18.629349522604823</v>
          </cell>
        </row>
        <row r="3132">
          <cell r="D3132">
            <v>18.629331077362085</v>
          </cell>
        </row>
        <row r="3133">
          <cell r="D3133">
            <v>18.629146399683012</v>
          </cell>
        </row>
        <row r="3134">
          <cell r="D3134">
            <v>18.627654102592128</v>
          </cell>
        </row>
        <row r="3135">
          <cell r="D3135">
            <v>18.627654102592103</v>
          </cell>
        </row>
        <row r="3136">
          <cell r="D3136">
            <v>18.627434244295969</v>
          </cell>
        </row>
        <row r="3137">
          <cell r="D3137">
            <v>18.626771218514143</v>
          </cell>
        </row>
        <row r="3138">
          <cell r="D3138">
            <v>18.626102974603892</v>
          </cell>
        </row>
        <row r="3139">
          <cell r="D3139">
            <v>18.625039263002307</v>
          </cell>
        </row>
        <row r="3140">
          <cell r="D3140">
            <v>18.62475061446364</v>
          </cell>
        </row>
        <row r="3141">
          <cell r="D3141">
            <v>18.62456868261085</v>
          </cell>
        </row>
        <row r="3142">
          <cell r="D3142">
            <v>18.623376720892633</v>
          </cell>
        </row>
        <row r="3143">
          <cell r="D3143">
            <v>18.621156235749943</v>
          </cell>
        </row>
        <row r="3144">
          <cell r="D3144">
            <v>18.620084651891709</v>
          </cell>
        </row>
        <row r="3145">
          <cell r="D3145">
            <v>18.619363058048275</v>
          </cell>
        </row>
        <row r="3146">
          <cell r="D3146">
            <v>18.619242226749325</v>
          </cell>
        </row>
        <row r="3147">
          <cell r="D3147">
            <v>18.618531230310541</v>
          </cell>
        </row>
        <row r="3148">
          <cell r="D3148">
            <v>18.617656537714957</v>
          </cell>
        </row>
        <row r="3149">
          <cell r="D3149">
            <v>18.617163013392101</v>
          </cell>
        </row>
        <row r="3150">
          <cell r="D3150">
            <v>18.614718377105671</v>
          </cell>
        </row>
        <row r="3151">
          <cell r="D3151">
            <v>18.612987465030319</v>
          </cell>
        </row>
        <row r="3152">
          <cell r="D3152">
            <v>18.611703224131997</v>
          </cell>
        </row>
        <row r="3153">
          <cell r="D3153">
            <v>18.611421727554387</v>
          </cell>
        </row>
        <row r="3154">
          <cell r="D3154">
            <v>18.608211258712945</v>
          </cell>
        </row>
        <row r="3155">
          <cell r="D3155">
            <v>18.607802366527608</v>
          </cell>
        </row>
        <row r="3156">
          <cell r="D3156">
            <v>18.605452608673744</v>
          </cell>
        </row>
        <row r="3157">
          <cell r="D3157">
            <v>18.605102301644543</v>
          </cell>
        </row>
        <row r="3158">
          <cell r="D3158">
            <v>18.60507989972654</v>
          </cell>
        </row>
        <row r="3159">
          <cell r="D3159">
            <v>18.603495262734256</v>
          </cell>
        </row>
        <row r="3160">
          <cell r="D3160">
            <v>18.602902592246082</v>
          </cell>
        </row>
        <row r="3161">
          <cell r="D3161">
            <v>18.602327044512993</v>
          </cell>
        </row>
        <row r="3162">
          <cell r="D3162">
            <v>18.602110369604059</v>
          </cell>
        </row>
        <row r="3163">
          <cell r="D3163">
            <v>18.601768945195637</v>
          </cell>
        </row>
        <row r="3164">
          <cell r="D3164">
            <v>18.600257183096616</v>
          </cell>
        </row>
        <row r="3165">
          <cell r="D3165">
            <v>18.598355030148738</v>
          </cell>
        </row>
        <row r="3166">
          <cell r="D3166">
            <v>18.598097611883773</v>
          </cell>
        </row>
        <row r="3167">
          <cell r="D3167">
            <v>18.597110350805064</v>
          </cell>
        </row>
        <row r="3168">
          <cell r="D3168">
            <v>18.596768313537936</v>
          </cell>
        </row>
        <row r="3169">
          <cell r="D3169">
            <v>18.595388972557764</v>
          </cell>
        </row>
        <row r="3170">
          <cell r="D3170">
            <v>18.595311813505305</v>
          </cell>
        </row>
        <row r="3171">
          <cell r="D3171">
            <v>18.59495837194034</v>
          </cell>
        </row>
        <row r="3172">
          <cell r="D3172">
            <v>18.594459353431692</v>
          </cell>
        </row>
        <row r="3173">
          <cell r="D3173">
            <v>18.591860563341154</v>
          </cell>
        </row>
        <row r="3174">
          <cell r="D3174">
            <v>18.590347082153688</v>
          </cell>
        </row>
        <row r="3175">
          <cell r="D3175">
            <v>18.590173763082912</v>
          </cell>
        </row>
        <row r="3176">
          <cell r="D3176">
            <v>18.589861097897515</v>
          </cell>
        </row>
        <row r="3177">
          <cell r="D3177">
            <v>18.588952825515548</v>
          </cell>
        </row>
        <row r="3178">
          <cell r="D3178">
            <v>18.588531092141277</v>
          </cell>
        </row>
        <row r="3179">
          <cell r="D3179">
            <v>18.587966275834908</v>
          </cell>
        </row>
        <row r="3180">
          <cell r="D3180">
            <v>18.587682788634183</v>
          </cell>
        </row>
        <row r="3181">
          <cell r="D3181">
            <v>18.587443502209759</v>
          </cell>
        </row>
        <row r="3182">
          <cell r="D3182">
            <v>18.582750932042604</v>
          </cell>
        </row>
        <row r="3183">
          <cell r="D3183">
            <v>18.581858001327923</v>
          </cell>
        </row>
        <row r="3184">
          <cell r="D3184">
            <v>18.580656588873744</v>
          </cell>
        </row>
        <row r="3185">
          <cell r="D3185">
            <v>18.579747307640972</v>
          </cell>
        </row>
        <row r="3186">
          <cell r="D3186">
            <v>18.579480761125012</v>
          </cell>
        </row>
        <row r="3187">
          <cell r="D3187">
            <v>18.579442633442621</v>
          </cell>
        </row>
        <row r="3188">
          <cell r="D3188">
            <v>18.57840847439401</v>
          </cell>
        </row>
        <row r="3189">
          <cell r="D3189">
            <v>18.578215961554612</v>
          </cell>
        </row>
        <row r="3190">
          <cell r="D3190">
            <v>18.578215961554612</v>
          </cell>
        </row>
        <row r="3191">
          <cell r="D3191">
            <v>18.577301628400047</v>
          </cell>
        </row>
        <row r="3192">
          <cell r="D3192">
            <v>18.57632562418528</v>
          </cell>
        </row>
        <row r="3193">
          <cell r="D3193">
            <v>18.576195041888152</v>
          </cell>
        </row>
        <row r="3194">
          <cell r="D3194">
            <v>18.575566251572521</v>
          </cell>
        </row>
        <row r="3195">
          <cell r="D3195">
            <v>18.574793219795591</v>
          </cell>
        </row>
        <row r="3196">
          <cell r="D3196">
            <v>18.574616834815792</v>
          </cell>
        </row>
        <row r="3197">
          <cell r="D3197">
            <v>18.573499637419442</v>
          </cell>
        </row>
        <row r="3198">
          <cell r="D3198">
            <v>18.573178533708841</v>
          </cell>
        </row>
        <row r="3199">
          <cell r="D3199">
            <v>18.572802835845639</v>
          </cell>
        </row>
        <row r="3200">
          <cell r="D3200">
            <v>18.571885570321715</v>
          </cell>
        </row>
        <row r="3201">
          <cell r="D3201">
            <v>18.571070461346476</v>
          </cell>
        </row>
        <row r="3202">
          <cell r="D3202">
            <v>18.570715558683442</v>
          </cell>
        </row>
        <row r="3203">
          <cell r="D3203">
            <v>18.570619832706068</v>
          </cell>
        </row>
        <row r="3204">
          <cell r="D3204">
            <v>18.570140083809434</v>
          </cell>
        </row>
        <row r="3205">
          <cell r="D3205">
            <v>18.569561913161181</v>
          </cell>
        </row>
        <row r="3206">
          <cell r="D3206">
            <v>18.569257980402671</v>
          </cell>
        </row>
        <row r="3207">
          <cell r="D3207">
            <v>18.56898103003795</v>
          </cell>
        </row>
        <row r="3208">
          <cell r="D3208">
            <v>18.566827645139938</v>
          </cell>
        </row>
        <row r="3209">
          <cell r="D3209">
            <v>18.566035333678744</v>
          </cell>
        </row>
        <row r="3210">
          <cell r="D3210">
            <v>18.564737133780408</v>
          </cell>
        </row>
        <row r="3211">
          <cell r="D3211">
            <v>18.562261273243649</v>
          </cell>
        </row>
        <row r="3212">
          <cell r="D3212">
            <v>18.560968310052765</v>
          </cell>
        </row>
        <row r="3213">
          <cell r="D3213">
            <v>18.559669780650133</v>
          </cell>
        </row>
        <row r="3214">
          <cell r="D3214">
            <v>18.557872225650851</v>
          </cell>
        </row>
        <row r="3215">
          <cell r="D3215">
            <v>18.555971601841993</v>
          </cell>
        </row>
        <row r="3216">
          <cell r="D3216">
            <v>18.553744314537891</v>
          </cell>
        </row>
        <row r="3217">
          <cell r="D3217">
            <v>18.552971452659179</v>
          </cell>
        </row>
        <row r="3218">
          <cell r="D3218">
            <v>18.552923001482664</v>
          </cell>
        </row>
        <row r="3219">
          <cell r="D3219">
            <v>18.552049293905078</v>
          </cell>
        </row>
        <row r="3220">
          <cell r="D3220">
            <v>18.551838552608043</v>
          </cell>
        </row>
        <row r="3221">
          <cell r="D3221">
            <v>18.55154296459326</v>
          </cell>
        </row>
        <row r="3222">
          <cell r="D3222">
            <v>18.548894633532655</v>
          </cell>
        </row>
        <row r="3223">
          <cell r="D3223">
            <v>18.547183670220342</v>
          </cell>
        </row>
        <row r="3224">
          <cell r="D3224">
            <v>18.547030866803574</v>
          </cell>
        </row>
        <row r="3225">
          <cell r="D3225">
            <v>18.546571447489907</v>
          </cell>
        </row>
        <row r="3226">
          <cell r="D3226">
            <v>18.546439906167148</v>
          </cell>
        </row>
        <row r="3227">
          <cell r="D3227">
            <v>18.54641797054909</v>
          </cell>
        </row>
        <row r="3228">
          <cell r="D3228">
            <v>18.546110509441153</v>
          </cell>
        </row>
        <row r="3229">
          <cell r="D3229">
            <v>18.54587946881805</v>
          </cell>
        </row>
        <row r="3230">
          <cell r="D3230">
            <v>18.545416240208386</v>
          </cell>
        </row>
        <row r="3231">
          <cell r="D3231">
            <v>18.544844004212376</v>
          </cell>
        </row>
        <row r="3232">
          <cell r="D3232">
            <v>18.541773641448337</v>
          </cell>
        </row>
        <row r="3233">
          <cell r="D3233">
            <v>18.539977039403691</v>
          </cell>
        </row>
        <row r="3234">
          <cell r="D3234">
            <v>18.537055076633809</v>
          </cell>
        </row>
        <row r="3235">
          <cell r="D3235">
            <v>18.534824504058562</v>
          </cell>
        </row>
        <row r="3236">
          <cell r="D3236">
            <v>18.533738344643741</v>
          </cell>
        </row>
        <row r="3237">
          <cell r="D3237">
            <v>18.533318459248953</v>
          </cell>
        </row>
        <row r="3238">
          <cell r="D3238">
            <v>18.533065956557738</v>
          </cell>
        </row>
        <row r="3239">
          <cell r="D3239">
            <v>18.532559660902841</v>
          </cell>
        </row>
        <row r="3240">
          <cell r="D3240">
            <v>18.531605696102982</v>
          </cell>
        </row>
        <row r="3241">
          <cell r="D3241">
            <v>18.531588294775428</v>
          </cell>
        </row>
        <row r="3242">
          <cell r="D3242">
            <v>18.529873096186535</v>
          </cell>
        </row>
        <row r="3243">
          <cell r="D3243">
            <v>18.529485349570525</v>
          </cell>
        </row>
        <row r="3244">
          <cell r="D3244">
            <v>18.526573473630052</v>
          </cell>
        </row>
        <row r="3245">
          <cell r="D3245">
            <v>18.525286600985421</v>
          </cell>
        </row>
        <row r="3246">
          <cell r="D3246">
            <v>18.519774780177116</v>
          </cell>
        </row>
        <row r="3247">
          <cell r="D3247">
            <v>18.51895111527384</v>
          </cell>
        </row>
        <row r="3248">
          <cell r="D3248">
            <v>18.517093055415383</v>
          </cell>
        </row>
        <row r="3249">
          <cell r="D3249">
            <v>18.515260357482564</v>
          </cell>
        </row>
        <row r="3250">
          <cell r="D3250">
            <v>18.514834436358448</v>
          </cell>
        </row>
        <row r="3251">
          <cell r="D3251">
            <v>18.511772845134733</v>
          </cell>
        </row>
        <row r="3252">
          <cell r="D3252">
            <v>18.51173420758133</v>
          </cell>
        </row>
        <row r="3253">
          <cell r="D3253">
            <v>18.50884942627874</v>
          </cell>
        </row>
        <row r="3254">
          <cell r="D3254">
            <v>18.50839653864314</v>
          </cell>
        </row>
        <row r="3255">
          <cell r="D3255">
            <v>18.506970741382098</v>
          </cell>
        </row>
        <row r="3256">
          <cell r="D3256">
            <v>18.504403906634959</v>
          </cell>
        </row>
        <row r="3257">
          <cell r="D3257">
            <v>18.503808634394009</v>
          </cell>
        </row>
        <row r="3258">
          <cell r="D3258">
            <v>18.50374347693969</v>
          </cell>
        </row>
        <row r="3259">
          <cell r="D3259">
            <v>18.502435017927098</v>
          </cell>
        </row>
        <row r="3260">
          <cell r="D3260">
            <v>18.502204993385195</v>
          </cell>
        </row>
        <row r="3261">
          <cell r="D3261">
            <v>18.501513042643229</v>
          </cell>
        </row>
        <row r="3262">
          <cell r="D3262">
            <v>18.501513042643229</v>
          </cell>
        </row>
        <row r="3263">
          <cell r="D3263">
            <v>18.500586040687384</v>
          </cell>
        </row>
        <row r="3264">
          <cell r="D3264">
            <v>18.500172416843597</v>
          </cell>
        </row>
        <row r="3265">
          <cell r="D3265">
            <v>18.499965228889405</v>
          </cell>
        </row>
        <row r="3266">
          <cell r="D3266">
            <v>18.499965228889405</v>
          </cell>
        </row>
        <row r="3267">
          <cell r="D3267">
            <v>18.497909440739971</v>
          </cell>
        </row>
        <row r="3268">
          <cell r="D3268">
            <v>18.496010768326361</v>
          </cell>
        </row>
        <row r="3269">
          <cell r="D3269">
            <v>18.495396040765581</v>
          </cell>
        </row>
        <row r="3270">
          <cell r="D3270">
            <v>18.494916414609769</v>
          </cell>
        </row>
        <row r="3271">
          <cell r="D3271">
            <v>18.493227281583778</v>
          </cell>
        </row>
        <row r="3272">
          <cell r="D3272">
            <v>18.493200338269286</v>
          </cell>
        </row>
        <row r="3273">
          <cell r="D3273">
            <v>18.491815298699152</v>
          </cell>
        </row>
        <row r="3274">
          <cell r="D3274">
            <v>18.49063816062889</v>
          </cell>
        </row>
        <row r="3275">
          <cell r="D3275">
            <v>18.490293350696398</v>
          </cell>
        </row>
        <row r="3276">
          <cell r="D3276">
            <v>18.48930447851118</v>
          </cell>
        </row>
        <row r="3277">
          <cell r="D3277">
            <v>18.487460496896979</v>
          </cell>
        </row>
        <row r="3278">
          <cell r="D3278">
            <v>18.48705929155004</v>
          </cell>
        </row>
        <row r="3279">
          <cell r="D3279">
            <v>18.486556523067762</v>
          </cell>
        </row>
        <row r="3280">
          <cell r="D3280">
            <v>18.485619073804269</v>
          </cell>
        </row>
        <row r="3281">
          <cell r="D3281">
            <v>18.484276579924078</v>
          </cell>
        </row>
        <row r="3282">
          <cell r="D3282">
            <v>18.484134898401077</v>
          </cell>
        </row>
        <row r="3283">
          <cell r="D3283">
            <v>18.483817130679906</v>
          </cell>
        </row>
        <row r="3284">
          <cell r="D3284">
            <v>18.482839406848981</v>
          </cell>
        </row>
        <row r="3285">
          <cell r="D3285">
            <v>18.481347005490036</v>
          </cell>
        </row>
        <row r="3286">
          <cell r="D3286">
            <v>18.480377343003493</v>
          </cell>
        </row>
        <row r="3287">
          <cell r="D3287">
            <v>18.479193000084766</v>
          </cell>
        </row>
        <row r="3288">
          <cell r="D3288">
            <v>18.477789890444555</v>
          </cell>
        </row>
        <row r="3289">
          <cell r="D3289">
            <v>18.476730570113833</v>
          </cell>
        </row>
        <row r="3290">
          <cell r="D3290">
            <v>18.475878767273542</v>
          </cell>
        </row>
        <row r="3291">
          <cell r="D3291">
            <v>18.475833828024893</v>
          </cell>
        </row>
        <row r="3292">
          <cell r="D3292">
            <v>18.475665209841932</v>
          </cell>
        </row>
        <row r="3293">
          <cell r="D3293">
            <v>18.475451408990569</v>
          </cell>
        </row>
        <row r="3294">
          <cell r="D3294">
            <v>18.473245828882224</v>
          </cell>
        </row>
        <row r="3295">
          <cell r="D3295">
            <v>18.472975084208539</v>
          </cell>
        </row>
        <row r="3296">
          <cell r="D3296">
            <v>18.472975084208539</v>
          </cell>
        </row>
        <row r="3297">
          <cell r="D3297">
            <v>18.472866677856572</v>
          </cell>
        </row>
        <row r="3298">
          <cell r="D3298">
            <v>18.468589955145408</v>
          </cell>
        </row>
        <row r="3299">
          <cell r="D3299">
            <v>18.46736624445472</v>
          </cell>
        </row>
        <row r="3300">
          <cell r="D3300">
            <v>18.467291830138411</v>
          </cell>
        </row>
        <row r="3301">
          <cell r="D3301">
            <v>18.466410213046665</v>
          </cell>
        </row>
        <row r="3302">
          <cell r="D3302">
            <v>18.464102536895719</v>
          </cell>
        </row>
        <row r="3303">
          <cell r="D3303">
            <v>18.463761769208968</v>
          </cell>
        </row>
        <row r="3304">
          <cell r="D3304">
            <v>18.463534260527872</v>
          </cell>
        </row>
        <row r="3305">
          <cell r="D3305">
            <v>18.463078448801863</v>
          </cell>
        </row>
        <row r="3306">
          <cell r="D3306">
            <v>18.463027737566794</v>
          </cell>
        </row>
        <row r="3307">
          <cell r="D3307">
            <v>18.458927964015196</v>
          </cell>
        </row>
        <row r="3308">
          <cell r="D3308">
            <v>18.456584082845879</v>
          </cell>
        </row>
        <row r="3309">
          <cell r="D3309">
            <v>18.454477374177348</v>
          </cell>
        </row>
        <row r="3310">
          <cell r="D3310">
            <v>18.4530161481234</v>
          </cell>
        </row>
        <row r="3311">
          <cell r="D3311">
            <v>18.452776032157345</v>
          </cell>
        </row>
        <row r="3312">
          <cell r="D3312">
            <v>18.452032056746742</v>
          </cell>
        </row>
        <row r="3313">
          <cell r="D3313">
            <v>18.451812721800881</v>
          </cell>
        </row>
        <row r="3314">
          <cell r="D3314">
            <v>18.446926954002894</v>
          </cell>
        </row>
        <row r="3315">
          <cell r="D3315">
            <v>18.446101282109819</v>
          </cell>
        </row>
        <row r="3316">
          <cell r="D3316">
            <v>18.445509499281034</v>
          </cell>
        </row>
        <row r="3317">
          <cell r="D3317">
            <v>18.445064554643299</v>
          </cell>
        </row>
        <row r="3318">
          <cell r="D3318">
            <v>18.44493979961149</v>
          </cell>
        </row>
        <row r="3319">
          <cell r="D3319">
            <v>18.443984656662682</v>
          </cell>
        </row>
        <row r="3320">
          <cell r="D3320">
            <v>18.442933517105086</v>
          </cell>
        </row>
        <row r="3321">
          <cell r="D3321">
            <v>18.442555189891173</v>
          </cell>
        </row>
        <row r="3322">
          <cell r="D3322">
            <v>18.441500694012369</v>
          </cell>
        </row>
        <row r="3323">
          <cell r="D3323">
            <v>18.44030563003858</v>
          </cell>
        </row>
        <row r="3324">
          <cell r="D3324">
            <v>18.440228296562562</v>
          </cell>
        </row>
        <row r="3325">
          <cell r="D3325">
            <v>18.439119328591229</v>
          </cell>
        </row>
        <row r="3326">
          <cell r="D3326">
            <v>18.437767968983888</v>
          </cell>
        </row>
        <row r="3327">
          <cell r="D3327">
            <v>18.436797441010309</v>
          </cell>
        </row>
        <row r="3328">
          <cell r="D3328">
            <v>18.435931037532118</v>
          </cell>
        </row>
        <row r="3329">
          <cell r="D3329">
            <v>18.433603401886966</v>
          </cell>
        </row>
        <row r="3330">
          <cell r="D3330">
            <v>18.432940343178089</v>
          </cell>
        </row>
        <row r="3331">
          <cell r="D3331">
            <v>18.431545944912731</v>
          </cell>
        </row>
        <row r="3332">
          <cell r="D3332">
            <v>18.429945352551471</v>
          </cell>
        </row>
        <row r="3333">
          <cell r="D3333">
            <v>18.429945352551471</v>
          </cell>
        </row>
        <row r="3334">
          <cell r="D3334">
            <v>18.429878405794057</v>
          </cell>
        </row>
        <row r="3335">
          <cell r="D3335">
            <v>18.429766782295662</v>
          </cell>
        </row>
        <row r="3336">
          <cell r="D3336">
            <v>18.428871739250667</v>
          </cell>
        </row>
        <row r="3337">
          <cell r="D3337">
            <v>18.428871739250635</v>
          </cell>
        </row>
        <row r="3338">
          <cell r="D3338">
            <v>18.426708634885593</v>
          </cell>
        </row>
        <row r="3339">
          <cell r="D3339">
            <v>18.423699365525287</v>
          </cell>
        </row>
        <row r="3340">
          <cell r="D3340">
            <v>18.4229217964625</v>
          </cell>
        </row>
        <row r="3341">
          <cell r="D3341">
            <v>18.422594911462362</v>
          </cell>
        </row>
        <row r="3342">
          <cell r="D3342">
            <v>18.419631297931211</v>
          </cell>
        </row>
        <row r="3343">
          <cell r="D3343">
            <v>18.419599423634935</v>
          </cell>
        </row>
        <row r="3344">
          <cell r="D3344">
            <v>18.418865070131172</v>
          </cell>
        </row>
        <row r="3345">
          <cell r="D3345">
            <v>18.41783937846337</v>
          </cell>
        </row>
        <row r="3346">
          <cell r="D3346">
            <v>18.414994617382533</v>
          </cell>
        </row>
        <row r="3347">
          <cell r="D3347">
            <v>18.41396998043545</v>
          </cell>
        </row>
        <row r="3348">
          <cell r="D3348">
            <v>18.413846715668711</v>
          </cell>
        </row>
        <row r="3349">
          <cell r="D3349">
            <v>18.412757289171225</v>
          </cell>
        </row>
        <row r="3350">
          <cell r="D3350">
            <v>18.411823981367078</v>
          </cell>
        </row>
        <row r="3351">
          <cell r="D3351">
            <v>18.411533564903856</v>
          </cell>
        </row>
        <row r="3352">
          <cell r="D3352">
            <v>18.411533564903856</v>
          </cell>
        </row>
        <row r="3353">
          <cell r="D3353">
            <v>18.411388219678095</v>
          </cell>
        </row>
        <row r="3354">
          <cell r="D3354">
            <v>18.41049800939625</v>
          </cell>
        </row>
        <row r="3355">
          <cell r="D3355">
            <v>18.40978337101178</v>
          </cell>
        </row>
        <row r="3356">
          <cell r="D3356">
            <v>18.407724675273997</v>
          </cell>
        </row>
        <row r="3357">
          <cell r="D3357">
            <v>18.405498619246792</v>
          </cell>
        </row>
        <row r="3358">
          <cell r="D3358">
            <v>18.404538099522647</v>
          </cell>
        </row>
        <row r="3359">
          <cell r="D3359">
            <v>18.403251292900769</v>
          </cell>
        </row>
        <row r="3360">
          <cell r="D3360">
            <v>18.402703253039249</v>
          </cell>
        </row>
        <row r="3361">
          <cell r="D3361">
            <v>18.401741125650087</v>
          </cell>
        </row>
        <row r="3362">
          <cell r="D3362">
            <v>18.401741125650087</v>
          </cell>
        </row>
        <row r="3363">
          <cell r="D3363">
            <v>18.400559880950357</v>
          </cell>
        </row>
        <row r="3364">
          <cell r="D3364">
            <v>18.399457748099817</v>
          </cell>
        </row>
        <row r="3365">
          <cell r="D3365">
            <v>18.396843311911955</v>
          </cell>
        </row>
        <row r="3366">
          <cell r="D3366">
            <v>18.395913747187937</v>
          </cell>
        </row>
        <row r="3367">
          <cell r="D3367">
            <v>18.393759251027777</v>
          </cell>
        </row>
        <row r="3368">
          <cell r="D3368">
            <v>18.392649369326453</v>
          </cell>
        </row>
        <row r="3369">
          <cell r="D3369">
            <v>18.389305271792079</v>
          </cell>
        </row>
        <row r="3370">
          <cell r="D3370">
            <v>18.388773068175723</v>
          </cell>
        </row>
        <row r="3371">
          <cell r="D3371">
            <v>18.3877052037125</v>
          </cell>
        </row>
        <row r="3372">
          <cell r="D3372">
            <v>18.38690126729373</v>
          </cell>
        </row>
        <row r="3373">
          <cell r="D3373">
            <v>18.386632707597258</v>
          </cell>
        </row>
        <row r="3374">
          <cell r="D3374">
            <v>18.385771358061195</v>
          </cell>
        </row>
        <row r="3375">
          <cell r="D3375">
            <v>18.385771358061195</v>
          </cell>
        </row>
        <row r="3376">
          <cell r="D3376">
            <v>18.384473713906932</v>
          </cell>
        </row>
        <row r="3377">
          <cell r="D3377">
            <v>18.381199815316961</v>
          </cell>
        </row>
        <row r="3378">
          <cell r="D3378">
            <v>18.38083339905803</v>
          </cell>
        </row>
        <row r="3379">
          <cell r="D3379">
            <v>18.380374628112005</v>
          </cell>
        </row>
        <row r="3380">
          <cell r="D3380">
            <v>18.377214116585659</v>
          </cell>
        </row>
        <row r="3381">
          <cell r="D3381">
            <v>18.374521822037636</v>
          </cell>
        </row>
        <row r="3382">
          <cell r="D3382">
            <v>18.370702833512855</v>
          </cell>
        </row>
        <row r="3383">
          <cell r="D3383">
            <v>18.368925370113143</v>
          </cell>
        </row>
        <row r="3384">
          <cell r="D3384">
            <v>18.368359012753004</v>
          </cell>
        </row>
        <row r="3385">
          <cell r="D3385">
            <v>18.365763265617154</v>
          </cell>
        </row>
        <row r="3386">
          <cell r="D3386">
            <v>18.365338748383518</v>
          </cell>
        </row>
        <row r="3387">
          <cell r="D3387">
            <v>18.36451961516773</v>
          </cell>
        </row>
        <row r="3388">
          <cell r="D3388">
            <v>18.362283323109356</v>
          </cell>
        </row>
        <row r="3389">
          <cell r="D3389">
            <v>18.357547137932997</v>
          </cell>
        </row>
        <row r="3390">
          <cell r="D3390">
            <v>18.357030976146127</v>
          </cell>
        </row>
        <row r="3391">
          <cell r="D3391">
            <v>18.354000106216731</v>
          </cell>
        </row>
        <row r="3392">
          <cell r="D3392">
            <v>18.354000106216731</v>
          </cell>
        </row>
        <row r="3393">
          <cell r="D3393">
            <v>18.351366072728482</v>
          </cell>
        </row>
        <row r="3394">
          <cell r="D3394">
            <v>18.349078969783186</v>
          </cell>
        </row>
        <row r="3395">
          <cell r="D3395">
            <v>18.34887198059797</v>
          </cell>
        </row>
        <row r="3396">
          <cell r="D3396">
            <v>18.348068416063636</v>
          </cell>
        </row>
        <row r="3397">
          <cell r="D3397">
            <v>18.344825192570472</v>
          </cell>
        </row>
        <row r="3398">
          <cell r="D3398">
            <v>18.344338447137527</v>
          </cell>
        </row>
        <row r="3399">
          <cell r="D3399">
            <v>18.341846302525454</v>
          </cell>
        </row>
        <row r="3400">
          <cell r="D3400">
            <v>18.340332269442499</v>
          </cell>
        </row>
        <row r="3401">
          <cell r="D3401">
            <v>18.336553966288566</v>
          </cell>
        </row>
        <row r="3402">
          <cell r="D3402">
            <v>18.33584467443697</v>
          </cell>
        </row>
        <row r="3403">
          <cell r="D3403">
            <v>18.333859356607714</v>
          </cell>
        </row>
        <row r="3404">
          <cell r="D3404">
            <v>18.333547002874557</v>
          </cell>
        </row>
        <row r="3405">
          <cell r="D3405">
            <v>18.332906806894371</v>
          </cell>
        </row>
        <row r="3406">
          <cell r="D3406">
            <v>18.32974300145202</v>
          </cell>
        </row>
        <row r="3407">
          <cell r="D3407">
            <v>18.32913771573185</v>
          </cell>
        </row>
        <row r="3408">
          <cell r="D3408">
            <v>18.327801579701465</v>
          </cell>
        </row>
        <row r="3409">
          <cell r="D3409">
            <v>18.324590200564977</v>
          </cell>
        </row>
        <row r="3410">
          <cell r="D3410">
            <v>18.322021994785903</v>
          </cell>
        </row>
        <row r="3411">
          <cell r="D3411">
            <v>18.321809000967857</v>
          </cell>
        </row>
        <row r="3412">
          <cell r="D3412">
            <v>18.321222465867578</v>
          </cell>
        </row>
        <row r="3413">
          <cell r="D3413">
            <v>18.320340451848633</v>
          </cell>
        </row>
        <row r="3414">
          <cell r="D3414">
            <v>18.31886450534881</v>
          </cell>
        </row>
        <row r="3415">
          <cell r="D3415">
            <v>18.317348062917301</v>
          </cell>
        </row>
        <row r="3416">
          <cell r="D3416">
            <v>18.317083535565171</v>
          </cell>
        </row>
        <row r="3417">
          <cell r="D3417">
            <v>18.315291756575753</v>
          </cell>
        </row>
        <row r="3418">
          <cell r="D3418">
            <v>18.315237290588975</v>
          </cell>
        </row>
        <row r="3419">
          <cell r="D3419">
            <v>18.313422105423452</v>
          </cell>
        </row>
        <row r="3420">
          <cell r="D3420">
            <v>18.313098832317312</v>
          </cell>
        </row>
        <row r="3421">
          <cell r="D3421">
            <v>18.312556149779933</v>
          </cell>
        </row>
        <row r="3422">
          <cell r="D3422">
            <v>18.312331627729691</v>
          </cell>
        </row>
        <row r="3423">
          <cell r="D3423">
            <v>18.311554119539181</v>
          </cell>
        </row>
        <row r="3424">
          <cell r="D3424">
            <v>18.309073196594781</v>
          </cell>
        </row>
        <row r="3425">
          <cell r="D3425">
            <v>18.306879431876958</v>
          </cell>
        </row>
        <row r="3426">
          <cell r="D3426">
            <v>18.306336043750608</v>
          </cell>
        </row>
        <row r="3427">
          <cell r="D3427">
            <v>18.305188204705548</v>
          </cell>
        </row>
        <row r="3428">
          <cell r="D3428">
            <v>18.304971267058068</v>
          </cell>
        </row>
        <row r="3429">
          <cell r="D3429">
            <v>18.304272610923217</v>
          </cell>
        </row>
        <row r="3430">
          <cell r="D3430">
            <v>18.301186227150115</v>
          </cell>
        </row>
        <row r="3431">
          <cell r="D3431">
            <v>18.298590237931062</v>
          </cell>
        </row>
        <row r="3432">
          <cell r="D3432">
            <v>18.298128655562035</v>
          </cell>
        </row>
        <row r="3433">
          <cell r="D3433">
            <v>18.297502072643486</v>
          </cell>
        </row>
        <row r="3434">
          <cell r="D3434">
            <v>18.296416787681515</v>
          </cell>
        </row>
        <row r="3435">
          <cell r="D3435">
            <v>18.295643342600076</v>
          </cell>
        </row>
        <row r="3436">
          <cell r="D3436">
            <v>18.295134472725067</v>
          </cell>
        </row>
        <row r="3437">
          <cell r="D3437">
            <v>18.294695391164243</v>
          </cell>
        </row>
        <row r="3438">
          <cell r="D3438">
            <v>18.294522724741231</v>
          </cell>
        </row>
        <row r="3439">
          <cell r="D3439">
            <v>18.294318540574192</v>
          </cell>
        </row>
        <row r="3440">
          <cell r="D3440">
            <v>18.287056795800261</v>
          </cell>
        </row>
        <row r="3441">
          <cell r="D3441">
            <v>18.285871989362608</v>
          </cell>
        </row>
        <row r="3442">
          <cell r="D3442">
            <v>18.285740069725701</v>
          </cell>
        </row>
        <row r="3443">
          <cell r="D3443">
            <v>18.283865284532158</v>
          </cell>
        </row>
        <row r="3444">
          <cell r="D3444">
            <v>18.282757278005153</v>
          </cell>
        </row>
        <row r="3445">
          <cell r="D3445">
            <v>18.282013606806501</v>
          </cell>
        </row>
        <row r="3446">
          <cell r="D3446">
            <v>18.281534003089469</v>
          </cell>
        </row>
        <row r="3447">
          <cell r="D3447">
            <v>18.280539805198448</v>
          </cell>
        </row>
        <row r="3448">
          <cell r="D3448">
            <v>18.278398932556247</v>
          </cell>
        </row>
        <row r="3449">
          <cell r="D3449">
            <v>18.276027391452409</v>
          </cell>
        </row>
        <row r="3450">
          <cell r="D3450">
            <v>18.272327730346976</v>
          </cell>
        </row>
        <row r="3451">
          <cell r="D3451">
            <v>18.271921001120088</v>
          </cell>
        </row>
        <row r="3452">
          <cell r="D3452">
            <v>18.271612734512406</v>
          </cell>
        </row>
        <row r="3453">
          <cell r="D3453">
            <v>18.269778890417857</v>
          </cell>
        </row>
        <row r="3454">
          <cell r="D3454">
            <v>18.269501463863705</v>
          </cell>
        </row>
        <row r="3455">
          <cell r="D3455">
            <v>18.265419794359602</v>
          </cell>
        </row>
        <row r="3456">
          <cell r="D3456">
            <v>18.265135960843079</v>
          </cell>
        </row>
        <row r="3457">
          <cell r="D3457">
            <v>18.261068114131533</v>
          </cell>
        </row>
        <row r="3458">
          <cell r="D3458">
            <v>18.260505693586328</v>
          </cell>
        </row>
        <row r="3459">
          <cell r="D3459">
            <v>18.255460448466202</v>
          </cell>
        </row>
        <row r="3460">
          <cell r="D3460">
            <v>18.255143633742847</v>
          </cell>
        </row>
        <row r="3461">
          <cell r="D3461">
            <v>18.253873392599477</v>
          </cell>
        </row>
        <row r="3462">
          <cell r="D3462">
            <v>18.253410300523125</v>
          </cell>
        </row>
        <row r="3463">
          <cell r="D3463">
            <v>18.251831034860324</v>
          </cell>
        </row>
        <row r="3464">
          <cell r="D3464">
            <v>18.250618384221013</v>
          </cell>
        </row>
        <row r="3465">
          <cell r="D3465">
            <v>18.249509056027811</v>
          </cell>
        </row>
        <row r="3466">
          <cell r="D3466">
            <v>18.24874429439117</v>
          </cell>
        </row>
        <row r="3467">
          <cell r="D3467">
            <v>18.246670853521049</v>
          </cell>
        </row>
        <row r="3468">
          <cell r="D3468">
            <v>18.242222802410641</v>
          </cell>
        </row>
        <row r="3469">
          <cell r="D3469">
            <v>18.242103080019106</v>
          </cell>
        </row>
        <row r="3470">
          <cell r="D3470">
            <v>18.240903574808954</v>
          </cell>
        </row>
        <row r="3471">
          <cell r="D3471">
            <v>18.240242074488702</v>
          </cell>
        </row>
        <row r="3472">
          <cell r="D3472">
            <v>18.239768801851199</v>
          </cell>
        </row>
        <row r="3473">
          <cell r="D3473">
            <v>18.237182870442382</v>
          </cell>
        </row>
        <row r="3474">
          <cell r="D3474">
            <v>18.236112483369645</v>
          </cell>
        </row>
        <row r="3475">
          <cell r="D3475">
            <v>18.235369524741589</v>
          </cell>
        </row>
        <row r="3476">
          <cell r="D3476">
            <v>18.235038814929272</v>
          </cell>
        </row>
        <row r="3477">
          <cell r="D3477">
            <v>18.229776743803932</v>
          </cell>
        </row>
        <row r="3478">
          <cell r="D3478">
            <v>18.229256612742322</v>
          </cell>
        </row>
        <row r="3479">
          <cell r="D3479">
            <v>18.228214058866126</v>
          </cell>
        </row>
        <row r="3480">
          <cell r="D3480">
            <v>18.228161850800262</v>
          </cell>
        </row>
        <row r="3481">
          <cell r="D3481">
            <v>18.227979062195299</v>
          </cell>
        </row>
        <row r="3482">
          <cell r="D3482">
            <v>18.22743013233865</v>
          </cell>
        </row>
        <row r="3483">
          <cell r="D3483">
            <v>18.225962171829817</v>
          </cell>
        </row>
        <row r="3484">
          <cell r="D3484">
            <v>18.224885601745036</v>
          </cell>
        </row>
        <row r="3485">
          <cell r="D3485">
            <v>18.219309709973249</v>
          </cell>
        </row>
        <row r="3486">
          <cell r="D3486">
            <v>18.21832598773123</v>
          </cell>
        </row>
        <row r="3487">
          <cell r="D3487">
            <v>18.216706881213486</v>
          </cell>
        </row>
        <row r="3488">
          <cell r="D3488">
            <v>18.215704161703304</v>
          </cell>
        </row>
        <row r="3489">
          <cell r="D3489">
            <v>18.21424185327967</v>
          </cell>
        </row>
        <row r="3490">
          <cell r="D3490">
            <v>18.212126683526627</v>
          </cell>
        </row>
        <row r="3491">
          <cell r="D3491">
            <v>18.21138161396135</v>
          </cell>
        </row>
        <row r="3492">
          <cell r="D3492">
            <v>18.210560286872422</v>
          </cell>
        </row>
        <row r="3493">
          <cell r="D3493">
            <v>18.209118535657442</v>
          </cell>
        </row>
        <row r="3494">
          <cell r="D3494">
            <v>18.207256532167076</v>
          </cell>
        </row>
        <row r="3495">
          <cell r="D3495">
            <v>18.207090565705329</v>
          </cell>
        </row>
        <row r="3496">
          <cell r="D3496">
            <v>18.206841476336379</v>
          </cell>
        </row>
        <row r="3497">
          <cell r="D3497">
            <v>18.206553857077093</v>
          </cell>
        </row>
        <row r="3498">
          <cell r="D3498">
            <v>18.206350355018639</v>
          </cell>
        </row>
        <row r="3499">
          <cell r="D3499">
            <v>18.204759194008748</v>
          </cell>
        </row>
        <row r="3500">
          <cell r="D3500">
            <v>18.204759194008748</v>
          </cell>
        </row>
        <row r="3501">
          <cell r="D3501">
            <v>18.204355748909997</v>
          </cell>
        </row>
        <row r="3502">
          <cell r="D3502">
            <v>18.204341332055105</v>
          </cell>
        </row>
        <row r="3503">
          <cell r="D3503">
            <v>18.202092032003218</v>
          </cell>
        </row>
        <row r="3504">
          <cell r="D3504">
            <v>18.200559335000243</v>
          </cell>
        </row>
        <row r="3505">
          <cell r="D3505">
            <v>18.199854745393974</v>
          </cell>
        </row>
        <row r="3506">
          <cell r="D3506">
            <v>18.199261864933653</v>
          </cell>
        </row>
        <row r="3507">
          <cell r="D3507">
            <v>18.197278810376321</v>
          </cell>
        </row>
        <row r="3508">
          <cell r="D3508">
            <v>18.196738744601522</v>
          </cell>
        </row>
        <row r="3509">
          <cell r="D3509">
            <v>18.196274683799412</v>
          </cell>
        </row>
        <row r="3510">
          <cell r="D3510">
            <v>18.194384717368767</v>
          </cell>
        </row>
        <row r="3511">
          <cell r="D3511">
            <v>18.193381596623894</v>
          </cell>
        </row>
        <row r="3512">
          <cell r="D3512">
            <v>18.193381596623894</v>
          </cell>
        </row>
        <row r="3513">
          <cell r="D3513">
            <v>18.192275091069043</v>
          </cell>
        </row>
        <row r="3514">
          <cell r="D3514">
            <v>18.192015961947384</v>
          </cell>
        </row>
        <row r="3515">
          <cell r="D3515">
            <v>18.189511576178699</v>
          </cell>
        </row>
        <row r="3516">
          <cell r="D3516">
            <v>18.188464679744527</v>
          </cell>
        </row>
        <row r="3517">
          <cell r="D3517">
            <v>18.18726742814945</v>
          </cell>
        </row>
        <row r="3518">
          <cell r="D3518">
            <v>18.186324100513847</v>
          </cell>
        </row>
        <row r="3519">
          <cell r="D3519">
            <v>18.186324100513847</v>
          </cell>
        </row>
        <row r="3520">
          <cell r="D3520">
            <v>18.186238228400899</v>
          </cell>
        </row>
        <row r="3521">
          <cell r="D3521">
            <v>18.184335543516561</v>
          </cell>
        </row>
        <row r="3522">
          <cell r="D3522">
            <v>18.183717951057474</v>
          </cell>
        </row>
        <row r="3523">
          <cell r="D3523">
            <v>18.182527488641309</v>
          </cell>
        </row>
        <row r="3524">
          <cell r="D3524">
            <v>18.18123765933235</v>
          </cell>
        </row>
        <row r="3525">
          <cell r="D3525">
            <v>18.180981430527975</v>
          </cell>
        </row>
        <row r="3526">
          <cell r="D3526">
            <v>18.175483613338852</v>
          </cell>
        </row>
        <row r="3527">
          <cell r="D3527">
            <v>18.173428486707227</v>
          </cell>
        </row>
        <row r="3528">
          <cell r="D3528">
            <v>18.172429928784879</v>
          </cell>
        </row>
        <row r="3529">
          <cell r="D3529">
            <v>18.17115536191859</v>
          </cell>
        </row>
        <row r="3530">
          <cell r="D3530">
            <v>18.167490911962897</v>
          </cell>
        </row>
        <row r="3531">
          <cell r="D3531">
            <v>18.164070902252288</v>
          </cell>
        </row>
        <row r="3532">
          <cell r="D3532">
            <v>18.162969701122766</v>
          </cell>
        </row>
        <row r="3533">
          <cell r="D3533">
            <v>18.160995701559973</v>
          </cell>
        </row>
        <row r="3534">
          <cell r="D3534">
            <v>18.160527696436127</v>
          </cell>
        </row>
        <row r="3535">
          <cell r="D3535">
            <v>18.159413994516449</v>
          </cell>
        </row>
        <row r="3536">
          <cell r="D3536">
            <v>18.156400171025577</v>
          </cell>
        </row>
        <row r="3537">
          <cell r="D3537">
            <v>18.154393637492966</v>
          </cell>
        </row>
        <row r="3538">
          <cell r="D3538">
            <v>18.153981373822322</v>
          </cell>
        </row>
        <row r="3539">
          <cell r="D3539">
            <v>18.153844673354875</v>
          </cell>
        </row>
        <row r="3540">
          <cell r="D3540">
            <v>18.153658189454021</v>
          </cell>
        </row>
        <row r="3541">
          <cell r="D3541">
            <v>18.152763841599697</v>
          </cell>
        </row>
        <row r="3542">
          <cell r="D3542">
            <v>18.151788632171289</v>
          </cell>
        </row>
        <row r="3543">
          <cell r="D3543">
            <v>18.150860016846242</v>
          </cell>
        </row>
        <row r="3544">
          <cell r="D3544">
            <v>18.150615787289212</v>
          </cell>
        </row>
        <row r="3545">
          <cell r="D3545">
            <v>18.149065601406779</v>
          </cell>
        </row>
        <row r="3546">
          <cell r="D3546">
            <v>18.148728270507192</v>
          </cell>
        </row>
        <row r="3547">
          <cell r="D3547">
            <v>18.145309772492439</v>
          </cell>
        </row>
        <row r="3548">
          <cell r="D3548">
            <v>18.142494291240155</v>
          </cell>
        </row>
        <row r="3549">
          <cell r="D3549">
            <v>18.142113429706527</v>
          </cell>
        </row>
        <row r="3550">
          <cell r="D3550">
            <v>18.135495467411065</v>
          </cell>
        </row>
        <row r="3551">
          <cell r="D3551">
            <v>18.135418883080764</v>
          </cell>
        </row>
        <row r="3552">
          <cell r="D3552">
            <v>18.134104326218324</v>
          </cell>
        </row>
        <row r="3553">
          <cell r="D3553">
            <v>18.133922684209047</v>
          </cell>
        </row>
        <row r="3554">
          <cell r="D3554">
            <v>18.129502862189298</v>
          </cell>
        </row>
        <row r="3555">
          <cell r="D3555">
            <v>18.12940187142225</v>
          </cell>
        </row>
        <row r="3556">
          <cell r="D3556">
            <v>18.125478318148858</v>
          </cell>
        </row>
        <row r="3557">
          <cell r="D3557">
            <v>18.125342374448397</v>
          </cell>
        </row>
        <row r="3558">
          <cell r="D3558">
            <v>18.124635814179637</v>
          </cell>
        </row>
        <row r="3559">
          <cell r="D3559">
            <v>18.124048740176566</v>
          </cell>
        </row>
        <row r="3560">
          <cell r="D3560">
            <v>18.124020661239971</v>
          </cell>
        </row>
        <row r="3561">
          <cell r="D3561">
            <v>18.116064802170587</v>
          </cell>
        </row>
        <row r="3562">
          <cell r="D3562">
            <v>18.114483050629065</v>
          </cell>
        </row>
        <row r="3563">
          <cell r="D3563">
            <v>18.114302759531302</v>
          </cell>
        </row>
        <row r="3564">
          <cell r="D3564">
            <v>18.114028018037821</v>
          </cell>
        </row>
        <row r="3565">
          <cell r="D3565">
            <v>18.113386276371934</v>
          </cell>
        </row>
        <row r="3566">
          <cell r="D3566">
            <v>18.112007911074997</v>
          </cell>
        </row>
        <row r="3567">
          <cell r="D3567">
            <v>18.110295286225291</v>
          </cell>
        </row>
        <row r="3568">
          <cell r="D3568">
            <v>18.109978371543534</v>
          </cell>
        </row>
        <row r="3569">
          <cell r="D3569">
            <v>18.105984086834521</v>
          </cell>
        </row>
        <row r="3570">
          <cell r="D3570">
            <v>18.1031756707395</v>
          </cell>
        </row>
        <row r="3571">
          <cell r="D3571">
            <v>18.102893840912781</v>
          </cell>
        </row>
        <row r="3572">
          <cell r="D3572">
            <v>18.101764717259645</v>
          </cell>
        </row>
        <row r="3573">
          <cell r="D3573">
            <v>18.100654923642711</v>
          </cell>
        </row>
        <row r="3574">
          <cell r="D3574">
            <v>18.097980013560729</v>
          </cell>
        </row>
        <row r="3575">
          <cell r="D3575">
            <v>18.09339540563516</v>
          </cell>
        </row>
        <row r="3576">
          <cell r="D3576">
            <v>18.087889470757439</v>
          </cell>
        </row>
        <row r="3577">
          <cell r="D3577">
            <v>18.084926727853066</v>
          </cell>
        </row>
        <row r="3578">
          <cell r="D3578">
            <v>18.084381717106705</v>
          </cell>
        </row>
        <row r="3579">
          <cell r="D3579">
            <v>18.082512240722167</v>
          </cell>
        </row>
        <row r="3580">
          <cell r="D3580">
            <v>18.079222061883783</v>
          </cell>
        </row>
        <row r="3581">
          <cell r="D3581">
            <v>18.077568038980875</v>
          </cell>
        </row>
        <row r="3582">
          <cell r="D3582">
            <v>18.07685733891218</v>
          </cell>
        </row>
        <row r="3583">
          <cell r="D3583">
            <v>18.076257999131677</v>
          </cell>
        </row>
        <row r="3584">
          <cell r="D3584">
            <v>18.074575674594531</v>
          </cell>
        </row>
        <row r="3585">
          <cell r="D3585">
            <v>18.074575674594531</v>
          </cell>
        </row>
        <row r="3586">
          <cell r="D3586">
            <v>18.072282640061246</v>
          </cell>
        </row>
        <row r="3587">
          <cell r="D3587">
            <v>18.071486234593618</v>
          </cell>
        </row>
        <row r="3588">
          <cell r="D3588">
            <v>18.067313762011221</v>
          </cell>
        </row>
        <row r="3589">
          <cell r="D3589">
            <v>18.065480379661341</v>
          </cell>
        </row>
        <row r="3590">
          <cell r="D3590">
            <v>18.06533456367664</v>
          </cell>
        </row>
        <row r="3591">
          <cell r="D3591">
            <v>18.064781583883967</v>
          </cell>
        </row>
        <row r="3592">
          <cell r="D3592">
            <v>18.063986414418796</v>
          </cell>
        </row>
        <row r="3593">
          <cell r="D3593">
            <v>18.062408643220284</v>
          </cell>
        </row>
        <row r="3594">
          <cell r="D3594">
            <v>18.057762966266072</v>
          </cell>
        </row>
        <row r="3595">
          <cell r="D3595">
            <v>18.057728382137757</v>
          </cell>
        </row>
        <row r="3596">
          <cell r="D3596">
            <v>18.055346162502868</v>
          </cell>
        </row>
        <row r="3597">
          <cell r="D3597">
            <v>18.055081848036696</v>
          </cell>
        </row>
        <row r="3598">
          <cell r="D3598">
            <v>18.053615625849627</v>
          </cell>
        </row>
        <row r="3599">
          <cell r="D3599">
            <v>18.053280588407784</v>
          </cell>
        </row>
        <row r="3600">
          <cell r="D3600">
            <v>18.050229589959226</v>
          </cell>
        </row>
        <row r="3601">
          <cell r="D3601">
            <v>18.048137356208603</v>
          </cell>
        </row>
        <row r="3602">
          <cell r="D3602">
            <v>18.048038283469769</v>
          </cell>
        </row>
        <row r="3603">
          <cell r="D3603">
            <v>18.044664686221264</v>
          </cell>
        </row>
        <row r="3604">
          <cell r="D3604">
            <v>18.044613901240428</v>
          </cell>
        </row>
        <row r="3605">
          <cell r="D3605">
            <v>18.043688676033614</v>
          </cell>
        </row>
        <row r="3606">
          <cell r="D3606">
            <v>18.042413054849565</v>
          </cell>
        </row>
        <row r="3607">
          <cell r="D3607">
            <v>18.041403595367662</v>
          </cell>
        </row>
        <row r="3608">
          <cell r="D3608">
            <v>18.038171797772332</v>
          </cell>
        </row>
        <row r="3609">
          <cell r="D3609">
            <v>18.037089723172237</v>
          </cell>
        </row>
        <row r="3610">
          <cell r="D3610">
            <v>18.035302212234274</v>
          </cell>
        </row>
        <row r="3611">
          <cell r="D3611">
            <v>18.034790286467683</v>
          </cell>
        </row>
        <row r="3612">
          <cell r="D3612">
            <v>18.032737191803612</v>
          </cell>
        </row>
        <row r="3613">
          <cell r="D3613">
            <v>18.032112219132216</v>
          </cell>
        </row>
        <row r="3614">
          <cell r="D3614">
            <v>18.030859873501864</v>
          </cell>
        </row>
        <row r="3615">
          <cell r="D3615">
            <v>18.027855147485841</v>
          </cell>
        </row>
        <row r="3616">
          <cell r="D3616">
            <v>18.027046369934975</v>
          </cell>
        </row>
        <row r="3617">
          <cell r="D3617">
            <v>18.026872887488448</v>
          </cell>
        </row>
        <row r="3618">
          <cell r="D3618">
            <v>18.022924172033999</v>
          </cell>
        </row>
        <row r="3619">
          <cell r="D3619">
            <v>18.021815197259471</v>
          </cell>
        </row>
        <row r="3620">
          <cell r="D3620">
            <v>18.020937936212047</v>
          </cell>
        </row>
        <row r="3621">
          <cell r="D3621">
            <v>18.020564630466584</v>
          </cell>
        </row>
        <row r="3622">
          <cell r="D3622">
            <v>18.018649784384142</v>
          </cell>
        </row>
        <row r="3623">
          <cell r="D3623">
            <v>18.014931211723059</v>
          </cell>
        </row>
        <row r="3624">
          <cell r="D3624">
            <v>18.013329037867397</v>
          </cell>
        </row>
        <row r="3625">
          <cell r="D3625">
            <v>18.012912822759009</v>
          </cell>
        </row>
        <row r="3626">
          <cell r="D3626">
            <v>18.011292249027605</v>
          </cell>
        </row>
        <row r="3627">
          <cell r="D3627">
            <v>18.009321846007929</v>
          </cell>
        </row>
        <row r="3628">
          <cell r="D3628">
            <v>18.008851565453902</v>
          </cell>
        </row>
        <row r="3629">
          <cell r="D3629">
            <v>18.008616260806882</v>
          </cell>
        </row>
        <row r="3630">
          <cell r="D3630">
            <v>18.005073492901875</v>
          </cell>
        </row>
        <row r="3631">
          <cell r="D3631">
            <v>18.004243272030678</v>
          </cell>
        </row>
        <row r="3632">
          <cell r="D3632">
            <v>18.002078331127276</v>
          </cell>
        </row>
        <row r="3633">
          <cell r="D3633">
            <v>18.001147674573062</v>
          </cell>
        </row>
        <row r="3634">
          <cell r="D3634">
            <v>18.000215317278837</v>
          </cell>
        </row>
        <row r="3635">
          <cell r="D3635">
            <v>17.999815213931267</v>
          </cell>
        </row>
        <row r="3636">
          <cell r="D3636">
            <v>17.997809988860208</v>
          </cell>
        </row>
        <row r="3637">
          <cell r="D3637">
            <v>17.997809988860208</v>
          </cell>
        </row>
        <row r="3638">
          <cell r="D3638">
            <v>17.995841708247486</v>
          </cell>
        </row>
        <row r="3639">
          <cell r="D3639">
            <v>17.99542322241604</v>
          </cell>
        </row>
        <row r="3640">
          <cell r="D3640">
            <v>17.993325671916313</v>
          </cell>
        </row>
        <row r="3641">
          <cell r="D3641">
            <v>17.990997354957621</v>
          </cell>
        </row>
        <row r="3642">
          <cell r="D3642">
            <v>17.988773608264594</v>
          </cell>
        </row>
        <row r="3643">
          <cell r="D3643">
            <v>17.987664887727963</v>
          </cell>
        </row>
        <row r="3644">
          <cell r="D3644">
            <v>17.986981419705394</v>
          </cell>
        </row>
        <row r="3645">
          <cell r="D3645">
            <v>17.986342704467503</v>
          </cell>
        </row>
        <row r="3646">
          <cell r="D3646">
            <v>17.986023052531042</v>
          </cell>
        </row>
        <row r="3647">
          <cell r="D3647">
            <v>17.985611782825298</v>
          </cell>
        </row>
        <row r="3648">
          <cell r="D3648">
            <v>17.983285701722195</v>
          </cell>
        </row>
        <row r="3649">
          <cell r="D3649">
            <v>17.983023835397873</v>
          </cell>
        </row>
        <row r="3650">
          <cell r="D3650">
            <v>17.982171862644336</v>
          </cell>
        </row>
        <row r="3651">
          <cell r="D3651">
            <v>17.980019989065461</v>
          </cell>
        </row>
        <row r="3652">
          <cell r="D3652">
            <v>17.979912163128571</v>
          </cell>
        </row>
        <row r="3653">
          <cell r="D3653">
            <v>17.979750382664349</v>
          </cell>
        </row>
        <row r="3654">
          <cell r="D3654">
            <v>17.978816059044551</v>
          </cell>
        </row>
        <row r="3655">
          <cell r="D3655">
            <v>17.976468875658743</v>
          </cell>
        </row>
        <row r="3656">
          <cell r="D3656">
            <v>17.974340873789966</v>
          </cell>
        </row>
        <row r="3657">
          <cell r="D3657">
            <v>17.972865595203334</v>
          </cell>
        </row>
        <row r="3658">
          <cell r="D3658">
            <v>17.97096865125161</v>
          </cell>
        </row>
        <row r="3659">
          <cell r="D3659">
            <v>17.968618489737974</v>
          </cell>
        </row>
        <row r="3660">
          <cell r="D3660">
            <v>17.966229742459145</v>
          </cell>
        </row>
        <row r="3661">
          <cell r="D3661">
            <v>17.966146740425184</v>
          </cell>
        </row>
        <row r="3662">
          <cell r="D3662">
            <v>17.96373405845917</v>
          </cell>
        </row>
        <row r="3663">
          <cell r="D3663">
            <v>17.960807658861288</v>
          </cell>
        </row>
        <row r="3664">
          <cell r="D3664">
            <v>17.958633305622222</v>
          </cell>
        </row>
        <row r="3665">
          <cell r="D3665">
            <v>17.958286575292526</v>
          </cell>
        </row>
        <row r="3666">
          <cell r="D3666">
            <v>17.956251241663331</v>
          </cell>
        </row>
        <row r="3667">
          <cell r="D3667">
            <v>17.956176632677881</v>
          </cell>
        </row>
        <row r="3668">
          <cell r="D3668">
            <v>17.955821352769014</v>
          </cell>
        </row>
        <row r="3669">
          <cell r="D3669">
            <v>17.955415032757063</v>
          </cell>
        </row>
        <row r="3670">
          <cell r="D3670">
            <v>17.950310185472219</v>
          </cell>
        </row>
        <row r="3671">
          <cell r="D3671">
            <v>17.947224141855333</v>
          </cell>
        </row>
        <row r="3672">
          <cell r="D3672">
            <v>17.947224141855333</v>
          </cell>
        </row>
        <row r="3673">
          <cell r="D3673">
            <v>17.946616986102022</v>
          </cell>
        </row>
        <row r="3674">
          <cell r="D3674">
            <v>17.944466296310566</v>
          </cell>
        </row>
        <row r="3675">
          <cell r="D3675">
            <v>17.939759018041844</v>
          </cell>
        </row>
        <row r="3676">
          <cell r="D3676">
            <v>17.939669888548778</v>
          </cell>
        </row>
        <row r="3677">
          <cell r="D3677">
            <v>17.939161473019219</v>
          </cell>
        </row>
        <row r="3678">
          <cell r="D3678">
            <v>17.93855951675916</v>
          </cell>
        </row>
        <row r="3679">
          <cell r="D3679">
            <v>17.938309942729628</v>
          </cell>
        </row>
        <row r="3680">
          <cell r="D3680">
            <v>17.937977002078561</v>
          </cell>
        </row>
        <row r="3681">
          <cell r="D3681">
            <v>17.936108825353994</v>
          </cell>
        </row>
        <row r="3682">
          <cell r="D3682">
            <v>17.933882161705142</v>
          </cell>
        </row>
        <row r="3683">
          <cell r="D3683">
            <v>17.929965670923533</v>
          </cell>
        </row>
        <row r="3684">
          <cell r="D3684">
            <v>17.928335538871504</v>
          </cell>
        </row>
        <row r="3685">
          <cell r="D3685">
            <v>17.927238717623709</v>
          </cell>
        </row>
        <row r="3686">
          <cell r="D3686">
            <v>17.920495258620818</v>
          </cell>
        </row>
        <row r="3687">
          <cell r="D3687">
            <v>17.920137001267531</v>
          </cell>
        </row>
        <row r="3688">
          <cell r="D3688">
            <v>17.914163761350189</v>
          </cell>
        </row>
        <row r="3689">
          <cell r="D3689">
            <v>17.903493692486407</v>
          </cell>
        </row>
        <row r="3690">
          <cell r="D3690">
            <v>17.901560475123475</v>
          </cell>
        </row>
        <row r="3691">
          <cell r="D3691">
            <v>17.901413240465867</v>
          </cell>
        </row>
        <row r="3692">
          <cell r="D3692">
            <v>17.895373948907878</v>
          </cell>
        </row>
        <row r="3693">
          <cell r="D3693">
            <v>17.892350569395756</v>
          </cell>
        </row>
        <row r="3694">
          <cell r="D3694">
            <v>17.889759385532873</v>
          </cell>
        </row>
        <row r="3695">
          <cell r="D3695">
            <v>17.886079808324606</v>
          </cell>
        </row>
        <row r="3696">
          <cell r="D3696">
            <v>17.885250673367388</v>
          </cell>
        </row>
        <row r="3697">
          <cell r="D3697">
            <v>17.881644228213005</v>
          </cell>
        </row>
        <row r="3698">
          <cell r="D3698">
            <v>17.88087199733523</v>
          </cell>
        </row>
        <row r="3699">
          <cell r="D3699">
            <v>17.87953576850218</v>
          </cell>
        </row>
        <row r="3700">
          <cell r="D3700">
            <v>17.879202167223383</v>
          </cell>
        </row>
        <row r="3701">
          <cell r="D3701">
            <v>17.877364002460414</v>
          </cell>
        </row>
        <row r="3702">
          <cell r="D3702">
            <v>17.876801205320533</v>
          </cell>
        </row>
        <row r="3703">
          <cell r="D3703">
            <v>17.874527554987569</v>
          </cell>
        </row>
        <row r="3704">
          <cell r="D3704">
            <v>17.871077379218097</v>
          </cell>
        </row>
        <row r="3705">
          <cell r="D3705">
            <v>17.869110289566915</v>
          </cell>
        </row>
        <row r="3706">
          <cell r="D3706">
            <v>17.868535807811341</v>
          </cell>
        </row>
        <row r="3707">
          <cell r="D3707">
            <v>17.866253586324969</v>
          </cell>
        </row>
        <row r="3708">
          <cell r="D3708">
            <v>17.862394347692199</v>
          </cell>
        </row>
        <row r="3709">
          <cell r="D3709">
            <v>17.860803914226445</v>
          </cell>
        </row>
        <row r="3710">
          <cell r="D3710">
            <v>17.860435007068848</v>
          </cell>
        </row>
        <row r="3711">
          <cell r="D3711">
            <v>17.860435007068848</v>
          </cell>
        </row>
        <row r="3712">
          <cell r="D3712">
            <v>17.857429294206373</v>
          </cell>
        </row>
        <row r="3713">
          <cell r="D3713">
            <v>17.857278617599039</v>
          </cell>
        </row>
        <row r="3714">
          <cell r="D3714">
            <v>17.853196200861632</v>
          </cell>
        </row>
        <row r="3715">
          <cell r="D3715">
            <v>17.849696944804027</v>
          </cell>
        </row>
        <row r="3716">
          <cell r="D3716">
            <v>17.848169278158736</v>
          </cell>
        </row>
        <row r="3717">
          <cell r="D3717">
            <v>17.84663780523924</v>
          </cell>
        </row>
        <row r="3718">
          <cell r="D3718">
            <v>17.843135174762782</v>
          </cell>
        </row>
        <row r="3719">
          <cell r="D3719">
            <v>17.842973887205119</v>
          </cell>
        </row>
        <row r="3720">
          <cell r="D3720">
            <v>17.84124749481008</v>
          </cell>
        </row>
        <row r="3721">
          <cell r="D3721">
            <v>17.840175690988755</v>
          </cell>
        </row>
        <row r="3722">
          <cell r="D3722">
            <v>17.838718580319021</v>
          </cell>
        </row>
        <row r="3723">
          <cell r="D3723">
            <v>17.833464828401567</v>
          </cell>
        </row>
        <row r="3724">
          <cell r="D3724">
            <v>17.831896565641561</v>
          </cell>
        </row>
        <row r="3725">
          <cell r="D3725">
            <v>17.825583984006457</v>
          </cell>
        </row>
        <row r="3726">
          <cell r="D3726">
            <v>17.816643038182487</v>
          </cell>
        </row>
        <row r="3727">
          <cell r="D3727">
            <v>17.815995069556699</v>
          </cell>
        </row>
        <row r="3728">
          <cell r="D3728">
            <v>17.815521278653126</v>
          </cell>
        </row>
        <row r="3729">
          <cell r="D3729">
            <v>17.81268113808067</v>
          </cell>
        </row>
        <row r="3730">
          <cell r="D3730">
            <v>17.811145811040412</v>
          </cell>
        </row>
        <row r="3731">
          <cell r="D3731">
            <v>17.810954892035497</v>
          </cell>
        </row>
        <row r="3732">
          <cell r="D3732">
            <v>17.806025918967393</v>
          </cell>
        </row>
        <row r="3733">
          <cell r="D3733">
            <v>17.805882116849379</v>
          </cell>
        </row>
        <row r="3734">
          <cell r="D3734">
            <v>17.804403888044337</v>
          </cell>
        </row>
        <row r="3735">
          <cell r="D3735">
            <v>17.800896367515179</v>
          </cell>
        </row>
        <row r="3736">
          <cell r="D3736">
            <v>17.798859869608336</v>
          </cell>
        </row>
        <row r="3737">
          <cell r="D3737">
            <v>17.793646031172678</v>
          </cell>
        </row>
        <row r="3738">
          <cell r="D3738">
            <v>17.793143738208084</v>
          </cell>
        </row>
        <row r="3739">
          <cell r="D3739">
            <v>17.789570677205248</v>
          </cell>
        </row>
        <row r="3740">
          <cell r="D3740">
            <v>17.787272554798822</v>
          </cell>
        </row>
        <row r="3741">
          <cell r="D3741">
            <v>17.786336638085398</v>
          </cell>
        </row>
        <row r="3742">
          <cell r="D3742">
            <v>17.778990468124647</v>
          </cell>
        </row>
        <row r="3743">
          <cell r="D3743">
            <v>17.775408983547141</v>
          </cell>
        </row>
        <row r="3744">
          <cell r="D3744">
            <v>17.774703434733937</v>
          </cell>
        </row>
        <row r="3745">
          <cell r="D3745">
            <v>17.77344727461093</v>
          </cell>
        </row>
        <row r="3746">
          <cell r="D3746">
            <v>17.765892969481833</v>
          </cell>
        </row>
        <row r="3747">
          <cell r="D3747">
            <v>17.763866069917171</v>
          </cell>
        </row>
        <row r="3748">
          <cell r="D3748">
            <v>17.757852424528672</v>
          </cell>
        </row>
        <row r="3749">
          <cell r="D3749">
            <v>17.752494978483295</v>
          </cell>
        </row>
        <row r="3750">
          <cell r="D3750">
            <v>17.751616159826852</v>
          </cell>
        </row>
        <row r="3751">
          <cell r="D3751">
            <v>17.746497597646066</v>
          </cell>
        </row>
        <row r="3752">
          <cell r="D3752">
            <v>17.745364249631944</v>
          </cell>
        </row>
        <row r="3753">
          <cell r="D3753">
            <v>17.741817611142867</v>
          </cell>
        </row>
        <row r="3754">
          <cell r="D3754">
            <v>17.735324259921232</v>
          </cell>
        </row>
        <row r="3755">
          <cell r="D3755">
            <v>17.732965063134124</v>
          </cell>
        </row>
        <row r="3756">
          <cell r="D3756">
            <v>17.729995554160638</v>
          </cell>
        </row>
        <row r="3757">
          <cell r="D3757">
            <v>17.723165480688134</v>
          </cell>
        </row>
        <row r="3758">
          <cell r="D3758">
            <v>17.722930472320908</v>
          </cell>
        </row>
        <row r="3759">
          <cell r="D3759">
            <v>17.722237357100266</v>
          </cell>
        </row>
        <row r="3760">
          <cell r="D3760">
            <v>17.717977021982605</v>
          </cell>
        </row>
        <row r="3761">
          <cell r="D3761">
            <v>17.71298846192073</v>
          </cell>
        </row>
        <row r="3762">
          <cell r="D3762">
            <v>17.700048324204104</v>
          </cell>
        </row>
        <row r="3763">
          <cell r="D3763">
            <v>17.69535416049936</v>
          </cell>
        </row>
        <row r="3764">
          <cell r="D3764">
            <v>17.693534442268948</v>
          </cell>
        </row>
        <row r="3765">
          <cell r="D3765">
            <v>17.69348400398508</v>
          </cell>
        </row>
        <row r="3766">
          <cell r="D3766">
            <v>17.678809543814513</v>
          </cell>
        </row>
        <row r="3767">
          <cell r="D3767">
            <v>17.672784831949365</v>
          </cell>
        </row>
        <row r="3768">
          <cell r="D3768">
            <v>17.67265878937711</v>
          </cell>
        </row>
        <row r="3769">
          <cell r="D3769">
            <v>17.672482293451051</v>
          </cell>
        </row>
        <row r="3770">
          <cell r="D3770">
            <v>17.66610010320214</v>
          </cell>
        </row>
        <row r="3771">
          <cell r="D3771">
            <v>17.665565754454306</v>
          </cell>
        </row>
        <row r="3772">
          <cell r="D3772">
            <v>17.66441942030702</v>
          </cell>
        </row>
        <row r="3773">
          <cell r="D3773">
            <v>17.664228191928277</v>
          </cell>
        </row>
        <row r="3774">
          <cell r="D3774">
            <v>17.663781800300011</v>
          </cell>
        </row>
        <row r="3775">
          <cell r="D3775">
            <v>17.65995618452903</v>
          </cell>
        </row>
        <row r="3776">
          <cell r="D3776">
            <v>17.659431389006365</v>
          </cell>
        </row>
        <row r="3777">
          <cell r="D3777">
            <v>17.658853686048605</v>
          </cell>
        </row>
        <row r="3778">
          <cell r="D3778">
            <v>17.652857731206733</v>
          </cell>
        </row>
        <row r="3779">
          <cell r="D3779">
            <v>17.652400659654816</v>
          </cell>
        </row>
        <row r="3780">
          <cell r="D3780">
            <v>17.651536031814288</v>
          </cell>
        </row>
        <row r="3781">
          <cell r="D3781">
            <v>17.641114649870048</v>
          </cell>
        </row>
        <row r="3782">
          <cell r="D3782">
            <v>17.64092417727289</v>
          </cell>
        </row>
        <row r="3783">
          <cell r="D3783">
            <v>17.634179261385921</v>
          </cell>
        </row>
        <row r="3784">
          <cell r="D3784">
            <v>17.633714643583751</v>
          </cell>
        </row>
        <row r="3785">
          <cell r="D3785">
            <v>17.627742408611404</v>
          </cell>
        </row>
        <row r="3786">
          <cell r="D3786">
            <v>17.627111511187611</v>
          </cell>
        </row>
        <row r="3787">
          <cell r="D3787">
            <v>17.623583310786724</v>
          </cell>
        </row>
        <row r="3788">
          <cell r="D3788">
            <v>17.621086879152806</v>
          </cell>
        </row>
        <row r="3789">
          <cell r="D3789">
            <v>17.620844885711747</v>
          </cell>
        </row>
        <row r="3790">
          <cell r="D3790">
            <v>17.602273459892892</v>
          </cell>
        </row>
        <row r="3791">
          <cell r="D3791">
            <v>17.602055052526811</v>
          </cell>
        </row>
        <row r="3792">
          <cell r="D3792">
            <v>17.599297893623618</v>
          </cell>
        </row>
        <row r="3793">
          <cell r="D3793">
            <v>17.598113282829477</v>
          </cell>
        </row>
        <row r="3794">
          <cell r="D3794">
            <v>17.593091840180076</v>
          </cell>
        </row>
        <row r="3795">
          <cell r="D3795">
            <v>17.58999460503653</v>
          </cell>
        </row>
        <row r="3796">
          <cell r="D3796">
            <v>17.58462195079084</v>
          </cell>
        </row>
        <row r="3797">
          <cell r="D3797">
            <v>17.584123548803287</v>
          </cell>
        </row>
        <row r="3798">
          <cell r="D3798">
            <v>17.582810519973247</v>
          </cell>
        </row>
        <row r="3799">
          <cell r="D3799">
            <v>17.581817613006432</v>
          </cell>
        </row>
        <row r="3800">
          <cell r="D3800">
            <v>17.581420103677356</v>
          </cell>
        </row>
        <row r="3801">
          <cell r="D3801">
            <v>17.578890115208264</v>
          </cell>
        </row>
        <row r="3802">
          <cell r="D3802">
            <v>17.574230914249199</v>
          </cell>
        </row>
        <row r="3803">
          <cell r="D3803">
            <v>17.571149162604037</v>
          </cell>
        </row>
        <row r="3804">
          <cell r="D3804">
            <v>17.569704719169973</v>
          </cell>
        </row>
        <row r="3805">
          <cell r="D3805">
            <v>17.565761337861392</v>
          </cell>
        </row>
        <row r="3806">
          <cell r="D3806">
            <v>17.564479990725246</v>
          </cell>
        </row>
        <row r="3807">
          <cell r="D3807">
            <v>17.562714819416989</v>
          </cell>
        </row>
        <row r="3808">
          <cell r="D3808">
            <v>17.562278665413793</v>
          </cell>
        </row>
        <row r="3809">
          <cell r="D3809">
            <v>17.561326241558842</v>
          </cell>
        </row>
        <row r="3810">
          <cell r="D3810">
            <v>17.560881394151401</v>
          </cell>
        </row>
        <row r="3811">
          <cell r="D3811">
            <v>17.557816455584199</v>
          </cell>
        </row>
        <row r="3812">
          <cell r="D3812">
            <v>17.557516469277122</v>
          </cell>
        </row>
        <row r="3813">
          <cell r="D3813">
            <v>17.555971934437913</v>
          </cell>
        </row>
        <row r="3814">
          <cell r="D3814">
            <v>17.554940615877548</v>
          </cell>
        </row>
        <row r="3815">
          <cell r="D3815">
            <v>17.549923804999256</v>
          </cell>
        </row>
        <row r="3816">
          <cell r="D3816">
            <v>17.547308649870196</v>
          </cell>
        </row>
        <row r="3817">
          <cell r="D3817">
            <v>17.543567606849074</v>
          </cell>
        </row>
        <row r="3818">
          <cell r="D3818">
            <v>17.53860764865362</v>
          </cell>
        </row>
        <row r="3819">
          <cell r="D3819">
            <v>17.524923899820092</v>
          </cell>
        </row>
        <row r="3820">
          <cell r="D3820">
            <v>17.523560448494869</v>
          </cell>
        </row>
        <row r="3821">
          <cell r="D3821">
            <v>17.522958573389371</v>
          </cell>
        </row>
        <row r="3822">
          <cell r="D3822">
            <v>17.522042894378909</v>
          </cell>
        </row>
        <row r="3823">
          <cell r="D3823">
            <v>17.521584679531099</v>
          </cell>
        </row>
        <row r="3824">
          <cell r="D3824">
            <v>17.520438046222996</v>
          </cell>
        </row>
        <row r="3825">
          <cell r="D3825">
            <v>17.520116707990695</v>
          </cell>
        </row>
        <row r="3826">
          <cell r="D3826">
            <v>17.514311524930733</v>
          </cell>
        </row>
        <row r="3827">
          <cell r="D3827">
            <v>17.512367544572946</v>
          </cell>
        </row>
        <row r="3828">
          <cell r="D3828">
            <v>17.510829657850117</v>
          </cell>
        </row>
        <row r="3829">
          <cell r="D3829">
            <v>17.505855162712354</v>
          </cell>
        </row>
        <row r="3830">
          <cell r="D3830">
            <v>17.502580138587401</v>
          </cell>
        </row>
        <row r="3831">
          <cell r="D3831">
            <v>17.502580138587401</v>
          </cell>
        </row>
        <row r="3832">
          <cell r="D3832">
            <v>17.498992966692974</v>
          </cell>
        </row>
        <row r="3833">
          <cell r="D3833">
            <v>17.498761017724735</v>
          </cell>
        </row>
        <row r="3834">
          <cell r="D3834">
            <v>17.490054271756247</v>
          </cell>
        </row>
        <row r="3835">
          <cell r="D3835">
            <v>17.48643219441016</v>
          </cell>
        </row>
        <row r="3836">
          <cell r="D3836">
            <v>17.486014128069488</v>
          </cell>
        </row>
        <row r="3837">
          <cell r="D3837">
            <v>17.482662294035439</v>
          </cell>
        </row>
        <row r="3838">
          <cell r="D3838">
            <v>17.477812743883518</v>
          </cell>
        </row>
        <row r="3839">
          <cell r="D3839">
            <v>17.476596111185337</v>
          </cell>
        </row>
        <row r="3840">
          <cell r="D3840">
            <v>17.475919467904536</v>
          </cell>
        </row>
        <row r="3841">
          <cell r="D3841">
            <v>17.467811080269424</v>
          </cell>
        </row>
        <row r="3842">
          <cell r="D3842">
            <v>17.467074992478441</v>
          </cell>
        </row>
        <row r="3843">
          <cell r="D3843">
            <v>17.459012471764026</v>
          </cell>
        </row>
        <row r="3844">
          <cell r="D3844">
            <v>17.457679697846864</v>
          </cell>
        </row>
        <row r="3845">
          <cell r="D3845">
            <v>17.45652704420845</v>
          </cell>
        </row>
        <row r="3846">
          <cell r="D3846">
            <v>17.456065561309043</v>
          </cell>
        </row>
        <row r="3847">
          <cell r="D3847">
            <v>17.44841616512716</v>
          </cell>
        </row>
        <row r="3848">
          <cell r="D3848">
            <v>17.444312619234413</v>
          </cell>
        </row>
        <row r="3849">
          <cell r="D3849">
            <v>17.44245984291452</v>
          </cell>
        </row>
        <row r="3850">
          <cell r="D3850">
            <v>17.438382690383015</v>
          </cell>
        </row>
        <row r="3851">
          <cell r="D3851">
            <v>17.436801992447826</v>
          </cell>
        </row>
        <row r="3852">
          <cell r="D3852">
            <v>17.436592220904128</v>
          </cell>
        </row>
        <row r="3853">
          <cell r="D3853">
            <v>17.43433758118848</v>
          </cell>
        </row>
        <row r="3854">
          <cell r="D3854">
            <v>17.431291754771017</v>
          </cell>
        </row>
        <row r="3855">
          <cell r="D3855">
            <v>17.431106827632611</v>
          </cell>
        </row>
        <row r="3856">
          <cell r="D3856">
            <v>17.430783113793563</v>
          </cell>
        </row>
        <row r="3857">
          <cell r="D3857">
            <v>17.425741066714814</v>
          </cell>
        </row>
        <row r="3858">
          <cell r="D3858">
            <v>17.421835215375769</v>
          </cell>
        </row>
        <row r="3859">
          <cell r="D3859">
            <v>17.417410074363872</v>
          </cell>
        </row>
        <row r="3860">
          <cell r="D3860">
            <v>17.415107057548351</v>
          </cell>
        </row>
        <row r="3861">
          <cell r="D3861">
            <v>17.411343943825454</v>
          </cell>
        </row>
        <row r="3862">
          <cell r="D3862">
            <v>17.407941639379366</v>
          </cell>
        </row>
        <row r="3863">
          <cell r="D3863">
            <v>17.400914972810227</v>
          </cell>
        </row>
        <row r="3864">
          <cell r="D3864">
            <v>17.393216063955474</v>
          </cell>
        </row>
        <row r="3865">
          <cell r="D3865">
            <v>17.392862578472027</v>
          </cell>
        </row>
        <row r="3866">
          <cell r="D3866">
            <v>17.389443736665484</v>
          </cell>
        </row>
        <row r="3867">
          <cell r="D3867">
            <v>17.388410413712968</v>
          </cell>
        </row>
        <row r="3868">
          <cell r="D3868">
            <v>17.387010559826148</v>
          </cell>
        </row>
        <row r="3869">
          <cell r="D3869">
            <v>17.387010559826148</v>
          </cell>
        </row>
        <row r="3870">
          <cell r="D3870">
            <v>17.386737172086153</v>
          </cell>
        </row>
        <row r="3871">
          <cell r="D3871">
            <v>17.384766409720569</v>
          </cell>
        </row>
        <row r="3872">
          <cell r="D3872">
            <v>17.380877397053759</v>
          </cell>
        </row>
        <row r="3873">
          <cell r="D3873">
            <v>17.370947297901029</v>
          </cell>
        </row>
        <row r="3874">
          <cell r="D3874">
            <v>17.359719875033541</v>
          </cell>
        </row>
        <row r="3875">
          <cell r="D3875">
            <v>17.357811836928359</v>
          </cell>
        </row>
        <row r="3876">
          <cell r="D3876">
            <v>17.355215844803819</v>
          </cell>
        </row>
        <row r="3877">
          <cell r="D3877">
            <v>17.354983399662583</v>
          </cell>
        </row>
        <row r="3878">
          <cell r="D3878">
            <v>17.353933785853094</v>
          </cell>
        </row>
        <row r="3879">
          <cell r="D3879">
            <v>17.348112403353266</v>
          </cell>
        </row>
        <row r="3880">
          <cell r="D3880">
            <v>17.345773905081973</v>
          </cell>
        </row>
        <row r="3881">
          <cell r="D3881">
            <v>17.345404146990134</v>
          </cell>
        </row>
        <row r="3882">
          <cell r="D3882">
            <v>17.339771756884474</v>
          </cell>
        </row>
        <row r="3883">
          <cell r="D3883">
            <v>17.336223537717</v>
          </cell>
        </row>
        <row r="3884">
          <cell r="D3884">
            <v>17.335491161871026</v>
          </cell>
        </row>
        <row r="3885">
          <cell r="D3885">
            <v>17.335179734098773</v>
          </cell>
        </row>
        <row r="3886">
          <cell r="D3886">
            <v>17.333564364694976</v>
          </cell>
        </row>
        <row r="3887">
          <cell r="D3887">
            <v>17.329243502209007</v>
          </cell>
        </row>
        <row r="3888">
          <cell r="D3888">
            <v>17.328207396614612</v>
          </cell>
        </row>
        <row r="3889">
          <cell r="D3889">
            <v>17.325265755837176</v>
          </cell>
        </row>
        <row r="3890">
          <cell r="D3890">
            <v>17.31898202864355</v>
          </cell>
        </row>
        <row r="3891">
          <cell r="D3891">
            <v>17.317261250917348</v>
          </cell>
        </row>
        <row r="3892">
          <cell r="D3892">
            <v>17.316778890897183</v>
          </cell>
        </row>
        <row r="3893">
          <cell r="D3893">
            <v>17.315355815926079</v>
          </cell>
        </row>
        <row r="3894">
          <cell r="D3894">
            <v>17.310857795859675</v>
          </cell>
        </row>
        <row r="3895">
          <cell r="D3895">
            <v>17.310663098909043</v>
          </cell>
        </row>
        <row r="3896">
          <cell r="D3896">
            <v>17.306485887096009</v>
          </cell>
        </row>
        <row r="3897">
          <cell r="D3897">
            <v>17.306381703366871</v>
          </cell>
        </row>
        <row r="3898">
          <cell r="D3898">
            <v>17.305893195540417</v>
          </cell>
        </row>
        <row r="3899">
          <cell r="D3899">
            <v>17.303251071741997</v>
          </cell>
        </row>
        <row r="3900">
          <cell r="D3900">
            <v>17.291303362967735</v>
          </cell>
        </row>
        <row r="3901">
          <cell r="D3901">
            <v>17.287397054268574</v>
          </cell>
        </row>
        <row r="3902">
          <cell r="D3902">
            <v>17.282686993947706</v>
          </cell>
        </row>
        <row r="3903">
          <cell r="D3903">
            <v>17.280414645227932</v>
          </cell>
        </row>
        <row r="3904">
          <cell r="D3904">
            <v>17.279914038132311</v>
          </cell>
        </row>
        <row r="3905">
          <cell r="D3905">
            <v>17.274438817437467</v>
          </cell>
        </row>
        <row r="3906">
          <cell r="D3906">
            <v>17.270743712942718</v>
          </cell>
        </row>
        <row r="3907">
          <cell r="D3907">
            <v>17.270743712942718</v>
          </cell>
        </row>
        <row r="3908">
          <cell r="D3908">
            <v>17.264016432203039</v>
          </cell>
        </row>
        <row r="3909">
          <cell r="D3909">
            <v>17.261314428951895</v>
          </cell>
        </row>
        <row r="3910">
          <cell r="D3910">
            <v>17.261166328809075</v>
          </cell>
        </row>
        <row r="3911">
          <cell r="D3911">
            <v>17.260638144306458</v>
          </cell>
        </row>
        <row r="3912">
          <cell r="D3912">
            <v>17.257047371982278</v>
          </cell>
        </row>
        <row r="3913">
          <cell r="D3913">
            <v>17.256357695721942</v>
          </cell>
        </row>
        <row r="3914">
          <cell r="D3914">
            <v>17.255075632327326</v>
          </cell>
        </row>
        <row r="3915">
          <cell r="D3915">
            <v>17.247718607552116</v>
          </cell>
        </row>
        <row r="3916">
          <cell r="D3916">
            <v>17.244525343480891</v>
          </cell>
        </row>
        <row r="3917">
          <cell r="D3917">
            <v>17.233468968053138</v>
          </cell>
        </row>
        <row r="3918">
          <cell r="D3918">
            <v>17.233468968053064</v>
          </cell>
        </row>
        <row r="3919">
          <cell r="D3919">
            <v>17.230345092243041</v>
          </cell>
        </row>
        <row r="3920">
          <cell r="D3920">
            <v>17.226897956185496</v>
          </cell>
        </row>
        <row r="3921">
          <cell r="D3921">
            <v>17.226458410278592</v>
          </cell>
        </row>
        <row r="3922">
          <cell r="D3922">
            <v>17.226165276689503</v>
          </cell>
        </row>
        <row r="3923">
          <cell r="D3923">
            <v>17.225327297878788</v>
          </cell>
        </row>
        <row r="3924">
          <cell r="D3924">
            <v>17.220285255732048</v>
          </cell>
        </row>
        <row r="3925">
          <cell r="D3925">
            <v>17.218514784100389</v>
          </cell>
        </row>
        <row r="3926">
          <cell r="D3926">
            <v>17.214372022087943</v>
          </cell>
        </row>
        <row r="3927">
          <cell r="D3927">
            <v>17.211710415923161</v>
          </cell>
        </row>
        <row r="3928">
          <cell r="D3928">
            <v>17.197526634332643</v>
          </cell>
        </row>
        <row r="3929">
          <cell r="D3929">
            <v>17.195676384136487</v>
          </cell>
        </row>
        <row r="3930">
          <cell r="D3930">
            <v>17.195058918155475</v>
          </cell>
        </row>
        <row r="3931">
          <cell r="D3931">
            <v>17.194705919550675</v>
          </cell>
        </row>
        <row r="3932">
          <cell r="D3932">
            <v>17.192956851285391</v>
          </cell>
        </row>
        <row r="3933">
          <cell r="D3933">
            <v>17.184298991136561</v>
          </cell>
        </row>
        <row r="3934">
          <cell r="D3934">
            <v>17.177742929038352</v>
          </cell>
        </row>
        <row r="3935">
          <cell r="D3935">
            <v>17.175109272902684</v>
          </cell>
        </row>
        <row r="3936">
          <cell r="D3936">
            <v>17.175109272902684</v>
          </cell>
        </row>
        <row r="3937">
          <cell r="D3937">
            <v>17.173904808894711</v>
          </cell>
        </row>
        <row r="3938">
          <cell r="D3938">
            <v>17.172698998945709</v>
          </cell>
        </row>
        <row r="3939">
          <cell r="D3939">
            <v>17.169401513309285</v>
          </cell>
        </row>
        <row r="3940">
          <cell r="D3940">
            <v>17.168165190769791</v>
          </cell>
        </row>
        <row r="3941">
          <cell r="D3941">
            <v>17.168016958829899</v>
          </cell>
        </row>
        <row r="3942">
          <cell r="D3942">
            <v>17.167328897097775</v>
          </cell>
        </row>
        <row r="3943">
          <cell r="D3943">
            <v>17.166706119856173</v>
          </cell>
        </row>
        <row r="3944">
          <cell r="D3944">
            <v>17.162733277506078</v>
          </cell>
        </row>
        <row r="3945">
          <cell r="D3945">
            <v>17.162625971203369</v>
          </cell>
        </row>
        <row r="3946">
          <cell r="D3946">
            <v>17.159900747082833</v>
          </cell>
        </row>
        <row r="3947">
          <cell r="D3947">
            <v>17.154306317320881</v>
          </cell>
        </row>
        <row r="3948">
          <cell r="D3948">
            <v>17.150214729055048</v>
          </cell>
        </row>
        <row r="3949">
          <cell r="D3949">
            <v>17.149899920360614</v>
          </cell>
        </row>
        <row r="3950">
          <cell r="D3950">
            <v>17.148353183000285</v>
          </cell>
        </row>
        <row r="3951">
          <cell r="D3951">
            <v>17.148198389192959</v>
          </cell>
        </row>
        <row r="3952">
          <cell r="D3952">
            <v>17.144787390941854</v>
          </cell>
        </row>
        <row r="3953">
          <cell r="D3953">
            <v>17.144014384831411</v>
          </cell>
        </row>
        <row r="3954">
          <cell r="D3954">
            <v>17.139936958842608</v>
          </cell>
        </row>
        <row r="3955">
          <cell r="D3955">
            <v>17.1366827484335</v>
          </cell>
        </row>
        <row r="3956">
          <cell r="D3956">
            <v>17.119899196691829</v>
          </cell>
        </row>
        <row r="3957">
          <cell r="D3957">
            <v>17.119359882452521</v>
          </cell>
        </row>
        <row r="3958">
          <cell r="D3958">
            <v>17.113410194565081</v>
          </cell>
        </row>
        <row r="3959">
          <cell r="D3959">
            <v>17.110967094537315</v>
          </cell>
        </row>
        <row r="3960">
          <cell r="D3960">
            <v>17.104196448381607</v>
          </cell>
        </row>
        <row r="3961">
          <cell r="D3961">
            <v>17.103605768100472</v>
          </cell>
        </row>
        <row r="3962">
          <cell r="D3962">
            <v>17.103605768100472</v>
          </cell>
        </row>
        <row r="3963">
          <cell r="D3963">
            <v>17.103605768100472</v>
          </cell>
        </row>
        <row r="3964">
          <cell r="D3964">
            <v>17.102262161549106</v>
          </cell>
        </row>
        <row r="3965">
          <cell r="D3965">
            <v>17.098671376171392</v>
          </cell>
        </row>
        <row r="3966">
          <cell r="D3966">
            <v>17.096196081933638</v>
          </cell>
        </row>
        <row r="3967">
          <cell r="D3967">
            <v>17.09333323803353</v>
          </cell>
        </row>
        <row r="3968">
          <cell r="D3968">
            <v>17.090233235070514</v>
          </cell>
        </row>
        <row r="3969">
          <cell r="D3969">
            <v>17.088737620753673</v>
          </cell>
        </row>
        <row r="3970">
          <cell r="D3970">
            <v>17.088737620753594</v>
          </cell>
        </row>
        <row r="3971">
          <cell r="D3971">
            <v>17.087376263892462</v>
          </cell>
        </row>
        <row r="3972">
          <cell r="D3972">
            <v>17.08054499671961</v>
          </cell>
        </row>
        <row r="3973">
          <cell r="D3973">
            <v>17.075836999688359</v>
          </cell>
        </row>
        <row r="3974">
          <cell r="D3974">
            <v>17.074331825213523</v>
          </cell>
        </row>
        <row r="3975">
          <cell r="D3975">
            <v>17.071142498499704</v>
          </cell>
        </row>
        <row r="3976">
          <cell r="D3976">
            <v>17.06782536897898</v>
          </cell>
        </row>
        <row r="3977">
          <cell r="D3977">
            <v>17.062590833435863</v>
          </cell>
        </row>
        <row r="3978">
          <cell r="D3978">
            <v>17.058407566346609</v>
          </cell>
        </row>
        <row r="3979">
          <cell r="D3979">
            <v>17.057792748346468</v>
          </cell>
        </row>
        <row r="3980">
          <cell r="D3980">
            <v>17.057009781050933</v>
          </cell>
        </row>
        <row r="3981">
          <cell r="D3981">
            <v>17.056869909842106</v>
          </cell>
        </row>
        <row r="3982">
          <cell r="D3982">
            <v>17.0556103098817</v>
          </cell>
        </row>
        <row r="3983">
          <cell r="D3983">
            <v>17.05387921987391</v>
          </cell>
        </row>
        <row r="3984">
          <cell r="D3984">
            <v>17.052702317080271</v>
          </cell>
        </row>
        <row r="3985">
          <cell r="D3985">
            <v>17.051987187574852</v>
          </cell>
        </row>
        <row r="3986">
          <cell r="D3986">
            <v>17.046526751779876</v>
          </cell>
        </row>
        <row r="3987">
          <cell r="D3987">
            <v>17.036577453166927</v>
          </cell>
        </row>
        <row r="3988">
          <cell r="D3988">
            <v>17.032342379724206</v>
          </cell>
        </row>
        <row r="3989">
          <cell r="D3989">
            <v>17.032108415634767</v>
          </cell>
        </row>
        <row r="3990">
          <cell r="D3990">
            <v>17.027262731426624</v>
          </cell>
        </row>
        <row r="3991">
          <cell r="D3991">
            <v>17.025156741534392</v>
          </cell>
        </row>
        <row r="3992">
          <cell r="D3992">
            <v>17.023310918474817</v>
          </cell>
        </row>
        <row r="3993">
          <cell r="D3993">
            <v>17.02261216734804</v>
          </cell>
        </row>
        <row r="3994">
          <cell r="D3994">
            <v>17.020933480954756</v>
          </cell>
        </row>
        <row r="3995">
          <cell r="D3995">
            <v>17.007005955778045</v>
          </cell>
        </row>
        <row r="3996">
          <cell r="D3996">
            <v>17.003650282845861</v>
          </cell>
        </row>
        <row r="3997">
          <cell r="D3997">
            <v>17.002732705574598</v>
          </cell>
        </row>
        <row r="3998">
          <cell r="D3998">
            <v>17.001740932208829</v>
          </cell>
        </row>
        <row r="3999">
          <cell r="D3999">
            <v>17.000665584381775</v>
          </cell>
        </row>
        <row r="4000">
          <cell r="D4000">
            <v>17.000665584381775</v>
          </cell>
        </row>
        <row r="4001">
          <cell r="D4001">
            <v>16.991454173181733</v>
          </cell>
        </row>
        <row r="4002">
          <cell r="D4002">
            <v>16.984418950828363</v>
          </cell>
        </row>
        <row r="4003">
          <cell r="D4003">
            <v>16.983873612825519</v>
          </cell>
        </row>
        <row r="4004">
          <cell r="D4004">
            <v>16.981850511400058</v>
          </cell>
        </row>
        <row r="4005">
          <cell r="D4005">
            <v>16.973110366941722</v>
          </cell>
        </row>
        <row r="4006">
          <cell r="D4006">
            <v>16.969332206638374</v>
          </cell>
        </row>
        <row r="4007">
          <cell r="D4007">
            <v>16.966749381671576</v>
          </cell>
        </row>
        <row r="4008">
          <cell r="D4008">
            <v>16.965305429531885</v>
          </cell>
        </row>
        <row r="4009">
          <cell r="D4009">
            <v>16.962412407340224</v>
          </cell>
        </row>
        <row r="4010">
          <cell r="D4010">
            <v>16.959942585689451</v>
          </cell>
        </row>
        <row r="4011">
          <cell r="D4011">
            <v>16.958705809120421</v>
          </cell>
        </row>
        <row r="4012">
          <cell r="D4012">
            <v>16.957963145201258</v>
          </cell>
        </row>
        <row r="4013">
          <cell r="D4013">
            <v>16.956848307497282</v>
          </cell>
        </row>
        <row r="4014">
          <cell r="D4014">
            <v>16.948053585783189</v>
          </cell>
        </row>
        <row r="4015">
          <cell r="D4015">
            <v>16.94344005817992</v>
          </cell>
        </row>
        <row r="4016">
          <cell r="D4016">
            <v>16.937173881943039</v>
          </cell>
        </row>
        <row r="4017">
          <cell r="D4017">
            <v>16.936673829534573</v>
          </cell>
        </row>
        <row r="4018">
          <cell r="D4018">
            <v>16.936400988942292</v>
          </cell>
        </row>
        <row r="4019">
          <cell r="D4019">
            <v>16.92986748105367</v>
          </cell>
        </row>
        <row r="4020">
          <cell r="D4020">
            <v>16.925789813368745</v>
          </cell>
        </row>
        <row r="4021">
          <cell r="D4021">
            <v>16.925665501771125</v>
          </cell>
        </row>
        <row r="4022">
          <cell r="D4022">
            <v>16.92128898549112</v>
          </cell>
        </row>
        <row r="4023">
          <cell r="D4023">
            <v>16.920659676809475</v>
          </cell>
        </row>
        <row r="4024">
          <cell r="D4024">
            <v>16.919683998039954</v>
          </cell>
        </row>
        <row r="4025">
          <cell r="D4025">
            <v>16.915537219826255</v>
          </cell>
        </row>
        <row r="4026">
          <cell r="D4026">
            <v>16.907402108829292</v>
          </cell>
        </row>
        <row r="4027">
          <cell r="D4027">
            <v>16.899791763941117</v>
          </cell>
        </row>
        <row r="4028">
          <cell r="D4028">
            <v>16.895347753630343</v>
          </cell>
        </row>
        <row r="4029">
          <cell r="D4029">
            <v>16.89073854240625</v>
          </cell>
        </row>
        <row r="4030">
          <cell r="D4030">
            <v>16.88531138560727</v>
          </cell>
        </row>
        <row r="4031">
          <cell r="D4031">
            <v>16.882158794527719</v>
          </cell>
        </row>
        <row r="4032">
          <cell r="D4032">
            <v>16.878772395794059</v>
          </cell>
        </row>
        <row r="4033">
          <cell r="D4033">
            <v>16.872256755763562</v>
          </cell>
        </row>
        <row r="4034">
          <cell r="D4034">
            <v>16.872103820069132</v>
          </cell>
        </row>
        <row r="4035">
          <cell r="D4035">
            <v>16.867517150123032</v>
          </cell>
        </row>
        <row r="4036">
          <cell r="D4036">
            <v>16.867277044570798</v>
          </cell>
        </row>
        <row r="4037">
          <cell r="D4037">
            <v>16.866586030583754</v>
          </cell>
        </row>
        <row r="4038">
          <cell r="D4038">
            <v>16.866278794690125</v>
          </cell>
        </row>
        <row r="4039">
          <cell r="D4039">
            <v>16.864039915929897</v>
          </cell>
        </row>
        <row r="4040">
          <cell r="D4040">
            <v>16.858264973867207</v>
          </cell>
        </row>
        <row r="4041">
          <cell r="D4041">
            <v>16.856002141452041</v>
          </cell>
        </row>
        <row r="4042">
          <cell r="D4042">
            <v>16.850844659788571</v>
          </cell>
        </row>
        <row r="4043">
          <cell r="D4043">
            <v>16.845542179206532</v>
          </cell>
        </row>
        <row r="4044">
          <cell r="D4044">
            <v>16.838522078909527</v>
          </cell>
        </row>
        <row r="4045">
          <cell r="D4045">
            <v>16.833923437163136</v>
          </cell>
        </row>
        <row r="4046">
          <cell r="D4046">
            <v>16.833923437163136</v>
          </cell>
        </row>
        <row r="4047">
          <cell r="D4047">
            <v>16.833923437163136</v>
          </cell>
        </row>
        <row r="4048">
          <cell r="D4048">
            <v>16.830848722412519</v>
          </cell>
        </row>
        <row r="4049">
          <cell r="D4049">
            <v>16.822586374919908</v>
          </cell>
        </row>
        <row r="4050">
          <cell r="D4050">
            <v>16.820202880549481</v>
          </cell>
        </row>
        <row r="4051">
          <cell r="D4051">
            <v>16.819720073471757</v>
          </cell>
        </row>
        <row r="4052">
          <cell r="D4052">
            <v>16.809623790388034</v>
          </cell>
        </row>
        <row r="4053">
          <cell r="D4053">
            <v>16.80857890526676</v>
          </cell>
        </row>
        <row r="4054">
          <cell r="D4054">
            <v>16.806617537126073</v>
          </cell>
        </row>
        <row r="4055">
          <cell r="D4055">
            <v>16.801502117112051</v>
          </cell>
        </row>
        <row r="4056">
          <cell r="D4056">
            <v>16.798253914544748</v>
          </cell>
        </row>
        <row r="4057">
          <cell r="D4057">
            <v>16.795494269333577</v>
          </cell>
        </row>
        <row r="4058">
          <cell r="D4058">
            <v>16.793656510491349</v>
          </cell>
        </row>
        <row r="4059">
          <cell r="D4059">
            <v>16.790792162080795</v>
          </cell>
        </row>
        <row r="4060">
          <cell r="D4060">
            <v>16.789308207317216</v>
          </cell>
        </row>
        <row r="4061">
          <cell r="D4061">
            <v>16.786242380591688</v>
          </cell>
        </row>
        <row r="4062">
          <cell r="D4062">
            <v>16.780370036682292</v>
          </cell>
        </row>
        <row r="4063">
          <cell r="D4063">
            <v>16.779061601774039</v>
          </cell>
        </row>
        <row r="4064">
          <cell r="D4064">
            <v>16.778375726314497</v>
          </cell>
        </row>
        <row r="4065">
          <cell r="D4065">
            <v>16.771753189086414</v>
          </cell>
        </row>
        <row r="4066">
          <cell r="D4066">
            <v>16.766739398374789</v>
          </cell>
        </row>
        <row r="4067">
          <cell r="D4067">
            <v>16.765878035445635</v>
          </cell>
        </row>
        <row r="4068">
          <cell r="D4068">
            <v>16.760099495986541</v>
          </cell>
        </row>
        <row r="4069">
          <cell r="D4069">
            <v>16.757100985346401</v>
          </cell>
        </row>
        <row r="4070">
          <cell r="D4070">
            <v>16.754382380088703</v>
          </cell>
        </row>
        <row r="4071">
          <cell r="D4071">
            <v>16.748186773409927</v>
          </cell>
        </row>
        <row r="4072">
          <cell r="D4072">
            <v>16.747226321327698</v>
          </cell>
        </row>
        <row r="4073">
          <cell r="D4073">
            <v>16.741163339853586</v>
          </cell>
        </row>
        <row r="4074">
          <cell r="D4074">
            <v>16.737449502184727</v>
          </cell>
        </row>
        <row r="4075">
          <cell r="D4075">
            <v>16.724164595144149</v>
          </cell>
        </row>
        <row r="4076">
          <cell r="D4076">
            <v>16.722551043077775</v>
          </cell>
        </row>
        <row r="4077">
          <cell r="D4077">
            <v>16.720215102359305</v>
          </cell>
        </row>
        <row r="4078">
          <cell r="D4078">
            <v>16.715520655502306</v>
          </cell>
        </row>
        <row r="4079">
          <cell r="D4079">
            <v>16.715454131025108</v>
          </cell>
        </row>
        <row r="4080">
          <cell r="D4080">
            <v>16.706550616540145</v>
          </cell>
        </row>
        <row r="4081">
          <cell r="D4081">
            <v>16.70220772498477</v>
          </cell>
        </row>
        <row r="4082">
          <cell r="D4082">
            <v>16.700833497566236</v>
          </cell>
        </row>
        <row r="4083">
          <cell r="D4083">
            <v>16.693805745915558</v>
          </cell>
        </row>
        <row r="4084">
          <cell r="D4084">
            <v>16.682711113786798</v>
          </cell>
        </row>
        <row r="4085">
          <cell r="D4085">
            <v>16.679950865257247</v>
          </cell>
        </row>
        <row r="4086">
          <cell r="D4086">
            <v>16.672819533970063</v>
          </cell>
        </row>
        <row r="4087">
          <cell r="D4087">
            <v>16.670402230317023</v>
          </cell>
        </row>
        <row r="4088">
          <cell r="D4088">
            <v>16.669676241962708</v>
          </cell>
        </row>
        <row r="4089">
          <cell r="D4089">
            <v>16.668383836133653</v>
          </cell>
        </row>
        <row r="4090">
          <cell r="D4090">
            <v>16.667786947543942</v>
          </cell>
        </row>
        <row r="4091">
          <cell r="D4091">
            <v>16.662104079482738</v>
          </cell>
        </row>
        <row r="4092">
          <cell r="D4092">
            <v>16.661019073333339</v>
          </cell>
        </row>
        <row r="4093">
          <cell r="D4093">
            <v>16.652036426988897</v>
          </cell>
        </row>
        <row r="4094">
          <cell r="D4094">
            <v>16.651111958025922</v>
          </cell>
        </row>
        <row r="4095">
          <cell r="D4095">
            <v>16.649029737464545</v>
          </cell>
        </row>
        <row r="4096">
          <cell r="D4096">
            <v>16.648134649385177</v>
          </cell>
        </row>
        <row r="4097">
          <cell r="D4097">
            <v>16.646910164281863</v>
          </cell>
        </row>
        <row r="4098">
          <cell r="D4098">
            <v>16.63946714090407</v>
          </cell>
        </row>
        <row r="4099">
          <cell r="D4099">
            <v>16.639145768897205</v>
          </cell>
        </row>
        <row r="4100">
          <cell r="D4100">
            <v>16.635928134921727</v>
          </cell>
        </row>
        <row r="4101">
          <cell r="D4101">
            <v>16.634695155287503</v>
          </cell>
        </row>
        <row r="4102">
          <cell r="D4102">
            <v>16.630247767975398</v>
          </cell>
        </row>
        <row r="4103">
          <cell r="D4103">
            <v>16.628276320636378</v>
          </cell>
        </row>
        <row r="4104">
          <cell r="D4104">
            <v>16.606521735359962</v>
          </cell>
        </row>
        <row r="4105">
          <cell r="D4105">
            <v>16.590123138295155</v>
          </cell>
        </row>
        <row r="4106">
          <cell r="D4106">
            <v>16.589969758403363</v>
          </cell>
        </row>
        <row r="4107">
          <cell r="D4107">
            <v>16.585716432341233</v>
          </cell>
        </row>
        <row r="4108">
          <cell r="D4108">
            <v>16.582679245396488</v>
          </cell>
        </row>
        <row r="4109">
          <cell r="D4109">
            <v>16.582317263373152</v>
          </cell>
        </row>
        <row r="4110">
          <cell r="D4110">
            <v>16.578111849327406</v>
          </cell>
        </row>
        <row r="4111">
          <cell r="D4111">
            <v>16.575345605988247</v>
          </cell>
        </row>
        <row r="4112">
          <cell r="D4112">
            <v>16.564787100191829</v>
          </cell>
        </row>
        <row r="4113">
          <cell r="D4113">
            <v>16.562235602668867</v>
          </cell>
        </row>
        <row r="4114">
          <cell r="D4114">
            <v>16.560319140547733</v>
          </cell>
        </row>
        <row r="4115">
          <cell r="D4115">
            <v>16.555837908087348</v>
          </cell>
        </row>
        <row r="4116">
          <cell r="D4116">
            <v>16.544124219796178</v>
          </cell>
        </row>
        <row r="4117">
          <cell r="D4117">
            <v>16.538283763211666</v>
          </cell>
        </row>
        <row r="4118">
          <cell r="D4118">
            <v>16.537366297205089</v>
          </cell>
        </row>
        <row r="4119">
          <cell r="D4119">
            <v>16.533230857978161</v>
          </cell>
        </row>
        <row r="4120">
          <cell r="D4120">
            <v>16.528844619341065</v>
          </cell>
        </row>
        <row r="4121">
          <cell r="D4121">
            <v>16.527379741056933</v>
          </cell>
        </row>
        <row r="4122">
          <cell r="D4122">
            <v>16.526206828888043</v>
          </cell>
        </row>
        <row r="4123">
          <cell r="D4123">
            <v>16.524445775981718</v>
          </cell>
        </row>
        <row r="4124">
          <cell r="D4124">
            <v>16.52377726102776</v>
          </cell>
        </row>
        <row r="4125">
          <cell r="D4125">
            <v>16.512850825947567</v>
          </cell>
        </row>
        <row r="4126">
          <cell r="D4126">
            <v>16.511934673183006</v>
          </cell>
        </row>
        <row r="4127">
          <cell r="D4127">
            <v>16.510284226037413</v>
          </cell>
        </row>
        <row r="4128">
          <cell r="D4128">
            <v>16.506199073132983</v>
          </cell>
        </row>
        <row r="4129">
          <cell r="D4129">
            <v>16.498681502504684</v>
          </cell>
        </row>
        <row r="4130">
          <cell r="D4130">
            <v>16.498215581450058</v>
          </cell>
        </row>
        <row r="4131">
          <cell r="D4131">
            <v>16.490340386987487</v>
          </cell>
        </row>
        <row r="4132">
          <cell r="D4132">
            <v>16.486991386847262</v>
          </cell>
        </row>
        <row r="4133">
          <cell r="D4133">
            <v>16.482042882357902</v>
          </cell>
        </row>
        <row r="4134">
          <cell r="D4134">
            <v>16.481113290901376</v>
          </cell>
        </row>
        <row r="4135">
          <cell r="D4135">
            <v>16.475213026388317</v>
          </cell>
        </row>
        <row r="4136">
          <cell r="D4136">
            <v>16.45857342590638</v>
          </cell>
        </row>
        <row r="4137">
          <cell r="D4137">
            <v>16.456523805147356</v>
          </cell>
        </row>
        <row r="4138">
          <cell r="D4138">
            <v>16.448985745078271</v>
          </cell>
        </row>
        <row r="4139">
          <cell r="D4139">
            <v>16.443205197923781</v>
          </cell>
        </row>
        <row r="4140">
          <cell r="D4140">
            <v>16.439339797833206</v>
          </cell>
        </row>
        <row r="4141">
          <cell r="D4141">
            <v>16.435752346656614</v>
          </cell>
        </row>
        <row r="4142">
          <cell r="D4142">
            <v>16.427199728304107</v>
          </cell>
        </row>
        <row r="4143">
          <cell r="D4143">
            <v>16.421968528639734</v>
          </cell>
        </row>
        <row r="4144">
          <cell r="D4144">
            <v>16.418471571558413</v>
          </cell>
        </row>
        <row r="4145">
          <cell r="D4145">
            <v>16.417421000010652</v>
          </cell>
        </row>
        <row r="4146">
          <cell r="D4146">
            <v>16.416603414464429</v>
          </cell>
        </row>
        <row r="4147">
          <cell r="D4147">
            <v>16.412050612660749</v>
          </cell>
        </row>
        <row r="4148">
          <cell r="D4148">
            <v>16.411720123390737</v>
          </cell>
        </row>
        <row r="4149">
          <cell r="D4149">
            <v>16.409289615493282</v>
          </cell>
        </row>
        <row r="4150">
          <cell r="D4150">
            <v>16.404407354334079</v>
          </cell>
        </row>
        <row r="4151">
          <cell r="D4151">
            <v>16.402640689018554</v>
          </cell>
        </row>
        <row r="4152">
          <cell r="D4152">
            <v>16.398510965103043</v>
          </cell>
        </row>
        <row r="4153">
          <cell r="D4153">
            <v>16.397329110539456</v>
          </cell>
        </row>
        <row r="4154">
          <cell r="D4154">
            <v>16.395751965308587</v>
          </cell>
        </row>
        <row r="4155">
          <cell r="D4155">
            <v>16.388437707670267</v>
          </cell>
        </row>
        <row r="4156">
          <cell r="D4156">
            <v>16.388300536873761</v>
          </cell>
        </row>
        <row r="4157">
          <cell r="D4157">
            <v>16.36677827768451</v>
          </cell>
        </row>
        <row r="4158">
          <cell r="D4158">
            <v>16.357366130914116</v>
          </cell>
        </row>
        <row r="4159">
          <cell r="D4159">
            <v>16.357113280061554</v>
          </cell>
        </row>
        <row r="4160">
          <cell r="D4160">
            <v>16.356129396543391</v>
          </cell>
        </row>
        <row r="4161">
          <cell r="D4161">
            <v>16.354202711985028</v>
          </cell>
        </row>
        <row r="4162">
          <cell r="D4162">
            <v>16.352935648407954</v>
          </cell>
        </row>
        <row r="4163">
          <cell r="D4163">
            <v>16.352381002946938</v>
          </cell>
        </row>
        <row r="4164">
          <cell r="D4164">
            <v>16.342997914804069</v>
          </cell>
        </row>
        <row r="4165">
          <cell r="D4165">
            <v>16.325224740775443</v>
          </cell>
        </row>
        <row r="4166">
          <cell r="D4166">
            <v>16.323672206944135</v>
          </cell>
        </row>
        <row r="4167">
          <cell r="D4167">
            <v>16.315664973975952</v>
          </cell>
        </row>
        <row r="4168">
          <cell r="D4168">
            <v>16.314499455599069</v>
          </cell>
        </row>
        <row r="4169">
          <cell r="D4169">
            <v>16.31164700826649</v>
          </cell>
        </row>
        <row r="4170">
          <cell r="D4170">
            <v>16.307843443563915</v>
          </cell>
        </row>
        <row r="4171">
          <cell r="D4171">
            <v>16.30651933766655</v>
          </cell>
        </row>
        <row r="4172">
          <cell r="D4172">
            <v>16.300972454552234</v>
          </cell>
        </row>
        <row r="4173">
          <cell r="D4173">
            <v>16.29489849187333</v>
          </cell>
        </row>
        <row r="4174">
          <cell r="D4174">
            <v>16.292462802105341</v>
          </cell>
        </row>
        <row r="4175">
          <cell r="D4175">
            <v>16.287336459620882</v>
          </cell>
        </row>
        <row r="4176">
          <cell r="D4176">
            <v>16.285440686084677</v>
          </cell>
        </row>
        <row r="4177">
          <cell r="D4177">
            <v>16.285440686084677</v>
          </cell>
        </row>
        <row r="4178">
          <cell r="D4178">
            <v>16.284017469944324</v>
          </cell>
        </row>
        <row r="4179">
          <cell r="D4179">
            <v>16.282506698528753</v>
          </cell>
        </row>
        <row r="4180">
          <cell r="D4180">
            <v>16.280958280501515</v>
          </cell>
        </row>
        <row r="4181">
          <cell r="D4181">
            <v>16.280086677513122</v>
          </cell>
        </row>
        <row r="4182">
          <cell r="D4182">
            <v>16.27253572578655</v>
          </cell>
        </row>
        <row r="4183">
          <cell r="D4183">
            <v>16.27067659135945</v>
          </cell>
        </row>
        <row r="4184">
          <cell r="D4184">
            <v>16.268406914824972</v>
          </cell>
        </row>
        <row r="4185">
          <cell r="D4185">
            <v>16.258676685326048</v>
          </cell>
        </row>
        <row r="4186">
          <cell r="D4186">
            <v>16.254604400797522</v>
          </cell>
        </row>
        <row r="4187">
          <cell r="D4187">
            <v>16.249266166418593</v>
          </cell>
        </row>
        <row r="4188">
          <cell r="D4188">
            <v>16.247077582363634</v>
          </cell>
        </row>
        <row r="4189">
          <cell r="D4189">
            <v>16.24394140380501</v>
          </cell>
        </row>
        <row r="4190">
          <cell r="D4190">
            <v>16.238415545521153</v>
          </cell>
        </row>
        <row r="4191">
          <cell r="D4191">
            <v>16.235550427226819</v>
          </cell>
        </row>
        <row r="4192">
          <cell r="D4192">
            <v>16.23344633588275</v>
          </cell>
        </row>
        <row r="4193">
          <cell r="D4193">
            <v>16.23344633588275</v>
          </cell>
        </row>
        <row r="4194">
          <cell r="D4194">
            <v>16.226994465381132</v>
          </cell>
        </row>
        <row r="4195">
          <cell r="D4195">
            <v>16.225965826869643</v>
          </cell>
        </row>
        <row r="4196">
          <cell r="D4196">
            <v>16.216521586514943</v>
          </cell>
        </row>
        <row r="4197">
          <cell r="D4197">
            <v>16.215941708999249</v>
          </cell>
        </row>
        <row r="4198">
          <cell r="D4198">
            <v>16.206477708985922</v>
          </cell>
        </row>
        <row r="4199">
          <cell r="D4199">
            <v>16.206451425317518</v>
          </cell>
        </row>
        <row r="4200">
          <cell r="D4200">
            <v>16.197149531493626</v>
          </cell>
        </row>
        <row r="4201">
          <cell r="D4201">
            <v>16.192836513670976</v>
          </cell>
        </row>
        <row r="4202">
          <cell r="D4202">
            <v>16.184669212109842</v>
          </cell>
        </row>
        <row r="4203">
          <cell r="D4203">
            <v>16.172529865292727</v>
          </cell>
        </row>
        <row r="4204">
          <cell r="D4204">
            <v>16.16693634836103</v>
          </cell>
        </row>
        <row r="4205">
          <cell r="D4205">
            <v>16.162180579361401</v>
          </cell>
        </row>
        <row r="4206">
          <cell r="D4206">
            <v>16.158307197510005</v>
          </cell>
        </row>
        <row r="4207">
          <cell r="D4207">
            <v>16.157782146474492</v>
          </cell>
        </row>
        <row r="4208">
          <cell r="D4208">
            <v>16.150180236569526</v>
          </cell>
        </row>
        <row r="4209">
          <cell r="D4209">
            <v>16.147309144289444</v>
          </cell>
        </row>
        <row r="4210">
          <cell r="D4210">
            <v>16.14674930767579</v>
          </cell>
        </row>
        <row r="4211">
          <cell r="D4211">
            <v>16.137420490561475</v>
          </cell>
        </row>
        <row r="4212">
          <cell r="D4212">
            <v>16.132666979556813</v>
          </cell>
        </row>
        <row r="4213">
          <cell r="D4213">
            <v>16.127278009975768</v>
          </cell>
        </row>
        <row r="4214">
          <cell r="D4214">
            <v>16.126898182951468</v>
          </cell>
        </row>
        <row r="4215">
          <cell r="D4215">
            <v>16.1247443287726</v>
          </cell>
        </row>
        <row r="4216">
          <cell r="D4216">
            <v>16.110681834208656</v>
          </cell>
        </row>
        <row r="4217">
          <cell r="D4217">
            <v>16.109595602565339</v>
          </cell>
        </row>
        <row r="4218">
          <cell r="D4218">
            <v>16.106488525094136</v>
          </cell>
        </row>
        <row r="4219">
          <cell r="D4219">
            <v>16.105368685054582</v>
          </cell>
        </row>
        <row r="4220">
          <cell r="D4220">
            <v>16.100882470168823</v>
          </cell>
        </row>
        <row r="4221">
          <cell r="D4221">
            <v>16.093146083631563</v>
          </cell>
        </row>
        <row r="4222">
          <cell r="D4222">
            <v>16.087160983637283</v>
          </cell>
        </row>
        <row r="4223">
          <cell r="D4223">
            <v>16.083863270838343</v>
          </cell>
        </row>
        <row r="4224">
          <cell r="D4224">
            <v>16.081692992386898</v>
          </cell>
        </row>
        <row r="4225">
          <cell r="D4225">
            <v>16.079597001421444</v>
          </cell>
        </row>
        <row r="4226">
          <cell r="D4226">
            <v>16.067597768824179</v>
          </cell>
        </row>
        <row r="4227">
          <cell r="D4227">
            <v>16.06530473818929</v>
          </cell>
        </row>
        <row r="4228">
          <cell r="D4228">
            <v>16.064695108490817</v>
          </cell>
        </row>
        <row r="4229">
          <cell r="D4229">
            <v>16.063097324921156</v>
          </cell>
        </row>
        <row r="4230">
          <cell r="D4230">
            <v>16.059002868550174</v>
          </cell>
        </row>
        <row r="4231">
          <cell r="D4231">
            <v>16.057805990964837</v>
          </cell>
        </row>
        <row r="4232">
          <cell r="D4232">
            <v>16.057386902369593</v>
          </cell>
        </row>
        <row r="4233">
          <cell r="D4233">
            <v>16.055122196805545</v>
          </cell>
        </row>
        <row r="4234">
          <cell r="D4234">
            <v>16.047203227165657</v>
          </cell>
        </row>
        <row r="4235">
          <cell r="D4235">
            <v>16.0409687617265</v>
          </cell>
        </row>
        <row r="4236">
          <cell r="D4236">
            <v>16.036187224070364</v>
          </cell>
        </row>
        <row r="4237">
          <cell r="D4237">
            <v>16.035161025361251</v>
          </cell>
        </row>
        <row r="4238">
          <cell r="D4238">
            <v>16.034191323730543</v>
          </cell>
        </row>
        <row r="4239">
          <cell r="D4239">
            <v>16.030793431407357</v>
          </cell>
        </row>
        <row r="4240">
          <cell r="D4240">
            <v>16.030008431765772</v>
          </cell>
        </row>
        <row r="4241">
          <cell r="D4241">
            <v>16.027828979120464</v>
          </cell>
        </row>
        <row r="4242">
          <cell r="D4242">
            <v>16.026707861935687</v>
          </cell>
        </row>
        <row r="4243">
          <cell r="D4243">
            <v>16.013221347352005</v>
          </cell>
        </row>
        <row r="4244">
          <cell r="D4244">
            <v>16.007240785841013</v>
          </cell>
        </row>
        <row r="4245">
          <cell r="D4245">
            <v>16.006146649092798</v>
          </cell>
        </row>
        <row r="4246">
          <cell r="D4246">
            <v>15.995638675298801</v>
          </cell>
        </row>
        <row r="4247">
          <cell r="D4247">
            <v>15.984315641007546</v>
          </cell>
        </row>
        <row r="4248">
          <cell r="D4248">
            <v>15.979080891632234</v>
          </cell>
        </row>
        <row r="4249">
          <cell r="D4249">
            <v>15.974882804919007</v>
          </cell>
        </row>
        <row r="4250">
          <cell r="D4250">
            <v>15.967193048670442</v>
          </cell>
        </row>
        <row r="4251">
          <cell r="D4251">
            <v>15.96636092336024</v>
          </cell>
        </row>
        <row r="4252">
          <cell r="D4252">
            <v>15.965691471546434</v>
          </cell>
        </row>
        <row r="4253">
          <cell r="D4253">
            <v>15.958813610831704</v>
          </cell>
        </row>
        <row r="4254">
          <cell r="D4254">
            <v>15.952691774960961</v>
          </cell>
        </row>
        <row r="4255">
          <cell r="D4255">
            <v>15.939477580932436</v>
          </cell>
        </row>
        <row r="4256">
          <cell r="D4256">
            <v>15.931915863156652</v>
          </cell>
        </row>
        <row r="4257">
          <cell r="D4257">
            <v>15.900636163593548</v>
          </cell>
        </row>
        <row r="4258">
          <cell r="D4258">
            <v>15.897255156915472</v>
          </cell>
        </row>
        <row r="4259">
          <cell r="D4259">
            <v>15.892564220965189</v>
          </cell>
        </row>
        <row r="4260">
          <cell r="D4260">
            <v>15.890517922905405</v>
          </cell>
        </row>
        <row r="4261">
          <cell r="D4261">
            <v>15.890423557086597</v>
          </cell>
        </row>
        <row r="4262">
          <cell r="D4262">
            <v>15.889920688629848</v>
          </cell>
        </row>
        <row r="4263">
          <cell r="D4263">
            <v>15.889692069978379</v>
          </cell>
        </row>
        <row r="4264">
          <cell r="D4264">
            <v>15.880462348995062</v>
          </cell>
        </row>
        <row r="4265">
          <cell r="D4265">
            <v>15.871317016334293</v>
          </cell>
        </row>
        <row r="4266">
          <cell r="D4266">
            <v>15.867721592669218</v>
          </cell>
        </row>
        <row r="4267">
          <cell r="D4267">
            <v>15.865993493678774</v>
          </cell>
        </row>
        <row r="4268">
          <cell r="D4268">
            <v>15.860469338025258</v>
          </cell>
        </row>
        <row r="4269">
          <cell r="D4269">
            <v>15.849937666559455</v>
          </cell>
        </row>
        <row r="4270">
          <cell r="D4270">
            <v>15.844911565871923</v>
          </cell>
        </row>
        <row r="4271">
          <cell r="D4271">
            <v>15.835822904974473</v>
          </cell>
        </row>
        <row r="4272">
          <cell r="D4272">
            <v>15.834993842279459</v>
          </cell>
        </row>
        <row r="4273">
          <cell r="D4273">
            <v>15.831840308183795</v>
          </cell>
        </row>
        <row r="4274">
          <cell r="D4274">
            <v>15.828329144340129</v>
          </cell>
        </row>
        <row r="4275">
          <cell r="D4275">
            <v>15.815831395661929</v>
          </cell>
        </row>
        <row r="4276">
          <cell r="D4276">
            <v>15.815161619254459</v>
          </cell>
        </row>
        <row r="4277">
          <cell r="D4277">
            <v>15.813821406748074</v>
          </cell>
        </row>
        <row r="4278">
          <cell r="D4278">
            <v>15.812950797569936</v>
          </cell>
        </row>
        <row r="4279">
          <cell r="D4279">
            <v>15.809581118012524</v>
          </cell>
        </row>
        <row r="4280">
          <cell r="D4280">
            <v>15.791210614640178</v>
          </cell>
        </row>
        <row r="4281">
          <cell r="D4281">
            <v>15.787646210271074</v>
          </cell>
        </row>
        <row r="4282">
          <cell r="D4282">
            <v>15.773202397718487</v>
          </cell>
        </row>
        <row r="4283">
          <cell r="D4283">
            <v>15.771940972889766</v>
          </cell>
        </row>
        <row r="4284">
          <cell r="D4284">
            <v>15.765766082560772</v>
          </cell>
        </row>
        <row r="4285">
          <cell r="D4285">
            <v>15.76131766971913</v>
          </cell>
        </row>
        <row r="4286">
          <cell r="D4286">
            <v>15.754813303938805</v>
          </cell>
        </row>
        <row r="4287">
          <cell r="D4287">
            <v>15.751553492216097</v>
          </cell>
        </row>
        <row r="4288">
          <cell r="D4288">
            <v>15.739775873871773</v>
          </cell>
        </row>
        <row r="4289">
          <cell r="D4289">
            <v>15.73704173753136</v>
          </cell>
        </row>
        <row r="4290">
          <cell r="D4290">
            <v>15.736311220258196</v>
          </cell>
        </row>
        <row r="4291">
          <cell r="D4291">
            <v>15.736153300833186</v>
          </cell>
        </row>
        <row r="4292">
          <cell r="D4292">
            <v>15.735731431459138</v>
          </cell>
        </row>
        <row r="4293">
          <cell r="D4293">
            <v>15.733862132892272</v>
          </cell>
        </row>
        <row r="4294">
          <cell r="D4294">
            <v>15.719600900156426</v>
          </cell>
        </row>
        <row r="4295">
          <cell r="D4295">
            <v>15.708493349329766</v>
          </cell>
        </row>
        <row r="4296">
          <cell r="D4296">
            <v>15.705868937189299</v>
          </cell>
        </row>
        <row r="4297">
          <cell r="D4297">
            <v>15.704394992272315</v>
          </cell>
        </row>
        <row r="4298">
          <cell r="D4298">
            <v>15.701122334728037</v>
          </cell>
        </row>
        <row r="4299">
          <cell r="D4299">
            <v>15.695766887340287</v>
          </cell>
        </row>
        <row r="4300">
          <cell r="D4300">
            <v>15.686877628077065</v>
          </cell>
        </row>
        <row r="4301">
          <cell r="D4301">
            <v>15.678115259088319</v>
          </cell>
        </row>
        <row r="4302">
          <cell r="D4302">
            <v>15.66973089300255</v>
          </cell>
        </row>
        <row r="4303">
          <cell r="D4303">
            <v>15.661577187884223</v>
          </cell>
        </row>
        <row r="4304">
          <cell r="D4304">
            <v>15.657488718308882</v>
          </cell>
        </row>
        <row r="4305">
          <cell r="D4305">
            <v>15.655687331384675</v>
          </cell>
        </row>
        <row r="4306">
          <cell r="D4306">
            <v>15.655607628408228</v>
          </cell>
        </row>
        <row r="4307">
          <cell r="D4307">
            <v>15.653077061415472</v>
          </cell>
        </row>
        <row r="4308">
          <cell r="D4308">
            <v>15.651048275340303</v>
          </cell>
        </row>
        <row r="4309">
          <cell r="D4309">
            <v>15.649026227379627</v>
          </cell>
        </row>
        <row r="4310">
          <cell r="D4310">
            <v>15.648563401387051</v>
          </cell>
        </row>
        <row r="4311">
          <cell r="D4311">
            <v>15.642234801220983</v>
          </cell>
        </row>
        <row r="4312">
          <cell r="D4312">
            <v>15.639681992746398</v>
          </cell>
        </row>
        <row r="4313">
          <cell r="D4313">
            <v>15.633828659972876</v>
          </cell>
        </row>
        <row r="4314">
          <cell r="D4314">
            <v>15.628115637151572</v>
          </cell>
        </row>
        <row r="4315">
          <cell r="D4315">
            <v>15.623293012919873</v>
          </cell>
        </row>
        <row r="4316">
          <cell r="D4316">
            <v>15.622005175557256</v>
          </cell>
        </row>
        <row r="4317">
          <cell r="D4317">
            <v>15.618258077822318</v>
          </cell>
        </row>
        <row r="4318">
          <cell r="D4318">
            <v>15.617563464561929</v>
          </cell>
        </row>
        <row r="4319">
          <cell r="D4319">
            <v>15.617476622372061</v>
          </cell>
        </row>
        <row r="4320">
          <cell r="D4320">
            <v>15.605721163835</v>
          </cell>
        </row>
        <row r="4321">
          <cell r="D4321">
            <v>15.605070746845342</v>
          </cell>
        </row>
        <row r="4322">
          <cell r="D4322">
            <v>15.60350130033309</v>
          </cell>
        </row>
        <row r="4323">
          <cell r="D4323">
            <v>15.601946058828052</v>
          </cell>
        </row>
        <row r="4324">
          <cell r="D4324">
            <v>15.599425711397704</v>
          </cell>
        </row>
        <row r="4325">
          <cell r="D4325">
            <v>15.593686881367351</v>
          </cell>
        </row>
        <row r="4326">
          <cell r="D4326">
            <v>15.592515621841169</v>
          </cell>
        </row>
        <row r="4327">
          <cell r="D4327">
            <v>15.586780486914193</v>
          </cell>
        </row>
        <row r="4328">
          <cell r="D4328">
            <v>15.586780486914193</v>
          </cell>
        </row>
        <row r="4329">
          <cell r="D4329">
            <v>15.580006606234818</v>
          </cell>
        </row>
        <row r="4330">
          <cell r="D4330">
            <v>15.572239544921826</v>
          </cell>
        </row>
        <row r="4331">
          <cell r="D4331">
            <v>15.569358307351573</v>
          </cell>
        </row>
        <row r="4332">
          <cell r="D4332">
            <v>15.56202538317747</v>
          </cell>
        </row>
        <row r="4333">
          <cell r="D4333">
            <v>15.553045575145189</v>
          </cell>
        </row>
        <row r="4334">
          <cell r="D4334">
            <v>15.549739818619882</v>
          </cell>
        </row>
        <row r="4335">
          <cell r="D4335">
            <v>15.5472992574317</v>
          </cell>
        </row>
        <row r="4336">
          <cell r="D4336">
            <v>15.541225854480956</v>
          </cell>
        </row>
        <row r="4337">
          <cell r="D4337">
            <v>15.538195959684245</v>
          </cell>
        </row>
        <row r="4338">
          <cell r="D4338">
            <v>15.526007605491715</v>
          </cell>
        </row>
        <row r="4339">
          <cell r="D4339">
            <v>15.523382740802912</v>
          </cell>
        </row>
        <row r="4340">
          <cell r="D4340">
            <v>15.519185076348862</v>
          </cell>
        </row>
        <row r="4341">
          <cell r="D4341">
            <v>15.518095516658232</v>
          </cell>
        </row>
        <row r="4342">
          <cell r="D4342">
            <v>15.504721732210154</v>
          </cell>
        </row>
        <row r="4343">
          <cell r="D4343">
            <v>15.481235583189711</v>
          </cell>
        </row>
        <row r="4344">
          <cell r="D4344">
            <v>15.468776486267526</v>
          </cell>
        </row>
        <row r="4345">
          <cell r="D4345">
            <v>15.45238837306306</v>
          </cell>
        </row>
        <row r="4346">
          <cell r="D4346">
            <v>15.448693521553823</v>
          </cell>
        </row>
        <row r="4347">
          <cell r="D4347">
            <v>15.431915608648005</v>
          </cell>
        </row>
        <row r="4348">
          <cell r="D4348">
            <v>15.430708210606165</v>
          </cell>
        </row>
        <row r="4349">
          <cell r="D4349">
            <v>15.421770441896266</v>
          </cell>
        </row>
        <row r="4350">
          <cell r="D4350">
            <v>15.415090970848276</v>
          </cell>
        </row>
        <row r="4351">
          <cell r="D4351">
            <v>15.410428638015215</v>
          </cell>
        </row>
        <row r="4352">
          <cell r="D4352">
            <v>15.409797374179197</v>
          </cell>
        </row>
        <row r="4353">
          <cell r="D4353">
            <v>15.408714810716024</v>
          </cell>
        </row>
        <row r="4354">
          <cell r="D4354">
            <v>15.401846915408399</v>
          </cell>
        </row>
        <row r="4355">
          <cell r="D4355">
            <v>15.401093042921996</v>
          </cell>
        </row>
        <row r="4356">
          <cell r="D4356">
            <v>15.390491031199437</v>
          </cell>
        </row>
        <row r="4357">
          <cell r="D4357">
            <v>15.384855137725067</v>
          </cell>
        </row>
        <row r="4358">
          <cell r="D4358">
            <v>15.382112828329374</v>
          </cell>
        </row>
        <row r="4359">
          <cell r="D4359">
            <v>15.378658288692668</v>
          </cell>
        </row>
        <row r="4360">
          <cell r="D4360">
            <v>15.376491290172092</v>
          </cell>
        </row>
        <row r="4361">
          <cell r="D4361">
            <v>15.375042401945796</v>
          </cell>
        </row>
        <row r="4362">
          <cell r="D4362">
            <v>15.367878400139283</v>
          </cell>
        </row>
        <row r="4363">
          <cell r="D4363">
            <v>15.354079476446762</v>
          </cell>
        </row>
        <row r="4364">
          <cell r="D4364">
            <v>15.346170421191268</v>
          </cell>
        </row>
        <row r="4365">
          <cell r="D4365">
            <v>15.343821945854906</v>
          </cell>
        </row>
        <row r="4366">
          <cell r="D4366">
            <v>15.322216439786629</v>
          </cell>
        </row>
        <row r="4367">
          <cell r="D4367">
            <v>15.313640027264924</v>
          </cell>
        </row>
        <row r="4368">
          <cell r="D4368">
            <v>15.301010119177429</v>
          </cell>
        </row>
        <row r="4369">
          <cell r="D4369">
            <v>15.298757869099326</v>
          </cell>
        </row>
        <row r="4370">
          <cell r="D4370">
            <v>15.297800027276807</v>
          </cell>
        </row>
        <row r="4371">
          <cell r="D4371">
            <v>15.297389407516562</v>
          </cell>
        </row>
        <row r="4372">
          <cell r="D4372">
            <v>15.273581330478464</v>
          </cell>
        </row>
        <row r="4373">
          <cell r="D4373">
            <v>15.268342107494743</v>
          </cell>
        </row>
        <row r="4374">
          <cell r="D4374">
            <v>15.267198123344594</v>
          </cell>
        </row>
        <row r="4375">
          <cell r="D4375">
            <v>15.265529247167311</v>
          </cell>
        </row>
        <row r="4376">
          <cell r="D4376">
            <v>15.263015788374654</v>
          </cell>
        </row>
        <row r="4377">
          <cell r="D4377">
            <v>15.260146406850485</v>
          </cell>
        </row>
        <row r="4378">
          <cell r="D4378">
            <v>15.245508198423892</v>
          </cell>
        </row>
        <row r="4379">
          <cell r="D4379">
            <v>15.221457617467079</v>
          </cell>
        </row>
        <row r="4380">
          <cell r="D4380">
            <v>15.220655805081808</v>
          </cell>
        </row>
        <row r="4381">
          <cell r="D4381">
            <v>15.21724130348475</v>
          </cell>
        </row>
        <row r="4382">
          <cell r="D4382">
            <v>15.215968030608147</v>
          </cell>
        </row>
        <row r="4383">
          <cell r="D4383">
            <v>15.214762981304975</v>
          </cell>
        </row>
        <row r="4384">
          <cell r="D4384">
            <v>15.213344526446672</v>
          </cell>
        </row>
        <row r="4385">
          <cell r="D4385">
            <v>15.212536736054856</v>
          </cell>
        </row>
        <row r="4386">
          <cell r="D4386">
            <v>15.210718246143967</v>
          </cell>
        </row>
        <row r="4387">
          <cell r="D4387">
            <v>15.20703678276284</v>
          </cell>
        </row>
        <row r="4388">
          <cell r="D4388">
            <v>15.202680219431825</v>
          </cell>
        </row>
        <row r="4389">
          <cell r="D4389">
            <v>15.201998817033161</v>
          </cell>
        </row>
        <row r="4390">
          <cell r="D4390">
            <v>15.194478915590507</v>
          </cell>
        </row>
        <row r="4391">
          <cell r="D4391">
            <v>15.19357949986731</v>
          </cell>
        </row>
        <row r="4392">
          <cell r="D4392">
            <v>15.190169681573932</v>
          </cell>
        </row>
        <row r="4393">
          <cell r="D4393">
            <v>15.165480972133635</v>
          </cell>
        </row>
        <row r="4394">
          <cell r="D4394">
            <v>15.15459602797522</v>
          </cell>
        </row>
        <row r="4395">
          <cell r="D4395">
            <v>15.127755310916172</v>
          </cell>
        </row>
        <row r="4396">
          <cell r="D4396">
            <v>15.125189084636101</v>
          </cell>
        </row>
        <row r="4397">
          <cell r="D4397">
            <v>15.121885847915843</v>
          </cell>
        </row>
        <row r="4398">
          <cell r="D4398">
            <v>15.118578326447581</v>
          </cell>
        </row>
        <row r="4399">
          <cell r="D4399">
            <v>15.117654531535008</v>
          </cell>
        </row>
        <row r="4400">
          <cell r="D4400">
            <v>15.109016300232224</v>
          </cell>
        </row>
        <row r="4401">
          <cell r="D4401">
            <v>15.107799205708728</v>
          </cell>
        </row>
        <row r="4402">
          <cell r="D4402">
            <v>15.097308262368106</v>
          </cell>
        </row>
        <row r="4403">
          <cell r="D4403">
            <v>15.095305115412728</v>
          </cell>
        </row>
        <row r="4404">
          <cell r="D4404">
            <v>15.092289308769825</v>
          </cell>
        </row>
        <row r="4405">
          <cell r="D4405">
            <v>15.086843277745301</v>
          </cell>
        </row>
        <row r="4406">
          <cell r="D4406">
            <v>15.083500602041305</v>
          </cell>
        </row>
        <row r="4407">
          <cell r="D4407">
            <v>15.078551305314907</v>
          </cell>
        </row>
        <row r="4408">
          <cell r="D4408">
            <v>15.070695471454853</v>
          </cell>
        </row>
        <row r="4409">
          <cell r="D4409">
            <v>15.068624175098183</v>
          </cell>
        </row>
        <row r="4410">
          <cell r="D4410">
            <v>15.06380199927885</v>
          </cell>
        </row>
        <row r="4411">
          <cell r="D4411">
            <v>15.061061405606171</v>
          </cell>
        </row>
        <row r="4412">
          <cell r="D4412">
            <v>15.060119577526837</v>
          </cell>
        </row>
        <row r="4413">
          <cell r="D4413">
            <v>15.044095239764321</v>
          </cell>
        </row>
        <row r="4414">
          <cell r="D4414">
            <v>15.04268869365006</v>
          </cell>
        </row>
        <row r="4415">
          <cell r="D4415">
            <v>15.037193499540054</v>
          </cell>
        </row>
        <row r="4416">
          <cell r="D4416">
            <v>15.035114500179244</v>
          </cell>
        </row>
        <row r="4417">
          <cell r="D4417">
            <v>15.024436146614301</v>
          </cell>
        </row>
        <row r="4418">
          <cell r="D4418">
            <v>15.020382626765775</v>
          </cell>
        </row>
        <row r="4419">
          <cell r="D4419">
            <v>15.019618600708284</v>
          </cell>
        </row>
        <row r="4420">
          <cell r="D4420">
            <v>15.019460498595171</v>
          </cell>
        </row>
        <row r="4421">
          <cell r="D4421">
            <v>15.019045435260741</v>
          </cell>
        </row>
        <row r="4422">
          <cell r="D4422">
            <v>15.007875644369243</v>
          </cell>
        </row>
        <row r="4423">
          <cell r="D4423">
            <v>14.998905587543543</v>
          </cell>
        </row>
        <row r="4424">
          <cell r="D4424">
            <v>14.989183595117805</v>
          </cell>
        </row>
        <row r="4425">
          <cell r="D4425">
            <v>14.977399409492321</v>
          </cell>
        </row>
        <row r="4426">
          <cell r="D4426">
            <v>14.974533408014272</v>
          </cell>
        </row>
        <row r="4427">
          <cell r="D4427">
            <v>14.96539609336735</v>
          </cell>
        </row>
        <row r="4428">
          <cell r="D4428">
            <v>14.952929465194217</v>
          </cell>
        </row>
        <row r="4429">
          <cell r="D4429">
            <v>14.949935853186361</v>
          </cell>
        </row>
        <row r="4430">
          <cell r="D4430">
            <v>14.938379132576156</v>
          </cell>
        </row>
        <row r="4431">
          <cell r="D4431">
            <v>14.929583084483323</v>
          </cell>
        </row>
        <row r="4432">
          <cell r="D4432">
            <v>14.919814729268795</v>
          </cell>
        </row>
        <row r="4433">
          <cell r="D4433">
            <v>14.915592443690779</v>
          </cell>
        </row>
        <row r="4434">
          <cell r="D4434">
            <v>14.902552376583239</v>
          </cell>
        </row>
        <row r="4435">
          <cell r="D4435">
            <v>14.902151029489341</v>
          </cell>
        </row>
        <row r="4436">
          <cell r="D4436">
            <v>14.898762943260003</v>
          </cell>
        </row>
        <row r="4437">
          <cell r="D4437">
            <v>14.892585406213971</v>
          </cell>
        </row>
        <row r="4438">
          <cell r="D4438">
            <v>14.888691521765905</v>
          </cell>
        </row>
        <row r="4439">
          <cell r="D4439">
            <v>14.888547690118271</v>
          </cell>
        </row>
        <row r="4440">
          <cell r="D4440">
            <v>14.862882294178036</v>
          </cell>
        </row>
        <row r="4441">
          <cell r="D4441">
            <v>14.85493202400426</v>
          </cell>
        </row>
        <row r="4442">
          <cell r="D4442">
            <v>14.850529135127351</v>
          </cell>
        </row>
        <row r="4443">
          <cell r="D4443">
            <v>14.849239151263706</v>
          </cell>
        </row>
        <row r="4444">
          <cell r="D4444">
            <v>14.809501912181284</v>
          </cell>
        </row>
        <row r="4445">
          <cell r="D4445">
            <v>14.809057174454162</v>
          </cell>
        </row>
        <row r="4446">
          <cell r="D4446">
            <v>14.791044339635961</v>
          </cell>
        </row>
        <row r="4447">
          <cell r="D4447">
            <v>14.783042779127568</v>
          </cell>
        </row>
        <row r="4448">
          <cell r="D4448">
            <v>14.782837032510072</v>
          </cell>
        </row>
        <row r="4449">
          <cell r="D4449">
            <v>14.776488512843068</v>
          </cell>
        </row>
        <row r="4450">
          <cell r="D4450">
            <v>14.772097752537926</v>
          </cell>
        </row>
        <row r="4451">
          <cell r="D4451">
            <v>14.770419470060794</v>
          </cell>
        </row>
        <row r="4452">
          <cell r="D4452">
            <v>14.768286874130643</v>
          </cell>
        </row>
        <row r="4453">
          <cell r="D4453">
            <v>14.764932385163959</v>
          </cell>
        </row>
        <row r="4454">
          <cell r="D4454">
            <v>14.764372915140786</v>
          </cell>
        </row>
        <row r="4455">
          <cell r="D4455">
            <v>14.763451192940133</v>
          </cell>
        </row>
        <row r="4456">
          <cell r="D4456">
            <v>14.759893153726635</v>
          </cell>
        </row>
        <row r="4457">
          <cell r="D4457">
            <v>14.748894223715661</v>
          </cell>
        </row>
        <row r="4458">
          <cell r="D4458">
            <v>14.743177557681246</v>
          </cell>
        </row>
        <row r="4459">
          <cell r="D4459">
            <v>14.740982389810213</v>
          </cell>
        </row>
        <row r="4460">
          <cell r="D4460">
            <v>14.736356937038954</v>
          </cell>
        </row>
        <row r="4461">
          <cell r="D4461">
            <v>14.73614029023317</v>
          </cell>
        </row>
        <row r="4462">
          <cell r="D4462">
            <v>14.728645331650309</v>
          </cell>
        </row>
        <row r="4463">
          <cell r="D4463">
            <v>14.716181504468322</v>
          </cell>
        </row>
        <row r="4464">
          <cell r="D4464">
            <v>14.715131923448693</v>
          </cell>
        </row>
        <row r="4465">
          <cell r="D4465">
            <v>14.706754269976209</v>
          </cell>
        </row>
        <row r="4466">
          <cell r="D4466">
            <v>14.705874371664393</v>
          </cell>
        </row>
        <row r="4467">
          <cell r="D4467">
            <v>14.697920473067052</v>
          </cell>
        </row>
        <row r="4468">
          <cell r="D4468">
            <v>14.693985588967118</v>
          </cell>
        </row>
        <row r="4469">
          <cell r="D4469">
            <v>14.690972917569402</v>
          </cell>
        </row>
        <row r="4470">
          <cell r="D4470">
            <v>14.690020891078277</v>
          </cell>
        </row>
        <row r="4471">
          <cell r="D4471">
            <v>14.681438445028544</v>
          </cell>
        </row>
        <row r="4472">
          <cell r="D4472">
            <v>14.678152208276133</v>
          </cell>
        </row>
        <row r="4473">
          <cell r="D4473">
            <v>14.65090780809196</v>
          </cell>
        </row>
        <row r="4474">
          <cell r="D4474">
            <v>14.639034401740934</v>
          </cell>
        </row>
        <row r="4475">
          <cell r="D4475">
            <v>14.635146860962111</v>
          </cell>
        </row>
        <row r="4476">
          <cell r="D4476">
            <v>14.62388701117991</v>
          </cell>
        </row>
        <row r="4477">
          <cell r="D4477">
            <v>14.606560973186028</v>
          </cell>
        </row>
        <row r="4478">
          <cell r="D4478">
            <v>14.597770539765248</v>
          </cell>
        </row>
        <row r="4479">
          <cell r="D4479">
            <v>14.594547957643393</v>
          </cell>
        </row>
        <row r="4480">
          <cell r="D4480">
            <v>14.580378991782899</v>
          </cell>
        </row>
        <row r="4481">
          <cell r="D4481">
            <v>14.578933669414237</v>
          </cell>
        </row>
        <row r="4482">
          <cell r="D4482">
            <v>14.573837995403094</v>
          </cell>
        </row>
        <row r="4483">
          <cell r="D4483">
            <v>14.561534596105126</v>
          </cell>
        </row>
        <row r="4484">
          <cell r="D4484">
            <v>14.555558803781906</v>
          </cell>
        </row>
        <row r="4485">
          <cell r="D4485">
            <v>14.555558803781906</v>
          </cell>
        </row>
        <row r="4486">
          <cell r="D4486">
            <v>14.525015556839191</v>
          </cell>
        </row>
        <row r="4487">
          <cell r="D4487">
            <v>14.522314723695184</v>
          </cell>
        </row>
        <row r="4488">
          <cell r="D4488">
            <v>14.518524511660194</v>
          </cell>
        </row>
        <row r="4489">
          <cell r="D4489">
            <v>14.518304974492155</v>
          </cell>
        </row>
        <row r="4490">
          <cell r="D4490">
            <v>14.512523291231112</v>
          </cell>
        </row>
        <row r="4491">
          <cell r="D4491">
            <v>14.510692581438123</v>
          </cell>
        </row>
        <row r="4492">
          <cell r="D4492">
            <v>14.497846388984597</v>
          </cell>
        </row>
        <row r="4493">
          <cell r="D4493">
            <v>14.495369688301034</v>
          </cell>
        </row>
        <row r="4494">
          <cell r="D4494">
            <v>14.493882693423748</v>
          </cell>
        </row>
        <row r="4495">
          <cell r="D4495">
            <v>14.490643763971725</v>
          </cell>
        </row>
        <row r="4496">
          <cell r="D4496">
            <v>14.490481100826512</v>
          </cell>
        </row>
        <row r="4497">
          <cell r="D4497">
            <v>14.479399471034274</v>
          </cell>
        </row>
        <row r="4498">
          <cell r="D4498">
            <v>14.467929016184279</v>
          </cell>
        </row>
        <row r="4499">
          <cell r="D4499">
            <v>14.464462915736831</v>
          </cell>
        </row>
        <row r="4500">
          <cell r="D4500">
            <v>14.46212339415132</v>
          </cell>
        </row>
        <row r="4501">
          <cell r="D4501">
            <v>14.443552194900029</v>
          </cell>
        </row>
        <row r="4502">
          <cell r="D4502">
            <v>14.430827571111204</v>
          </cell>
        </row>
        <row r="4503">
          <cell r="D4503">
            <v>14.42572193824296</v>
          </cell>
        </row>
        <row r="4504">
          <cell r="D4504">
            <v>14.420243739902533</v>
          </cell>
        </row>
        <row r="4505">
          <cell r="D4505">
            <v>14.417719861181617</v>
          </cell>
        </row>
        <row r="4506">
          <cell r="D4506">
            <v>14.413327140766032</v>
          </cell>
        </row>
        <row r="4507">
          <cell r="D4507">
            <v>14.412582592735941</v>
          </cell>
        </row>
        <row r="4508">
          <cell r="D4508">
            <v>14.383246349087582</v>
          </cell>
        </row>
        <row r="4509">
          <cell r="D4509">
            <v>14.379074830022887</v>
          </cell>
        </row>
        <row r="4510">
          <cell r="D4510">
            <v>14.368334532708083</v>
          </cell>
        </row>
        <row r="4511">
          <cell r="D4511">
            <v>14.361011202555755</v>
          </cell>
        </row>
        <row r="4512">
          <cell r="D4512">
            <v>14.356225859348505</v>
          </cell>
        </row>
        <row r="4513">
          <cell r="D4513">
            <v>14.342408924960429</v>
          </cell>
        </row>
        <row r="4514">
          <cell r="D4514">
            <v>14.341414595464565</v>
          </cell>
        </row>
        <row r="4515">
          <cell r="D4515">
            <v>14.333641582180659</v>
          </cell>
        </row>
        <row r="4516">
          <cell r="D4516">
            <v>14.333163746173478</v>
          </cell>
        </row>
        <row r="4517">
          <cell r="D4517">
            <v>14.319909095675399</v>
          </cell>
        </row>
        <row r="4518">
          <cell r="D4518">
            <v>14.314331693709526</v>
          </cell>
        </row>
        <row r="4519">
          <cell r="D4519">
            <v>14.302486224006962</v>
          </cell>
        </row>
        <row r="4520">
          <cell r="D4520">
            <v>14.27905262000793</v>
          </cell>
        </row>
        <row r="4521">
          <cell r="D4521">
            <v>14.276942151965091</v>
          </cell>
        </row>
        <row r="4522">
          <cell r="D4522">
            <v>14.27508707517951</v>
          </cell>
        </row>
        <row r="4523">
          <cell r="D4523">
            <v>14.249451404379787</v>
          </cell>
        </row>
        <row r="4524">
          <cell r="D4524">
            <v>14.249070385689667</v>
          </cell>
        </row>
        <row r="4525">
          <cell r="D4525">
            <v>14.243010356495722</v>
          </cell>
        </row>
        <row r="4526">
          <cell r="D4526">
            <v>14.22296843596402</v>
          </cell>
        </row>
        <row r="4527">
          <cell r="D4527">
            <v>14.217399268693324</v>
          </cell>
        </row>
        <row r="4528">
          <cell r="D4528">
            <v>14.208311423523996</v>
          </cell>
        </row>
        <row r="4529">
          <cell r="D4529">
            <v>14.204571528585756</v>
          </cell>
        </row>
        <row r="4530">
          <cell r="D4530">
            <v>14.200827323360448</v>
          </cell>
        </row>
        <row r="4531">
          <cell r="D4531">
            <v>14.184455935249904</v>
          </cell>
        </row>
        <row r="4532">
          <cell r="D4532">
            <v>14.184023997133618</v>
          </cell>
        </row>
        <row r="4533">
          <cell r="D4533">
            <v>14.177585278673899</v>
          </cell>
        </row>
        <row r="4534">
          <cell r="D4534">
            <v>14.176474375805237</v>
          </cell>
        </row>
        <row r="4535">
          <cell r="D4535">
            <v>14.176474375805237</v>
          </cell>
        </row>
        <row r="4536">
          <cell r="D4536">
            <v>14.172746030490684</v>
          </cell>
        </row>
        <row r="4537">
          <cell r="D4537">
            <v>14.171299436471699</v>
          </cell>
        </row>
        <row r="4538">
          <cell r="D4538">
            <v>14.163530625785329</v>
          </cell>
        </row>
        <row r="4539">
          <cell r="D4539">
            <v>14.150156001246613</v>
          </cell>
        </row>
        <row r="4540">
          <cell r="D4540">
            <v>14.143412869914782</v>
          </cell>
        </row>
        <row r="4541">
          <cell r="D4541">
            <v>14.140484628714658</v>
          </cell>
        </row>
        <row r="4542">
          <cell r="D4542">
            <v>14.126654770773577</v>
          </cell>
        </row>
        <row r="4543">
          <cell r="D4543">
            <v>14.121009742230074</v>
          </cell>
        </row>
        <row r="4544">
          <cell r="D4544">
            <v>14.12023279802226</v>
          </cell>
        </row>
        <row r="4545">
          <cell r="D4545">
            <v>14.097309018249423</v>
          </cell>
        </row>
        <row r="4546">
          <cell r="D4546">
            <v>14.097309018249423</v>
          </cell>
        </row>
        <row r="4547">
          <cell r="D4547">
            <v>14.09516227993093</v>
          </cell>
        </row>
        <row r="4548">
          <cell r="D4548">
            <v>14.0942147498991</v>
          </cell>
        </row>
        <row r="4549">
          <cell r="D4549">
            <v>14.092924623540423</v>
          </cell>
        </row>
        <row r="4550">
          <cell r="D4550">
            <v>14.086936603642279</v>
          </cell>
        </row>
        <row r="4551">
          <cell r="D4551">
            <v>14.07973678519939</v>
          </cell>
        </row>
        <row r="4552">
          <cell r="D4552">
            <v>14.079545274148845</v>
          </cell>
        </row>
        <row r="4553">
          <cell r="D4553">
            <v>14.077372491379093</v>
          </cell>
        </row>
        <row r="4554">
          <cell r="D4554">
            <v>14.076799077708085</v>
          </cell>
        </row>
        <row r="4555">
          <cell r="D4555">
            <v>14.073280931255294</v>
          </cell>
        </row>
        <row r="4556">
          <cell r="D4556">
            <v>14.073199406983457</v>
          </cell>
        </row>
        <row r="4557">
          <cell r="D4557">
            <v>14.038445665632986</v>
          </cell>
        </row>
        <row r="4558">
          <cell r="D4558">
            <v>14.020862961468501</v>
          </cell>
        </row>
        <row r="4559">
          <cell r="D4559">
            <v>13.979202806594492</v>
          </cell>
        </row>
        <row r="4560">
          <cell r="D4560">
            <v>13.977470181727476</v>
          </cell>
        </row>
        <row r="4561">
          <cell r="D4561">
            <v>13.973161075922169</v>
          </cell>
        </row>
        <row r="4562">
          <cell r="D4562">
            <v>13.9715437645128</v>
          </cell>
        </row>
        <row r="4563">
          <cell r="D4563">
            <v>13.959224607248002</v>
          </cell>
        </row>
        <row r="4564">
          <cell r="D4564">
            <v>13.951948825540441</v>
          </cell>
        </row>
        <row r="4565">
          <cell r="D4565">
            <v>13.932321278633108</v>
          </cell>
        </row>
        <row r="4566">
          <cell r="D4566">
            <v>13.928869898988767</v>
          </cell>
        </row>
        <row r="4567">
          <cell r="D4567">
            <v>13.928506395799626</v>
          </cell>
        </row>
        <row r="4568">
          <cell r="D4568">
            <v>13.920753131120421</v>
          </cell>
        </row>
        <row r="4569">
          <cell r="D4569">
            <v>13.919019824352652</v>
          </cell>
        </row>
        <row r="4570">
          <cell r="D4570">
            <v>13.910614721499801</v>
          </cell>
        </row>
        <row r="4571">
          <cell r="D4571">
            <v>13.910147175257343</v>
          </cell>
        </row>
        <row r="4572">
          <cell r="D4572">
            <v>13.902791764388283</v>
          </cell>
        </row>
        <row r="4573">
          <cell r="D4573">
            <v>13.900011649993335</v>
          </cell>
        </row>
        <row r="4574">
          <cell r="D4574">
            <v>13.886185172661323</v>
          </cell>
        </row>
        <row r="4575">
          <cell r="D4575">
            <v>13.881743394776434</v>
          </cell>
        </row>
        <row r="4576">
          <cell r="D4576">
            <v>13.872261662165878</v>
          </cell>
        </row>
        <row r="4577">
          <cell r="D4577">
            <v>13.870837189646661</v>
          </cell>
        </row>
        <row r="4578">
          <cell r="D4578">
            <v>13.866152708681918</v>
          </cell>
        </row>
        <row r="4579">
          <cell r="D4579">
            <v>13.866152708681808</v>
          </cell>
        </row>
        <row r="4580">
          <cell r="D4580">
            <v>13.842636348510208</v>
          </cell>
        </row>
        <row r="4581">
          <cell r="D4581">
            <v>13.841036331670356</v>
          </cell>
        </row>
        <row r="4582">
          <cell r="D4582">
            <v>13.836421704229947</v>
          </cell>
        </row>
        <row r="4583">
          <cell r="D4583">
            <v>13.834945929602624</v>
          </cell>
        </row>
        <row r="4584">
          <cell r="D4584">
            <v>13.832134147146302</v>
          </cell>
        </row>
        <row r="4585">
          <cell r="D4585">
            <v>13.828881700025191</v>
          </cell>
        </row>
        <row r="4586">
          <cell r="D4586">
            <v>13.827266325226338</v>
          </cell>
        </row>
        <row r="4587">
          <cell r="D4587">
            <v>13.819995063169891</v>
          </cell>
        </row>
        <row r="4588">
          <cell r="D4588">
            <v>13.804474625115555</v>
          </cell>
        </row>
        <row r="4589">
          <cell r="D4589">
            <v>13.798247467017411</v>
          </cell>
        </row>
        <row r="4590">
          <cell r="D4590">
            <v>13.778210457044763</v>
          </cell>
        </row>
        <row r="4591">
          <cell r="D4591">
            <v>13.777150339086615</v>
          </cell>
        </row>
        <row r="4592">
          <cell r="D4592">
            <v>13.770549881463957</v>
          </cell>
        </row>
        <row r="4593">
          <cell r="D4593">
            <v>13.745535828714193</v>
          </cell>
        </row>
        <row r="4594">
          <cell r="D4594">
            <v>13.722666254188523</v>
          </cell>
        </row>
        <row r="4595">
          <cell r="D4595">
            <v>13.717555996423698</v>
          </cell>
        </row>
        <row r="4596">
          <cell r="D4596">
            <v>13.703521451728236</v>
          </cell>
        </row>
        <row r="4597">
          <cell r="D4597">
            <v>13.698185543060616</v>
          </cell>
        </row>
        <row r="4598">
          <cell r="D4598">
            <v>13.69371678493826</v>
          </cell>
        </row>
        <row r="4599">
          <cell r="D4599">
            <v>13.692401403256049</v>
          </cell>
        </row>
        <row r="4600">
          <cell r="D4600">
            <v>13.691160752489507</v>
          </cell>
        </row>
        <row r="4601">
          <cell r="D4601">
            <v>13.691160752489393</v>
          </cell>
        </row>
        <row r="4602">
          <cell r="D4602">
            <v>13.684275588588607</v>
          </cell>
        </row>
        <row r="4603">
          <cell r="D4603">
            <v>13.682606092391703</v>
          </cell>
        </row>
        <row r="4604">
          <cell r="D4604">
            <v>13.680041430275358</v>
          </cell>
        </row>
        <row r="4605">
          <cell r="D4605">
            <v>13.676141679241089</v>
          </cell>
        </row>
        <row r="4606">
          <cell r="D4606">
            <v>13.674775786074669</v>
          </cell>
        </row>
        <row r="4607">
          <cell r="D4607">
            <v>13.66019968346597</v>
          </cell>
        </row>
        <row r="4608">
          <cell r="D4608">
            <v>13.656379393130416</v>
          </cell>
        </row>
        <row r="4609">
          <cell r="D4609">
            <v>13.648726910147531</v>
          </cell>
        </row>
        <row r="4610">
          <cell r="D4610">
            <v>13.642864283418772</v>
          </cell>
        </row>
        <row r="4611">
          <cell r="D4611">
            <v>13.612112600434962</v>
          </cell>
        </row>
        <row r="4612">
          <cell r="D4612">
            <v>13.592282283126901</v>
          </cell>
        </row>
        <row r="4613">
          <cell r="D4613">
            <v>13.586560316210134</v>
          </cell>
        </row>
        <row r="4614">
          <cell r="D4614">
            <v>13.583895950246353</v>
          </cell>
        </row>
        <row r="4615">
          <cell r="D4615">
            <v>13.583522032152432</v>
          </cell>
        </row>
        <row r="4616">
          <cell r="D4616">
            <v>13.57327576095101</v>
          </cell>
        </row>
        <row r="4617">
          <cell r="D4617">
            <v>13.557195219627827</v>
          </cell>
        </row>
        <row r="4618">
          <cell r="D4618">
            <v>13.552229000622267</v>
          </cell>
        </row>
        <row r="4619">
          <cell r="D4619">
            <v>13.54865005914362</v>
          </cell>
        </row>
        <row r="4620">
          <cell r="D4620">
            <v>13.535866983065917</v>
          </cell>
        </row>
        <row r="4621">
          <cell r="D4621">
            <v>13.524826823290962</v>
          </cell>
        </row>
        <row r="4622">
          <cell r="D4622">
            <v>13.518152788356506</v>
          </cell>
        </row>
        <row r="4623">
          <cell r="D4623">
            <v>13.517822257686035</v>
          </cell>
        </row>
        <row r="4624">
          <cell r="D4624">
            <v>13.514383032101435</v>
          </cell>
        </row>
        <row r="4625">
          <cell r="D4625">
            <v>13.511801568119861</v>
          </cell>
        </row>
        <row r="4626">
          <cell r="D4626">
            <v>13.496275895613463</v>
          </cell>
        </row>
        <row r="4627">
          <cell r="D4627">
            <v>13.49217965771189</v>
          </cell>
        </row>
        <row r="4628">
          <cell r="D4628">
            <v>13.48807901960304</v>
          </cell>
        </row>
        <row r="4629">
          <cell r="D4629">
            <v>13.470589044635773</v>
          </cell>
        </row>
        <row r="4630">
          <cell r="D4630">
            <v>13.452465432784312</v>
          </cell>
        </row>
        <row r="4631">
          <cell r="D4631">
            <v>13.452355001447234</v>
          </cell>
        </row>
        <row r="4632">
          <cell r="D4632">
            <v>13.426500861050689</v>
          </cell>
        </row>
        <row r="4633">
          <cell r="D4633">
            <v>13.422648353697081</v>
          </cell>
        </row>
        <row r="4634">
          <cell r="D4634">
            <v>13.420996105515195</v>
          </cell>
        </row>
        <row r="4635">
          <cell r="D4635">
            <v>13.392536936609689</v>
          </cell>
        </row>
        <row r="4636">
          <cell r="D4636">
            <v>13.379698569922324</v>
          </cell>
        </row>
        <row r="4637">
          <cell r="D4637">
            <v>13.374703055697911</v>
          </cell>
        </row>
        <row r="4638">
          <cell r="D4638">
            <v>13.363120316284373</v>
          </cell>
        </row>
        <row r="4639">
          <cell r="D4639">
            <v>13.349037629586636</v>
          </cell>
        </row>
        <row r="4640">
          <cell r="D4640">
            <v>13.329752409150768</v>
          </cell>
        </row>
        <row r="4641">
          <cell r="D4641">
            <v>13.32711903096936</v>
          </cell>
        </row>
        <row r="4642">
          <cell r="D4642">
            <v>13.325884030746412</v>
          </cell>
        </row>
        <row r="4643">
          <cell r="D4643">
            <v>13.312464210182165</v>
          </cell>
        </row>
        <row r="4644">
          <cell r="D4644">
            <v>13.309189883781912</v>
          </cell>
        </row>
        <row r="4645">
          <cell r="D4645">
            <v>13.270613511820523</v>
          </cell>
        </row>
        <row r="4646">
          <cell r="D4646">
            <v>13.255601196025962</v>
          </cell>
        </row>
        <row r="4647">
          <cell r="D4647">
            <v>13.22793200830794</v>
          </cell>
        </row>
        <row r="4648">
          <cell r="D4648">
            <v>13.22793200830783</v>
          </cell>
        </row>
        <row r="4649">
          <cell r="D4649">
            <v>13.221757412108794</v>
          </cell>
        </row>
        <row r="4650">
          <cell r="D4650">
            <v>13.219037596958755</v>
          </cell>
        </row>
        <row r="4651">
          <cell r="D4651">
            <v>13.218882288011743</v>
          </cell>
        </row>
        <row r="4652">
          <cell r="D4652">
            <v>13.206518109905343</v>
          </cell>
        </row>
        <row r="4653">
          <cell r="D4653">
            <v>13.206420514876301</v>
          </cell>
        </row>
        <row r="4654">
          <cell r="D4654">
            <v>13.200753596623189</v>
          </cell>
        </row>
        <row r="4655">
          <cell r="D4655">
            <v>13.195596330270362</v>
          </cell>
        </row>
        <row r="4656">
          <cell r="D4656">
            <v>13.192788986051678</v>
          </cell>
        </row>
        <row r="4657">
          <cell r="D4657">
            <v>13.186069572079933</v>
          </cell>
        </row>
        <row r="4658">
          <cell r="D4658">
            <v>13.180455160299339</v>
          </cell>
        </row>
        <row r="4659">
          <cell r="D4659">
            <v>13.179199818717828</v>
          </cell>
        </row>
        <row r="4660">
          <cell r="D4660">
            <v>13.172019015070497</v>
          </cell>
        </row>
        <row r="4661">
          <cell r="D4661">
            <v>13.154066275883329</v>
          </cell>
        </row>
        <row r="4662">
          <cell r="D4662">
            <v>13.145543266789055</v>
          </cell>
        </row>
        <row r="4663">
          <cell r="D4663">
            <v>13.134313080596863</v>
          </cell>
        </row>
        <row r="4664">
          <cell r="D4664">
            <v>13.125695038506048</v>
          </cell>
        </row>
        <row r="4665">
          <cell r="D4665">
            <v>13.104801061484979</v>
          </cell>
        </row>
        <row r="4666">
          <cell r="D4666">
            <v>13.102335988250292</v>
          </cell>
        </row>
        <row r="4667">
          <cell r="D4667">
            <v>13.100280638869897</v>
          </cell>
        </row>
        <row r="4668">
          <cell r="D4668">
            <v>13.097920197460834</v>
          </cell>
        </row>
        <row r="4669">
          <cell r="D4669">
            <v>13.090436587590599</v>
          </cell>
        </row>
        <row r="4670">
          <cell r="D4670">
            <v>13.09000442871514</v>
          </cell>
        </row>
        <row r="4671">
          <cell r="D4671">
            <v>13.073054176906879</v>
          </cell>
        </row>
        <row r="4672">
          <cell r="D4672">
            <v>13.069410476726217</v>
          </cell>
        </row>
        <row r="4673">
          <cell r="D4673">
            <v>13.038126358541424</v>
          </cell>
        </row>
        <row r="4674">
          <cell r="D4674">
            <v>13.034635872239749</v>
          </cell>
        </row>
        <row r="4675">
          <cell r="D4675">
            <v>13.018849951658346</v>
          </cell>
        </row>
        <row r="4676">
          <cell r="D4676">
            <v>13.013356597738632</v>
          </cell>
        </row>
        <row r="4677">
          <cell r="D4677">
            <v>13.00991436301365</v>
          </cell>
        </row>
        <row r="4678">
          <cell r="D4678">
            <v>12.981928430789383</v>
          </cell>
        </row>
        <row r="4679">
          <cell r="D4679">
            <v>12.971863671048725</v>
          </cell>
        </row>
        <row r="4680">
          <cell r="D4680">
            <v>12.96026547078629</v>
          </cell>
        </row>
        <row r="4681">
          <cell r="D4681">
            <v>12.956761094425964</v>
          </cell>
        </row>
        <row r="4682">
          <cell r="D4682">
            <v>12.951281547728929</v>
          </cell>
        </row>
        <row r="4683">
          <cell r="D4683">
            <v>12.949348202377896</v>
          </cell>
        </row>
        <row r="4684">
          <cell r="D4684">
            <v>12.919597695234286</v>
          </cell>
        </row>
        <row r="4685">
          <cell r="D4685">
            <v>12.912922826257185</v>
          </cell>
        </row>
        <row r="4686">
          <cell r="D4686">
            <v>12.906122228786371</v>
          </cell>
        </row>
        <row r="4687">
          <cell r="D4687">
            <v>12.903324730354621</v>
          </cell>
        </row>
        <row r="4688">
          <cell r="D4688">
            <v>12.878138737109227</v>
          </cell>
        </row>
        <row r="4689">
          <cell r="D4689">
            <v>12.877809407766675</v>
          </cell>
        </row>
        <row r="4690">
          <cell r="D4690">
            <v>12.871435374534816</v>
          </cell>
        </row>
        <row r="4691">
          <cell r="D4691">
            <v>12.864742729874026</v>
          </cell>
        </row>
        <row r="4692">
          <cell r="D4692">
            <v>12.859513873023824</v>
          </cell>
        </row>
        <row r="4693">
          <cell r="D4693">
            <v>12.846900039332279</v>
          </cell>
        </row>
        <row r="4694">
          <cell r="D4694">
            <v>12.843667367726612</v>
          </cell>
        </row>
        <row r="4695">
          <cell r="D4695">
            <v>12.823458963159274</v>
          </cell>
        </row>
        <row r="4696">
          <cell r="D4696">
            <v>12.8197891650714</v>
          </cell>
        </row>
        <row r="4697">
          <cell r="D4697">
            <v>12.815309637565786</v>
          </cell>
        </row>
        <row r="4698">
          <cell r="D4698">
            <v>12.789087590907183</v>
          </cell>
        </row>
        <row r="4699">
          <cell r="D4699">
            <v>12.782165862545929</v>
          </cell>
        </row>
        <row r="4700">
          <cell r="D4700">
            <v>12.769107216921805</v>
          </cell>
        </row>
        <row r="4701">
          <cell r="D4701">
            <v>12.758170661298463</v>
          </cell>
        </row>
        <row r="4702">
          <cell r="D4702">
            <v>12.754519137611522</v>
          </cell>
        </row>
        <row r="4703">
          <cell r="D4703">
            <v>12.751747010321296</v>
          </cell>
        </row>
        <row r="4704">
          <cell r="D4704">
            <v>12.743307675343047</v>
          </cell>
        </row>
        <row r="4705">
          <cell r="D4705">
            <v>12.734025906370269</v>
          </cell>
        </row>
        <row r="4706">
          <cell r="D4706">
            <v>12.730940340093099</v>
          </cell>
        </row>
        <row r="4707">
          <cell r="D4707">
            <v>12.727036659840163</v>
          </cell>
        </row>
        <row r="4708">
          <cell r="D4708">
            <v>12.72295960937987</v>
          </cell>
        </row>
        <row r="4709">
          <cell r="D4709">
            <v>12.713626637957079</v>
          </cell>
        </row>
        <row r="4710">
          <cell r="D4710">
            <v>12.700176291784327</v>
          </cell>
        </row>
        <row r="4711">
          <cell r="D4711">
            <v>12.699876936149671</v>
          </cell>
        </row>
        <row r="4712">
          <cell r="D4712">
            <v>12.693435954266837</v>
          </cell>
        </row>
        <row r="4713">
          <cell r="D4713">
            <v>12.686282150211342</v>
          </cell>
        </row>
        <row r="4714">
          <cell r="D4714">
            <v>12.67175195450414</v>
          </cell>
        </row>
        <row r="4715">
          <cell r="D4715">
            <v>12.665487880848962</v>
          </cell>
        </row>
        <row r="4716">
          <cell r="D4716">
            <v>12.659581934758361</v>
          </cell>
        </row>
        <row r="4717">
          <cell r="D4717">
            <v>12.648240597460374</v>
          </cell>
        </row>
        <row r="4718">
          <cell r="D4718">
            <v>12.632314885030441</v>
          </cell>
        </row>
        <row r="4719">
          <cell r="D4719">
            <v>12.624650660744692</v>
          </cell>
        </row>
        <row r="4720">
          <cell r="D4720">
            <v>12.623604537994762</v>
          </cell>
        </row>
        <row r="4721">
          <cell r="D4721">
            <v>12.602766246402906</v>
          </cell>
        </row>
        <row r="4722">
          <cell r="D4722">
            <v>12.596049339178517</v>
          </cell>
        </row>
        <row r="4723">
          <cell r="D4723">
            <v>12.594703555229577</v>
          </cell>
        </row>
        <row r="4724">
          <cell r="D4724">
            <v>12.564241164274632</v>
          </cell>
        </row>
        <row r="4725">
          <cell r="D4725">
            <v>12.539335128082437</v>
          </cell>
        </row>
        <row r="4726">
          <cell r="D4726">
            <v>12.522523168663607</v>
          </cell>
        </row>
        <row r="4727">
          <cell r="D4727">
            <v>12.514442395878387</v>
          </cell>
        </row>
        <row r="4728">
          <cell r="D4728">
            <v>12.510002868108678</v>
          </cell>
        </row>
        <row r="4729">
          <cell r="D4729">
            <v>12.498249487210723</v>
          </cell>
        </row>
        <row r="4730">
          <cell r="D4730">
            <v>12.497163063414234</v>
          </cell>
        </row>
        <row r="4731">
          <cell r="D4731">
            <v>12.482317624288394</v>
          </cell>
        </row>
        <row r="4732">
          <cell r="D4732">
            <v>12.476545589489614</v>
          </cell>
        </row>
        <row r="4733">
          <cell r="D4733">
            <v>12.475022107532361</v>
          </cell>
        </row>
        <row r="4734">
          <cell r="D4734">
            <v>12.442643430526291</v>
          </cell>
        </row>
        <row r="4735">
          <cell r="D4735">
            <v>12.432232548862816</v>
          </cell>
        </row>
        <row r="4736">
          <cell r="D4736">
            <v>12.426251015604185</v>
          </cell>
        </row>
        <row r="4737">
          <cell r="D4737">
            <v>12.402030800734364</v>
          </cell>
        </row>
        <row r="4738">
          <cell r="D4738">
            <v>12.394542597799225</v>
          </cell>
        </row>
        <row r="4739">
          <cell r="D4739">
            <v>12.360078689822689</v>
          </cell>
        </row>
        <row r="4740">
          <cell r="D4740">
            <v>12.358192570734829</v>
          </cell>
        </row>
        <row r="4741">
          <cell r="D4741">
            <v>12.339145335677236</v>
          </cell>
        </row>
        <row r="4742">
          <cell r="D4742">
            <v>12.338227731601746</v>
          </cell>
        </row>
        <row r="4743">
          <cell r="D4743">
            <v>12.338025965360364</v>
          </cell>
        </row>
        <row r="4744">
          <cell r="D4744">
            <v>12.337710459347273</v>
          </cell>
        </row>
        <row r="4745">
          <cell r="D4745">
            <v>12.326575625979526</v>
          </cell>
        </row>
        <row r="4746">
          <cell r="D4746">
            <v>12.322762929156911</v>
          </cell>
        </row>
        <row r="4747">
          <cell r="D4747">
            <v>12.318827923623424</v>
          </cell>
        </row>
        <row r="4748">
          <cell r="D4748">
            <v>12.311926940100424</v>
          </cell>
        </row>
        <row r="4749">
          <cell r="D4749">
            <v>12.310860645383842</v>
          </cell>
        </row>
        <row r="4750">
          <cell r="D4750">
            <v>12.286498118305119</v>
          </cell>
        </row>
        <row r="4751">
          <cell r="D4751">
            <v>12.276907471078172</v>
          </cell>
        </row>
        <row r="4752">
          <cell r="D4752">
            <v>12.256159996882928</v>
          </cell>
        </row>
        <row r="4753">
          <cell r="D4753">
            <v>12.230170320105666</v>
          </cell>
        </row>
        <row r="4754">
          <cell r="D4754">
            <v>12.221796933228028</v>
          </cell>
        </row>
        <row r="4755">
          <cell r="D4755">
            <v>12.220740005658769</v>
          </cell>
        </row>
        <row r="4756">
          <cell r="D4756">
            <v>12.203341026245809</v>
          </cell>
        </row>
        <row r="4757">
          <cell r="D4757">
            <v>12.187761457265562</v>
          </cell>
        </row>
        <row r="4758">
          <cell r="D4758">
            <v>12.187269908146371</v>
          </cell>
        </row>
        <row r="4759">
          <cell r="D4759">
            <v>12.17845743127341</v>
          </cell>
        </row>
        <row r="4760">
          <cell r="D4760">
            <v>12.178118176185368</v>
          </cell>
        </row>
        <row r="4761">
          <cell r="D4761">
            <v>12.176553992317425</v>
          </cell>
        </row>
        <row r="4762">
          <cell r="D4762">
            <v>12.164899090269898</v>
          </cell>
        </row>
        <row r="4763">
          <cell r="D4763">
            <v>12.136806159107635</v>
          </cell>
        </row>
        <row r="4764">
          <cell r="D4764">
            <v>12.132104585826703</v>
          </cell>
        </row>
        <row r="4765">
          <cell r="D4765">
            <v>12.121671638232113</v>
          </cell>
        </row>
        <row r="4766">
          <cell r="D4766">
            <v>12.120824057084558</v>
          </cell>
        </row>
        <row r="4767">
          <cell r="D4767">
            <v>12.120682350177072</v>
          </cell>
        </row>
        <row r="4768">
          <cell r="D4768">
            <v>12.120380028692715</v>
          </cell>
        </row>
        <row r="4769">
          <cell r="D4769">
            <v>12.119286867825288</v>
          </cell>
        </row>
        <row r="4770">
          <cell r="D4770">
            <v>12.115641272992859</v>
          </cell>
        </row>
        <row r="4771">
          <cell r="D4771">
            <v>12.113579544718435</v>
          </cell>
        </row>
        <row r="4772">
          <cell r="D4772">
            <v>12.106590992671824</v>
          </cell>
        </row>
        <row r="4773">
          <cell r="D4773">
            <v>12.079813398970659</v>
          </cell>
        </row>
        <row r="4774">
          <cell r="D4774">
            <v>12.079703235376336</v>
          </cell>
        </row>
        <row r="4775">
          <cell r="D4775">
            <v>12.073985195810309</v>
          </cell>
        </row>
        <row r="4776">
          <cell r="D4776">
            <v>12.050883881519521</v>
          </cell>
        </row>
        <row r="4777">
          <cell r="D4777">
            <v>12.044018754477001</v>
          </cell>
        </row>
        <row r="4778">
          <cell r="D4778">
            <v>12.038004139021927</v>
          </cell>
        </row>
        <row r="4779">
          <cell r="D4779">
            <v>12.034077722906844</v>
          </cell>
        </row>
        <row r="4780">
          <cell r="D4780">
            <v>12.019917475567693</v>
          </cell>
        </row>
        <row r="4781">
          <cell r="D4781">
            <v>12.015385754283054</v>
          </cell>
        </row>
        <row r="4782">
          <cell r="D4782">
            <v>12.011548073491305</v>
          </cell>
        </row>
        <row r="4783">
          <cell r="D4783">
            <v>12.01045539946972</v>
          </cell>
        </row>
        <row r="4784">
          <cell r="D4784">
            <v>11.965270008697056</v>
          </cell>
        </row>
        <row r="4785">
          <cell r="D4785">
            <v>11.964192649938267</v>
          </cell>
        </row>
        <row r="4786">
          <cell r="D4786">
            <v>11.962377641249097</v>
          </cell>
        </row>
        <row r="4787">
          <cell r="D4787">
            <v>11.951123291304571</v>
          </cell>
        </row>
        <row r="4788">
          <cell r="D4788">
            <v>11.943982817959458</v>
          </cell>
        </row>
        <row r="4789">
          <cell r="D4789">
            <v>11.935148590394151</v>
          </cell>
        </row>
        <row r="4790">
          <cell r="D4790">
            <v>11.933780039507377</v>
          </cell>
        </row>
        <row r="4791">
          <cell r="D4791">
            <v>11.920502831848236</v>
          </cell>
        </row>
        <row r="4792">
          <cell r="D4792">
            <v>11.908759470616028</v>
          </cell>
        </row>
        <row r="4793">
          <cell r="D4793">
            <v>11.89812340811034</v>
          </cell>
        </row>
        <row r="4794">
          <cell r="D4794">
            <v>11.887776942686335</v>
          </cell>
        </row>
        <row r="4795">
          <cell r="D4795">
            <v>11.878617405808081</v>
          </cell>
        </row>
        <row r="4796">
          <cell r="D4796">
            <v>11.867992535332958</v>
          </cell>
        </row>
        <row r="4797">
          <cell r="D4797">
            <v>11.865845073975544</v>
          </cell>
        </row>
        <row r="4798">
          <cell r="D4798">
            <v>11.863731390025565</v>
          </cell>
        </row>
        <row r="4799">
          <cell r="D4799">
            <v>11.856287575191486</v>
          </cell>
        </row>
        <row r="4800">
          <cell r="D4800">
            <v>11.850292053567074</v>
          </cell>
        </row>
        <row r="4801">
          <cell r="D4801">
            <v>11.848774932101984</v>
          </cell>
        </row>
        <row r="4802">
          <cell r="D4802">
            <v>11.847645016106473</v>
          </cell>
        </row>
        <row r="4803">
          <cell r="D4803">
            <v>11.845064569065215</v>
          </cell>
        </row>
        <row r="4804">
          <cell r="D4804">
            <v>11.841057022095338</v>
          </cell>
        </row>
        <row r="4805">
          <cell r="D4805">
            <v>11.84082898786987</v>
          </cell>
        </row>
        <row r="4806">
          <cell r="D4806">
            <v>11.832401088667172</v>
          </cell>
        </row>
        <row r="4807">
          <cell r="D4807">
            <v>11.831710936462706</v>
          </cell>
        </row>
        <row r="4808">
          <cell r="D4808">
            <v>11.824942662489768</v>
          </cell>
        </row>
        <row r="4809">
          <cell r="D4809">
            <v>11.818371191431977</v>
          </cell>
        </row>
        <row r="4810">
          <cell r="D4810">
            <v>11.793242329605867</v>
          </cell>
        </row>
        <row r="4811">
          <cell r="D4811">
            <v>11.792377080231287</v>
          </cell>
        </row>
        <row r="4812">
          <cell r="D4812">
            <v>11.784012296487786</v>
          </cell>
        </row>
        <row r="4813">
          <cell r="D4813">
            <v>11.752204850367649</v>
          </cell>
        </row>
        <row r="4814">
          <cell r="D4814">
            <v>11.748934352706014</v>
          </cell>
        </row>
        <row r="4815">
          <cell r="D4815">
            <v>11.748492240229067</v>
          </cell>
        </row>
        <row r="4816">
          <cell r="D4816">
            <v>11.745525458040801</v>
          </cell>
        </row>
        <row r="4817">
          <cell r="D4817">
            <v>11.717764718042117</v>
          </cell>
        </row>
        <row r="4818">
          <cell r="D4818">
            <v>11.703303466149679</v>
          </cell>
        </row>
        <row r="4819">
          <cell r="D4819">
            <v>11.683102802765873</v>
          </cell>
        </row>
        <row r="4820">
          <cell r="D4820">
            <v>11.677831557572468</v>
          </cell>
        </row>
        <row r="4821">
          <cell r="D4821">
            <v>11.670979149266421</v>
          </cell>
        </row>
        <row r="4822">
          <cell r="D4822">
            <v>11.663276920035683</v>
          </cell>
        </row>
        <row r="4823">
          <cell r="D4823">
            <v>11.662609244453845</v>
          </cell>
        </row>
        <row r="4824">
          <cell r="D4824">
            <v>11.65296827481143</v>
          </cell>
        </row>
        <row r="4825">
          <cell r="D4825">
            <v>11.640788898609189</v>
          </cell>
        </row>
        <row r="4826">
          <cell r="D4826">
            <v>11.640529875419103</v>
          </cell>
        </row>
        <row r="4827">
          <cell r="D4827">
            <v>11.638957608858325</v>
          </cell>
        </row>
        <row r="4828">
          <cell r="D4828">
            <v>11.630158859752219</v>
          </cell>
        </row>
        <row r="4829">
          <cell r="D4829">
            <v>11.614066067627888</v>
          </cell>
        </row>
        <row r="4830">
          <cell r="D4830">
            <v>11.604474932429536</v>
          </cell>
        </row>
        <row r="4831">
          <cell r="D4831">
            <v>11.583458096475093</v>
          </cell>
        </row>
        <row r="4832">
          <cell r="D4832">
            <v>11.580277540322427</v>
          </cell>
        </row>
        <row r="4833">
          <cell r="D4833">
            <v>11.54733552807825</v>
          </cell>
        </row>
        <row r="4834">
          <cell r="D4834">
            <v>11.545127950961941</v>
          </cell>
        </row>
        <row r="4835">
          <cell r="D4835">
            <v>11.530888322642873</v>
          </cell>
        </row>
        <row r="4836">
          <cell r="D4836">
            <v>11.523988977837822</v>
          </cell>
        </row>
        <row r="4837">
          <cell r="D4837">
            <v>11.517396114802319</v>
          </cell>
        </row>
        <row r="4838">
          <cell r="D4838">
            <v>11.490335024903899</v>
          </cell>
        </row>
        <row r="4839">
          <cell r="D4839">
            <v>11.464828135365936</v>
          </cell>
        </row>
        <row r="4840">
          <cell r="D4840">
            <v>11.446246058463558</v>
          </cell>
        </row>
        <row r="4841">
          <cell r="D4841">
            <v>11.419884167183305</v>
          </cell>
        </row>
        <row r="4842">
          <cell r="D4842">
            <v>11.396209371330142</v>
          </cell>
        </row>
        <row r="4843">
          <cell r="D4843">
            <v>11.359165497834439</v>
          </cell>
        </row>
        <row r="4844">
          <cell r="D4844">
            <v>11.348422592427253</v>
          </cell>
        </row>
        <row r="4845">
          <cell r="D4845">
            <v>11.340415267267236</v>
          </cell>
        </row>
        <row r="4846">
          <cell r="D4846">
            <v>11.32395854415644</v>
          </cell>
        </row>
        <row r="4847">
          <cell r="D4847">
            <v>11.297411593408984</v>
          </cell>
        </row>
        <row r="4848">
          <cell r="D4848">
            <v>11.261825631237992</v>
          </cell>
        </row>
        <row r="4849">
          <cell r="D4849">
            <v>11.257362058458751</v>
          </cell>
        </row>
        <row r="4850">
          <cell r="D4850">
            <v>11.254012138168131</v>
          </cell>
        </row>
        <row r="4851">
          <cell r="D4851">
            <v>11.222362253891783</v>
          </cell>
        </row>
        <row r="4852">
          <cell r="D4852">
            <v>11.203699016942872</v>
          </cell>
        </row>
        <row r="4853">
          <cell r="D4853">
            <v>11.196808153635429</v>
          </cell>
        </row>
        <row r="4854">
          <cell r="D4854">
            <v>11.196217133503266</v>
          </cell>
        </row>
        <row r="4855">
          <cell r="D4855">
            <v>11.187099010162006</v>
          </cell>
        </row>
        <row r="4856">
          <cell r="D4856">
            <v>11.180956799831893</v>
          </cell>
        </row>
        <row r="4857">
          <cell r="D4857">
            <v>11.180956799831893</v>
          </cell>
        </row>
        <row r="4858">
          <cell r="D4858">
            <v>11.175592951336688</v>
          </cell>
        </row>
        <row r="4859">
          <cell r="D4859">
            <v>11.168464467902993</v>
          </cell>
        </row>
        <row r="4860">
          <cell r="D4860">
            <v>11.164484107624544</v>
          </cell>
        </row>
        <row r="4861">
          <cell r="D4861">
            <v>11.156781168106923</v>
          </cell>
        </row>
        <row r="4862">
          <cell r="D4862">
            <v>11.151992860387761</v>
          </cell>
        </row>
        <row r="4863">
          <cell r="D4863">
            <v>11.142865343988751</v>
          </cell>
        </row>
        <row r="4864">
          <cell r="D4864">
            <v>11.132506786158752</v>
          </cell>
        </row>
        <row r="4865">
          <cell r="D4865">
            <v>11.108133266179683</v>
          </cell>
        </row>
        <row r="4866">
          <cell r="D4866">
            <v>11.10813326617957</v>
          </cell>
        </row>
        <row r="4867">
          <cell r="D4867">
            <v>11.098967558012308</v>
          </cell>
        </row>
        <row r="4868">
          <cell r="D4868">
            <v>11.085703451650541</v>
          </cell>
        </row>
        <row r="4869">
          <cell r="D4869">
            <v>11.081430449457301</v>
          </cell>
        </row>
        <row r="4870">
          <cell r="D4870">
            <v>11.054894651010914</v>
          </cell>
        </row>
        <row r="4871">
          <cell r="D4871">
            <v>11.052064466109925</v>
          </cell>
        </row>
        <row r="4872">
          <cell r="D4872">
            <v>11.035937862914329</v>
          </cell>
        </row>
        <row r="4873">
          <cell r="D4873">
            <v>11.024170580598444</v>
          </cell>
        </row>
        <row r="4874">
          <cell r="D4874">
            <v>11.009143542254741</v>
          </cell>
        </row>
        <row r="4875">
          <cell r="D4875">
            <v>11.008783976249729</v>
          </cell>
        </row>
        <row r="4876">
          <cell r="D4876">
            <v>10.986661251805797</v>
          </cell>
        </row>
        <row r="4877">
          <cell r="D4877">
            <v>10.980401475155807</v>
          </cell>
        </row>
        <row r="4878">
          <cell r="D4878">
            <v>10.978299397685642</v>
          </cell>
        </row>
        <row r="4879">
          <cell r="D4879">
            <v>10.97272010179063</v>
          </cell>
        </row>
        <row r="4880">
          <cell r="D4880">
            <v>10.969013010704307</v>
          </cell>
        </row>
        <row r="4881">
          <cell r="D4881">
            <v>10.951119118630093</v>
          </cell>
        </row>
        <row r="4882">
          <cell r="D4882">
            <v>10.93043672311425</v>
          </cell>
        </row>
        <row r="4883">
          <cell r="D4883">
            <v>10.919385133703997</v>
          </cell>
        </row>
        <row r="4884">
          <cell r="D4884">
            <v>10.891693333730556</v>
          </cell>
        </row>
        <row r="4885">
          <cell r="D4885">
            <v>10.843242085868512</v>
          </cell>
        </row>
        <row r="4886">
          <cell r="D4886">
            <v>10.836562481791944</v>
          </cell>
        </row>
        <row r="4887">
          <cell r="D4887">
            <v>10.807777233438749</v>
          </cell>
        </row>
        <row r="4888">
          <cell r="D4888">
            <v>10.807777233438749</v>
          </cell>
        </row>
        <row r="4889">
          <cell r="D4889">
            <v>10.807777233438749</v>
          </cell>
        </row>
        <row r="4890">
          <cell r="D4890">
            <v>10.789799912662746</v>
          </cell>
        </row>
        <row r="4891">
          <cell r="D4891">
            <v>10.774548370391695</v>
          </cell>
        </row>
        <row r="4892">
          <cell r="D4892">
            <v>10.766213876493874</v>
          </cell>
        </row>
        <row r="4893">
          <cell r="D4893">
            <v>10.764283814192602</v>
          </cell>
        </row>
        <row r="4894">
          <cell r="D4894">
            <v>10.757373033623916</v>
          </cell>
        </row>
        <row r="4895">
          <cell r="D4895">
            <v>10.753691624544071</v>
          </cell>
        </row>
        <row r="4896">
          <cell r="D4896">
            <v>10.72762777703935</v>
          </cell>
        </row>
        <row r="4897">
          <cell r="D4897">
            <v>10.723653361206139</v>
          </cell>
        </row>
        <row r="4898">
          <cell r="D4898">
            <v>10.719235352113611</v>
          </cell>
        </row>
        <row r="4899">
          <cell r="D4899">
            <v>10.705341757924664</v>
          </cell>
        </row>
        <row r="4900">
          <cell r="D4900">
            <v>10.693839519406206</v>
          </cell>
        </row>
        <row r="4901">
          <cell r="D4901">
            <v>10.691312465648414</v>
          </cell>
        </row>
        <row r="4902">
          <cell r="D4902">
            <v>10.68941652458857</v>
          </cell>
        </row>
        <row r="4903">
          <cell r="D4903">
            <v>10.678454729148767</v>
          </cell>
        </row>
        <row r="4904">
          <cell r="D4904">
            <v>10.676435067368413</v>
          </cell>
        </row>
        <row r="4905">
          <cell r="D4905">
            <v>10.674891894785418</v>
          </cell>
        </row>
        <row r="4906">
          <cell r="D4906">
            <v>10.67419433998152</v>
          </cell>
        </row>
        <row r="4907">
          <cell r="D4907">
            <v>10.668703522793555</v>
          </cell>
        </row>
        <row r="4908">
          <cell r="D4908">
            <v>10.663962730301053</v>
          </cell>
        </row>
        <row r="4909">
          <cell r="D4909">
            <v>10.663092367178656</v>
          </cell>
        </row>
        <row r="4910">
          <cell r="D4910">
            <v>10.632651165915554</v>
          </cell>
        </row>
        <row r="4911">
          <cell r="D4911">
            <v>10.616444642080847</v>
          </cell>
        </row>
        <row r="4912">
          <cell r="D4912">
            <v>10.614531093201414</v>
          </cell>
        </row>
        <row r="4913">
          <cell r="D4913">
            <v>10.577489522096485</v>
          </cell>
        </row>
        <row r="4914">
          <cell r="D4914">
            <v>10.576613921099447</v>
          </cell>
        </row>
        <row r="4915">
          <cell r="D4915">
            <v>10.556863095570963</v>
          </cell>
        </row>
        <row r="4916">
          <cell r="D4916">
            <v>10.551214216671132</v>
          </cell>
        </row>
        <row r="4917">
          <cell r="D4917">
            <v>10.5507878562979</v>
          </cell>
        </row>
        <row r="4918">
          <cell r="D4918">
            <v>10.545444389494724</v>
          </cell>
        </row>
        <row r="4919">
          <cell r="D4919">
            <v>10.539705627594985</v>
          </cell>
        </row>
        <row r="4920">
          <cell r="D4920">
            <v>10.538925905247964</v>
          </cell>
        </row>
        <row r="4921">
          <cell r="D4921">
            <v>10.525286437365631</v>
          </cell>
        </row>
        <row r="4922">
          <cell r="D4922">
            <v>10.514914819467069</v>
          </cell>
        </row>
        <row r="4923">
          <cell r="D4923">
            <v>10.514532145765877</v>
          </cell>
        </row>
        <row r="4924">
          <cell r="D4924">
            <v>10.507845869414037</v>
          </cell>
        </row>
        <row r="4925">
          <cell r="D4925">
            <v>10.500362424834519</v>
          </cell>
        </row>
        <row r="4926">
          <cell r="D4926">
            <v>10.497904743720619</v>
          </cell>
        </row>
        <row r="4927">
          <cell r="D4927">
            <v>10.476249473858465</v>
          </cell>
        </row>
        <row r="4928">
          <cell r="D4928">
            <v>10.465936989917456</v>
          </cell>
        </row>
        <row r="4929">
          <cell r="D4929">
            <v>10.463311102438897</v>
          </cell>
        </row>
        <row r="4930">
          <cell r="D4930">
            <v>10.425801243867978</v>
          </cell>
        </row>
        <row r="4931">
          <cell r="D4931">
            <v>10.423229679315119</v>
          </cell>
        </row>
        <row r="4932">
          <cell r="D4932">
            <v>10.403727426471095</v>
          </cell>
        </row>
        <row r="4933">
          <cell r="D4933">
            <v>10.372153406010058</v>
          </cell>
        </row>
        <row r="4934">
          <cell r="D4934">
            <v>10.359283402848563</v>
          </cell>
        </row>
        <row r="4935">
          <cell r="D4935">
            <v>10.330250325290447</v>
          </cell>
        </row>
        <row r="4936">
          <cell r="D4936">
            <v>10.318564911325696</v>
          </cell>
        </row>
        <row r="4937">
          <cell r="D4937">
            <v>10.313729126966642</v>
          </cell>
        </row>
        <row r="4938">
          <cell r="D4938">
            <v>10.301811155468853</v>
          </cell>
        </row>
        <row r="4939">
          <cell r="D4939">
            <v>10.286801635226082</v>
          </cell>
        </row>
        <row r="4940">
          <cell r="D4940">
            <v>10.27309564889301</v>
          </cell>
        </row>
        <row r="4941">
          <cell r="D4941">
            <v>10.269654653523581</v>
          </cell>
        </row>
        <row r="4942">
          <cell r="D4942">
            <v>10.269268460424923</v>
          </cell>
        </row>
        <row r="4943">
          <cell r="D4943">
            <v>10.266575544699039</v>
          </cell>
        </row>
        <row r="4944">
          <cell r="D4944">
            <v>10.245669943003946</v>
          </cell>
        </row>
        <row r="4945">
          <cell r="D4945">
            <v>10.245669943003831</v>
          </cell>
        </row>
        <row r="4946">
          <cell r="D4946">
            <v>10.237522980804174</v>
          </cell>
        </row>
        <row r="4947">
          <cell r="D4947">
            <v>10.225425445553457</v>
          </cell>
        </row>
        <row r="4948">
          <cell r="D4948">
            <v>10.198612549753168</v>
          </cell>
        </row>
        <row r="4949">
          <cell r="D4949">
            <v>10.193750393481558</v>
          </cell>
        </row>
        <row r="4950">
          <cell r="D4950">
            <v>10.184759714779675</v>
          </cell>
        </row>
        <row r="4951">
          <cell r="D4951">
            <v>10.184150974636145</v>
          </cell>
        </row>
        <row r="4952">
          <cell r="D4952">
            <v>10.162413138733314</v>
          </cell>
        </row>
        <row r="4953">
          <cell r="D4953">
            <v>10.161416019346049</v>
          </cell>
        </row>
        <row r="4954">
          <cell r="D4954">
            <v>10.160600961403848</v>
          </cell>
        </row>
        <row r="4955">
          <cell r="D4955">
            <v>10.15670549684666</v>
          </cell>
        </row>
        <row r="4956">
          <cell r="D4956">
            <v>10.134878429649454</v>
          </cell>
        </row>
        <row r="4957">
          <cell r="D4957">
            <v>10.12616147060511</v>
          </cell>
        </row>
        <row r="4958">
          <cell r="D4958">
            <v>10.116721281109781</v>
          </cell>
        </row>
        <row r="4959">
          <cell r="D4959">
            <v>10.111798579306049</v>
          </cell>
        </row>
        <row r="4960">
          <cell r="D4960">
            <v>10.107873068446802</v>
          </cell>
        </row>
        <row r="4961">
          <cell r="D4961">
            <v>10.102717551841188</v>
          </cell>
        </row>
        <row r="4962">
          <cell r="D4962">
            <v>10.095797239153413</v>
          </cell>
        </row>
        <row r="4963">
          <cell r="D4963">
            <v>10.076144515142136</v>
          </cell>
        </row>
        <row r="4964">
          <cell r="D4964">
            <v>10.059404494207076</v>
          </cell>
        </row>
        <row r="4965">
          <cell r="D4965">
            <v>10.029200523246917</v>
          </cell>
        </row>
        <row r="4966">
          <cell r="D4966">
            <v>10.027368730689734</v>
          </cell>
        </row>
        <row r="4967">
          <cell r="D4967">
            <v>10.02462017098566</v>
          </cell>
        </row>
        <row r="4968">
          <cell r="D4968">
            <v>10.015749940252061</v>
          </cell>
        </row>
        <row r="4969">
          <cell r="D4969">
            <v>10.007188339730959</v>
          </cell>
        </row>
        <row r="4970">
          <cell r="D4970">
            <v>9.9923989796804999</v>
          </cell>
        </row>
        <row r="4971">
          <cell r="D4971">
            <v>9.9904171736179226</v>
          </cell>
        </row>
        <row r="4972">
          <cell r="D4972">
            <v>9.9860704984177477</v>
          </cell>
        </row>
        <row r="4973">
          <cell r="D4973">
            <v>9.9844180808827367</v>
          </cell>
        </row>
        <row r="4974">
          <cell r="D4974">
            <v>9.974909398528629</v>
          </cell>
        </row>
        <row r="4975">
          <cell r="D4975">
            <v>9.9740443574604765</v>
          </cell>
        </row>
        <row r="4976">
          <cell r="D4976">
            <v>9.9629627666278395</v>
          </cell>
        </row>
        <row r="4977">
          <cell r="D4977">
            <v>9.900544247426998</v>
          </cell>
        </row>
        <row r="4978">
          <cell r="D4978">
            <v>9.8982035203971517</v>
          </cell>
        </row>
        <row r="4979">
          <cell r="D4979">
            <v>9.8962778986800668</v>
          </cell>
        </row>
        <row r="4980">
          <cell r="D4980">
            <v>9.8887712124108003</v>
          </cell>
        </row>
        <row r="4981">
          <cell r="D4981">
            <v>9.8780667162766775</v>
          </cell>
        </row>
        <row r="4982">
          <cell r="D4982">
            <v>9.8734172415788812</v>
          </cell>
        </row>
        <row r="4983">
          <cell r="D4983">
            <v>9.8661339523032936</v>
          </cell>
        </row>
        <row r="4984">
          <cell r="D4984">
            <v>9.8632284874964977</v>
          </cell>
        </row>
        <row r="4985">
          <cell r="D4985">
            <v>9.8484028720511443</v>
          </cell>
        </row>
        <row r="4986">
          <cell r="D4986">
            <v>9.8241897021969837</v>
          </cell>
        </row>
        <row r="4987">
          <cell r="D4987">
            <v>9.8150774556200204</v>
          </cell>
        </row>
        <row r="4988">
          <cell r="D4988">
            <v>9.8077786565481535</v>
          </cell>
        </row>
        <row r="4989">
          <cell r="D4989">
            <v>9.8065793630044436</v>
          </cell>
        </row>
        <row r="4990">
          <cell r="D4990">
            <v>9.8046522280645583</v>
          </cell>
        </row>
        <row r="4991">
          <cell r="D4991">
            <v>9.7897915710552912</v>
          </cell>
        </row>
        <row r="4992">
          <cell r="D4992">
            <v>9.7888121273098427</v>
          </cell>
        </row>
        <row r="4993">
          <cell r="D4993">
            <v>9.7844380571416352</v>
          </cell>
        </row>
        <row r="4994">
          <cell r="D4994">
            <v>9.7779545704405741</v>
          </cell>
        </row>
        <row r="4995">
          <cell r="D4995">
            <v>9.7758507744508858</v>
          </cell>
        </row>
        <row r="4996">
          <cell r="D4996">
            <v>9.7749837670002773</v>
          </cell>
        </row>
        <row r="4997">
          <cell r="D4997">
            <v>9.7726093792886068</v>
          </cell>
        </row>
        <row r="4998">
          <cell r="D4998">
            <v>9.7561989287787654</v>
          </cell>
        </row>
        <row r="4999">
          <cell r="D4999">
            <v>9.7541119780866357</v>
          </cell>
        </row>
        <row r="5000">
          <cell r="D5000">
            <v>9.7491941617118183</v>
          </cell>
        </row>
        <row r="5001">
          <cell r="D5001">
            <v>9.7431110096334343</v>
          </cell>
        </row>
        <row r="5002">
          <cell r="D5002">
            <v>9.7415476546535427</v>
          </cell>
        </row>
        <row r="5003">
          <cell r="D5003">
            <v>9.7134445075378597</v>
          </cell>
        </row>
        <row r="5004">
          <cell r="D5004">
            <v>9.6933756253136849</v>
          </cell>
        </row>
        <row r="5005">
          <cell r="D5005">
            <v>9.6894138041235554</v>
          </cell>
        </row>
        <row r="5006">
          <cell r="D5006">
            <v>9.6887690862002476</v>
          </cell>
        </row>
        <row r="5007">
          <cell r="D5007">
            <v>9.6840184148924688</v>
          </cell>
        </row>
        <row r="5008">
          <cell r="D5008">
            <v>9.6627423576273799</v>
          </cell>
        </row>
        <row r="5009">
          <cell r="D5009">
            <v>9.6477482291700181</v>
          </cell>
        </row>
        <row r="5010">
          <cell r="D5010">
            <v>9.5958755979519985</v>
          </cell>
        </row>
        <row r="5011">
          <cell r="D5011">
            <v>9.5885537796067446</v>
          </cell>
        </row>
        <row r="5012">
          <cell r="D5012">
            <v>9.5702191456718619</v>
          </cell>
        </row>
        <row r="5013">
          <cell r="D5013">
            <v>9.5636828780619947</v>
          </cell>
        </row>
        <row r="5014">
          <cell r="D5014">
            <v>9.5491098728742827</v>
          </cell>
        </row>
        <row r="5015">
          <cell r="D5015">
            <v>9.5434039840100411</v>
          </cell>
        </row>
        <row r="5016">
          <cell r="D5016">
            <v>9.5359955785765536</v>
          </cell>
        </row>
        <row r="5017">
          <cell r="D5017">
            <v>9.5325210423223545</v>
          </cell>
        </row>
        <row r="5018">
          <cell r="D5018">
            <v>9.5319505417134529</v>
          </cell>
        </row>
        <row r="5019">
          <cell r="D5019">
            <v>9.5239056563821745</v>
          </cell>
        </row>
        <row r="5020">
          <cell r="D5020">
            <v>9.507941949949771</v>
          </cell>
        </row>
        <row r="5021">
          <cell r="D5021">
            <v>9.5029221371472676</v>
          </cell>
        </row>
        <row r="5022">
          <cell r="D5022">
            <v>9.5023861576567281</v>
          </cell>
        </row>
        <row r="5023">
          <cell r="D5023">
            <v>9.4256884847261855</v>
          </cell>
        </row>
        <row r="5024">
          <cell r="D5024">
            <v>9.4149714072262913</v>
          </cell>
        </row>
        <row r="5025">
          <cell r="D5025">
            <v>9.40095860817698</v>
          </cell>
        </row>
        <row r="5026">
          <cell r="D5026">
            <v>9.40095860817698</v>
          </cell>
        </row>
        <row r="5027">
          <cell r="D5027">
            <v>9.3915390871570423</v>
          </cell>
        </row>
        <row r="5028">
          <cell r="D5028">
            <v>9.3633626331796602</v>
          </cell>
        </row>
        <row r="5029">
          <cell r="D5029">
            <v>9.3558700282337206</v>
          </cell>
        </row>
        <row r="5030">
          <cell r="D5030">
            <v>9.3491176942177443</v>
          </cell>
        </row>
        <row r="5031">
          <cell r="D5031">
            <v>9.3396605810479496</v>
          </cell>
        </row>
        <row r="5032">
          <cell r="D5032">
            <v>9.334478056173678</v>
          </cell>
        </row>
        <row r="5033">
          <cell r="D5033">
            <v>9.3310840762963956</v>
          </cell>
        </row>
        <row r="5034">
          <cell r="D5034">
            <v>9.2936571623507813</v>
          </cell>
        </row>
        <row r="5035">
          <cell r="D5035">
            <v>9.2802580163000759</v>
          </cell>
        </row>
        <row r="5036">
          <cell r="D5036">
            <v>9.2627653246267325</v>
          </cell>
        </row>
        <row r="5037">
          <cell r="D5037">
            <v>9.2462228849140153</v>
          </cell>
        </row>
        <row r="5038">
          <cell r="D5038">
            <v>9.228703089833914</v>
          </cell>
        </row>
        <row r="5039">
          <cell r="D5039">
            <v>9.2205492533484232</v>
          </cell>
        </row>
        <row r="5040">
          <cell r="D5040">
            <v>9.1882672862786396</v>
          </cell>
        </row>
        <row r="5041">
          <cell r="D5041">
            <v>9.1820517928032661</v>
          </cell>
        </row>
        <row r="5042">
          <cell r="D5042">
            <v>9.1686312739251044</v>
          </cell>
        </row>
        <row r="5043">
          <cell r="D5043">
            <v>9.0882918827850681</v>
          </cell>
        </row>
        <row r="5044">
          <cell r="D5044">
            <v>9.0847417434647433</v>
          </cell>
        </row>
        <row r="5045">
          <cell r="D5045">
            <v>9.0810755362353266</v>
          </cell>
        </row>
        <row r="5046">
          <cell r="D5046">
            <v>9.0578419882904555</v>
          </cell>
        </row>
        <row r="5047">
          <cell r="D5047">
            <v>9.054971948155103</v>
          </cell>
        </row>
        <row r="5048">
          <cell r="D5048">
            <v>9.0548856752787348</v>
          </cell>
        </row>
        <row r="5049">
          <cell r="D5049">
            <v>9.0431228970582289</v>
          </cell>
        </row>
        <row r="5050">
          <cell r="D5050">
            <v>9.0430301171308169</v>
          </cell>
        </row>
        <row r="5051">
          <cell r="D5051">
            <v>9.0157892397305641</v>
          </cell>
        </row>
        <row r="5052">
          <cell r="D5052">
            <v>8.9990952727469686</v>
          </cell>
        </row>
        <row r="5053">
          <cell r="D5053">
            <v>8.9802208303817199</v>
          </cell>
        </row>
        <row r="5054">
          <cell r="D5054">
            <v>8.9703570340682663</v>
          </cell>
        </row>
        <row r="5055">
          <cell r="D5055">
            <v>8.9505959666311874</v>
          </cell>
        </row>
        <row r="5056">
          <cell r="D5056">
            <v>8.9402681163181956</v>
          </cell>
        </row>
        <row r="5057">
          <cell r="D5057">
            <v>8.9270716853253926</v>
          </cell>
        </row>
        <row r="5058">
          <cell r="D5058">
            <v>8.9216459825666252</v>
          </cell>
        </row>
        <row r="5059">
          <cell r="D5059">
            <v>8.9125957145763977</v>
          </cell>
        </row>
        <row r="5060">
          <cell r="D5060">
            <v>8.8955347102692706</v>
          </cell>
        </row>
        <row r="5061">
          <cell r="D5061">
            <v>8.8352793797516682</v>
          </cell>
        </row>
        <row r="5062">
          <cell r="D5062">
            <v>8.8332168638433988</v>
          </cell>
        </row>
        <row r="5063">
          <cell r="D5063">
            <v>8.832722379795678</v>
          </cell>
        </row>
        <row r="5064">
          <cell r="D5064">
            <v>8.8326614899473483</v>
          </cell>
        </row>
        <row r="5065">
          <cell r="D5065">
            <v>8.8201934601695413</v>
          </cell>
        </row>
        <row r="5066">
          <cell r="D5066">
            <v>8.8179216005615402</v>
          </cell>
        </row>
        <row r="5067">
          <cell r="D5067">
            <v>8.8125325676534789</v>
          </cell>
        </row>
        <row r="5068">
          <cell r="D5068">
            <v>8.805895476068482</v>
          </cell>
        </row>
        <row r="5069">
          <cell r="D5069">
            <v>8.7886890254676366</v>
          </cell>
        </row>
        <row r="5070">
          <cell r="D5070">
            <v>8.7707323556371328</v>
          </cell>
        </row>
        <row r="5071">
          <cell r="D5071">
            <v>8.7707323556371328</v>
          </cell>
        </row>
        <row r="5072">
          <cell r="D5072">
            <v>8.7697977365855238</v>
          </cell>
        </row>
        <row r="5073">
          <cell r="D5073">
            <v>8.7446475298838813</v>
          </cell>
        </row>
        <row r="5074">
          <cell r="D5074">
            <v>8.7446475298838813</v>
          </cell>
        </row>
        <row r="5075">
          <cell r="D5075">
            <v>8.7005857130584374</v>
          </cell>
        </row>
        <row r="5076">
          <cell r="D5076">
            <v>8.6387647388212745</v>
          </cell>
        </row>
        <row r="5077">
          <cell r="D5077">
            <v>8.6348871948157662</v>
          </cell>
        </row>
        <row r="5078">
          <cell r="D5078">
            <v>8.6255457363569406</v>
          </cell>
        </row>
        <row r="5079">
          <cell r="D5079">
            <v>8.6180658230243203</v>
          </cell>
        </row>
        <row r="5080">
          <cell r="D5080">
            <v>8.5913117379940687</v>
          </cell>
        </row>
        <row r="5081">
          <cell r="D5081">
            <v>8.5390093945683141</v>
          </cell>
        </row>
        <row r="5082">
          <cell r="D5082">
            <v>8.5255139066323071</v>
          </cell>
        </row>
        <row r="5083">
          <cell r="D5083">
            <v>8.4975709474646344</v>
          </cell>
        </row>
        <row r="5084">
          <cell r="D5084">
            <v>8.4511332368572454</v>
          </cell>
        </row>
        <row r="5085">
          <cell r="D5085">
            <v>8.4498129258662953</v>
          </cell>
        </row>
        <row r="5086">
          <cell r="D5086">
            <v>8.4350975534534083</v>
          </cell>
        </row>
        <row r="5087">
          <cell r="D5087">
            <v>8.4324888855730684</v>
          </cell>
        </row>
        <row r="5088">
          <cell r="D5088">
            <v>8.4308401618401909</v>
          </cell>
        </row>
        <row r="5089">
          <cell r="D5089">
            <v>8.4157182937969424</v>
          </cell>
        </row>
        <row r="5090">
          <cell r="D5090">
            <v>8.379045851430023</v>
          </cell>
        </row>
        <row r="5091">
          <cell r="D5091">
            <v>8.375537827830561</v>
          </cell>
        </row>
        <row r="5092">
          <cell r="D5092">
            <v>8.3692703737227365</v>
          </cell>
        </row>
        <row r="5093">
          <cell r="D5093">
            <v>8.3642205105506644</v>
          </cell>
        </row>
        <row r="5094">
          <cell r="D5094">
            <v>8.3262935181622328</v>
          </cell>
        </row>
        <row r="5095">
          <cell r="D5095">
            <v>8.2984853283485123</v>
          </cell>
        </row>
        <row r="5096">
          <cell r="D5096">
            <v>8.287428729144704</v>
          </cell>
        </row>
        <row r="5097">
          <cell r="D5097">
            <v>8.2821650660113075</v>
          </cell>
        </row>
        <row r="5098">
          <cell r="D5098">
            <v>8.2734628951771629</v>
          </cell>
        </row>
        <row r="5099">
          <cell r="D5099">
            <v>8.2591361781779007</v>
          </cell>
        </row>
        <row r="5100">
          <cell r="D5100">
            <v>8.2519651338034006</v>
          </cell>
        </row>
        <row r="5101">
          <cell r="D5101">
            <v>8.2519651338032958</v>
          </cell>
        </row>
        <row r="5102">
          <cell r="D5102">
            <v>8.2434836575412884</v>
          </cell>
        </row>
        <row r="5103">
          <cell r="D5103">
            <v>8.2246333517520096</v>
          </cell>
        </row>
        <row r="5104">
          <cell r="D5104">
            <v>8.2117126084171392</v>
          </cell>
        </row>
        <row r="5105">
          <cell r="D5105">
            <v>8.2042317208921194</v>
          </cell>
        </row>
        <row r="5106">
          <cell r="D5106">
            <v>8.1817789856638505</v>
          </cell>
        </row>
        <row r="5107">
          <cell r="D5107">
            <v>8.1691299383397382</v>
          </cell>
        </row>
        <row r="5108">
          <cell r="D5108">
            <v>8.1655130449850919</v>
          </cell>
        </row>
        <row r="5109">
          <cell r="D5109">
            <v>8.1582754188871167</v>
          </cell>
        </row>
        <row r="5110">
          <cell r="D5110">
            <v>8.1533204095773542</v>
          </cell>
        </row>
        <row r="5111">
          <cell r="D5111">
            <v>8.1237825051277195</v>
          </cell>
        </row>
        <row r="5112">
          <cell r="D5112">
            <v>8.1159012492997888</v>
          </cell>
        </row>
        <row r="5113">
          <cell r="D5113">
            <v>8.0189254071934979</v>
          </cell>
        </row>
        <row r="5114">
          <cell r="D5114">
            <v>8.0117812651319884</v>
          </cell>
        </row>
        <row r="5115">
          <cell r="D5115">
            <v>7.9981153124422901</v>
          </cell>
        </row>
        <row r="5116">
          <cell r="D5116">
            <v>7.9383073473015306</v>
          </cell>
        </row>
        <row r="5117">
          <cell r="D5117">
            <v>7.9363046899293979</v>
          </cell>
        </row>
        <row r="5118">
          <cell r="D5118">
            <v>7.9354933806344512</v>
          </cell>
        </row>
        <row r="5119">
          <cell r="D5119">
            <v>7.9188110987442295</v>
          </cell>
        </row>
        <row r="5120">
          <cell r="D5120">
            <v>7.9101617983959276</v>
          </cell>
        </row>
        <row r="5121">
          <cell r="D5121">
            <v>7.90029102718999</v>
          </cell>
        </row>
        <row r="5122">
          <cell r="D5122">
            <v>7.8793189436967763</v>
          </cell>
        </row>
        <row r="5123">
          <cell r="D5123">
            <v>7.8720225441720997</v>
          </cell>
        </row>
        <row r="5124">
          <cell r="D5124">
            <v>7.8586751068641121</v>
          </cell>
        </row>
        <row r="5125">
          <cell r="D5125">
            <v>7.8480680914297327</v>
          </cell>
        </row>
        <row r="5126">
          <cell r="D5126">
            <v>7.8391902730056033</v>
          </cell>
        </row>
        <row r="5127">
          <cell r="D5127">
            <v>7.838036473010539</v>
          </cell>
        </row>
        <row r="5128">
          <cell r="D5128">
            <v>7.8101781207042213</v>
          </cell>
        </row>
        <row r="5129">
          <cell r="D5129">
            <v>7.7702369898443937</v>
          </cell>
        </row>
        <row r="5130">
          <cell r="D5130">
            <v>7.7579595730599422</v>
          </cell>
        </row>
        <row r="5131">
          <cell r="D5131">
            <v>7.7423142369728257</v>
          </cell>
        </row>
        <row r="5132">
          <cell r="D5132">
            <v>7.7397557311595078</v>
          </cell>
        </row>
        <row r="5133">
          <cell r="D5133">
            <v>7.7275742021055152</v>
          </cell>
        </row>
        <row r="5134">
          <cell r="D5134">
            <v>7.7267250398544629</v>
          </cell>
        </row>
        <row r="5135">
          <cell r="D5135">
            <v>7.7149244946407585</v>
          </cell>
        </row>
        <row r="5136">
          <cell r="D5136">
            <v>7.7011322929230852</v>
          </cell>
        </row>
        <row r="5137">
          <cell r="D5137">
            <v>7.6872455094768561</v>
          </cell>
        </row>
        <row r="5138">
          <cell r="D5138">
            <v>7.6649542695040456</v>
          </cell>
        </row>
        <row r="5139">
          <cell r="D5139">
            <v>7.6629637291360639</v>
          </cell>
        </row>
        <row r="5140">
          <cell r="D5140">
            <v>7.6519113263141776</v>
          </cell>
        </row>
        <row r="5141">
          <cell r="D5141">
            <v>7.6403800259898844</v>
          </cell>
        </row>
        <row r="5142">
          <cell r="D5142">
            <v>7.6374541744501618</v>
          </cell>
        </row>
        <row r="5143">
          <cell r="D5143">
            <v>7.6240929405887936</v>
          </cell>
        </row>
        <row r="5144">
          <cell r="D5144">
            <v>7.6220812269526181</v>
          </cell>
        </row>
        <row r="5145">
          <cell r="D5145">
            <v>7.6148582735001158</v>
          </cell>
        </row>
        <row r="5146">
          <cell r="D5146">
            <v>7.6081546812619507</v>
          </cell>
        </row>
        <row r="5147">
          <cell r="D5147">
            <v>7.5766067128405084</v>
          </cell>
        </row>
        <row r="5148">
          <cell r="D5148">
            <v>7.5581748436467464</v>
          </cell>
        </row>
        <row r="5149">
          <cell r="D5149">
            <v>7.5402343248037988</v>
          </cell>
        </row>
        <row r="5150">
          <cell r="D5150">
            <v>7.5189106330002478</v>
          </cell>
        </row>
        <row r="5151">
          <cell r="D5151">
            <v>7.4839935971690652</v>
          </cell>
        </row>
        <row r="5152">
          <cell r="D5152">
            <v>7.4783548352935716</v>
          </cell>
        </row>
        <row r="5153">
          <cell r="D5153">
            <v>7.4723765211196076</v>
          </cell>
        </row>
        <row r="5154">
          <cell r="D5154">
            <v>7.4491959149518099</v>
          </cell>
        </row>
        <row r="5155">
          <cell r="D5155">
            <v>7.4389016760871254</v>
          </cell>
        </row>
        <row r="5156">
          <cell r="D5156">
            <v>7.4384925796362253</v>
          </cell>
        </row>
        <row r="5157">
          <cell r="D5157">
            <v>7.4248426238215055</v>
          </cell>
        </row>
        <row r="5158">
          <cell r="D5158">
            <v>7.4048087223549066</v>
          </cell>
        </row>
        <row r="5159">
          <cell r="D5159">
            <v>7.3855870138134279</v>
          </cell>
        </row>
        <row r="5160">
          <cell r="D5160">
            <v>7.3566772403225125</v>
          </cell>
        </row>
        <row r="5161">
          <cell r="D5161">
            <v>7.3545062584023544</v>
          </cell>
        </row>
        <row r="5162">
          <cell r="D5162">
            <v>7.3515217721496358</v>
          </cell>
        </row>
        <row r="5163">
          <cell r="D5163">
            <v>7.3484815285136547</v>
          </cell>
        </row>
        <row r="5164">
          <cell r="D5164">
            <v>7.3356901388368305</v>
          </cell>
        </row>
        <row r="5165">
          <cell r="D5165">
            <v>7.3143540453894094</v>
          </cell>
        </row>
        <row r="5166">
          <cell r="D5166">
            <v>7.3088693464524281</v>
          </cell>
        </row>
        <row r="5167">
          <cell r="D5167">
            <v>7.3063593637122226</v>
          </cell>
        </row>
        <row r="5168">
          <cell r="D5168">
            <v>7.2970940160634719</v>
          </cell>
        </row>
        <row r="5169">
          <cell r="D5169">
            <v>7.28585180145115</v>
          </cell>
        </row>
        <row r="5170">
          <cell r="D5170">
            <v>7.2486721742652565</v>
          </cell>
        </row>
        <row r="5171">
          <cell r="D5171">
            <v>7.2374851188175331</v>
          </cell>
        </row>
        <row r="5172">
          <cell r="D5172">
            <v>7.2152454475770895</v>
          </cell>
        </row>
        <row r="5173">
          <cell r="D5173">
            <v>7.1596059336893907</v>
          </cell>
        </row>
        <row r="5174">
          <cell r="D5174">
            <v>7.1449239581973449</v>
          </cell>
        </row>
        <row r="5175">
          <cell r="D5175">
            <v>7.1349622976280891</v>
          </cell>
        </row>
        <row r="5176">
          <cell r="D5176">
            <v>7.1151969275176636</v>
          </cell>
        </row>
        <row r="5177">
          <cell r="D5177">
            <v>7.1136948498268779</v>
          </cell>
        </row>
        <row r="5178">
          <cell r="D5178">
            <v>7.1112349468143137</v>
          </cell>
        </row>
        <row r="5179">
          <cell r="D5179">
            <v>7.1056908809351098</v>
          </cell>
        </row>
        <row r="5180">
          <cell r="D5180">
            <v>7.0895018728949282</v>
          </cell>
        </row>
        <row r="5181">
          <cell r="D5181">
            <v>7.0818674604334948</v>
          </cell>
        </row>
        <row r="5182">
          <cell r="D5182">
            <v>7.076567519150327</v>
          </cell>
        </row>
        <row r="5183">
          <cell r="D5183">
            <v>7.0521604600429733</v>
          </cell>
        </row>
        <row r="5184">
          <cell r="D5184">
            <v>7.0281076344681814</v>
          </cell>
        </row>
        <row r="5185">
          <cell r="D5185">
            <v>7.0262979844168347</v>
          </cell>
        </row>
        <row r="5186">
          <cell r="D5186">
            <v>7.0232201446908773</v>
          </cell>
        </row>
        <row r="5187">
          <cell r="D5187">
            <v>6.9882793688373992</v>
          </cell>
        </row>
        <row r="5188">
          <cell r="D5188">
            <v>6.9726624282680776</v>
          </cell>
        </row>
        <row r="5189">
          <cell r="D5189">
            <v>6.9683750001520472</v>
          </cell>
        </row>
        <row r="5190">
          <cell r="D5190">
            <v>6.9611734884254899</v>
          </cell>
        </row>
        <row r="5191">
          <cell r="D5191">
            <v>6.9601119117231312</v>
          </cell>
        </row>
        <row r="5192">
          <cell r="D5192">
            <v>6.9183762397748128</v>
          </cell>
        </row>
        <row r="5193">
          <cell r="D5193">
            <v>6.9047824012251766</v>
          </cell>
        </row>
        <row r="5194">
          <cell r="D5194">
            <v>6.8928129013694566</v>
          </cell>
        </row>
        <row r="5195">
          <cell r="D5195">
            <v>6.8458064294876007</v>
          </cell>
        </row>
        <row r="5196">
          <cell r="D5196">
            <v>6.8394909273512532</v>
          </cell>
        </row>
        <row r="5197">
          <cell r="D5197">
            <v>6.8102451202124117</v>
          </cell>
        </row>
        <row r="5198">
          <cell r="D5198">
            <v>6.7690487292860704</v>
          </cell>
        </row>
        <row r="5199">
          <cell r="D5199">
            <v>6.7683903216406396</v>
          </cell>
        </row>
        <row r="5200">
          <cell r="D5200">
            <v>6.7516807008986088</v>
          </cell>
        </row>
        <row r="5201">
          <cell r="D5201">
            <v>6.7493124594448108</v>
          </cell>
        </row>
        <row r="5202">
          <cell r="D5202">
            <v>6.7325409198386099</v>
          </cell>
        </row>
        <row r="5203">
          <cell r="D5203">
            <v>6.7266223115233794</v>
          </cell>
        </row>
        <row r="5204">
          <cell r="D5204">
            <v>6.7189353154638978</v>
          </cell>
        </row>
        <row r="5205">
          <cell r="D5205">
            <v>6.7150781000993316</v>
          </cell>
        </row>
        <row r="5206">
          <cell r="D5206">
            <v>6.7141555725928281</v>
          </cell>
        </row>
        <row r="5207">
          <cell r="D5207">
            <v>6.7037383761811471</v>
          </cell>
        </row>
        <row r="5208">
          <cell r="D5208">
            <v>6.6690352819610084</v>
          </cell>
        </row>
        <row r="5209">
          <cell r="D5209">
            <v>6.6690352819610084</v>
          </cell>
        </row>
        <row r="5210">
          <cell r="D5210">
            <v>6.6512885020109467</v>
          </cell>
        </row>
        <row r="5211">
          <cell r="D5211">
            <v>6.6448299154464125</v>
          </cell>
        </row>
        <row r="5212">
          <cell r="D5212">
            <v>6.6410568174334221</v>
          </cell>
        </row>
        <row r="5213">
          <cell r="D5213">
            <v>6.6274037529793981</v>
          </cell>
        </row>
        <row r="5214">
          <cell r="D5214">
            <v>6.6136378277953911</v>
          </cell>
        </row>
        <row r="5215">
          <cell r="D5215">
            <v>6.605145017342287</v>
          </cell>
        </row>
        <row r="5216">
          <cell r="D5216">
            <v>6.6014859873521301</v>
          </cell>
        </row>
        <row r="5217">
          <cell r="D5217">
            <v>6.5635166908813565</v>
          </cell>
        </row>
        <row r="5218">
          <cell r="D5218">
            <v>6.5543798998647125</v>
          </cell>
        </row>
        <row r="5219">
          <cell r="D5219">
            <v>6.5416178603346324</v>
          </cell>
        </row>
        <row r="5220">
          <cell r="D5220">
            <v>6.5387212021296097</v>
          </cell>
        </row>
        <row r="5221">
          <cell r="D5221">
            <v>6.5250093861380769</v>
          </cell>
        </row>
        <row r="5222">
          <cell r="D5222">
            <v>6.5023287530601772</v>
          </cell>
        </row>
        <row r="5223">
          <cell r="D5223">
            <v>6.458299906023</v>
          </cell>
        </row>
        <row r="5224">
          <cell r="D5224">
            <v>6.4507325685528398</v>
          </cell>
        </row>
        <row r="5225">
          <cell r="D5225">
            <v>6.4469942952541253</v>
          </cell>
        </row>
        <row r="5226">
          <cell r="D5226">
            <v>6.446380465782334</v>
          </cell>
        </row>
        <row r="5227">
          <cell r="D5227">
            <v>6.442547649390181</v>
          </cell>
        </row>
        <row r="5228">
          <cell r="D5228">
            <v>6.4278284239927936</v>
          </cell>
        </row>
        <row r="5229">
          <cell r="D5229">
            <v>6.4150902915858437</v>
          </cell>
        </row>
        <row r="5230">
          <cell r="D5230">
            <v>6.4032655306158439</v>
          </cell>
        </row>
        <row r="5231">
          <cell r="D5231">
            <v>6.3959536266159569</v>
          </cell>
        </row>
        <row r="5232">
          <cell r="D5232">
            <v>6.3704895572474909</v>
          </cell>
        </row>
        <row r="5233">
          <cell r="D5233">
            <v>6.3545534231011125</v>
          </cell>
        </row>
        <row r="5234">
          <cell r="D5234">
            <v>6.3347219946970945</v>
          </cell>
        </row>
        <row r="5235">
          <cell r="D5235">
            <v>6.3184386564288726</v>
          </cell>
        </row>
        <row r="5236">
          <cell r="D5236">
            <v>6.3136260818377998</v>
          </cell>
        </row>
        <row r="5237">
          <cell r="D5237">
            <v>6.3034165643244107</v>
          </cell>
        </row>
        <row r="5238">
          <cell r="D5238">
            <v>6.2873237267902464</v>
          </cell>
        </row>
        <row r="5239">
          <cell r="D5239">
            <v>6.2608785346232372</v>
          </cell>
        </row>
        <row r="5240">
          <cell r="D5240">
            <v>6.2432085058018592</v>
          </cell>
        </row>
        <row r="5241">
          <cell r="D5241">
            <v>6.1892325360029945</v>
          </cell>
        </row>
        <row r="5242">
          <cell r="D5242">
            <v>6.1453104033781729</v>
          </cell>
        </row>
        <row r="5243">
          <cell r="D5243">
            <v>6.1373406424333421</v>
          </cell>
        </row>
        <row r="5244">
          <cell r="D5244">
            <v>6.1078248990114563</v>
          </cell>
        </row>
        <row r="5245">
          <cell r="D5245">
            <v>6.1056711862253588</v>
          </cell>
        </row>
        <row r="5246">
          <cell r="D5246">
            <v>6.0982947338391176</v>
          </cell>
        </row>
        <row r="5247">
          <cell r="D5247">
            <v>6.0903733124354469</v>
          </cell>
        </row>
        <row r="5248">
          <cell r="D5248">
            <v>6.0650863585298067</v>
          </cell>
        </row>
        <row r="5249">
          <cell r="D5249">
            <v>6.054332811697428</v>
          </cell>
        </row>
        <row r="5250">
          <cell r="D5250">
            <v>6.0292172165061588</v>
          </cell>
        </row>
        <row r="5251">
          <cell r="D5251">
            <v>6.0260294346282555</v>
          </cell>
        </row>
        <row r="5252">
          <cell r="D5252">
            <v>6.0058842490959368</v>
          </cell>
        </row>
        <row r="5253">
          <cell r="D5253">
            <v>5.9526152127611693</v>
          </cell>
        </row>
        <row r="5254">
          <cell r="D5254">
            <v>5.9416612243355162</v>
          </cell>
        </row>
        <row r="5255">
          <cell r="D5255">
            <v>5.9250553684754577</v>
          </cell>
        </row>
        <row r="5256">
          <cell r="D5256">
            <v>5.8980848618822046</v>
          </cell>
        </row>
        <row r="5257">
          <cell r="D5257">
            <v>5.8879615617868764</v>
          </cell>
        </row>
        <row r="5258">
          <cell r="D5258">
            <v>5.8843682020552111</v>
          </cell>
        </row>
        <row r="5259">
          <cell r="D5259">
            <v>5.8831181881676384</v>
          </cell>
        </row>
        <row r="5260">
          <cell r="D5260">
            <v>5.8766948503545153</v>
          </cell>
        </row>
        <row r="5261">
          <cell r="D5261">
            <v>5.8630740878812375</v>
          </cell>
        </row>
        <row r="5262">
          <cell r="D5262">
            <v>5.8339945595057161</v>
          </cell>
        </row>
        <row r="5263">
          <cell r="D5263">
            <v>5.809877207351879</v>
          </cell>
        </row>
        <row r="5264">
          <cell r="D5264">
            <v>5.8068809973476965</v>
          </cell>
        </row>
        <row r="5265">
          <cell r="D5265">
            <v>5.7994313754518831</v>
          </cell>
        </row>
        <row r="5266">
          <cell r="D5266">
            <v>5.7878561749726849</v>
          </cell>
        </row>
        <row r="5267">
          <cell r="D5267">
            <v>5.7762746596480428</v>
          </cell>
        </row>
        <row r="5268">
          <cell r="D5268">
            <v>5.7698745548576049</v>
          </cell>
        </row>
        <row r="5269">
          <cell r="D5269">
            <v>5.7442550653841522</v>
          </cell>
        </row>
        <row r="5270">
          <cell r="D5270">
            <v>5.7272253829598663</v>
          </cell>
        </row>
        <row r="5271">
          <cell r="D5271">
            <v>5.7251829588998184</v>
          </cell>
        </row>
        <row r="5272">
          <cell r="D5272">
            <v>5.7241255321896602</v>
          </cell>
        </row>
        <row r="5273">
          <cell r="D5273">
            <v>5.6796283564822847</v>
          </cell>
        </row>
        <row r="5274">
          <cell r="D5274">
            <v>5.6685025659569312</v>
          </cell>
        </row>
        <row r="5275">
          <cell r="D5275">
            <v>5.654942487817431</v>
          </cell>
        </row>
        <row r="5276">
          <cell r="D5276">
            <v>5.6414779447687859</v>
          </cell>
        </row>
        <row r="5277">
          <cell r="D5277">
            <v>5.6091502085515765</v>
          </cell>
        </row>
        <row r="5278">
          <cell r="D5278">
            <v>5.6083321761844722</v>
          </cell>
        </row>
        <row r="5279">
          <cell r="D5279">
            <v>5.5806550609846806</v>
          </cell>
        </row>
        <row r="5280">
          <cell r="D5280">
            <v>5.5743575391105837</v>
          </cell>
        </row>
        <row r="5281">
          <cell r="D5281">
            <v>5.5737780836318711</v>
          </cell>
        </row>
        <row r="5282">
          <cell r="D5282">
            <v>5.5630708840235767</v>
          </cell>
        </row>
        <row r="5283">
          <cell r="D5283">
            <v>5.5216458333046097</v>
          </cell>
        </row>
        <row r="5284">
          <cell r="D5284">
            <v>5.5096626820526522</v>
          </cell>
        </row>
        <row r="5285">
          <cell r="D5285">
            <v>5.4504290911755593</v>
          </cell>
        </row>
        <row r="5286">
          <cell r="D5286">
            <v>5.3839368495240993</v>
          </cell>
        </row>
        <row r="5287">
          <cell r="D5287">
            <v>5.3590365513456364</v>
          </cell>
        </row>
        <row r="5288">
          <cell r="D5288">
            <v>5.3531924654217713</v>
          </cell>
        </row>
        <row r="5289">
          <cell r="D5289">
            <v>5.3519619740528199</v>
          </cell>
        </row>
        <row r="5290">
          <cell r="D5290">
            <v>5.3307641888435162</v>
          </cell>
        </row>
        <row r="5291">
          <cell r="D5291">
            <v>5.2976127450664974</v>
          </cell>
        </row>
        <row r="5292">
          <cell r="D5292">
            <v>5.2661943402405091</v>
          </cell>
        </row>
        <row r="5293">
          <cell r="D5293">
            <v>5.2461698616086849</v>
          </cell>
        </row>
        <row r="5294">
          <cell r="D5294">
            <v>5.2438612774272508</v>
          </cell>
        </row>
        <row r="5295">
          <cell r="D5295">
            <v>5.2404588815598965</v>
          </cell>
        </row>
        <row r="5296">
          <cell r="D5296">
            <v>5.1897797973974296</v>
          </cell>
        </row>
        <row r="5297">
          <cell r="D5297">
            <v>5.1870581381742289</v>
          </cell>
        </row>
        <row r="5298">
          <cell r="D5298">
            <v>5.0949001246706773</v>
          </cell>
        </row>
        <row r="5299">
          <cell r="D5299">
            <v>5.0166085763945789</v>
          </cell>
        </row>
        <row r="5300">
          <cell r="D5300">
            <v>5.007951880110534</v>
          </cell>
        </row>
        <row r="5301">
          <cell r="D5301">
            <v>4.9713399341301105</v>
          </cell>
        </row>
        <row r="5302">
          <cell r="D5302">
            <v>4.9023085152249335</v>
          </cell>
        </row>
        <row r="5303">
          <cell r="D5303">
            <v>4.9022047453800655</v>
          </cell>
        </row>
        <row r="5304">
          <cell r="D5304">
            <v>4.8880231594295225</v>
          </cell>
        </row>
        <row r="5305">
          <cell r="D5305">
            <v>4.8558511196154859</v>
          </cell>
        </row>
        <row r="5306">
          <cell r="D5306">
            <v>4.8437523090448735</v>
          </cell>
        </row>
        <row r="5307">
          <cell r="D5307">
            <v>4.8312650742417587</v>
          </cell>
        </row>
        <row r="5308">
          <cell r="D5308">
            <v>4.8076456872482192</v>
          </cell>
        </row>
        <row r="5309">
          <cell r="D5309">
            <v>4.8057990831622561</v>
          </cell>
        </row>
        <row r="5310">
          <cell r="D5310">
            <v>4.7905229594357692</v>
          </cell>
        </row>
        <row r="5311">
          <cell r="D5311">
            <v>4.7904101311246476</v>
          </cell>
        </row>
        <row r="5312">
          <cell r="D5312">
            <v>4.7335468487894774</v>
          </cell>
        </row>
        <row r="5313">
          <cell r="D5313">
            <v>4.7233463277654097</v>
          </cell>
        </row>
        <row r="5314">
          <cell r="D5314">
            <v>4.7099009167392891</v>
          </cell>
        </row>
        <row r="5315">
          <cell r="D5315">
            <v>4.6951713355977915</v>
          </cell>
        </row>
        <row r="5316">
          <cell r="D5316">
            <v>4.6930896791062064</v>
          </cell>
        </row>
        <row r="5317">
          <cell r="D5317">
            <v>4.6480121390598184</v>
          </cell>
        </row>
        <row r="5318">
          <cell r="D5318">
            <v>4.634924616633965</v>
          </cell>
        </row>
        <row r="5319">
          <cell r="D5319">
            <v>4.632530273164492</v>
          </cell>
        </row>
        <row r="5320">
          <cell r="D5320">
            <v>4.6101942894978345</v>
          </cell>
        </row>
        <row r="5321">
          <cell r="D5321">
            <v>4.5979301753059856</v>
          </cell>
        </row>
        <row r="5322">
          <cell r="D5322">
            <v>4.5871970518993219</v>
          </cell>
        </row>
        <row r="5323">
          <cell r="D5323">
            <v>4.5851607757737094</v>
          </cell>
        </row>
        <row r="5324">
          <cell r="D5324">
            <v>4.5691588062225081</v>
          </cell>
        </row>
        <row r="5325">
          <cell r="D5325">
            <v>4.5150581119709834</v>
          </cell>
        </row>
        <row r="5326">
          <cell r="D5326">
            <v>4.4937389257192919</v>
          </cell>
        </row>
        <row r="5327">
          <cell r="D5327">
            <v>4.4494705974589435</v>
          </cell>
        </row>
        <row r="5328">
          <cell r="D5328">
            <v>4.4395649661143191</v>
          </cell>
        </row>
        <row r="5329">
          <cell r="D5329">
            <v>4.4387394578109403</v>
          </cell>
        </row>
        <row r="5330">
          <cell r="D5330">
            <v>4.4290392974918626</v>
          </cell>
        </row>
        <row r="5331">
          <cell r="D5331">
            <v>4.4053812931690448</v>
          </cell>
        </row>
        <row r="5332">
          <cell r="D5332">
            <v>4.4045001661341834</v>
          </cell>
        </row>
        <row r="5333">
          <cell r="D5333">
            <v>4.3999342334852543</v>
          </cell>
        </row>
        <row r="5334">
          <cell r="D5334">
            <v>4.3947011792171242</v>
          </cell>
        </row>
        <row r="5335">
          <cell r="D5335">
            <v>4.3911465399279432</v>
          </cell>
        </row>
        <row r="5336">
          <cell r="D5336">
            <v>4.3899181089394332</v>
          </cell>
        </row>
        <row r="5337">
          <cell r="D5337">
            <v>4.3782705750385427</v>
          </cell>
        </row>
        <row r="5338">
          <cell r="D5338">
            <v>4.3687219325000921</v>
          </cell>
        </row>
        <row r="5339">
          <cell r="D5339">
            <v>4.3470006398005596</v>
          </cell>
        </row>
        <row r="5340">
          <cell r="D5340">
            <v>4.3386411719315054</v>
          </cell>
        </row>
        <row r="5341">
          <cell r="D5341">
            <v>4.3206404419003395</v>
          </cell>
        </row>
        <row r="5342">
          <cell r="D5342">
            <v>4.3067606106714402</v>
          </cell>
        </row>
        <row r="5343">
          <cell r="D5343">
            <v>4.2900057674680978</v>
          </cell>
        </row>
        <row r="5344">
          <cell r="D5344">
            <v>4.2694798045954112</v>
          </cell>
        </row>
        <row r="5345">
          <cell r="D5345">
            <v>4.2512345514996861</v>
          </cell>
        </row>
        <row r="5346">
          <cell r="D5346">
            <v>4.2512345514996861</v>
          </cell>
        </row>
        <row r="5347">
          <cell r="D5347">
            <v>4.2491929981776755</v>
          </cell>
        </row>
        <row r="5348">
          <cell r="D5348">
            <v>4.2456132948779626</v>
          </cell>
        </row>
        <row r="5349">
          <cell r="D5349">
            <v>4.2067316469692067</v>
          </cell>
        </row>
        <row r="5350">
          <cell r="D5350">
            <v>4.2065171600463716</v>
          </cell>
        </row>
        <row r="5351">
          <cell r="D5351">
            <v>4.202253417706121</v>
          </cell>
        </row>
        <row r="5352">
          <cell r="D5352">
            <v>4.1608119873292759</v>
          </cell>
        </row>
        <row r="5353">
          <cell r="D5353">
            <v>4.1595072074270023</v>
          </cell>
        </row>
        <row r="5354">
          <cell r="D5354">
            <v>4.1324727144520024</v>
          </cell>
        </row>
        <row r="5355">
          <cell r="D5355">
            <v>4.1083482118582104</v>
          </cell>
        </row>
        <row r="5356">
          <cell r="D5356">
            <v>4.1044266235156037</v>
          </cell>
        </row>
        <row r="5357">
          <cell r="D5357">
            <v>4.0947225998077368</v>
          </cell>
        </row>
        <row r="5358">
          <cell r="D5358">
            <v>4.0810977347826611</v>
          </cell>
        </row>
        <row r="5359">
          <cell r="D5359">
            <v>4.0731355370702476</v>
          </cell>
        </row>
        <row r="5360">
          <cell r="D5360">
            <v>4.0218792865269544</v>
          </cell>
        </row>
        <row r="5361">
          <cell r="D5361">
            <v>4.0216724951677394</v>
          </cell>
        </row>
        <row r="5362">
          <cell r="D5362">
            <v>3.8750448264221014</v>
          </cell>
        </row>
        <row r="5363">
          <cell r="D5363">
            <v>3.8538138695011424</v>
          </cell>
        </row>
        <row r="5364">
          <cell r="D5364">
            <v>3.7969600922257172</v>
          </cell>
        </row>
        <row r="5365">
          <cell r="D5365">
            <v>3.7845610386099322</v>
          </cell>
        </row>
        <row r="5366">
          <cell r="D5366">
            <v>3.781701015643038</v>
          </cell>
        </row>
        <row r="5367">
          <cell r="D5367">
            <v>3.7516035149532669</v>
          </cell>
        </row>
        <row r="5368">
          <cell r="D5368">
            <v>3.6973067656407879</v>
          </cell>
        </row>
        <row r="5369">
          <cell r="D5369">
            <v>3.6962045246844872</v>
          </cell>
        </row>
        <row r="5370">
          <cell r="D5370">
            <v>3.6653781817404747</v>
          </cell>
        </row>
        <row r="5371">
          <cell r="D5371">
            <v>3.6515740246956492</v>
          </cell>
        </row>
        <row r="5372">
          <cell r="D5372">
            <v>3.6348441286200965</v>
          </cell>
        </row>
        <row r="5373">
          <cell r="D5373">
            <v>3.6318053061476538</v>
          </cell>
        </row>
        <row r="5374">
          <cell r="D5374">
            <v>3.5858977224946131</v>
          </cell>
        </row>
        <row r="5375">
          <cell r="D5375">
            <v>3.5858977224946131</v>
          </cell>
        </row>
        <row r="5376">
          <cell r="D5376">
            <v>3.583960030515132</v>
          </cell>
        </row>
        <row r="5377">
          <cell r="D5377">
            <v>3.5442986251836452</v>
          </cell>
        </row>
        <row r="5378">
          <cell r="D5378">
            <v>3.4803827690799531</v>
          </cell>
        </row>
        <row r="5379">
          <cell r="D5379">
            <v>3.4573035197829163</v>
          </cell>
        </row>
        <row r="5380">
          <cell r="D5380">
            <v>3.3937520764220399</v>
          </cell>
        </row>
        <row r="5381">
          <cell r="D5381">
            <v>3.3647787680889119</v>
          </cell>
        </row>
        <row r="5382">
          <cell r="D5382">
            <v>3.3478235055265917</v>
          </cell>
        </row>
        <row r="5383">
          <cell r="D5383">
            <v>3.3419756900757451</v>
          </cell>
        </row>
        <row r="5384">
          <cell r="D5384">
            <v>3.2805538004575148</v>
          </cell>
        </row>
        <row r="5385">
          <cell r="D5385">
            <v>3.2786044605472111</v>
          </cell>
        </row>
        <row r="5386">
          <cell r="D5386">
            <v>3.2786044605472111</v>
          </cell>
        </row>
        <row r="5387">
          <cell r="D5387">
            <v>3.2651843785623127</v>
          </cell>
        </row>
        <row r="5388">
          <cell r="D5388">
            <v>3.2322039761125789</v>
          </cell>
        </row>
        <row r="5389">
          <cell r="D5389">
            <v>3.2131505152120137</v>
          </cell>
        </row>
        <row r="5390">
          <cell r="D5390">
            <v>3.203778968339813</v>
          </cell>
        </row>
        <row r="5391">
          <cell r="D5391">
            <v>3.1033975267197542</v>
          </cell>
        </row>
        <row r="5392">
          <cell r="D5392">
            <v>3.0854993251211473</v>
          </cell>
        </row>
        <row r="5393">
          <cell r="D5393">
            <v>3.0718487792377829</v>
          </cell>
        </row>
        <row r="5394">
          <cell r="D5394">
            <v>3.0461528990366666</v>
          </cell>
        </row>
        <row r="5395">
          <cell r="D5395">
            <v>3.0184867895199221</v>
          </cell>
        </row>
        <row r="5396">
          <cell r="D5396">
            <v>3.0138801786376721</v>
          </cell>
        </row>
        <row r="5397">
          <cell r="D5397">
            <v>3.0081674217044361</v>
          </cell>
        </row>
        <row r="5398">
          <cell r="D5398">
            <v>2.9984991927868316</v>
          </cell>
        </row>
        <row r="5399">
          <cell r="D5399">
            <v>2.9852960841793208</v>
          </cell>
        </row>
        <row r="5400">
          <cell r="D5400">
            <v>2.9838153148778179</v>
          </cell>
        </row>
        <row r="5401">
          <cell r="D5401">
            <v>2.9797198720347824</v>
          </cell>
        </row>
        <row r="5402">
          <cell r="D5402">
            <v>2.9791948909706703</v>
          </cell>
        </row>
        <row r="5403">
          <cell r="D5403">
            <v>2.9723158848777427</v>
          </cell>
        </row>
        <row r="5404">
          <cell r="D5404">
            <v>2.9688038270405932</v>
          </cell>
        </row>
        <row r="5405">
          <cell r="D5405">
            <v>2.961143867871936</v>
          </cell>
        </row>
        <row r="5406">
          <cell r="D5406">
            <v>2.9587020646334889</v>
          </cell>
        </row>
        <row r="5407">
          <cell r="D5407">
            <v>2.913885223787438</v>
          </cell>
        </row>
        <row r="5408">
          <cell r="D5408">
            <v>2.9026627473537139</v>
          </cell>
        </row>
        <row r="5409">
          <cell r="D5409">
            <v>2.8848020328084818</v>
          </cell>
        </row>
        <row r="5410">
          <cell r="D5410">
            <v>2.884116689947394</v>
          </cell>
        </row>
        <row r="5411">
          <cell r="D5411">
            <v>2.873032325206005</v>
          </cell>
        </row>
        <row r="5412">
          <cell r="D5412">
            <v>2.7542158939013142</v>
          </cell>
        </row>
        <row r="5413">
          <cell r="D5413">
            <v>2.718745145536595</v>
          </cell>
        </row>
        <row r="5414">
          <cell r="D5414">
            <v>2.706762311369717</v>
          </cell>
        </row>
        <row r="5415">
          <cell r="D5415">
            <v>2.6920093071082194</v>
          </cell>
        </row>
        <row r="5416">
          <cell r="D5416">
            <v>2.6896895996223917</v>
          </cell>
        </row>
        <row r="5417">
          <cell r="D5417">
            <v>2.6798109240908312</v>
          </cell>
        </row>
        <row r="5418">
          <cell r="D5418">
            <v>2.6506768945148882</v>
          </cell>
        </row>
        <row r="5419">
          <cell r="D5419">
            <v>2.6363410674029559</v>
          </cell>
        </row>
        <row r="5420">
          <cell r="D5420">
            <v>2.6032023915361631</v>
          </cell>
        </row>
        <row r="5421">
          <cell r="D5421">
            <v>2.5880951365311518</v>
          </cell>
        </row>
        <row r="5422">
          <cell r="D5422">
            <v>2.5511831283549484</v>
          </cell>
        </row>
        <row r="5423">
          <cell r="D5423">
            <v>2.5500118418274322</v>
          </cell>
        </row>
        <row r="5424">
          <cell r="D5424">
            <v>2.5475663532259678</v>
          </cell>
        </row>
        <row r="5425">
          <cell r="D5425">
            <v>2.5466655316182401</v>
          </cell>
        </row>
        <row r="5426">
          <cell r="D5426">
            <v>2.5429265305581961</v>
          </cell>
        </row>
        <row r="5427">
          <cell r="D5427">
            <v>2.5353477358230503</v>
          </cell>
        </row>
        <row r="5428">
          <cell r="D5428">
            <v>2.5017672394234944</v>
          </cell>
        </row>
        <row r="5429">
          <cell r="D5429">
            <v>2.4887706419144711</v>
          </cell>
        </row>
        <row r="5430">
          <cell r="D5430">
            <v>2.4842797176147728</v>
          </cell>
        </row>
        <row r="5431">
          <cell r="D5431">
            <v>2.478713895392465</v>
          </cell>
        </row>
        <row r="5432">
          <cell r="D5432">
            <v>2.4662773884300115</v>
          </cell>
        </row>
        <row r="5433">
          <cell r="D5433">
            <v>2.3560787541605794</v>
          </cell>
        </row>
        <row r="5434">
          <cell r="D5434">
            <v>2.3539257628655004</v>
          </cell>
        </row>
        <row r="5435">
          <cell r="D5435">
            <v>2.3378998334652197</v>
          </cell>
        </row>
        <row r="5436">
          <cell r="D5436">
            <v>2.3203429427265871</v>
          </cell>
        </row>
        <row r="5437">
          <cell r="D5437">
            <v>2.3085522793878512</v>
          </cell>
        </row>
        <row r="5438">
          <cell r="D5438">
            <v>2.2899000135992305</v>
          </cell>
        </row>
        <row r="5439">
          <cell r="D5439">
            <v>2.264586531264646</v>
          </cell>
        </row>
        <row r="5440">
          <cell r="D5440">
            <v>2.2240559523949415</v>
          </cell>
        </row>
        <row r="5441">
          <cell r="D5441">
            <v>2.2084867130387784</v>
          </cell>
        </row>
        <row r="5442">
          <cell r="D5442">
            <v>2.1844035392962851</v>
          </cell>
        </row>
        <row r="5443">
          <cell r="D5443">
            <v>2.1814304708365384</v>
          </cell>
        </row>
        <row r="5444">
          <cell r="D5444">
            <v>2.1689624892949455</v>
          </cell>
        </row>
        <row r="5445">
          <cell r="D5445">
            <v>2.1003757060948218</v>
          </cell>
        </row>
        <row r="5446">
          <cell r="D5446">
            <v>2.0567678455973981</v>
          </cell>
        </row>
        <row r="5447">
          <cell r="D5447">
            <v>2.0521125478075812</v>
          </cell>
        </row>
        <row r="5448">
          <cell r="D5448">
            <v>2.0240842896903724</v>
          </cell>
        </row>
        <row r="5449">
          <cell r="D5449">
            <v>2.0119864998881001</v>
          </cell>
        </row>
        <row r="5450">
          <cell r="D5450">
            <v>1.9767082001761715</v>
          </cell>
        </row>
        <row r="5451">
          <cell r="D5451">
            <v>1.9539042581085928</v>
          </cell>
        </row>
        <row r="5452">
          <cell r="D5452">
            <v>1.9294241115331912</v>
          </cell>
        </row>
        <row r="5453">
          <cell r="D5453">
            <v>1.9109531643974647</v>
          </cell>
        </row>
        <row r="5454">
          <cell r="D5454">
            <v>1.882020931395155</v>
          </cell>
        </row>
        <row r="5455">
          <cell r="D5455">
            <v>1.869164491404435</v>
          </cell>
        </row>
        <row r="5456">
          <cell r="D5456">
            <v>1.8442122958179523</v>
          </cell>
        </row>
        <row r="5457">
          <cell r="D5457">
            <v>1.8254519607961992</v>
          </cell>
        </row>
        <row r="5458">
          <cell r="D5458">
            <v>1.7847185757654989</v>
          </cell>
        </row>
        <row r="5459">
          <cell r="D5459">
            <v>1.7608810394165624</v>
          </cell>
        </row>
        <row r="5460">
          <cell r="D5460">
            <v>1.7464772358093756</v>
          </cell>
        </row>
        <row r="5461">
          <cell r="D5461">
            <v>1.7377842786667801</v>
          </cell>
        </row>
        <row r="5462">
          <cell r="D5462">
            <v>1.7087605501192102</v>
          </cell>
        </row>
        <row r="5463">
          <cell r="D5463">
            <v>1.6738413197295015</v>
          </cell>
        </row>
        <row r="5464">
          <cell r="D5464">
            <v>1.6715275137701868</v>
          </cell>
        </row>
        <row r="5465">
          <cell r="D5465">
            <v>1.6469404698500845</v>
          </cell>
        </row>
        <row r="5466">
          <cell r="D5466">
            <v>1.637679307528183</v>
          </cell>
        </row>
        <row r="5467">
          <cell r="D5467">
            <v>1.6356075677944986</v>
          </cell>
        </row>
        <row r="5468">
          <cell r="D5468">
            <v>1.6116257933263818</v>
          </cell>
        </row>
        <row r="5469">
          <cell r="D5469">
            <v>1.5744181522713554</v>
          </cell>
        </row>
        <row r="5470">
          <cell r="D5470">
            <v>1.5114556693133077</v>
          </cell>
        </row>
        <row r="5471">
          <cell r="D5471">
            <v>1.4967227400500924</v>
          </cell>
        </row>
        <row r="5472">
          <cell r="D5472">
            <v>1.489798684879871</v>
          </cell>
        </row>
        <row r="5473">
          <cell r="D5473">
            <v>1.4719158356116735</v>
          </cell>
        </row>
        <row r="5474">
          <cell r="D5474">
            <v>1.4697744038001601</v>
          </cell>
        </row>
        <row r="5475">
          <cell r="D5475">
            <v>1.4621237736169623</v>
          </cell>
        </row>
        <row r="5476">
          <cell r="D5476">
            <v>1.4321919980594835</v>
          </cell>
        </row>
        <row r="5477">
          <cell r="D5477">
            <v>1.4198433734733831</v>
          </cell>
        </row>
        <row r="5478">
          <cell r="D5478">
            <v>1.4062141252523537</v>
          </cell>
        </row>
        <row r="5479">
          <cell r="D5479">
            <v>1.391459677854668</v>
          </cell>
        </row>
        <row r="5480">
          <cell r="D5480">
            <v>1.3879884913996401</v>
          </cell>
        </row>
        <row r="5481">
          <cell r="D5481">
            <v>1.3662950149097459</v>
          </cell>
        </row>
        <row r="5482">
          <cell r="D5482">
            <v>1.3509764449803614</v>
          </cell>
        </row>
        <row r="5483">
          <cell r="D5483">
            <v>1.3348750068130337</v>
          </cell>
        </row>
        <row r="5484">
          <cell r="D5484">
            <v>1.3308088365536141</v>
          </cell>
        </row>
        <row r="5485">
          <cell r="D5485">
            <v>1.3080931607728095</v>
          </cell>
        </row>
        <row r="5486">
          <cell r="D5486">
            <v>1.2971091775203956</v>
          </cell>
        </row>
        <row r="5487">
          <cell r="D5487">
            <v>1.2918845934705987</v>
          </cell>
        </row>
        <row r="5488">
          <cell r="D5488">
            <v>1.284679185338919</v>
          </cell>
        </row>
        <row r="5489">
          <cell r="D5489">
            <v>1.2808087273202307</v>
          </cell>
        </row>
        <row r="5490">
          <cell r="D5490">
            <v>1.2637602272260502</v>
          </cell>
        </row>
        <row r="5491">
          <cell r="D5491">
            <v>1.2271685784116384</v>
          </cell>
        </row>
        <row r="5492">
          <cell r="D5492">
            <v>1.223765638330792</v>
          </cell>
        </row>
        <row r="5493">
          <cell r="D5493">
            <v>1.19931402827786</v>
          </cell>
        </row>
        <row r="5494">
          <cell r="D5494">
            <v>1.1892005769560616</v>
          </cell>
        </row>
        <row r="5495">
          <cell r="D5495">
            <v>1.1380769915988449</v>
          </cell>
        </row>
        <row r="5496">
          <cell r="D5496">
            <v>1.0606975974037611</v>
          </cell>
        </row>
        <row r="5497">
          <cell r="D5497">
            <v>1.0559453499153943</v>
          </cell>
        </row>
        <row r="5498">
          <cell r="D5498">
            <v>1.0466917807952412</v>
          </cell>
        </row>
        <row r="5499">
          <cell r="D5499">
            <v>1.0353745863545938</v>
          </cell>
        </row>
        <row r="5500">
          <cell r="D5500">
            <v>0.96665357246497707</v>
          </cell>
        </row>
        <row r="5501">
          <cell r="D5501">
            <v>0.95919459710767063</v>
          </cell>
        </row>
        <row r="5502">
          <cell r="D5502">
            <v>0.94021235846024387</v>
          </cell>
        </row>
        <row r="5503">
          <cell r="D5503">
            <v>0.89395109475997581</v>
          </cell>
        </row>
        <row r="5504">
          <cell r="D5504">
            <v>0.87178852155157394</v>
          </cell>
        </row>
        <row r="5505">
          <cell r="D5505">
            <v>0.86429947901240312</v>
          </cell>
        </row>
        <row r="5506">
          <cell r="D5506">
            <v>0.83864360538881622</v>
          </cell>
        </row>
        <row r="5507">
          <cell r="D5507">
            <v>0.81754539755500855</v>
          </cell>
        </row>
        <row r="5508">
          <cell r="D5508">
            <v>0.8098034457933504</v>
          </cell>
        </row>
        <row r="5509">
          <cell r="D5509">
            <v>0.74740547906870569</v>
          </cell>
        </row>
        <row r="5510">
          <cell r="D5510">
            <v>0.74647157437163625</v>
          </cell>
        </row>
        <row r="5511">
          <cell r="D5511">
            <v>0.7327884327751597</v>
          </cell>
        </row>
        <row r="5512">
          <cell r="D5512">
            <v>0.71502104754598861</v>
          </cell>
        </row>
        <row r="5513">
          <cell r="D5513">
            <v>0.70220058111777184</v>
          </cell>
        </row>
        <row r="5514">
          <cell r="D5514">
            <v>0.68972824321722381</v>
          </cell>
        </row>
        <row r="5515">
          <cell r="D5515">
            <v>0.66788989814434008</v>
          </cell>
        </row>
        <row r="5516">
          <cell r="D5516">
            <v>0.65871185537307086</v>
          </cell>
        </row>
        <row r="5517">
          <cell r="D5517">
            <v>0.6416624588420915</v>
          </cell>
        </row>
        <row r="5518">
          <cell r="D5518">
            <v>0.61893117117092789</v>
          </cell>
        </row>
        <row r="5519">
          <cell r="D5519">
            <v>0.59941669316599611</v>
          </cell>
        </row>
        <row r="5520">
          <cell r="D5520">
            <v>0.59431945116725371</v>
          </cell>
        </row>
        <row r="5521">
          <cell r="D5521">
            <v>0.56800439359516364</v>
          </cell>
        </row>
        <row r="5522">
          <cell r="D5522">
            <v>0.55544986399280616</v>
          </cell>
        </row>
        <row r="5523">
          <cell r="D5523">
            <v>0.5321882050013943</v>
          </cell>
        </row>
        <row r="5524">
          <cell r="D5524">
            <v>0.51404043827019208</v>
          </cell>
        </row>
        <row r="5525">
          <cell r="D5525">
            <v>0.48075310013464823</v>
          </cell>
        </row>
        <row r="5526">
          <cell r="D5526">
            <v>0.47321896819215548</v>
          </cell>
        </row>
        <row r="5527">
          <cell r="D5527">
            <v>0.42088788691157053</v>
          </cell>
        </row>
        <row r="5528">
          <cell r="D5528">
            <v>0.42042326095995808</v>
          </cell>
        </row>
        <row r="5529">
          <cell r="D5529">
            <v>0.38826974854497803</v>
          </cell>
        </row>
        <row r="5530">
          <cell r="D5530">
            <v>0.38807525869664194</v>
          </cell>
        </row>
        <row r="5531">
          <cell r="D5531">
            <v>0.37570407888208651</v>
          </cell>
        </row>
        <row r="5532">
          <cell r="D5532">
            <v>0.36075432798871726</v>
          </cell>
        </row>
        <row r="5533">
          <cell r="D5533">
            <v>0.33055806250974368</v>
          </cell>
        </row>
        <row r="5534">
          <cell r="D5534">
            <v>0.31680582960149861</v>
          </cell>
        </row>
        <row r="5535">
          <cell r="D5535">
            <v>0.31426315683830308</v>
          </cell>
        </row>
        <row r="5536">
          <cell r="D5536">
            <v>0.29372208924737436</v>
          </cell>
        </row>
        <row r="5537">
          <cell r="D5537">
            <v>0.24963733278213593</v>
          </cell>
        </row>
        <row r="5538">
          <cell r="D5538">
            <v>0.21660306326239362</v>
          </cell>
        </row>
        <row r="5539">
          <cell r="D5539">
            <v>0.19597004305005739</v>
          </cell>
        </row>
        <row r="5540">
          <cell r="D5540">
            <v>0.18819447354303626</v>
          </cell>
        </row>
        <row r="5541">
          <cell r="D5541">
            <v>0.18411267423781069</v>
          </cell>
        </row>
        <row r="5542">
          <cell r="D5542">
            <v>0.15719171459345935</v>
          </cell>
        </row>
        <row r="5543">
          <cell r="D5543">
            <v>0.15071140827140314</v>
          </cell>
        </row>
        <row r="5544">
          <cell r="D5544">
            <v>0.14467415696104874</v>
          </cell>
        </row>
        <row r="5545">
          <cell r="D5545">
            <v>0.14220703293965636</v>
          </cell>
        </row>
        <row r="5546">
          <cell r="D5546">
            <v>0.14078542146903</v>
          </cell>
        </row>
        <row r="5547">
          <cell r="D5547">
            <v>0.13792818599391607</v>
          </cell>
        </row>
        <row r="5548">
          <cell r="D5548">
            <v>0.1353854780556179</v>
          </cell>
        </row>
        <row r="5549">
          <cell r="D5549">
            <v>0.12125665942822943</v>
          </cell>
        </row>
        <row r="5550">
          <cell r="D5550">
            <v>0.11389161982978793</v>
          </cell>
        </row>
        <row r="5551">
          <cell r="D5551">
            <v>0.10321838340169331</v>
          </cell>
        </row>
        <row r="5552">
          <cell r="D5552">
            <v>8.4167778525024536E-2</v>
          </cell>
        </row>
        <row r="5553">
          <cell r="D5553">
            <v>6.7509754371131159E-2</v>
          </cell>
        </row>
        <row r="5554">
          <cell r="D5554">
            <v>6.6864884524532209E-2</v>
          </cell>
        </row>
        <row r="5555">
          <cell r="D5555">
            <v>4.560185173106223E-2</v>
          </cell>
        </row>
        <row r="5556">
          <cell r="D5556">
            <v>3.7814353677416819E-2</v>
          </cell>
        </row>
        <row r="5557">
          <cell r="D5557">
            <v>3.7151699899429617E-2</v>
          </cell>
        </row>
        <row r="5558">
          <cell r="D5558">
            <v>3.3089799741776178E-2</v>
          </cell>
        </row>
        <row r="5559">
          <cell r="D5559">
            <v>2.9516223532077304E-2</v>
          </cell>
        </row>
        <row r="5560">
          <cell r="D5560">
            <v>2.5633952256381522E-2</v>
          </cell>
        </row>
        <row r="5561">
          <cell r="D5561">
            <v>2.0117083873103622E-2</v>
          </cell>
        </row>
        <row r="5562">
          <cell r="D5562">
            <v>1.5260229725518017E-2</v>
          </cell>
        </row>
        <row r="5563">
          <cell r="D5563">
            <v>1.1570320444454092E-2</v>
          </cell>
        </row>
        <row r="5564">
          <cell r="D5564">
            <v>1.0698655605609071E-2</v>
          </cell>
        </row>
        <row r="5565">
          <cell r="D5565">
            <v>9.708140651838431E-3</v>
          </cell>
        </row>
        <row r="5566">
          <cell r="D5566">
            <v>4.5752124545657327E-3</v>
          </cell>
        </row>
        <row r="5567">
          <cell r="D5567">
            <v>4.3236952876522091E-3</v>
          </cell>
        </row>
        <row r="5568">
          <cell r="D5568">
            <v>2.1487536809865699E-3</v>
          </cell>
        </row>
        <row r="5569">
          <cell r="D5569">
            <v>9.385416484994103E-4</v>
          </cell>
        </row>
        <row r="5570">
          <cell r="D5570">
            <v>8.0358880511190005E-4</v>
          </cell>
        </row>
        <row r="5571">
          <cell r="D5571">
            <v>2.7251570556250878E-4</v>
          </cell>
        </row>
        <row r="5572">
          <cell r="D5572">
            <v>2.6656505277699926E-4</v>
          </cell>
        </row>
        <row r="5573">
          <cell r="D5573">
            <v>2.337103331216125E-4</v>
          </cell>
        </row>
        <row r="5574">
          <cell r="D5574">
            <v>1.6967981133616684E-4</v>
          </cell>
        </row>
        <row r="5575">
          <cell r="D5575">
            <v>1.1874700808605428E-4</v>
          </cell>
        </row>
        <row r="5576">
          <cell r="D5576">
            <v>4.1920487780583457E-6</v>
          </cell>
        </row>
        <row r="5577">
          <cell r="D5577">
            <v>1.6569890138747855E-7</v>
          </cell>
        </row>
        <row r="5578">
          <cell r="D5578">
            <v>1.0675985974955546E-12</v>
          </cell>
        </row>
      </sheetData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 per Regressione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8D0DE-3A7D-43B7-8665-9DFF1A6C9675}">
  <dimension ref="A1:AS5580"/>
  <sheetViews>
    <sheetView tabSelected="1" topLeftCell="I25" zoomScale="70" zoomScaleNormal="70" workbookViewId="0">
      <selection activeCell="Z68" sqref="Z68"/>
    </sheetView>
  </sheetViews>
  <sheetFormatPr defaultRowHeight="14.4" x14ac:dyDescent="0.3"/>
  <cols>
    <col min="2" max="2" width="14.33203125" customWidth="1"/>
    <col min="3" max="3" width="16.21875" customWidth="1"/>
    <col min="4" max="4" width="15.21875" customWidth="1"/>
    <col min="5" max="5" width="15.44140625" customWidth="1"/>
    <col min="6" max="6" width="11.33203125" customWidth="1"/>
    <col min="7" max="7" width="13.33203125" customWidth="1"/>
    <col min="8" max="10" width="21.77734375" customWidth="1"/>
    <col min="16" max="16" width="21.77734375" customWidth="1"/>
    <col min="20" max="20" width="9.21875" bestFit="1" customWidth="1"/>
    <col min="25" max="27" width="11.109375" customWidth="1"/>
    <col min="29" max="29" width="39.88671875" customWidth="1"/>
    <col min="31" max="31" width="20" customWidth="1"/>
  </cols>
  <sheetData>
    <row r="1" spans="1:21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/>
      <c r="P1" s="1" t="s">
        <v>14</v>
      </c>
    </row>
    <row r="2" spans="1:21" x14ac:dyDescent="0.3">
      <c r="A2">
        <v>1</v>
      </c>
      <c r="B2" t="s">
        <v>15</v>
      </c>
      <c r="C2">
        <v>116.5</v>
      </c>
      <c r="D2">
        <v>5.4050000000000001E-2</v>
      </c>
      <c r="E2" t="s">
        <v>16</v>
      </c>
      <c r="F2" t="s">
        <v>16</v>
      </c>
      <c r="G2">
        <f>C2*EXP(-2/12*D2)</f>
        <v>115.45524199601543</v>
      </c>
      <c r="H2" t="s">
        <v>16</v>
      </c>
      <c r="I2" t="str">
        <f>MID(B2,7,4)</f>
        <v>2000</v>
      </c>
      <c r="K2" t="s">
        <v>16</v>
      </c>
      <c r="L2" t="s">
        <v>16</v>
      </c>
      <c r="Q2" s="2" t="s">
        <v>17</v>
      </c>
      <c r="R2" s="3" t="s">
        <v>18</v>
      </c>
      <c r="S2" s="4" t="s">
        <v>19</v>
      </c>
    </row>
    <row r="3" spans="1:21" ht="15" thickBot="1" x14ac:dyDescent="0.35">
      <c r="A3">
        <v>2</v>
      </c>
      <c r="B3" t="s">
        <v>20</v>
      </c>
      <c r="C3">
        <v>116.25</v>
      </c>
      <c r="D3">
        <v>5.3789999999999998E-2</v>
      </c>
      <c r="E3" s="5">
        <f t="shared" ref="E3:E66" si="0">LN(C3/C2)</f>
        <v>-2.1482285382896063E-3</v>
      </c>
      <c r="F3">
        <f t="shared" ref="F3:F66" si="1">C3/C2</f>
        <v>0.99785407725321884</v>
      </c>
      <c r="G3">
        <f t="shared" ref="G3:G66" si="2">C3*EXP(-2/12*D3)</f>
        <v>115.21247639845485</v>
      </c>
      <c r="H3" t="s">
        <v>16</v>
      </c>
      <c r="I3" t="str">
        <f t="shared" ref="I3:I66" si="3">MID(B3,7,4)</f>
        <v>2000</v>
      </c>
      <c r="K3" t="s">
        <v>16</v>
      </c>
      <c r="L3" t="s">
        <v>16</v>
      </c>
      <c r="Q3" s="6">
        <v>2.3262999999999998</v>
      </c>
      <c r="R3" s="7">
        <v>1.6449</v>
      </c>
      <c r="S3" s="8">
        <f>SQRT(10)</f>
        <v>3.1622776601683795</v>
      </c>
      <c r="U3" t="s">
        <v>21</v>
      </c>
    </row>
    <row r="4" spans="1:21" x14ac:dyDescent="0.3">
      <c r="A4">
        <v>3</v>
      </c>
      <c r="B4" t="s">
        <v>22</v>
      </c>
      <c r="C4">
        <v>118.6</v>
      </c>
      <c r="D4">
        <v>5.4299999999999994E-2</v>
      </c>
      <c r="E4" s="5">
        <f t="shared" si="0"/>
        <v>2.0013442096159427E-2</v>
      </c>
      <c r="F4">
        <f t="shared" si="1"/>
        <v>1.0202150537634409</v>
      </c>
      <c r="G4">
        <f t="shared" si="2"/>
        <v>117.53151219993717</v>
      </c>
      <c r="H4" t="s">
        <v>16</v>
      </c>
      <c r="I4" t="str">
        <f t="shared" si="3"/>
        <v>2000</v>
      </c>
      <c r="K4" t="s">
        <v>16</v>
      </c>
      <c r="L4" t="s">
        <v>16</v>
      </c>
      <c r="Q4" s="9"/>
    </row>
    <row r="5" spans="1:21" x14ac:dyDescent="0.3">
      <c r="A5">
        <v>4</v>
      </c>
      <c r="B5" t="s">
        <v>23</v>
      </c>
      <c r="C5">
        <v>116.85</v>
      </c>
      <c r="D5">
        <v>5.3929999999999999E-2</v>
      </c>
      <c r="E5" s="5">
        <f t="shared" si="0"/>
        <v>-1.4865425578758135E-2</v>
      </c>
      <c r="F5">
        <f t="shared" si="1"/>
        <v>0.98524451939291735</v>
      </c>
      <c r="G5">
        <f t="shared" si="2"/>
        <v>115.80441930328888</v>
      </c>
      <c r="H5" t="s">
        <v>16</v>
      </c>
      <c r="I5" t="str">
        <f t="shared" si="3"/>
        <v>2000</v>
      </c>
      <c r="K5" t="s">
        <v>16</v>
      </c>
      <c r="L5" t="s">
        <v>16</v>
      </c>
      <c r="U5" t="s">
        <v>24</v>
      </c>
    </row>
    <row r="6" spans="1:21" x14ac:dyDescent="0.3">
      <c r="A6">
        <v>5</v>
      </c>
      <c r="B6" t="s">
        <v>25</v>
      </c>
      <c r="C6">
        <v>114.15</v>
      </c>
      <c r="D6">
        <v>5.3749999999999999E-2</v>
      </c>
      <c r="E6" s="5">
        <f t="shared" si="0"/>
        <v>-2.337768800906237E-2</v>
      </c>
      <c r="F6">
        <f t="shared" si="1"/>
        <v>0.97689345314505782</v>
      </c>
      <c r="G6">
        <f t="shared" si="2"/>
        <v>113.13197297092832</v>
      </c>
      <c r="H6" t="s">
        <v>16</v>
      </c>
      <c r="I6" t="str">
        <f t="shared" si="3"/>
        <v>2000</v>
      </c>
      <c r="K6" t="s">
        <v>16</v>
      </c>
      <c r="L6" t="s">
        <v>16</v>
      </c>
    </row>
    <row r="7" spans="1:21" x14ac:dyDescent="0.3">
      <c r="A7">
        <v>6</v>
      </c>
      <c r="B7" t="s">
        <v>26</v>
      </c>
      <c r="C7">
        <v>117.55</v>
      </c>
      <c r="D7">
        <v>5.3840000000000006E-2</v>
      </c>
      <c r="E7" s="5">
        <f t="shared" si="0"/>
        <v>2.9350402010274005E-2</v>
      </c>
      <c r="F7">
        <f t="shared" si="1"/>
        <v>1.0297853701270259</v>
      </c>
      <c r="G7">
        <f t="shared" si="2"/>
        <v>116.49990314741459</v>
      </c>
      <c r="H7" t="s">
        <v>16</v>
      </c>
      <c r="I7" t="str">
        <f t="shared" si="3"/>
        <v>2000</v>
      </c>
      <c r="K7" t="s">
        <v>16</v>
      </c>
      <c r="L7" t="s">
        <v>16</v>
      </c>
      <c r="U7" t="s">
        <v>27</v>
      </c>
    </row>
    <row r="8" spans="1:21" x14ac:dyDescent="0.3">
      <c r="A8">
        <v>7</v>
      </c>
      <c r="B8" t="s">
        <v>28</v>
      </c>
      <c r="C8">
        <v>117.8</v>
      </c>
      <c r="D8">
        <v>5.4210000000000001E-2</v>
      </c>
      <c r="E8" s="5">
        <f t="shared" si="0"/>
        <v>2.1244962314077992E-3</v>
      </c>
      <c r="F8">
        <f t="shared" si="1"/>
        <v>1.0021267545725223</v>
      </c>
      <c r="G8">
        <f t="shared" si="2"/>
        <v>116.74047063146922</v>
      </c>
      <c r="H8" t="s">
        <v>16</v>
      </c>
      <c r="I8" t="str">
        <f t="shared" si="3"/>
        <v>2000</v>
      </c>
      <c r="K8" t="s">
        <v>16</v>
      </c>
      <c r="L8" t="s">
        <v>16</v>
      </c>
    </row>
    <row r="9" spans="1:21" x14ac:dyDescent="0.3">
      <c r="A9">
        <v>8</v>
      </c>
      <c r="B9" t="s">
        <v>29</v>
      </c>
      <c r="C9">
        <v>118.95</v>
      </c>
      <c r="D9">
        <v>5.4199999999999998E-2</v>
      </c>
      <c r="E9" s="5">
        <f t="shared" si="0"/>
        <v>9.7149655314804698E-3</v>
      </c>
      <c r="F9">
        <f t="shared" si="1"/>
        <v>1.0097623089983023</v>
      </c>
      <c r="G9">
        <f t="shared" si="2"/>
        <v>117.8803236454232</v>
      </c>
      <c r="H9" t="s">
        <v>16</v>
      </c>
      <c r="I9" t="str">
        <f t="shared" si="3"/>
        <v>2000</v>
      </c>
      <c r="K9" t="s">
        <v>16</v>
      </c>
      <c r="L9" t="s">
        <v>16</v>
      </c>
      <c r="U9" t="s">
        <v>30</v>
      </c>
    </row>
    <row r="10" spans="1:21" x14ac:dyDescent="0.3">
      <c r="A10">
        <v>9</v>
      </c>
      <c r="B10" t="s">
        <v>31</v>
      </c>
      <c r="C10">
        <v>118.55</v>
      </c>
      <c r="D10">
        <v>5.3769999999999998E-2</v>
      </c>
      <c r="E10" s="5">
        <f t="shared" si="0"/>
        <v>-3.3684242375522171E-3</v>
      </c>
      <c r="F10">
        <f t="shared" si="1"/>
        <v>0.99663724253888186</v>
      </c>
      <c r="G10">
        <f t="shared" si="2"/>
        <v>117.49234069026201</v>
      </c>
      <c r="H10" t="s">
        <v>16</v>
      </c>
      <c r="I10" t="str">
        <f t="shared" si="3"/>
        <v>2000</v>
      </c>
      <c r="K10" t="s">
        <v>16</v>
      </c>
      <c r="L10" t="s">
        <v>16</v>
      </c>
    </row>
    <row r="11" spans="1:21" x14ac:dyDescent="0.3">
      <c r="A11">
        <v>10</v>
      </c>
      <c r="B11" t="s">
        <v>32</v>
      </c>
      <c r="C11">
        <v>112.55</v>
      </c>
      <c r="D11">
        <v>5.4000000000000006E-2</v>
      </c>
      <c r="E11" s="5">
        <f t="shared" si="0"/>
        <v>-5.1937245158673255E-2</v>
      </c>
      <c r="F11">
        <f t="shared" si="1"/>
        <v>0.94938844369464359</v>
      </c>
      <c r="G11">
        <f t="shared" si="2"/>
        <v>111.54159463088806</v>
      </c>
      <c r="H11" t="s">
        <v>16</v>
      </c>
      <c r="I11" t="str">
        <f t="shared" si="3"/>
        <v>2000</v>
      </c>
      <c r="K11" t="s">
        <v>16</v>
      </c>
      <c r="L11" t="s">
        <v>16</v>
      </c>
    </row>
    <row r="12" spans="1:21" x14ac:dyDescent="0.3">
      <c r="A12">
        <v>11</v>
      </c>
      <c r="B12" t="s">
        <v>33</v>
      </c>
      <c r="C12">
        <v>115.75</v>
      </c>
      <c r="D12">
        <v>5.373E-2</v>
      </c>
      <c r="E12" s="5">
        <f t="shared" si="0"/>
        <v>2.8035125613602222E-2</v>
      </c>
      <c r="F12">
        <f t="shared" si="1"/>
        <v>1.0284318080852954</v>
      </c>
      <c r="G12">
        <f t="shared" si="2"/>
        <v>114.71808604068281</v>
      </c>
      <c r="H12" t="s">
        <v>16</v>
      </c>
      <c r="I12" t="str">
        <f t="shared" si="3"/>
        <v>2000</v>
      </c>
      <c r="K12" t="s">
        <v>16</v>
      </c>
      <c r="L12" t="s">
        <v>16</v>
      </c>
    </row>
    <row r="13" spans="1:21" x14ac:dyDescent="0.3">
      <c r="A13">
        <v>12</v>
      </c>
      <c r="B13" t="s">
        <v>34</v>
      </c>
      <c r="C13">
        <v>116.7</v>
      </c>
      <c r="D13">
        <v>5.4820000000000001E-2</v>
      </c>
      <c r="E13" s="5">
        <f t="shared" si="0"/>
        <v>8.1738463261667831E-3</v>
      </c>
      <c r="F13">
        <f t="shared" si="1"/>
        <v>1.0082073434125269</v>
      </c>
      <c r="G13">
        <f t="shared" si="2"/>
        <v>115.63860717982898</v>
      </c>
      <c r="H13" t="s">
        <v>16</v>
      </c>
      <c r="I13" t="str">
        <f t="shared" si="3"/>
        <v>2000</v>
      </c>
      <c r="K13" t="s">
        <v>16</v>
      </c>
      <c r="L13" t="s">
        <v>16</v>
      </c>
    </row>
    <row r="14" spans="1:21" x14ac:dyDescent="0.3">
      <c r="A14">
        <v>13</v>
      </c>
      <c r="B14" t="s">
        <v>35</v>
      </c>
      <c r="C14">
        <v>112</v>
      </c>
      <c r="D14">
        <v>5.4290000000000005E-2</v>
      </c>
      <c r="E14" s="5">
        <f t="shared" si="0"/>
        <v>-4.1107667997415789E-2</v>
      </c>
      <c r="F14">
        <f t="shared" si="1"/>
        <v>0.95972579263067692</v>
      </c>
      <c r="G14">
        <f t="shared" si="2"/>
        <v>110.9911577202939</v>
      </c>
      <c r="H14" t="s">
        <v>16</v>
      </c>
      <c r="I14" t="str">
        <f t="shared" si="3"/>
        <v>2000</v>
      </c>
      <c r="K14" t="s">
        <v>16</v>
      </c>
      <c r="L14" t="s">
        <v>16</v>
      </c>
    </row>
    <row r="15" spans="1:21" x14ac:dyDescent="0.3">
      <c r="A15">
        <v>14</v>
      </c>
      <c r="B15" t="s">
        <v>36</v>
      </c>
      <c r="C15">
        <v>111.2</v>
      </c>
      <c r="D15">
        <v>5.4269999999999999E-2</v>
      </c>
      <c r="E15" s="5">
        <f t="shared" si="0"/>
        <v>-7.168489478612516E-3</v>
      </c>
      <c r="F15">
        <f t="shared" si="1"/>
        <v>0.99285714285714288</v>
      </c>
      <c r="G15">
        <f t="shared" si="2"/>
        <v>110.19873106506884</v>
      </c>
      <c r="H15" t="s">
        <v>16</v>
      </c>
      <c r="I15" t="str">
        <f t="shared" si="3"/>
        <v>2000</v>
      </c>
      <c r="K15" t="s">
        <v>16</v>
      </c>
      <c r="L15" t="s">
        <v>16</v>
      </c>
    </row>
    <row r="16" spans="1:21" x14ac:dyDescent="0.3">
      <c r="A16">
        <v>15</v>
      </c>
      <c r="B16" t="s">
        <v>37</v>
      </c>
      <c r="C16">
        <v>111.9</v>
      </c>
      <c r="D16">
        <v>5.4469999999999998E-2</v>
      </c>
      <c r="E16" s="5">
        <f t="shared" si="0"/>
        <v>6.2752335013976186E-3</v>
      </c>
      <c r="F16">
        <f t="shared" si="1"/>
        <v>1.0062949640287771</v>
      </c>
      <c r="G16">
        <f t="shared" si="2"/>
        <v>110.88873176047611</v>
      </c>
      <c r="H16" t="s">
        <v>16</v>
      </c>
      <c r="I16" t="str">
        <f t="shared" si="3"/>
        <v>2000</v>
      </c>
      <c r="K16" t="s">
        <v>16</v>
      </c>
      <c r="L16" t="s">
        <v>16</v>
      </c>
    </row>
    <row r="17" spans="1:45" x14ac:dyDescent="0.3">
      <c r="A17">
        <v>16</v>
      </c>
      <c r="B17" t="s">
        <v>38</v>
      </c>
      <c r="C17">
        <v>112.85</v>
      </c>
      <c r="D17">
        <v>5.5670000000000004E-2</v>
      </c>
      <c r="E17" s="5">
        <f t="shared" si="0"/>
        <v>8.4538879456651193E-3</v>
      </c>
      <c r="F17">
        <f t="shared" si="1"/>
        <v>1.0084897229669347</v>
      </c>
      <c r="G17">
        <f t="shared" si="2"/>
        <v>111.80778258045646</v>
      </c>
      <c r="H17" t="s">
        <v>16</v>
      </c>
      <c r="I17" t="str">
        <f t="shared" si="3"/>
        <v>2000</v>
      </c>
      <c r="K17" t="s">
        <v>16</v>
      </c>
      <c r="L17" t="s">
        <v>16</v>
      </c>
    </row>
    <row r="18" spans="1:45" x14ac:dyDescent="0.3">
      <c r="A18">
        <v>17</v>
      </c>
      <c r="B18" t="s">
        <v>39</v>
      </c>
      <c r="C18">
        <v>115.15</v>
      </c>
      <c r="D18">
        <v>5.561E-2</v>
      </c>
      <c r="E18" s="5">
        <f t="shared" si="0"/>
        <v>2.0176123003149551E-2</v>
      </c>
      <c r="F18">
        <f t="shared" si="1"/>
        <v>1.0203810367744794</v>
      </c>
      <c r="G18">
        <f t="shared" si="2"/>
        <v>114.08768198001718</v>
      </c>
      <c r="H18" t="s">
        <v>16</v>
      </c>
      <c r="I18" t="str">
        <f t="shared" si="3"/>
        <v>2000</v>
      </c>
      <c r="K18" t="s">
        <v>16</v>
      </c>
      <c r="L18" t="s">
        <v>16</v>
      </c>
    </row>
    <row r="19" spans="1:45" x14ac:dyDescent="0.3">
      <c r="A19">
        <v>18</v>
      </c>
      <c r="B19" t="s">
        <v>40</v>
      </c>
      <c r="C19">
        <v>114.6</v>
      </c>
      <c r="D19">
        <v>5.5650000000000005E-2</v>
      </c>
      <c r="E19" s="5">
        <f t="shared" si="0"/>
        <v>-4.7878219860551146E-3</v>
      </c>
      <c r="F19">
        <f t="shared" si="1"/>
        <v>0.99522362136343889</v>
      </c>
      <c r="G19">
        <f t="shared" si="2"/>
        <v>113.54199906392947</v>
      </c>
      <c r="H19" t="s">
        <v>16</v>
      </c>
      <c r="I19" t="str">
        <f t="shared" si="3"/>
        <v>2000</v>
      </c>
      <c r="K19" t="s">
        <v>16</v>
      </c>
      <c r="L19" t="s">
        <v>16</v>
      </c>
    </row>
    <row r="20" spans="1:45" x14ac:dyDescent="0.3">
      <c r="A20">
        <v>19</v>
      </c>
      <c r="B20" t="s">
        <v>41</v>
      </c>
      <c r="C20">
        <v>114.7</v>
      </c>
      <c r="D20">
        <v>5.6250000000000001E-2</v>
      </c>
      <c r="E20" s="5">
        <f t="shared" si="0"/>
        <v>8.7221985468591918E-4</v>
      </c>
      <c r="F20">
        <f t="shared" si="1"/>
        <v>1.0008726003490402</v>
      </c>
      <c r="G20">
        <f t="shared" si="2"/>
        <v>113.62971231254461</v>
      </c>
      <c r="H20" t="s">
        <v>16</v>
      </c>
      <c r="I20" t="str">
        <f t="shared" si="3"/>
        <v>2000</v>
      </c>
      <c r="K20" t="s">
        <v>16</v>
      </c>
      <c r="L20" t="s">
        <v>16</v>
      </c>
    </row>
    <row r="21" spans="1:45" x14ac:dyDescent="0.3">
      <c r="A21">
        <v>20</v>
      </c>
      <c r="B21" t="s">
        <v>42</v>
      </c>
      <c r="C21">
        <v>111.1</v>
      </c>
      <c r="D21">
        <v>5.6919999999999998E-2</v>
      </c>
      <c r="E21" s="5">
        <f t="shared" si="0"/>
        <v>-3.1889327489740736E-2</v>
      </c>
      <c r="F21">
        <f t="shared" si="1"/>
        <v>0.96861377506538793</v>
      </c>
      <c r="G21">
        <f t="shared" si="2"/>
        <v>110.05101488648911</v>
      </c>
      <c r="H21" t="s">
        <v>16</v>
      </c>
      <c r="I21" t="str">
        <f t="shared" si="3"/>
        <v>2000</v>
      </c>
      <c r="K21" t="s">
        <v>16</v>
      </c>
      <c r="L21" t="s">
        <v>16</v>
      </c>
    </row>
    <row r="22" spans="1:45" x14ac:dyDescent="0.3">
      <c r="A22">
        <v>21</v>
      </c>
      <c r="B22" t="s">
        <v>43</v>
      </c>
      <c r="C22">
        <v>111.65</v>
      </c>
      <c r="D22">
        <v>5.6919999999999998E-2</v>
      </c>
      <c r="E22" s="5">
        <f t="shared" si="0"/>
        <v>4.9382816405825767E-3</v>
      </c>
      <c r="F22">
        <f t="shared" si="1"/>
        <v>1.004950495049505</v>
      </c>
      <c r="G22">
        <f t="shared" si="2"/>
        <v>110.59582189087769</v>
      </c>
      <c r="H22" t="s">
        <v>16</v>
      </c>
      <c r="I22" t="str">
        <f t="shared" si="3"/>
        <v>2000</v>
      </c>
      <c r="K22" t="s">
        <v>16</v>
      </c>
      <c r="L22" t="s">
        <v>16</v>
      </c>
    </row>
    <row r="23" spans="1:45" x14ac:dyDescent="0.3">
      <c r="A23">
        <v>22</v>
      </c>
      <c r="B23" t="s">
        <v>44</v>
      </c>
      <c r="C23">
        <v>112.25</v>
      </c>
      <c r="D23">
        <v>5.5970000000000006E-2</v>
      </c>
      <c r="E23" s="5">
        <f t="shared" si="0"/>
        <v>5.3595483361967245E-3</v>
      </c>
      <c r="F23">
        <f t="shared" si="1"/>
        <v>1.0053739364084191</v>
      </c>
      <c r="G23">
        <f t="shared" si="2"/>
        <v>111.20776330672817</v>
      </c>
      <c r="H23" t="s">
        <v>16</v>
      </c>
      <c r="I23" t="str">
        <f t="shared" si="3"/>
        <v>2000</v>
      </c>
      <c r="K23" t="s">
        <v>16</v>
      </c>
      <c r="L23" t="s">
        <v>16</v>
      </c>
    </row>
    <row r="24" spans="1:45" x14ac:dyDescent="0.3">
      <c r="A24">
        <v>23</v>
      </c>
      <c r="B24" t="s">
        <v>45</v>
      </c>
      <c r="C24">
        <v>112.95</v>
      </c>
      <c r="D24">
        <v>5.6120000000000003E-2</v>
      </c>
      <c r="E24" s="5">
        <f t="shared" si="0"/>
        <v>6.2167162916486676E-3</v>
      </c>
      <c r="F24">
        <f t="shared" si="1"/>
        <v>1.0062360801781738</v>
      </c>
      <c r="G24">
        <f t="shared" si="2"/>
        <v>111.89846633851727</v>
      </c>
      <c r="H24" t="s">
        <v>16</v>
      </c>
      <c r="I24" t="str">
        <f t="shared" si="3"/>
        <v>2000</v>
      </c>
      <c r="K24" t="s">
        <v>16</v>
      </c>
      <c r="L24" t="s">
        <v>16</v>
      </c>
      <c r="U24" s="38" t="s">
        <v>5618</v>
      </c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pans="1:45" x14ac:dyDescent="0.3">
      <c r="A25">
        <v>24</v>
      </c>
      <c r="B25" t="s">
        <v>46</v>
      </c>
      <c r="C25">
        <v>112.9</v>
      </c>
      <c r="D25">
        <v>5.6250000000000001E-2</v>
      </c>
      <c r="E25" s="5">
        <f t="shared" si="0"/>
        <v>-4.4277175839590495E-4</v>
      </c>
      <c r="F25">
        <f t="shared" si="1"/>
        <v>0.99955732625055338</v>
      </c>
      <c r="G25">
        <f t="shared" si="2"/>
        <v>111.84650845759623</v>
      </c>
      <c r="H25" t="s">
        <v>16</v>
      </c>
      <c r="I25" t="str">
        <f t="shared" si="3"/>
        <v>2000</v>
      </c>
      <c r="K25" t="s">
        <v>16</v>
      </c>
      <c r="L25" t="s">
        <v>16</v>
      </c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pans="1:45" x14ac:dyDescent="0.3">
      <c r="A26">
        <v>25</v>
      </c>
      <c r="B26" t="s">
        <v>47</v>
      </c>
      <c r="C26">
        <v>111.7</v>
      </c>
      <c r="D26">
        <v>5.6139999999999995E-2</v>
      </c>
      <c r="E26" s="5">
        <f t="shared" si="0"/>
        <v>-1.0685765080461389E-2</v>
      </c>
      <c r="F26">
        <f t="shared" si="1"/>
        <v>0.98937112488928247</v>
      </c>
      <c r="G26">
        <f t="shared" si="2"/>
        <v>110.65973463083533</v>
      </c>
      <c r="H26" t="s">
        <v>16</v>
      </c>
      <c r="I26" t="str">
        <f t="shared" si="3"/>
        <v>2000</v>
      </c>
      <c r="K26" t="s">
        <v>16</v>
      </c>
      <c r="L26" t="s">
        <v>16</v>
      </c>
    </row>
    <row r="27" spans="1:45" x14ac:dyDescent="0.3">
      <c r="A27">
        <v>26</v>
      </c>
      <c r="B27" t="s">
        <v>48</v>
      </c>
      <c r="C27">
        <v>108.55</v>
      </c>
      <c r="D27">
        <v>5.6820000000000002E-2</v>
      </c>
      <c r="E27" s="5">
        <f t="shared" si="0"/>
        <v>-2.8605809750854225E-2</v>
      </c>
      <c r="F27">
        <f t="shared" si="1"/>
        <v>0.97179946284691132</v>
      </c>
      <c r="G27">
        <f t="shared" si="2"/>
        <v>107.5268836022983</v>
      </c>
      <c r="H27" t="s">
        <v>16</v>
      </c>
      <c r="I27" t="str">
        <f t="shared" si="3"/>
        <v>2000</v>
      </c>
      <c r="K27" t="s">
        <v>16</v>
      </c>
      <c r="L27" t="s">
        <v>16</v>
      </c>
    </row>
    <row r="28" spans="1:45" ht="15" thickBot="1" x14ac:dyDescent="0.35">
      <c r="A28">
        <v>27</v>
      </c>
      <c r="B28" t="s">
        <v>49</v>
      </c>
      <c r="C28">
        <v>107.7</v>
      </c>
      <c r="D28">
        <v>5.6289999999999993E-2</v>
      </c>
      <c r="E28" s="5">
        <f t="shared" si="0"/>
        <v>-7.8613121619579025E-3</v>
      </c>
      <c r="F28">
        <f t="shared" si="1"/>
        <v>0.99216950713956709</v>
      </c>
      <c r="G28">
        <f t="shared" si="2"/>
        <v>106.69431935657863</v>
      </c>
      <c r="H28" t="s">
        <v>16</v>
      </c>
      <c r="I28" t="str">
        <f t="shared" si="3"/>
        <v>2000</v>
      </c>
      <c r="K28" t="s">
        <v>16</v>
      </c>
      <c r="L28" t="s">
        <v>16</v>
      </c>
      <c r="U28" t="s">
        <v>50</v>
      </c>
    </row>
    <row r="29" spans="1:45" ht="15" thickBot="1" x14ac:dyDescent="0.35">
      <c r="A29">
        <v>28</v>
      </c>
      <c r="B29" t="s">
        <v>51</v>
      </c>
      <c r="C29">
        <v>108.75</v>
      </c>
      <c r="D29">
        <v>5.654E-2</v>
      </c>
      <c r="E29" s="5">
        <f t="shared" si="0"/>
        <v>9.7020858064506676E-3</v>
      </c>
      <c r="F29">
        <f t="shared" si="1"/>
        <v>1.00974930362117</v>
      </c>
      <c r="G29">
        <f t="shared" si="2"/>
        <v>107.73002582604693</v>
      </c>
      <c r="H29" t="s">
        <v>16</v>
      </c>
      <c r="I29" t="str">
        <f t="shared" si="3"/>
        <v>2000</v>
      </c>
      <c r="K29" t="s">
        <v>16</v>
      </c>
      <c r="L29" t="s">
        <v>16</v>
      </c>
      <c r="U29" s="10">
        <v>0.01</v>
      </c>
      <c r="V29" s="3" t="s">
        <v>52</v>
      </c>
      <c r="W29" s="3" t="s">
        <v>53</v>
      </c>
      <c r="X29" s="3"/>
      <c r="Y29" s="11"/>
      <c r="Z29" s="3" t="s">
        <v>54</v>
      </c>
      <c r="AA29" s="3" t="s">
        <v>55</v>
      </c>
      <c r="AB29" s="3"/>
      <c r="AC29" s="3"/>
      <c r="AD29" s="3"/>
      <c r="AE29" s="12"/>
    </row>
    <row r="30" spans="1:45" x14ac:dyDescent="0.3">
      <c r="A30">
        <v>29</v>
      </c>
      <c r="B30" t="s">
        <v>56</v>
      </c>
      <c r="C30">
        <v>108.8</v>
      </c>
      <c r="D30">
        <v>5.6329999999999998E-2</v>
      </c>
      <c r="E30" s="5">
        <f t="shared" si="0"/>
        <v>4.596644530487201E-4</v>
      </c>
      <c r="F30">
        <f t="shared" si="1"/>
        <v>1.0004597701149425</v>
      </c>
      <c r="G30">
        <f t="shared" si="2"/>
        <v>107.78332922291001</v>
      </c>
      <c r="H30" t="s">
        <v>16</v>
      </c>
      <c r="I30" t="str">
        <f t="shared" si="3"/>
        <v>2000</v>
      </c>
      <c r="K30" t="s">
        <v>16</v>
      </c>
      <c r="L30" t="s">
        <v>16</v>
      </c>
      <c r="U30" s="13" t="s">
        <v>8</v>
      </c>
      <c r="V30" t="s">
        <v>57</v>
      </c>
      <c r="W30" t="s">
        <v>58</v>
      </c>
      <c r="X30" t="s">
        <v>59</v>
      </c>
      <c r="Y30" s="14" t="s">
        <v>60</v>
      </c>
      <c r="Z30" s="9" t="s">
        <v>61</v>
      </c>
      <c r="AA30" s="9" t="s">
        <v>55</v>
      </c>
      <c r="AB30" s="15" t="s">
        <v>62</v>
      </c>
      <c r="AC30" s="15" t="s">
        <v>63</v>
      </c>
      <c r="AD30" s="15" t="s">
        <v>64</v>
      </c>
      <c r="AE30" s="16" t="s">
        <v>65</v>
      </c>
      <c r="AF30" s="15" t="s">
        <v>66</v>
      </c>
    </row>
    <row r="31" spans="1:45" x14ac:dyDescent="0.3">
      <c r="A31">
        <v>30</v>
      </c>
      <c r="B31" t="s">
        <v>67</v>
      </c>
      <c r="C31">
        <v>105</v>
      </c>
      <c r="D31">
        <v>5.5930000000000001E-2</v>
      </c>
      <c r="E31" s="5">
        <f t="shared" si="0"/>
        <v>-3.5550984264318866E-2</v>
      </c>
      <c r="F31">
        <f t="shared" si="1"/>
        <v>0.96507352941176472</v>
      </c>
      <c r="G31">
        <f t="shared" si="2"/>
        <v>104.02577276525841</v>
      </c>
      <c r="H31" t="s">
        <v>16</v>
      </c>
      <c r="I31" t="str">
        <f t="shared" si="3"/>
        <v>2000</v>
      </c>
      <c r="K31" t="s">
        <v>16</v>
      </c>
      <c r="L31" t="s">
        <v>16</v>
      </c>
      <c r="U31" s="13" t="s">
        <v>16</v>
      </c>
      <c r="V31" t="s">
        <v>16</v>
      </c>
      <c r="Y31" s="17"/>
      <c r="AE31" s="16"/>
      <c r="AI31" s="9"/>
      <c r="AJ31" s="9"/>
      <c r="AK31" s="9"/>
      <c r="AL31" s="9"/>
      <c r="AM31" s="9"/>
      <c r="AN31" s="9"/>
      <c r="AO31" s="9"/>
      <c r="AP31" s="9"/>
      <c r="AQ31" s="9"/>
      <c r="AR31" s="15"/>
      <c r="AS31" s="15"/>
    </row>
    <row r="32" spans="1:45" x14ac:dyDescent="0.3">
      <c r="A32">
        <v>31</v>
      </c>
      <c r="B32" t="s">
        <v>68</v>
      </c>
      <c r="C32">
        <v>105.8</v>
      </c>
      <c r="D32">
        <v>5.6299999999999996E-2</v>
      </c>
      <c r="E32" s="5">
        <f t="shared" si="0"/>
        <v>7.5901692666756528E-3</v>
      </c>
      <c r="F32">
        <f t="shared" si="1"/>
        <v>1.0076190476190476</v>
      </c>
      <c r="G32" s="18">
        <f t="shared" si="2"/>
        <v>104.81188648260647</v>
      </c>
      <c r="H32">
        <f>SQRT(_xlfn.VAR.S(E3:E32))</f>
        <v>1.9640765767435318E-2</v>
      </c>
      <c r="I32" t="str">
        <f t="shared" si="3"/>
        <v>2000</v>
      </c>
      <c r="J32">
        <f>-K32</f>
        <v>15.143793355837149</v>
      </c>
      <c r="K32" s="19">
        <f t="shared" ref="K32:K95" si="4">-G32*$Q$3*$S$3*H32</f>
        <v>-15.143793355837149</v>
      </c>
      <c r="L32">
        <f t="shared" ref="L32:L95" si="5">+MIN(G33-G32,G34-G32,G35-G32,G36-G32,G37-G32,G38-G32,G39-G32,G40-G32,G41-G32,G42-G32)</f>
        <v>-6.9594163020475577</v>
      </c>
      <c r="M32">
        <f>+IF(L32&lt;K32,1,0)</f>
        <v>0</v>
      </c>
      <c r="N32">
        <f t="shared" ref="N32:N54" ca="1" si="6">SUMIF($I$2:$I$5615, U32, $M$2:$M$5610)</f>
        <v>1</v>
      </c>
      <c r="O32">
        <v>2000</v>
      </c>
      <c r="P32" s="20">
        <f t="shared" ref="P32:P95" si="7">J32/G32</f>
        <v>0.14448545736604274</v>
      </c>
      <c r="T32" s="21"/>
      <c r="U32" s="13">
        <v>2000</v>
      </c>
      <c r="V32">
        <f t="shared" ref="V32:V54" si="8">COUNTIF($I$2:$I$6000,U32)</f>
        <v>249</v>
      </c>
      <c r="W32" s="21">
        <f t="shared" ref="W32:W54" ca="1" si="9">N32/V32</f>
        <v>4.0160642570281121E-3</v>
      </c>
      <c r="X32" s="22">
        <f ca="1">W32</f>
        <v>4.0160642570281121E-3</v>
      </c>
      <c r="Y32" s="23" t="str">
        <f ca="1">IF(W32&gt;$U$29,"NO","Modello verificato")</f>
        <v>Modello verificato</v>
      </c>
      <c r="Z32" s="24">
        <f t="shared" ref="Z32:Z54" ca="1" si="10">N32</f>
        <v>1</v>
      </c>
      <c r="AA32" s="21">
        <f ca="1">-2*LN(AC32/AD32)</f>
        <v>-1.8245654209532327</v>
      </c>
      <c r="AB32">
        <v>6.6349999999999998</v>
      </c>
      <c r="AC32" s="25">
        <f t="shared" ref="AC32:AC54" ca="1" si="11">($U$29^Z32)*((1-$U$29)^(V32-Z32))</f>
        <v>8.270433237647294E-4</v>
      </c>
      <c r="AD32">
        <f ca="1">(W32^Z32)*((1-$U$29)^(V32-Z32))</f>
        <v>3.3214591315852584E-4</v>
      </c>
      <c r="AE32" s="16" t="str">
        <f ca="1">IF(AA32&lt;$AB$32,"Modello verificato","NO")</f>
        <v>Modello verificato</v>
      </c>
    </row>
    <row r="33" spans="1:38" x14ac:dyDescent="0.3">
      <c r="A33">
        <v>32</v>
      </c>
      <c r="B33" t="s">
        <v>69</v>
      </c>
      <c r="C33">
        <v>104.95</v>
      </c>
      <c r="D33">
        <v>5.7119999999999997E-2</v>
      </c>
      <c r="E33" s="5">
        <f t="shared" si="0"/>
        <v>-8.0664731575569217E-3</v>
      </c>
      <c r="F33">
        <f t="shared" si="1"/>
        <v>0.99196597353497173</v>
      </c>
      <c r="G33">
        <f t="shared" si="2"/>
        <v>103.95561677425566</v>
      </c>
      <c r="H33">
        <f t="shared" ref="H33:H96" si="12">SQRT(_xlfn.VAR.S(E4:E33))</f>
        <v>1.9659432316270771E-2</v>
      </c>
      <c r="I33" t="str">
        <f t="shared" si="3"/>
        <v>2000</v>
      </c>
      <c r="J33">
        <f t="shared" ref="J33:J96" si="13">-K33</f>
        <v>15.034349887793365</v>
      </c>
      <c r="K33">
        <f t="shared" si="4"/>
        <v>-15.034349887793365</v>
      </c>
      <c r="L33">
        <f t="shared" si="5"/>
        <v>-6.1031465936967493</v>
      </c>
      <c r="M33">
        <f>+IF(L33&lt;K33,1,0)</f>
        <v>0</v>
      </c>
      <c r="N33">
        <f t="shared" ca="1" si="6"/>
        <v>0</v>
      </c>
      <c r="O33">
        <v>2001</v>
      </c>
      <c r="P33" s="20">
        <f t="shared" si="7"/>
        <v>0.14462277608761764</v>
      </c>
      <c r="T33" s="21"/>
      <c r="U33" s="13">
        <v>2001</v>
      </c>
      <c r="V33">
        <f t="shared" si="8"/>
        <v>243</v>
      </c>
      <c r="W33" s="21">
        <f t="shared" ca="1" si="9"/>
        <v>0</v>
      </c>
      <c r="X33" s="22">
        <f t="shared" ref="X33:X54" ca="1" si="14">W33</f>
        <v>0</v>
      </c>
      <c r="Y33" s="23" t="str">
        <f t="shared" ref="Y33:Y54" ca="1" si="15">IF(W33&gt;$U$29,"NO","Modello verificato")</f>
        <v>Modello verificato</v>
      </c>
      <c r="Z33" s="24">
        <f t="shared" ca="1" si="10"/>
        <v>0</v>
      </c>
      <c r="AA33" s="21">
        <f t="shared" ref="AA33:AA54" ca="1" si="16">-2*LN(AC33/AD33)</f>
        <v>4.884463224801709</v>
      </c>
      <c r="AC33" s="25">
        <f t="shared" ca="1" si="11"/>
        <v>8.6966559098246701E-2</v>
      </c>
      <c r="AD33">
        <v>1</v>
      </c>
      <c r="AE33" s="16" t="str">
        <f t="shared" ref="AE33:AE54" ca="1" si="17">IF(AA33&lt;$AB$32,"Modello verificato","NO")</f>
        <v>Modello verificato</v>
      </c>
    </row>
    <row r="34" spans="1:38" x14ac:dyDescent="0.3">
      <c r="A34">
        <v>33</v>
      </c>
      <c r="B34" t="s">
        <v>70</v>
      </c>
      <c r="C34">
        <v>105.35</v>
      </c>
      <c r="D34">
        <v>5.7320000000000003E-2</v>
      </c>
      <c r="E34" s="5">
        <f t="shared" si="0"/>
        <v>3.8040939835560484E-3</v>
      </c>
      <c r="F34">
        <f t="shared" si="1"/>
        <v>1.0038113387327299</v>
      </c>
      <c r="G34">
        <f t="shared" si="2"/>
        <v>104.34834850669669</v>
      </c>
      <c r="H34">
        <f t="shared" si="12"/>
        <v>1.9211146918620272E-2</v>
      </c>
      <c r="I34" t="str">
        <f t="shared" si="3"/>
        <v>2000</v>
      </c>
      <c r="J34">
        <f t="shared" si="13"/>
        <v>14.747031027335574</v>
      </c>
      <c r="K34">
        <f t="shared" si="4"/>
        <v>-14.747031027335574</v>
      </c>
      <c r="L34">
        <f t="shared" si="5"/>
        <v>-6.4958783261377846</v>
      </c>
      <c r="M34">
        <f t="shared" ref="M34:M97" si="18">+IF(L34&lt;K34,1,0)</f>
        <v>0</v>
      </c>
      <c r="N34">
        <f t="shared" ca="1" si="6"/>
        <v>0</v>
      </c>
      <c r="O34">
        <v>2002</v>
      </c>
      <c r="P34" s="20">
        <f t="shared" si="7"/>
        <v>0.14132500646513982</v>
      </c>
      <c r="T34" s="21"/>
      <c r="U34" s="13">
        <v>2002</v>
      </c>
      <c r="V34">
        <f t="shared" si="8"/>
        <v>248</v>
      </c>
      <c r="W34" s="21">
        <f t="shared" ca="1" si="9"/>
        <v>0</v>
      </c>
      <c r="X34" s="22">
        <f t="shared" ca="1" si="14"/>
        <v>0</v>
      </c>
      <c r="Y34" s="23" t="str">
        <f t="shared" ca="1" si="15"/>
        <v>Modello verificato</v>
      </c>
      <c r="Z34" s="24">
        <f t="shared" ca="1" si="10"/>
        <v>0</v>
      </c>
      <c r="AA34" s="21">
        <f t="shared" ca="1" si="16"/>
        <v>4.9849665833367229</v>
      </c>
      <c r="AC34" s="25">
        <f t="shared" ca="1" si="11"/>
        <v>8.2704332376472942E-2</v>
      </c>
      <c r="AD34">
        <v>1</v>
      </c>
      <c r="AE34" s="16" t="str">
        <f t="shared" ca="1" si="17"/>
        <v>Modello verificato</v>
      </c>
    </row>
    <row r="35" spans="1:38" x14ac:dyDescent="0.3">
      <c r="A35">
        <v>34</v>
      </c>
      <c r="B35" t="s">
        <v>71</v>
      </c>
      <c r="C35">
        <v>104.3</v>
      </c>
      <c r="D35">
        <v>5.7290000000000001E-2</v>
      </c>
      <c r="E35" s="5">
        <f t="shared" si="0"/>
        <v>-1.0016778243471232E-2</v>
      </c>
      <c r="F35">
        <f t="shared" si="1"/>
        <v>0.99003322259136217</v>
      </c>
      <c r="G35">
        <f t="shared" si="2"/>
        <v>103.30884828712156</v>
      </c>
      <c r="H35">
        <f t="shared" si="12"/>
        <v>1.9136390875768211E-2</v>
      </c>
      <c r="I35" t="str">
        <f t="shared" si="3"/>
        <v>2000</v>
      </c>
      <c r="J35">
        <f t="shared" si="13"/>
        <v>14.543310413706738</v>
      </c>
      <c r="K35">
        <f t="shared" si="4"/>
        <v>-14.543310413706738</v>
      </c>
      <c r="L35">
        <f t="shared" si="5"/>
        <v>-5.4563781065626529</v>
      </c>
      <c r="M35">
        <f t="shared" si="18"/>
        <v>0</v>
      </c>
      <c r="N35">
        <f t="shared" ca="1" si="6"/>
        <v>2</v>
      </c>
      <c r="O35">
        <v>2003</v>
      </c>
      <c r="P35" s="20">
        <f t="shared" si="7"/>
        <v>0.14077507062403</v>
      </c>
      <c r="T35" s="21"/>
      <c r="U35" s="13">
        <v>2003</v>
      </c>
      <c r="V35">
        <f t="shared" si="8"/>
        <v>249</v>
      </c>
      <c r="W35" s="21">
        <f t="shared" ca="1" si="9"/>
        <v>8.0321285140562242E-3</v>
      </c>
      <c r="X35" s="22">
        <f t="shared" ca="1" si="14"/>
        <v>8.0321285140562242E-3</v>
      </c>
      <c r="Y35" s="23" t="str">
        <f t="shared" ca="1" si="15"/>
        <v>Modello verificato</v>
      </c>
      <c r="Z35" s="24">
        <f t="shared" ca="1" si="10"/>
        <v>2</v>
      </c>
      <c r="AA35" s="21">
        <f t="shared" ca="1" si="16"/>
        <v>-0.8765421196666846</v>
      </c>
      <c r="AC35" s="26">
        <f t="shared" ca="1" si="11"/>
        <v>8.3539729673204993E-6</v>
      </c>
      <c r="AD35">
        <f ca="1">(W35^Z35)*((1-$U$29)^(V35-Z35))</f>
        <v>5.3895730503188633E-6</v>
      </c>
      <c r="AE35" s="16" t="str">
        <f t="shared" ca="1" si="17"/>
        <v>Modello verificato</v>
      </c>
    </row>
    <row r="36" spans="1:38" x14ac:dyDescent="0.3">
      <c r="A36">
        <v>35</v>
      </c>
      <c r="B36" t="s">
        <v>72</v>
      </c>
      <c r="C36">
        <v>103.2</v>
      </c>
      <c r="D36">
        <v>5.7670000000000006E-2</v>
      </c>
      <c r="E36" s="5">
        <f t="shared" si="0"/>
        <v>-1.060250895926434E-2</v>
      </c>
      <c r="F36">
        <f t="shared" si="1"/>
        <v>0.98945349952061368</v>
      </c>
      <c r="G36">
        <f t="shared" si="2"/>
        <v>102.21282778504569</v>
      </c>
      <c r="H36">
        <f t="shared" si="12"/>
        <v>1.8825025905141089E-2</v>
      </c>
      <c r="I36" t="str">
        <f t="shared" si="3"/>
        <v>2000</v>
      </c>
      <c r="J36">
        <f t="shared" si="13"/>
        <v>14.154896777640589</v>
      </c>
      <c r="K36">
        <f t="shared" si="4"/>
        <v>-14.154896777640589</v>
      </c>
      <c r="L36">
        <f t="shared" si="5"/>
        <v>-4.3603576044867793</v>
      </c>
      <c r="M36">
        <f t="shared" si="18"/>
        <v>0</v>
      </c>
      <c r="N36">
        <f t="shared" ca="1" si="6"/>
        <v>0</v>
      </c>
      <c r="O36">
        <v>2004</v>
      </c>
      <c r="P36" s="20">
        <f t="shared" si="7"/>
        <v>0.13848454332374444</v>
      </c>
      <c r="T36" s="21"/>
      <c r="U36" s="13">
        <v>2004</v>
      </c>
      <c r="V36">
        <f t="shared" si="8"/>
        <v>244</v>
      </c>
      <c r="W36" s="21">
        <f t="shared" ca="1" si="9"/>
        <v>0</v>
      </c>
      <c r="X36" s="22">
        <f t="shared" ca="1" si="14"/>
        <v>0</v>
      </c>
      <c r="Y36" s="23" t="str">
        <f t="shared" ca="1" si="15"/>
        <v>Modello verificato</v>
      </c>
      <c r="Z36" s="24">
        <f t="shared" ca="1" si="10"/>
        <v>0</v>
      </c>
      <c r="AA36" s="21">
        <f t="shared" ca="1" si="16"/>
        <v>4.9045638965087113</v>
      </c>
      <c r="AC36" s="25">
        <f t="shared" ca="1" si="11"/>
        <v>8.6096893507264252E-2</v>
      </c>
      <c r="AD36">
        <v>1</v>
      </c>
      <c r="AE36" s="16" t="str">
        <f t="shared" ca="1" si="17"/>
        <v>Modello verificato</v>
      </c>
    </row>
    <row r="37" spans="1:38" ht="14.4" customHeight="1" x14ac:dyDescent="0.3">
      <c r="A37">
        <v>36</v>
      </c>
      <c r="B37" t="s">
        <v>73</v>
      </c>
      <c r="C37">
        <v>103.6</v>
      </c>
      <c r="D37">
        <v>5.8070000000000004E-2</v>
      </c>
      <c r="E37" s="5">
        <f t="shared" si="0"/>
        <v>3.8684767779203319E-3</v>
      </c>
      <c r="F37">
        <f t="shared" si="1"/>
        <v>1.0038759689922481</v>
      </c>
      <c r="G37">
        <f t="shared" si="2"/>
        <v>102.60216116406303</v>
      </c>
      <c r="H37">
        <f t="shared" si="12"/>
        <v>1.7847657020369591E-2</v>
      </c>
      <c r="I37" t="str">
        <f t="shared" si="3"/>
        <v>2000</v>
      </c>
      <c r="J37">
        <f t="shared" si="13"/>
        <v>13.471111811134039</v>
      </c>
      <c r="K37">
        <f t="shared" si="4"/>
        <v>-13.471111811134039</v>
      </c>
      <c r="L37">
        <f t="shared" si="5"/>
        <v>-4.7496909835041237</v>
      </c>
      <c r="M37">
        <f t="shared" si="18"/>
        <v>0</v>
      </c>
      <c r="N37">
        <f t="shared" ca="1" si="6"/>
        <v>0</v>
      </c>
      <c r="O37">
        <v>2005</v>
      </c>
      <c r="P37" s="20">
        <f t="shared" si="7"/>
        <v>0.13129462048653581</v>
      </c>
      <c r="T37" s="21"/>
      <c r="U37" s="13">
        <v>2005</v>
      </c>
      <c r="V37">
        <f t="shared" si="8"/>
        <v>246</v>
      </c>
      <c r="W37" s="21">
        <f t="shared" ca="1" si="9"/>
        <v>0</v>
      </c>
      <c r="X37" s="22">
        <f t="shared" ca="1" si="14"/>
        <v>0</v>
      </c>
      <c r="Y37" s="23" t="str">
        <f t="shared" ca="1" si="15"/>
        <v>Modello verificato</v>
      </c>
      <c r="Z37" s="24">
        <f t="shared" ca="1" si="10"/>
        <v>0</v>
      </c>
      <c r="AA37" s="21">
        <f t="shared" ca="1" si="16"/>
        <v>4.9447652399227175</v>
      </c>
      <c r="AC37" s="25">
        <f t="shared" ca="1" si="11"/>
        <v>8.4383565326469692E-2</v>
      </c>
      <c r="AD37">
        <v>1</v>
      </c>
      <c r="AE37" s="16" t="str">
        <f t="shared" ca="1" si="17"/>
        <v>Modello verificato</v>
      </c>
      <c r="AG37" s="37" t="s">
        <v>74</v>
      </c>
      <c r="AH37" s="37"/>
      <c r="AI37" s="37"/>
      <c r="AJ37" s="37"/>
      <c r="AK37" s="37"/>
      <c r="AL37" s="37"/>
    </row>
    <row r="38" spans="1:38" x14ac:dyDescent="0.3">
      <c r="A38">
        <v>37</v>
      </c>
      <c r="B38" t="s">
        <v>75</v>
      </c>
      <c r="C38">
        <v>101.75</v>
      </c>
      <c r="D38">
        <v>5.806E-2</v>
      </c>
      <c r="E38" s="5">
        <f t="shared" si="0"/>
        <v>-1.801850550267825E-2</v>
      </c>
      <c r="F38">
        <f t="shared" si="1"/>
        <v>0.98214285714285721</v>
      </c>
      <c r="G38">
        <f t="shared" si="2"/>
        <v>100.77014766481092</v>
      </c>
      <c r="H38">
        <f t="shared" si="12"/>
        <v>1.7979505341866174E-2</v>
      </c>
      <c r="I38" t="str">
        <f t="shared" si="3"/>
        <v>2000</v>
      </c>
      <c r="J38">
        <f t="shared" si="13"/>
        <v>13.32831826843614</v>
      </c>
      <c r="K38">
        <f t="shared" si="4"/>
        <v>-13.32831826843614</v>
      </c>
      <c r="L38">
        <f t="shared" si="5"/>
        <v>-2.9176774842520103</v>
      </c>
      <c r="M38">
        <f t="shared" si="18"/>
        <v>0</v>
      </c>
      <c r="N38">
        <f t="shared" ca="1" si="6"/>
        <v>0</v>
      </c>
      <c r="O38">
        <v>2006</v>
      </c>
      <c r="P38" s="20">
        <f t="shared" si="7"/>
        <v>0.13226455033855636</v>
      </c>
      <c r="T38" s="21"/>
      <c r="U38" s="13">
        <v>2006</v>
      </c>
      <c r="V38">
        <f t="shared" si="8"/>
        <v>250</v>
      </c>
      <c r="W38" s="21">
        <f t="shared" ca="1" si="9"/>
        <v>0</v>
      </c>
      <c r="X38" s="22">
        <f t="shared" ca="1" si="14"/>
        <v>0</v>
      </c>
      <c r="Y38" s="23" t="str">
        <f t="shared" ca="1" si="15"/>
        <v>Modello verificato</v>
      </c>
      <c r="Z38" s="24">
        <f t="shared" ca="1" si="10"/>
        <v>0</v>
      </c>
      <c r="AA38" s="21">
        <f t="shared" ca="1" si="16"/>
        <v>5.0251679267507292</v>
      </c>
      <c r="AC38" s="25">
        <f t="shared" ca="1" si="11"/>
        <v>8.1058516162181127E-2</v>
      </c>
      <c r="AD38">
        <v>1</v>
      </c>
      <c r="AE38" s="16" t="str">
        <f t="shared" ca="1" si="17"/>
        <v>Modello verificato</v>
      </c>
      <c r="AG38" s="37"/>
      <c r="AH38" s="37"/>
      <c r="AI38" s="37"/>
      <c r="AJ38" s="37"/>
      <c r="AK38" s="37"/>
      <c r="AL38" s="37"/>
    </row>
    <row r="39" spans="1:38" x14ac:dyDescent="0.3">
      <c r="A39">
        <v>38</v>
      </c>
      <c r="B39" t="s">
        <v>76</v>
      </c>
      <c r="C39">
        <v>98.8</v>
      </c>
      <c r="D39">
        <v>5.7820000000000003E-2</v>
      </c>
      <c r="E39" s="5">
        <f t="shared" si="0"/>
        <v>-2.9421219568882245E-2</v>
      </c>
      <c r="F39">
        <f t="shared" si="1"/>
        <v>0.971007371007371</v>
      </c>
      <c r="G39">
        <f t="shared" si="2"/>
        <v>97.85247018055891</v>
      </c>
      <c r="H39">
        <f t="shared" si="12"/>
        <v>1.8300780372433816E-2</v>
      </c>
      <c r="I39" t="str">
        <f t="shared" si="3"/>
        <v>2000</v>
      </c>
      <c r="J39">
        <f t="shared" si="13"/>
        <v>13.173680405113004</v>
      </c>
      <c r="K39">
        <f t="shared" si="4"/>
        <v>-13.173680405113004</v>
      </c>
      <c r="L39">
        <f t="shared" si="5"/>
        <v>1.0878015606625553</v>
      </c>
      <c r="M39">
        <f t="shared" si="18"/>
        <v>0</v>
      </c>
      <c r="N39">
        <f t="shared" ca="1" si="6"/>
        <v>0</v>
      </c>
      <c r="O39">
        <v>2007</v>
      </c>
      <c r="P39" s="20">
        <f t="shared" si="7"/>
        <v>0.13462798006841037</v>
      </c>
      <c r="T39" s="21"/>
      <c r="U39" s="13">
        <v>2007</v>
      </c>
      <c r="V39">
        <f t="shared" si="8"/>
        <v>247</v>
      </c>
      <c r="W39" s="21">
        <f t="shared" ca="1" si="9"/>
        <v>0</v>
      </c>
      <c r="X39" s="22">
        <f t="shared" ca="1" si="14"/>
        <v>0</v>
      </c>
      <c r="Y39" s="23" t="str">
        <f t="shared" ca="1" si="15"/>
        <v>Modello verificato</v>
      </c>
      <c r="Z39" s="24">
        <f t="shared" ca="1" si="10"/>
        <v>0</v>
      </c>
      <c r="AA39" s="21">
        <f t="shared" ca="1" si="16"/>
        <v>4.9648659116297198</v>
      </c>
      <c r="AC39" s="25">
        <f t="shared" ca="1" si="11"/>
        <v>8.3539729673204985E-2</v>
      </c>
      <c r="AD39">
        <v>1</v>
      </c>
      <c r="AE39" s="16" t="str">
        <f t="shared" ca="1" si="17"/>
        <v>Modello verificato</v>
      </c>
      <c r="AG39" s="37"/>
      <c r="AH39" s="37"/>
      <c r="AI39" s="37"/>
      <c r="AJ39" s="37"/>
      <c r="AK39" s="37"/>
      <c r="AL39" s="37"/>
    </row>
    <row r="40" spans="1:38" x14ac:dyDescent="0.3">
      <c r="A40">
        <v>39</v>
      </c>
      <c r="B40" t="s">
        <v>77</v>
      </c>
      <c r="C40">
        <v>101.65</v>
      </c>
      <c r="D40">
        <v>5.8019999999999995E-2</v>
      </c>
      <c r="E40" s="5">
        <f t="shared" si="0"/>
        <v>2.8437935320533625E-2</v>
      </c>
      <c r="F40">
        <f t="shared" si="1"/>
        <v>1.028846153846154</v>
      </c>
      <c r="G40">
        <f t="shared" si="2"/>
        <v>100.67178180762386</v>
      </c>
      <c r="H40">
        <f t="shared" si="12"/>
        <v>1.9360330340540476E-2</v>
      </c>
      <c r="I40" t="str">
        <f t="shared" si="3"/>
        <v>2000</v>
      </c>
      <c r="J40">
        <f t="shared" si="13"/>
        <v>14.337922854164489</v>
      </c>
      <c r="K40">
        <f t="shared" si="4"/>
        <v>-14.337922854164489</v>
      </c>
      <c r="L40">
        <f t="shared" si="5"/>
        <v>-1.731510066402393</v>
      </c>
      <c r="M40">
        <f t="shared" si="18"/>
        <v>0</v>
      </c>
      <c r="N40">
        <f t="shared" ca="1" si="6"/>
        <v>12</v>
      </c>
      <c r="O40">
        <v>2008</v>
      </c>
      <c r="P40" s="20">
        <f t="shared" si="7"/>
        <v>0.14242246036295625</v>
      </c>
      <c r="T40" s="21"/>
      <c r="U40" s="13">
        <v>2008</v>
      </c>
      <c r="V40">
        <f t="shared" si="8"/>
        <v>251</v>
      </c>
      <c r="W40" s="21">
        <f t="shared" ca="1" si="9"/>
        <v>4.7808764940239043E-2</v>
      </c>
      <c r="X40" s="22">
        <f t="shared" ca="1" si="14"/>
        <v>4.7808764940239043E-2</v>
      </c>
      <c r="Y40" s="23" t="str">
        <f t="shared" ca="1" si="15"/>
        <v>NO</v>
      </c>
      <c r="Z40" s="24">
        <f t="shared" ca="1" si="10"/>
        <v>12</v>
      </c>
      <c r="AA40" s="21">
        <f t="shared" ca="1" si="16"/>
        <v>37.550973519463383</v>
      </c>
      <c r="AC40" s="27">
        <f t="shared" ca="1" si="11"/>
        <v>9.0533958285176238E-26</v>
      </c>
      <c r="AD40">
        <f ca="1">(W40^Z40)*((1-$U$29)^(V40-Z40))</f>
        <v>1.2909273547912949E-17</v>
      </c>
      <c r="AE40" s="16" t="str">
        <f t="shared" ca="1" si="17"/>
        <v>NO</v>
      </c>
      <c r="AG40" s="37"/>
      <c r="AH40" s="37"/>
      <c r="AI40" s="37"/>
      <c r="AJ40" s="37"/>
      <c r="AK40" s="37"/>
      <c r="AL40" s="37"/>
    </row>
    <row r="41" spans="1:38" x14ac:dyDescent="0.3">
      <c r="A41">
        <v>40</v>
      </c>
      <c r="B41" t="s">
        <v>78</v>
      </c>
      <c r="C41">
        <v>99.9</v>
      </c>
      <c r="D41">
        <v>5.7919999999999999E-2</v>
      </c>
      <c r="E41" s="5">
        <f t="shared" si="0"/>
        <v>-1.7365854419847795E-2</v>
      </c>
      <c r="F41">
        <f t="shared" si="1"/>
        <v>0.98278406296114118</v>
      </c>
      <c r="G41">
        <f t="shared" si="2"/>
        <v>98.940271741221466</v>
      </c>
      <c r="H41">
        <f t="shared" si="12"/>
        <v>1.7408455880946819E-2</v>
      </c>
      <c r="I41" t="str">
        <f t="shared" si="3"/>
        <v>2000</v>
      </c>
      <c r="J41">
        <f t="shared" si="13"/>
        <v>12.670655137170382</v>
      </c>
      <c r="K41">
        <f t="shared" si="4"/>
        <v>-12.670655137170382</v>
      </c>
      <c r="L41">
        <f t="shared" si="5"/>
        <v>1.2451710876138549</v>
      </c>
      <c r="M41">
        <f t="shared" si="18"/>
        <v>0</v>
      </c>
      <c r="N41">
        <f t="shared" ca="1" si="6"/>
        <v>5</v>
      </c>
      <c r="O41">
        <v>2009</v>
      </c>
      <c r="P41" s="20">
        <f t="shared" si="7"/>
        <v>0.12806367836052152</v>
      </c>
      <c r="T41" s="21"/>
      <c r="U41" s="13">
        <v>2009</v>
      </c>
      <c r="V41">
        <f t="shared" si="8"/>
        <v>250</v>
      </c>
      <c r="W41" s="21">
        <f t="shared" ca="1" si="9"/>
        <v>0.02</v>
      </c>
      <c r="X41" s="22">
        <f t="shared" ca="1" si="14"/>
        <v>0.02</v>
      </c>
      <c r="Y41" s="23" t="str">
        <f t="shared" ca="1" si="15"/>
        <v>NO</v>
      </c>
      <c r="Z41" s="24">
        <f t="shared" ca="1" si="10"/>
        <v>5</v>
      </c>
      <c r="AA41" s="21">
        <f t="shared" ca="1" si="16"/>
        <v>6.9314718055994531</v>
      </c>
      <c r="AC41" s="26">
        <f t="shared" ca="1" si="11"/>
        <v>8.5235924572191601E-12</v>
      </c>
      <c r="AD41">
        <f ca="1">(W41^Z41)*((1-$U$29)^(V41-Z41))</f>
        <v>2.7275495863101312E-10</v>
      </c>
      <c r="AE41" s="16" t="str">
        <f t="shared" ca="1" si="17"/>
        <v>NO</v>
      </c>
      <c r="AG41" s="37"/>
      <c r="AH41" s="37"/>
      <c r="AI41" s="37"/>
      <c r="AJ41" s="37"/>
      <c r="AK41" s="37"/>
      <c r="AL41" s="37"/>
    </row>
    <row r="42" spans="1:38" x14ac:dyDescent="0.3">
      <c r="A42">
        <v>41</v>
      </c>
      <c r="B42" t="s">
        <v>79</v>
      </c>
      <c r="C42">
        <v>101.15</v>
      </c>
      <c r="D42">
        <v>5.7489999999999999E-2</v>
      </c>
      <c r="E42" s="5">
        <f t="shared" si="0"/>
        <v>1.2434877959246634E-2</v>
      </c>
      <c r="F42">
        <f t="shared" si="1"/>
        <v>1.0125125125125125</v>
      </c>
      <c r="G42" s="18">
        <f t="shared" si="2"/>
        <v>100.18544282883532</v>
      </c>
      <c r="H42">
        <f t="shared" si="12"/>
        <v>1.6635154350084069E-2</v>
      </c>
      <c r="I42" t="str">
        <f t="shared" si="3"/>
        <v>2000</v>
      </c>
      <c r="J42">
        <f t="shared" si="13"/>
        <v>12.260189352008283</v>
      </c>
      <c r="K42">
        <f t="shared" si="4"/>
        <v>-12.260189352008283</v>
      </c>
      <c r="L42">
        <f t="shared" si="5"/>
        <v>1.3683683964437279</v>
      </c>
      <c r="M42">
        <f t="shared" si="18"/>
        <v>0</v>
      </c>
      <c r="N42">
        <f t="shared" ca="1" si="6"/>
        <v>0</v>
      </c>
      <c r="O42">
        <v>2010</v>
      </c>
      <c r="P42" s="20">
        <f t="shared" si="7"/>
        <v>0.12237495793629971</v>
      </c>
      <c r="T42" s="21"/>
      <c r="U42" s="13">
        <v>2010</v>
      </c>
      <c r="V42">
        <f t="shared" si="8"/>
        <v>252</v>
      </c>
      <c r="W42" s="21">
        <f t="shared" ca="1" si="9"/>
        <v>0</v>
      </c>
      <c r="X42" s="22">
        <f t="shared" ca="1" si="14"/>
        <v>0</v>
      </c>
      <c r="Y42" s="23" t="str">
        <f t="shared" ca="1" si="15"/>
        <v>Modello verificato</v>
      </c>
      <c r="Z42" s="24">
        <f t="shared" ca="1" si="10"/>
        <v>0</v>
      </c>
      <c r="AA42" s="21">
        <f t="shared" ca="1" si="16"/>
        <v>5.0653692701647346</v>
      </c>
      <c r="AC42" s="25">
        <f t="shared" ca="1" si="11"/>
        <v>7.9445451690553712E-2</v>
      </c>
      <c r="AD42">
        <v>1</v>
      </c>
      <c r="AE42" s="16" t="str">
        <f t="shared" ca="1" si="17"/>
        <v>Modello verificato</v>
      </c>
      <c r="AG42" s="37"/>
      <c r="AH42" s="37"/>
      <c r="AI42" s="37"/>
      <c r="AJ42" s="37"/>
      <c r="AK42" s="37"/>
      <c r="AL42" s="37"/>
    </row>
    <row r="43" spans="1:38" x14ac:dyDescent="0.3">
      <c r="A43">
        <v>42</v>
      </c>
      <c r="B43" t="s">
        <v>80</v>
      </c>
      <c r="C43">
        <v>105.1</v>
      </c>
      <c r="D43">
        <v>5.7380000000000007E-2</v>
      </c>
      <c r="E43" s="5">
        <f t="shared" si="0"/>
        <v>3.8307714269150875E-2</v>
      </c>
      <c r="F43">
        <f t="shared" si="1"/>
        <v>1.0390509144834403</v>
      </c>
      <c r="G43">
        <f t="shared" si="2"/>
        <v>104.09968446595055</v>
      </c>
      <c r="H43">
        <f t="shared" si="12"/>
        <v>1.8257150568110257E-2</v>
      </c>
      <c r="I43" t="str">
        <f t="shared" si="3"/>
        <v>2000</v>
      </c>
      <c r="J43">
        <f t="shared" si="13"/>
        <v>13.981318558814413</v>
      </c>
      <c r="K43">
        <f t="shared" si="4"/>
        <v>-13.981318558814413</v>
      </c>
      <c r="L43">
        <f t="shared" si="5"/>
        <v>-2.5458732406714972</v>
      </c>
      <c r="M43">
        <f t="shared" si="18"/>
        <v>0</v>
      </c>
      <c r="N43">
        <f t="shared" ca="1" si="6"/>
        <v>11</v>
      </c>
      <c r="O43">
        <v>2011</v>
      </c>
      <c r="P43" s="20">
        <f t="shared" si="7"/>
        <v>0.13430702149138113</v>
      </c>
      <c r="T43" s="21"/>
      <c r="U43" s="13">
        <v>2011</v>
      </c>
      <c r="V43">
        <f t="shared" si="8"/>
        <v>256</v>
      </c>
      <c r="W43" s="21">
        <f t="shared" ca="1" si="9"/>
        <v>4.296875E-2</v>
      </c>
      <c r="X43" s="22">
        <f t="shared" ca="1" si="14"/>
        <v>4.296875E-2</v>
      </c>
      <c r="Y43" s="23" t="str">
        <f t="shared" ca="1" si="15"/>
        <v>NO</v>
      </c>
      <c r="Z43" s="24">
        <f t="shared" ca="1" si="10"/>
        <v>11</v>
      </c>
      <c r="AA43" s="21">
        <f t="shared" ca="1" si="16"/>
        <v>32.073536314751784</v>
      </c>
      <c r="AC43" s="28">
        <f t="shared" ca="1" si="11"/>
        <v>8.5235924572191624E-24</v>
      </c>
      <c r="AD43">
        <f ca="1">(W43^Z43)*((1-$U$29)^(V43-Z43))</f>
        <v>7.8578293823676858E-17</v>
      </c>
      <c r="AE43" s="16" t="str">
        <f t="shared" ca="1" si="17"/>
        <v>NO</v>
      </c>
      <c r="AG43" s="37"/>
      <c r="AH43" s="37"/>
      <c r="AI43" s="37"/>
      <c r="AJ43" s="37"/>
      <c r="AK43" s="37"/>
      <c r="AL43" s="37"/>
    </row>
    <row r="44" spans="1:38" x14ac:dyDescent="0.3">
      <c r="A44">
        <v>43</v>
      </c>
      <c r="B44" t="s">
        <v>81</v>
      </c>
      <c r="C44">
        <v>104.35</v>
      </c>
      <c r="D44">
        <v>5.7869999999999998E-2</v>
      </c>
      <c r="E44" s="5">
        <f t="shared" si="0"/>
        <v>-7.1616443596957298E-3</v>
      </c>
      <c r="F44">
        <f t="shared" si="1"/>
        <v>0.99286393910561366</v>
      </c>
      <c r="G44">
        <f t="shared" si="2"/>
        <v>103.34838231597845</v>
      </c>
      <c r="H44">
        <f t="shared" si="12"/>
        <v>1.6842424691344105E-2</v>
      </c>
      <c r="I44" t="str">
        <f t="shared" si="3"/>
        <v>2000</v>
      </c>
      <c r="J44">
        <f t="shared" si="13"/>
        <v>12.804835923498674</v>
      </c>
      <c r="K44">
        <f t="shared" si="4"/>
        <v>-12.804835923498674</v>
      </c>
      <c r="L44">
        <f t="shared" si="5"/>
        <v>-1.7945710906994066</v>
      </c>
      <c r="M44">
        <f t="shared" si="18"/>
        <v>0</v>
      </c>
      <c r="N44">
        <f t="shared" ca="1" si="6"/>
        <v>6</v>
      </c>
      <c r="O44">
        <v>2012</v>
      </c>
      <c r="P44" s="20">
        <f t="shared" si="7"/>
        <v>0.12389972282632379</v>
      </c>
      <c r="T44" s="21"/>
      <c r="U44" s="13">
        <v>2012</v>
      </c>
      <c r="V44">
        <f t="shared" si="8"/>
        <v>254</v>
      </c>
      <c r="W44" s="21">
        <f t="shared" ca="1" si="9"/>
        <v>2.3622047244094488E-2</v>
      </c>
      <c r="X44" s="22">
        <f t="shared" ca="1" si="14"/>
        <v>2.3622047244094488E-2</v>
      </c>
      <c r="Y44" s="23" t="str">
        <f t="shared" ca="1" si="15"/>
        <v>NO</v>
      </c>
      <c r="Z44" s="24">
        <f t="shared" ca="1" si="10"/>
        <v>6</v>
      </c>
      <c r="AA44" s="21">
        <f t="shared" ca="1" si="16"/>
        <v>10.315144658371317</v>
      </c>
      <c r="AC44" s="26">
        <f t="shared" ca="1" si="11"/>
        <v>8.2704332376472943E-14</v>
      </c>
      <c r="AD44">
        <f ca="1">(W44^Z44)*((1-$U$29)^(V44-Z44))</f>
        <v>1.4369228889506914E-11</v>
      </c>
      <c r="AE44" s="16" t="str">
        <f t="shared" ca="1" si="17"/>
        <v>NO</v>
      </c>
    </row>
    <row r="45" spans="1:38" x14ac:dyDescent="0.3">
      <c r="A45">
        <v>44</v>
      </c>
      <c r="B45" t="s">
        <v>82</v>
      </c>
      <c r="C45">
        <v>106.3</v>
      </c>
      <c r="D45">
        <v>5.8019999999999995E-2</v>
      </c>
      <c r="E45" s="5">
        <f t="shared" si="0"/>
        <v>1.851465182469245E-2</v>
      </c>
      <c r="F45">
        <f t="shared" si="1"/>
        <v>1.018687110685194</v>
      </c>
      <c r="G45">
        <f t="shared" si="2"/>
        <v>105.27703301672814</v>
      </c>
      <c r="H45">
        <f t="shared" si="12"/>
        <v>1.7237593486276723E-2</v>
      </c>
      <c r="I45" t="str">
        <f t="shared" si="3"/>
        <v>2000</v>
      </c>
      <c r="J45">
        <f t="shared" si="13"/>
        <v>13.349837893395041</v>
      </c>
      <c r="K45">
        <f t="shared" si="4"/>
        <v>-13.349837893395041</v>
      </c>
      <c r="L45">
        <f t="shared" si="5"/>
        <v>-3.7232217914490917</v>
      </c>
      <c r="M45">
        <f t="shared" si="18"/>
        <v>0</v>
      </c>
      <c r="N45">
        <f t="shared" ca="1" si="6"/>
        <v>3</v>
      </c>
      <c r="O45">
        <v>2013</v>
      </c>
      <c r="P45" s="20">
        <f t="shared" si="7"/>
        <v>0.12680674512620241</v>
      </c>
      <c r="T45" s="21"/>
      <c r="U45" s="13">
        <v>2013</v>
      </c>
      <c r="V45">
        <f t="shared" si="8"/>
        <v>254</v>
      </c>
      <c r="W45" s="21">
        <f t="shared" ca="1" si="9"/>
        <v>1.1811023622047244E-2</v>
      </c>
      <c r="X45" s="22">
        <f t="shared" ca="1" si="14"/>
        <v>1.1811023622047244E-2</v>
      </c>
      <c r="Y45" s="23" t="str">
        <f t="shared" ca="1" si="15"/>
        <v>NO</v>
      </c>
      <c r="Z45" s="24">
        <f t="shared" ca="1" si="10"/>
        <v>3</v>
      </c>
      <c r="AA45" s="21">
        <f t="shared" ca="1" si="16"/>
        <v>0.99868924582598617</v>
      </c>
      <c r="AC45" s="26">
        <f t="shared" ca="1" si="11"/>
        <v>8.0247931000559339E-8</v>
      </c>
      <c r="AD45">
        <f ca="1">(W45^Z45)*((1-$U$29)^(V45-Z45))</f>
        <v>1.3221978854876636E-7</v>
      </c>
      <c r="AE45" s="16" t="str">
        <f t="shared" ca="1" si="17"/>
        <v>Modello verificato</v>
      </c>
    </row>
    <row r="46" spans="1:38" ht="14.4" customHeight="1" x14ac:dyDescent="0.3">
      <c r="A46">
        <v>45</v>
      </c>
      <c r="B46" t="s">
        <v>83</v>
      </c>
      <c r="C46">
        <v>108.4</v>
      </c>
      <c r="D46">
        <v>5.8120000000000005E-2</v>
      </c>
      <c r="E46" s="5">
        <f t="shared" si="0"/>
        <v>1.9562803657643568E-2</v>
      </c>
      <c r="F46">
        <f t="shared" si="1"/>
        <v>1.0197554092191909</v>
      </c>
      <c r="G46">
        <f t="shared" si="2"/>
        <v>107.35503461986839</v>
      </c>
      <c r="H46">
        <f t="shared" si="12"/>
        <v>1.7610991900863314E-2</v>
      </c>
      <c r="I46" t="str">
        <f t="shared" si="3"/>
        <v>2000</v>
      </c>
      <c r="J46">
        <f t="shared" si="13"/>
        <v>13.908232894108973</v>
      </c>
      <c r="K46">
        <f t="shared" si="4"/>
        <v>-13.908232894108973</v>
      </c>
      <c r="L46">
        <f t="shared" si="5"/>
        <v>-5.8012233945893428</v>
      </c>
      <c r="M46">
        <f t="shared" si="18"/>
        <v>0</v>
      </c>
      <c r="N46">
        <f t="shared" ca="1" si="6"/>
        <v>0</v>
      </c>
      <c r="O46">
        <v>2014</v>
      </c>
      <c r="P46" s="20">
        <f t="shared" si="7"/>
        <v>0.12955361565814213</v>
      </c>
      <c r="T46" s="21"/>
      <c r="U46" s="13">
        <v>2014</v>
      </c>
      <c r="V46">
        <f t="shared" si="8"/>
        <v>262</v>
      </c>
      <c r="W46" s="21">
        <f t="shared" ca="1" si="9"/>
        <v>0</v>
      </c>
      <c r="X46" s="22">
        <f t="shared" ca="1" si="14"/>
        <v>0</v>
      </c>
      <c r="Y46" s="23" t="str">
        <f t="shared" ca="1" si="15"/>
        <v>Modello verificato</v>
      </c>
      <c r="Z46" s="24">
        <f t="shared" ca="1" si="10"/>
        <v>0</v>
      </c>
      <c r="AA46" s="21">
        <f t="shared" ca="1" si="16"/>
        <v>5.2663759872347642</v>
      </c>
      <c r="AC46" s="25">
        <f t="shared" ca="1" si="11"/>
        <v>7.1849042449914677E-2</v>
      </c>
      <c r="AD46">
        <v>1</v>
      </c>
      <c r="AE46" s="16" t="str">
        <f t="shared" ca="1" si="17"/>
        <v>Modello verificato</v>
      </c>
    </row>
    <row r="47" spans="1:38" x14ac:dyDescent="0.3">
      <c r="A47">
        <v>46</v>
      </c>
      <c r="B47" t="s">
        <v>84</v>
      </c>
      <c r="C47">
        <v>107.4</v>
      </c>
      <c r="D47">
        <v>5.8120000000000005E-2</v>
      </c>
      <c r="E47" s="5">
        <f t="shared" si="0"/>
        <v>-9.2679069307815085E-3</v>
      </c>
      <c r="F47">
        <f t="shared" si="1"/>
        <v>0.9907749077490775</v>
      </c>
      <c r="G47">
        <f t="shared" si="2"/>
        <v>106.36467452189912</v>
      </c>
      <c r="H47">
        <f t="shared" si="12"/>
        <v>1.7578079537324865E-2</v>
      </c>
      <c r="I47" t="str">
        <f t="shared" si="3"/>
        <v>2000</v>
      </c>
      <c r="J47">
        <f t="shared" si="13"/>
        <v>13.754175495882711</v>
      </c>
      <c r="K47">
        <f t="shared" si="4"/>
        <v>-13.754175495882711</v>
      </c>
      <c r="L47">
        <f t="shared" si="5"/>
        <v>-4.8108632966200702</v>
      </c>
      <c r="M47">
        <f t="shared" si="18"/>
        <v>0</v>
      </c>
      <c r="N47">
        <f t="shared" ca="1" si="6"/>
        <v>4</v>
      </c>
      <c r="O47">
        <v>2015</v>
      </c>
      <c r="P47" s="20">
        <f t="shared" si="7"/>
        <v>0.12931149893239136</v>
      </c>
      <c r="T47" s="21"/>
      <c r="U47" s="13">
        <v>2015</v>
      </c>
      <c r="V47">
        <f t="shared" si="8"/>
        <v>252</v>
      </c>
      <c r="W47" s="21">
        <f t="shared" ca="1" si="9"/>
        <v>1.5873015873015872E-2</v>
      </c>
      <c r="X47" s="22">
        <f t="shared" ca="1" si="14"/>
        <v>1.5873015873015872E-2</v>
      </c>
      <c r="Y47" s="23" t="str">
        <f t="shared" ca="1" si="15"/>
        <v>NO</v>
      </c>
      <c r="Z47" s="24">
        <f t="shared" ca="1" si="10"/>
        <v>4</v>
      </c>
      <c r="AA47" s="21">
        <f t="shared" ca="1" si="16"/>
        <v>3.6962836767724694</v>
      </c>
      <c r="AC47" s="25">
        <f t="shared" ca="1" si="11"/>
        <v>8.2704332376472941E-10</v>
      </c>
      <c r="AD47">
        <f ca="1">(W47^Z47)*((1-$U$29)^(V47-Z47))</f>
        <v>5.2500817069548339E-9</v>
      </c>
      <c r="AE47" s="16" t="str">
        <f t="shared" ca="1" si="17"/>
        <v>Modello verificato</v>
      </c>
    </row>
    <row r="48" spans="1:38" x14ac:dyDescent="0.3">
      <c r="A48">
        <v>47</v>
      </c>
      <c r="B48" t="s">
        <v>85</v>
      </c>
      <c r="C48">
        <v>107.2</v>
      </c>
      <c r="D48">
        <v>5.8110000000000002E-2</v>
      </c>
      <c r="E48" s="5">
        <f t="shared" si="0"/>
        <v>-1.8639334380627533E-3</v>
      </c>
      <c r="F48">
        <f t="shared" si="1"/>
        <v>0.9981378026070763</v>
      </c>
      <c r="G48">
        <f t="shared" si="2"/>
        <v>106.16677944679022</v>
      </c>
      <c r="H48">
        <f t="shared" si="12"/>
        <v>1.7088161368479314E-2</v>
      </c>
      <c r="I48" t="str">
        <f t="shared" si="3"/>
        <v>2000</v>
      </c>
      <c r="J48">
        <f t="shared" si="13"/>
        <v>13.345956363286929</v>
      </c>
      <c r="K48">
        <f t="shared" si="4"/>
        <v>-13.345956363286929</v>
      </c>
      <c r="L48">
        <f t="shared" si="5"/>
        <v>-5.05775427049835</v>
      </c>
      <c r="M48">
        <f t="shared" si="18"/>
        <v>0</v>
      </c>
      <c r="N48">
        <f t="shared" ca="1" si="6"/>
        <v>0</v>
      </c>
      <c r="O48">
        <v>2016</v>
      </c>
      <c r="P48" s="20">
        <f t="shared" si="7"/>
        <v>0.12570746172041317</v>
      </c>
      <c r="T48" s="21"/>
      <c r="U48" s="13">
        <v>2016</v>
      </c>
      <c r="V48">
        <f t="shared" si="8"/>
        <v>251</v>
      </c>
      <c r="W48" s="21">
        <f t="shared" ca="1" si="9"/>
        <v>0</v>
      </c>
      <c r="X48" s="22">
        <f t="shared" ca="1" si="14"/>
        <v>0</v>
      </c>
      <c r="Y48" s="23" t="str">
        <f t="shared" ca="1" si="15"/>
        <v>Modello verificato</v>
      </c>
      <c r="Z48" s="24">
        <f t="shared" ca="1" si="10"/>
        <v>0</v>
      </c>
      <c r="AA48" s="21">
        <f t="shared" ca="1" si="16"/>
        <v>5.0452685984577315</v>
      </c>
      <c r="AC48" s="25">
        <f t="shared" ca="1" si="11"/>
        <v>8.0247931000559325E-2</v>
      </c>
      <c r="AD48">
        <v>1</v>
      </c>
      <c r="AE48" s="16" t="str">
        <f t="shared" ca="1" si="17"/>
        <v>Modello verificato</v>
      </c>
    </row>
    <row r="49" spans="1:31" x14ac:dyDescent="0.3">
      <c r="A49">
        <v>48</v>
      </c>
      <c r="B49" t="s">
        <v>86</v>
      </c>
      <c r="C49">
        <v>106.1</v>
      </c>
      <c r="D49">
        <v>5.7869999999999998E-2</v>
      </c>
      <c r="E49" s="5">
        <f t="shared" si="0"/>
        <v>-1.0314203016764235E-2</v>
      </c>
      <c r="F49">
        <f t="shared" si="1"/>
        <v>0.98973880597014918</v>
      </c>
      <c r="G49">
        <f t="shared" si="2"/>
        <v>105.0815847026863</v>
      </c>
      <c r="H49">
        <f t="shared" si="12"/>
        <v>1.7144655446160492E-2</v>
      </c>
      <c r="I49" t="str">
        <f t="shared" si="3"/>
        <v>2000</v>
      </c>
      <c r="J49">
        <f t="shared" si="13"/>
        <v>13.253210499748924</v>
      </c>
      <c r="K49">
        <f t="shared" si="4"/>
        <v>-13.253210499748924</v>
      </c>
      <c r="L49">
        <f t="shared" si="5"/>
        <v>-3.9725595263944342</v>
      </c>
      <c r="M49">
        <f t="shared" si="18"/>
        <v>0</v>
      </c>
      <c r="N49">
        <f t="shared" ca="1" si="6"/>
        <v>10</v>
      </c>
      <c r="O49">
        <v>2017</v>
      </c>
      <c r="P49" s="20">
        <f t="shared" si="7"/>
        <v>0.12612305512185637</v>
      </c>
      <c r="T49" s="21"/>
      <c r="U49" s="13">
        <v>2017</v>
      </c>
      <c r="V49">
        <f t="shared" si="8"/>
        <v>251</v>
      </c>
      <c r="W49" s="21">
        <f t="shared" ca="1" si="9"/>
        <v>3.9840637450199202E-2</v>
      </c>
      <c r="X49" s="22">
        <f t="shared" ca="1" si="14"/>
        <v>3.9840637450199202E-2</v>
      </c>
      <c r="Y49" s="23" t="str">
        <f t="shared" ca="1" si="15"/>
        <v>NO</v>
      </c>
      <c r="Z49" s="24">
        <f t="shared" ca="1" si="10"/>
        <v>10</v>
      </c>
      <c r="AA49" s="21">
        <f t="shared" ca="1" si="16"/>
        <v>27.646046797007063</v>
      </c>
      <c r="AC49" s="26">
        <f t="shared" ca="1" si="11"/>
        <v>8.8732332515301228E-22</v>
      </c>
      <c r="AD49">
        <f ca="1">(W49^Z49)*((1-$U$29)^(V49-Z49))</f>
        <v>8.9401474812502578E-16</v>
      </c>
      <c r="AE49" s="16" t="str">
        <f t="shared" ca="1" si="17"/>
        <v>NO</v>
      </c>
    </row>
    <row r="50" spans="1:31" x14ac:dyDescent="0.3">
      <c r="A50">
        <v>49</v>
      </c>
      <c r="B50" t="s">
        <v>87</v>
      </c>
      <c r="C50">
        <v>106</v>
      </c>
      <c r="D50">
        <v>5.8560000000000001E-2</v>
      </c>
      <c r="E50" s="5">
        <f t="shared" si="0"/>
        <v>-9.4295150787023602E-4</v>
      </c>
      <c r="F50">
        <f t="shared" si="1"/>
        <v>0.99905749293119706</v>
      </c>
      <c r="G50">
        <f t="shared" si="2"/>
        <v>104.97047226784834</v>
      </c>
      <c r="H50">
        <f t="shared" si="12"/>
        <v>1.7135293106258581E-2</v>
      </c>
      <c r="I50" t="str">
        <f t="shared" si="3"/>
        <v>2000</v>
      </c>
      <c r="J50">
        <f t="shared" si="13"/>
        <v>13.231967009951886</v>
      </c>
      <c r="K50">
        <f t="shared" si="4"/>
        <v>-13.231967009951886</v>
      </c>
      <c r="L50">
        <f t="shared" si="5"/>
        <v>-3.8614470915564709</v>
      </c>
      <c r="M50">
        <f t="shared" si="18"/>
        <v>0</v>
      </c>
      <c r="N50">
        <f t="shared" ca="1" si="6"/>
        <v>1</v>
      </c>
      <c r="O50">
        <v>2018</v>
      </c>
      <c r="P50" s="20">
        <f t="shared" si="7"/>
        <v>0.12605418194355153</v>
      </c>
      <c r="T50" s="21"/>
      <c r="U50" s="13">
        <v>2018</v>
      </c>
      <c r="V50">
        <f t="shared" si="8"/>
        <v>252</v>
      </c>
      <c r="W50" s="21">
        <f t="shared" ca="1" si="9"/>
        <v>3.968253968253968E-3</v>
      </c>
      <c r="X50" s="22">
        <f t="shared" ca="1" si="14"/>
        <v>3.968253968253968E-3</v>
      </c>
      <c r="Y50" s="23" t="str">
        <f t="shared" ca="1" si="15"/>
        <v>Modello verificato</v>
      </c>
      <c r="Z50" s="24">
        <f t="shared" ca="1" si="10"/>
        <v>1</v>
      </c>
      <c r="AA50" s="21">
        <f t="shared" ca="1" si="16"/>
        <v>-1.8485178030466642</v>
      </c>
      <c r="AC50" s="25">
        <f t="shared" ca="1" si="11"/>
        <v>8.0247931000559328E-4</v>
      </c>
      <c r="AD50">
        <f ca="1">(W50^Z50)*((1-$U$29)^(V50-Z50))</f>
        <v>3.1844417063714014E-4</v>
      </c>
      <c r="AE50" s="16" t="str">
        <f t="shared" ca="1" si="17"/>
        <v>Modello verificato</v>
      </c>
    </row>
    <row r="51" spans="1:31" x14ac:dyDescent="0.3">
      <c r="A51">
        <v>50</v>
      </c>
      <c r="B51" t="s">
        <v>88</v>
      </c>
      <c r="C51">
        <v>102.55</v>
      </c>
      <c r="D51">
        <v>5.8570000000000004E-2</v>
      </c>
      <c r="E51" s="5">
        <f t="shared" si="0"/>
        <v>-3.308860959367755E-2</v>
      </c>
      <c r="F51">
        <f t="shared" si="1"/>
        <v>0.96745283018867922</v>
      </c>
      <c r="G51">
        <f t="shared" si="2"/>
        <v>101.55381122527905</v>
      </c>
      <c r="H51">
        <f t="shared" si="12"/>
        <v>1.7207157753451201E-2</v>
      </c>
      <c r="I51" t="str">
        <f t="shared" si="3"/>
        <v>2000</v>
      </c>
      <c r="J51">
        <f t="shared" si="13"/>
        <v>12.854970599655392</v>
      </c>
      <c r="K51">
        <f t="shared" si="4"/>
        <v>-12.854970599655392</v>
      </c>
      <c r="L51">
        <f t="shared" si="5"/>
        <v>-0.44478604898718288</v>
      </c>
      <c r="M51">
        <f t="shared" si="18"/>
        <v>0</v>
      </c>
      <c r="N51">
        <f t="shared" ca="1" si="6"/>
        <v>0</v>
      </c>
      <c r="O51">
        <v>2019</v>
      </c>
      <c r="P51" s="20">
        <f t="shared" si="7"/>
        <v>0.1265828475027779</v>
      </c>
      <c r="T51" s="21"/>
      <c r="U51" s="13">
        <v>2019</v>
      </c>
      <c r="V51">
        <f t="shared" si="8"/>
        <v>252</v>
      </c>
      <c r="W51" s="21">
        <f t="shared" ca="1" si="9"/>
        <v>0</v>
      </c>
      <c r="X51" s="22">
        <f t="shared" ca="1" si="14"/>
        <v>0</v>
      </c>
      <c r="Y51" s="23" t="str">
        <f t="shared" ca="1" si="15"/>
        <v>Modello verificato</v>
      </c>
      <c r="Z51" s="24">
        <f t="shared" ca="1" si="10"/>
        <v>0</v>
      </c>
      <c r="AA51" s="21">
        <f t="shared" ca="1" si="16"/>
        <v>5.0653692701647346</v>
      </c>
      <c r="AC51" s="25">
        <f t="shared" ca="1" si="11"/>
        <v>7.9445451690553712E-2</v>
      </c>
      <c r="AD51">
        <v>1</v>
      </c>
      <c r="AE51" s="16" t="str">
        <f t="shared" ca="1" si="17"/>
        <v>Modello verificato</v>
      </c>
    </row>
    <row r="52" spans="1:31" x14ac:dyDescent="0.3">
      <c r="A52">
        <v>51</v>
      </c>
      <c r="B52" t="s">
        <v>89</v>
      </c>
      <c r="C52">
        <v>103</v>
      </c>
      <c r="D52">
        <v>5.8319999999999997E-2</v>
      </c>
      <c r="E52" s="5">
        <f t="shared" si="0"/>
        <v>4.3785037112461546E-3</v>
      </c>
      <c r="F52">
        <f t="shared" si="1"/>
        <v>1.0043881033642126</v>
      </c>
      <c r="G52">
        <f t="shared" si="2"/>
        <v>102.00368991116797</v>
      </c>
      <c r="H52">
        <f t="shared" si="12"/>
        <v>1.719892519603709E-2</v>
      </c>
      <c r="I52" t="str">
        <f t="shared" si="3"/>
        <v>2000</v>
      </c>
      <c r="J52">
        <f t="shared" si="13"/>
        <v>12.905739973294942</v>
      </c>
      <c r="K52">
        <f t="shared" si="4"/>
        <v>-12.905739973294942</v>
      </c>
      <c r="L52">
        <f t="shared" si="5"/>
        <v>-0.89466473487610187</v>
      </c>
      <c r="M52">
        <f t="shared" si="18"/>
        <v>0</v>
      </c>
      <c r="N52">
        <f t="shared" ca="1" si="6"/>
        <v>6</v>
      </c>
      <c r="O52">
        <v>2020</v>
      </c>
      <c r="P52" s="20">
        <f t="shared" si="7"/>
        <v>0.12652228546373345</v>
      </c>
      <c r="T52" s="21"/>
      <c r="U52" s="13">
        <v>2020</v>
      </c>
      <c r="V52">
        <f t="shared" si="8"/>
        <v>252</v>
      </c>
      <c r="W52" s="21">
        <f t="shared" ca="1" si="9"/>
        <v>2.3809523809523808E-2</v>
      </c>
      <c r="X52" s="22">
        <f t="shared" ca="1" si="14"/>
        <v>2.3809523809523808E-2</v>
      </c>
      <c r="Y52" s="23" t="str">
        <f t="shared" ca="1" si="15"/>
        <v>NO</v>
      </c>
      <c r="Z52" s="24">
        <f t="shared" ca="1" si="10"/>
        <v>6</v>
      </c>
      <c r="AA52" s="21">
        <f t="shared" ca="1" si="16"/>
        <v>10.410006812456675</v>
      </c>
      <c r="AC52" s="26">
        <f t="shared" ca="1" si="11"/>
        <v>8.4383565326469692E-14</v>
      </c>
      <c r="AD52">
        <f ca="1">(W52^Z52)*((1-$U$29)^(V52-Z52))</f>
        <v>1.5373123942798908E-11</v>
      </c>
      <c r="AE52" s="16" t="str">
        <f t="shared" ca="1" si="17"/>
        <v>NO</v>
      </c>
    </row>
    <row r="53" spans="1:31" x14ac:dyDescent="0.3">
      <c r="A53">
        <v>52</v>
      </c>
      <c r="B53" t="s">
        <v>90</v>
      </c>
      <c r="C53">
        <v>106.35</v>
      </c>
      <c r="D53">
        <v>5.842E-2</v>
      </c>
      <c r="E53" s="5">
        <f t="shared" si="0"/>
        <v>3.200655341661035E-2</v>
      </c>
      <c r="F53">
        <f t="shared" si="1"/>
        <v>1.0325242718446601</v>
      </c>
      <c r="G53">
        <f t="shared" si="2"/>
        <v>105.31953031086424</v>
      </c>
      <c r="H53">
        <f t="shared" si="12"/>
        <v>1.8282805216829533E-2</v>
      </c>
      <c r="I53" t="str">
        <f t="shared" si="3"/>
        <v>2000</v>
      </c>
      <c r="J53">
        <f t="shared" si="13"/>
        <v>14.165028957247387</v>
      </c>
      <c r="K53">
        <f t="shared" si="4"/>
        <v>-14.165028957247387</v>
      </c>
      <c r="L53">
        <f t="shared" si="5"/>
        <v>-4.2105051345723723</v>
      </c>
      <c r="M53">
        <f t="shared" si="18"/>
        <v>0</v>
      </c>
      <c r="N53">
        <f t="shared" ca="1" si="6"/>
        <v>0</v>
      </c>
      <c r="O53">
        <v>2021</v>
      </c>
      <c r="P53" s="20">
        <f t="shared" si="7"/>
        <v>0.13449574751650969</v>
      </c>
      <c r="T53" s="21"/>
      <c r="U53" s="13">
        <v>2021</v>
      </c>
      <c r="V53">
        <f t="shared" si="8"/>
        <v>252</v>
      </c>
      <c r="W53" s="21">
        <f t="shared" ca="1" si="9"/>
        <v>0</v>
      </c>
      <c r="X53" s="22">
        <f t="shared" ca="1" si="14"/>
        <v>0</v>
      </c>
      <c r="Y53" s="23" t="str">
        <f t="shared" ca="1" si="15"/>
        <v>Modello verificato</v>
      </c>
      <c r="Z53" s="24">
        <f t="shared" ca="1" si="10"/>
        <v>0</v>
      </c>
      <c r="AA53" s="21">
        <f t="shared" ca="1" si="16"/>
        <v>5.0653692701647346</v>
      </c>
      <c r="AC53" s="25">
        <f t="shared" ca="1" si="11"/>
        <v>7.9445451690553712E-2</v>
      </c>
      <c r="AD53">
        <v>1</v>
      </c>
      <c r="AE53" s="16" t="str">
        <f t="shared" ca="1" si="17"/>
        <v>Modello verificato</v>
      </c>
    </row>
    <row r="54" spans="1:31" ht="15" thickBot="1" x14ac:dyDescent="0.35">
      <c r="A54">
        <v>53</v>
      </c>
      <c r="B54" t="s">
        <v>91</v>
      </c>
      <c r="C54">
        <v>106.1</v>
      </c>
      <c r="D54">
        <v>5.8650000000000001E-2</v>
      </c>
      <c r="E54" s="5">
        <f t="shared" si="0"/>
        <v>-2.3534960263087426E-3</v>
      </c>
      <c r="F54">
        <f t="shared" si="1"/>
        <v>0.99764927127409497</v>
      </c>
      <c r="G54">
        <f t="shared" si="2"/>
        <v>105.06792498457587</v>
      </c>
      <c r="H54">
        <f t="shared" si="12"/>
        <v>1.8220074541301406E-2</v>
      </c>
      <c r="I54" t="str">
        <f t="shared" si="3"/>
        <v>2000</v>
      </c>
      <c r="J54">
        <f t="shared" si="13"/>
        <v>14.082703168503004</v>
      </c>
      <c r="K54">
        <f t="shared" si="4"/>
        <v>-14.082703168503004</v>
      </c>
      <c r="L54">
        <f t="shared" si="5"/>
        <v>-3.9588998082840021</v>
      </c>
      <c r="M54">
        <f>+IF(L54&lt;K54,1,0)</f>
        <v>0</v>
      </c>
      <c r="N54">
        <f t="shared" ca="1" si="6"/>
        <v>0</v>
      </c>
      <c r="O54">
        <v>2022</v>
      </c>
      <c r="P54" s="20">
        <f t="shared" si="7"/>
        <v>0.13403427516599731</v>
      </c>
      <c r="T54" s="21"/>
      <c r="U54" s="6">
        <v>2022</v>
      </c>
      <c r="V54" s="7">
        <f t="shared" si="8"/>
        <v>62</v>
      </c>
      <c r="W54" s="29">
        <f t="shared" ca="1" si="9"/>
        <v>0</v>
      </c>
      <c r="X54" s="30">
        <f t="shared" ca="1" si="14"/>
        <v>0</v>
      </c>
      <c r="Y54" s="31" t="str">
        <f t="shared" ca="1" si="15"/>
        <v>Modello verificato</v>
      </c>
      <c r="Z54" s="32">
        <f t="shared" ca="1" si="10"/>
        <v>0</v>
      </c>
      <c r="AA54" s="29">
        <f t="shared" ca="1" si="16"/>
        <v>1.2462416458341805</v>
      </c>
      <c r="AB54" s="7"/>
      <c r="AC54" s="33">
        <f t="shared" ca="1" si="11"/>
        <v>0.53626822520718487</v>
      </c>
      <c r="AD54" s="7">
        <v>1</v>
      </c>
      <c r="AE54" s="34" t="str">
        <f t="shared" ca="1" si="17"/>
        <v>Modello verificato</v>
      </c>
    </row>
    <row r="55" spans="1:31" x14ac:dyDescent="0.3">
      <c r="A55">
        <v>54</v>
      </c>
      <c r="B55" t="s">
        <v>92</v>
      </c>
      <c r="C55">
        <v>103.1</v>
      </c>
      <c r="D55">
        <v>5.8799999999999998E-2</v>
      </c>
      <c r="E55" s="5">
        <f t="shared" si="0"/>
        <v>-2.8682654597023176E-2</v>
      </c>
      <c r="F55">
        <f t="shared" si="1"/>
        <v>0.97172478793590955</v>
      </c>
      <c r="G55">
        <f t="shared" si="2"/>
        <v>102.09455472872999</v>
      </c>
      <c r="H55">
        <f t="shared" si="12"/>
        <v>1.88508600463556E-2</v>
      </c>
      <c r="I55" t="str">
        <f t="shared" si="3"/>
        <v>2000</v>
      </c>
      <c r="J55">
        <f t="shared" si="13"/>
        <v>14.157920494618129</v>
      </c>
      <c r="K55">
        <f t="shared" si="4"/>
        <v>-14.157920494618129</v>
      </c>
      <c r="L55">
        <f t="shared" si="5"/>
        <v>-0.98552955243812335</v>
      </c>
      <c r="M55">
        <f t="shared" si="18"/>
        <v>0</v>
      </c>
      <c r="P55" s="20">
        <f t="shared" si="7"/>
        <v>0.13867458976863542</v>
      </c>
      <c r="T55" s="21"/>
      <c r="X55" s="35"/>
      <c r="Y55" s="21"/>
      <c r="Z55" s="21"/>
      <c r="AA55" s="21"/>
    </row>
    <row r="56" spans="1:31" x14ac:dyDescent="0.3">
      <c r="A56">
        <v>55</v>
      </c>
      <c r="B56" t="s">
        <v>93</v>
      </c>
      <c r="C56">
        <v>103.75</v>
      </c>
      <c r="D56">
        <v>5.8909999999999997E-2</v>
      </c>
      <c r="E56" s="5">
        <f t="shared" si="0"/>
        <v>6.2847680878934031E-3</v>
      </c>
      <c r="F56">
        <f t="shared" si="1"/>
        <v>1.0063045586808923</v>
      </c>
      <c r="G56">
        <f t="shared" si="2"/>
        <v>102.7363323233254</v>
      </c>
      <c r="H56">
        <f t="shared" si="12"/>
        <v>1.8867722261741143E-2</v>
      </c>
      <c r="I56" t="str">
        <f t="shared" si="3"/>
        <v>2000</v>
      </c>
      <c r="J56">
        <f t="shared" si="13"/>
        <v>14.25966269958781</v>
      </c>
      <c r="K56">
        <f t="shared" si="4"/>
        <v>-14.25966269958781</v>
      </c>
      <c r="L56">
        <f t="shared" si="5"/>
        <v>-3.5996342520696487</v>
      </c>
      <c r="M56">
        <f t="shared" si="18"/>
        <v>0</v>
      </c>
      <c r="P56" s="20">
        <f t="shared" si="7"/>
        <v>0.1387986350798536</v>
      </c>
      <c r="T56" s="21"/>
      <c r="X56" s="35"/>
      <c r="Y56" s="21"/>
      <c r="Z56" s="21"/>
      <c r="AA56" s="21"/>
    </row>
    <row r="57" spans="1:31" x14ac:dyDescent="0.3">
      <c r="A57">
        <v>56</v>
      </c>
      <c r="B57" t="s">
        <v>94</v>
      </c>
      <c r="C57">
        <v>105.8</v>
      </c>
      <c r="D57">
        <v>5.885E-2</v>
      </c>
      <c r="E57" s="5">
        <f t="shared" si="0"/>
        <v>1.9566360313391318E-2</v>
      </c>
      <c r="F57">
        <f t="shared" si="1"/>
        <v>1.0197590361445783</v>
      </c>
      <c r="G57">
        <f t="shared" si="2"/>
        <v>104.76735089533399</v>
      </c>
      <c r="H57">
        <f t="shared" si="12"/>
        <v>1.8614091000745955E-2</v>
      </c>
      <c r="I57" t="str">
        <f t="shared" si="3"/>
        <v>2000</v>
      </c>
      <c r="J57">
        <f t="shared" si="13"/>
        <v>14.346088845776071</v>
      </c>
      <c r="K57">
        <f t="shared" si="4"/>
        <v>-14.346088845776071</v>
      </c>
      <c r="L57">
        <f t="shared" si="5"/>
        <v>-5.6306528240782399</v>
      </c>
      <c r="M57">
        <f t="shared" si="18"/>
        <v>0</v>
      </c>
      <c r="P57" s="20">
        <f t="shared" si="7"/>
        <v>0.13693282041757726</v>
      </c>
      <c r="T57" s="21"/>
      <c r="X57" s="35"/>
      <c r="Y57" s="21"/>
      <c r="Z57" s="21"/>
      <c r="AA57" s="21"/>
    </row>
    <row r="58" spans="1:31" x14ac:dyDescent="0.3">
      <c r="A58">
        <v>57</v>
      </c>
      <c r="B58" t="s">
        <v>95</v>
      </c>
      <c r="C58">
        <v>102.1</v>
      </c>
      <c r="D58">
        <v>5.8520000000000003E-2</v>
      </c>
      <c r="E58" s="5">
        <f t="shared" si="0"/>
        <v>-3.5597794253579139E-2</v>
      </c>
      <c r="F58">
        <f t="shared" si="1"/>
        <v>0.96502835538752363</v>
      </c>
      <c r="G58">
        <f t="shared" si="2"/>
        <v>101.10902517629187</v>
      </c>
      <c r="H58">
        <f t="shared" si="12"/>
        <v>1.9634906931717485E-2</v>
      </c>
      <c r="I58" t="str">
        <f t="shared" si="3"/>
        <v>2000</v>
      </c>
      <c r="J58">
        <f t="shared" si="13"/>
        <v>14.604425949743437</v>
      </c>
      <c r="K58">
        <f t="shared" si="4"/>
        <v>-14.604425949743437</v>
      </c>
      <c r="L58">
        <f t="shared" si="5"/>
        <v>-1.9723271050361149</v>
      </c>
      <c r="M58">
        <f t="shared" si="18"/>
        <v>0</v>
      </c>
      <c r="P58" s="20">
        <f t="shared" si="7"/>
        <v>0.14444235738876351</v>
      </c>
      <c r="T58" s="21"/>
      <c r="X58" s="35"/>
      <c r="Y58" s="21"/>
      <c r="Z58" s="21"/>
      <c r="AA58" s="21"/>
    </row>
    <row r="59" spans="1:31" x14ac:dyDescent="0.3">
      <c r="A59">
        <v>58</v>
      </c>
      <c r="B59" t="s">
        <v>96</v>
      </c>
      <c r="C59">
        <v>103.15</v>
      </c>
      <c r="D59">
        <v>5.8810000000000001E-2</v>
      </c>
      <c r="E59" s="5">
        <f t="shared" si="0"/>
        <v>1.023151434664096E-2</v>
      </c>
      <c r="F59">
        <f t="shared" si="1"/>
        <v>1.0102840352595495</v>
      </c>
      <c r="G59">
        <f t="shared" si="2"/>
        <v>102.14389688193592</v>
      </c>
      <c r="H59">
        <f t="shared" si="12"/>
        <v>1.9645817546215617E-2</v>
      </c>
      <c r="I59" t="str">
        <f t="shared" si="3"/>
        <v>2000</v>
      </c>
      <c r="J59">
        <f t="shared" si="13"/>
        <v>14.762103625480224</v>
      </c>
      <c r="K59">
        <f t="shared" si="4"/>
        <v>-14.762103625480224</v>
      </c>
      <c r="L59">
        <f t="shared" si="5"/>
        <v>-3.5135658503678115</v>
      </c>
      <c r="M59">
        <f t="shared" si="18"/>
        <v>0</v>
      </c>
      <c r="P59" s="20">
        <f t="shared" si="7"/>
        <v>0.14452262030440405</v>
      </c>
      <c r="T59" s="21"/>
      <c r="X59" s="35"/>
      <c r="Y59" s="21"/>
      <c r="Z59" s="21"/>
      <c r="AA59" s="21"/>
    </row>
    <row r="60" spans="1:31" x14ac:dyDescent="0.3">
      <c r="A60">
        <v>59</v>
      </c>
      <c r="B60" t="s">
        <v>97</v>
      </c>
      <c r="C60">
        <v>103.15</v>
      </c>
      <c r="D60">
        <v>5.8380000000000001E-2</v>
      </c>
      <c r="E60" s="5">
        <f t="shared" si="0"/>
        <v>0</v>
      </c>
      <c r="F60">
        <f t="shared" si="1"/>
        <v>1</v>
      </c>
      <c r="G60">
        <f t="shared" si="2"/>
        <v>102.15121745686325</v>
      </c>
      <c r="H60">
        <f t="shared" si="12"/>
        <v>1.9644204063203569E-2</v>
      </c>
      <c r="I60" t="str">
        <f t="shared" si="3"/>
        <v>2000</v>
      </c>
      <c r="J60">
        <f t="shared" si="13"/>
        <v>14.761949136715774</v>
      </c>
      <c r="K60">
        <f t="shared" si="4"/>
        <v>-14.761949136715774</v>
      </c>
      <c r="L60">
        <f t="shared" si="5"/>
        <v>-6.4375402609988868</v>
      </c>
      <c r="M60">
        <f t="shared" si="18"/>
        <v>0</v>
      </c>
      <c r="P60" s="20">
        <f t="shared" si="7"/>
        <v>0.14451075086745294</v>
      </c>
      <c r="T60" s="21"/>
      <c r="X60" s="35"/>
      <c r="Y60" s="21"/>
      <c r="Z60" s="21"/>
      <c r="AA60" s="21"/>
    </row>
    <row r="61" spans="1:31" x14ac:dyDescent="0.3">
      <c r="A61">
        <v>60</v>
      </c>
      <c r="B61" t="s">
        <v>98</v>
      </c>
      <c r="C61">
        <v>104.5</v>
      </c>
      <c r="D61">
        <v>5.8749999999999997E-2</v>
      </c>
      <c r="E61" s="5">
        <f t="shared" si="0"/>
        <v>1.3002831887604852E-2</v>
      </c>
      <c r="F61">
        <f t="shared" si="1"/>
        <v>1.01308773630635</v>
      </c>
      <c r="G61">
        <f t="shared" si="2"/>
        <v>103.48176408209643</v>
      </c>
      <c r="H61">
        <f t="shared" si="12"/>
        <v>1.8745281854185274E-2</v>
      </c>
      <c r="I61" t="str">
        <f t="shared" si="3"/>
        <v>2000</v>
      </c>
      <c r="J61">
        <f t="shared" si="13"/>
        <v>14.26991936953223</v>
      </c>
      <c r="K61">
        <f t="shared" si="4"/>
        <v>-14.26991936953223</v>
      </c>
      <c r="L61">
        <f t="shared" si="5"/>
        <v>-7.8642496269980171</v>
      </c>
      <c r="M61">
        <f t="shared" si="18"/>
        <v>0</v>
      </c>
      <c r="P61" s="20">
        <f t="shared" si="7"/>
        <v>0.13789791366729412</v>
      </c>
      <c r="T61" s="21"/>
      <c r="X61" s="35"/>
      <c r="Y61" s="21"/>
      <c r="Z61" s="21"/>
      <c r="AA61" s="21"/>
    </row>
    <row r="62" spans="1:31" x14ac:dyDescent="0.3">
      <c r="A62">
        <v>61</v>
      </c>
      <c r="B62" t="s">
        <v>99</v>
      </c>
      <c r="C62">
        <v>103.9</v>
      </c>
      <c r="D62">
        <v>5.885E-2</v>
      </c>
      <c r="E62" s="5">
        <f t="shared" si="0"/>
        <v>-5.758173299683882E-3</v>
      </c>
      <c r="F62">
        <f t="shared" si="1"/>
        <v>0.99425837320574173</v>
      </c>
      <c r="G62">
        <f t="shared" si="2"/>
        <v>102.88589563350854</v>
      </c>
      <c r="H62">
        <f t="shared" si="12"/>
        <v>1.8713392849826028E-2</v>
      </c>
      <c r="I62" t="str">
        <f t="shared" si="3"/>
        <v>2000</v>
      </c>
      <c r="J62">
        <f t="shared" si="13"/>
        <v>14.163614507821634</v>
      </c>
      <c r="K62">
        <f t="shared" si="4"/>
        <v>-14.163614507821634</v>
      </c>
      <c r="L62">
        <f t="shared" si="5"/>
        <v>-9.5963066736809566</v>
      </c>
      <c r="M62">
        <f t="shared" si="18"/>
        <v>0</v>
      </c>
      <c r="P62" s="20">
        <f t="shared" si="7"/>
        <v>0.13766332518768234</v>
      </c>
      <c r="T62" s="21"/>
      <c r="X62" s="35"/>
      <c r="Y62" s="21"/>
      <c r="Z62" s="21"/>
      <c r="AA62" s="21"/>
    </row>
    <row r="63" spans="1:31" x14ac:dyDescent="0.3">
      <c r="A63">
        <v>62</v>
      </c>
      <c r="B63" t="s">
        <v>100</v>
      </c>
      <c r="C63">
        <v>103.5</v>
      </c>
      <c r="D63">
        <v>5.8680000000000003E-2</v>
      </c>
      <c r="E63" s="5">
        <f t="shared" si="0"/>
        <v>-3.857285399758042E-3</v>
      </c>
      <c r="F63">
        <f t="shared" si="1"/>
        <v>0.99615014436958604</v>
      </c>
      <c r="G63">
        <f t="shared" si="2"/>
        <v>102.49270370771305</v>
      </c>
      <c r="H63">
        <f t="shared" si="12"/>
        <v>1.867124501920376E-2</v>
      </c>
      <c r="I63" t="str">
        <f t="shared" si="3"/>
        <v>2000</v>
      </c>
      <c r="J63">
        <f t="shared" si="13"/>
        <v>14.077707863100075</v>
      </c>
      <c r="K63">
        <f t="shared" si="4"/>
        <v>-14.077707863100075</v>
      </c>
      <c r="L63">
        <f t="shared" si="5"/>
        <v>-9.2031147478854649</v>
      </c>
      <c r="M63">
        <f t="shared" si="18"/>
        <v>0</v>
      </c>
      <c r="P63" s="20">
        <f t="shared" si="7"/>
        <v>0.13735326861165301</v>
      </c>
      <c r="T63" s="21"/>
      <c r="X63" s="35"/>
      <c r="Y63" s="21"/>
      <c r="Z63" s="21"/>
      <c r="AA63" s="21"/>
    </row>
    <row r="64" spans="1:31" x14ac:dyDescent="0.3">
      <c r="A64">
        <v>63</v>
      </c>
      <c r="B64" t="s">
        <v>101</v>
      </c>
      <c r="C64">
        <v>103.7</v>
      </c>
      <c r="D64">
        <v>5.8600000000000006E-2</v>
      </c>
      <c r="E64" s="5">
        <f t="shared" si="0"/>
        <v>1.930502530057845E-3</v>
      </c>
      <c r="F64">
        <f t="shared" si="1"/>
        <v>1.0019323671497584</v>
      </c>
      <c r="G64">
        <f t="shared" si="2"/>
        <v>102.69212646067241</v>
      </c>
      <c r="H64">
        <f t="shared" si="12"/>
        <v>1.8659607191930876E-2</v>
      </c>
      <c r="I64" t="str">
        <f t="shared" si="3"/>
        <v>2000</v>
      </c>
      <c r="J64">
        <f t="shared" si="13"/>
        <v>14.096307491295999</v>
      </c>
      <c r="K64">
        <f t="shared" si="4"/>
        <v>-14.096307491295999</v>
      </c>
      <c r="L64">
        <f t="shared" si="5"/>
        <v>-10.927922541144014</v>
      </c>
      <c r="M64">
        <f t="shared" si="18"/>
        <v>0</v>
      </c>
      <c r="P64" s="20">
        <f t="shared" si="7"/>
        <v>0.13726765602321425</v>
      </c>
      <c r="T64" s="21"/>
      <c r="X64" s="35"/>
      <c r="Y64" s="21"/>
      <c r="Z64" s="21"/>
      <c r="AA64" s="21"/>
    </row>
    <row r="65" spans="1:27" x14ac:dyDescent="0.3">
      <c r="A65">
        <v>64</v>
      </c>
      <c r="B65" t="s">
        <v>102</v>
      </c>
      <c r="C65">
        <v>102.1</v>
      </c>
      <c r="D65">
        <v>5.8150000000000007E-2</v>
      </c>
      <c r="E65" s="5">
        <f t="shared" si="0"/>
        <v>-1.5549390064861864E-2</v>
      </c>
      <c r="F65">
        <f t="shared" si="1"/>
        <v>0.98457087753134032</v>
      </c>
      <c r="G65">
        <f t="shared" si="2"/>
        <v>101.11526042509594</v>
      </c>
      <c r="H65">
        <f t="shared" si="12"/>
        <v>1.8783569585483623E-2</v>
      </c>
      <c r="I65" t="str">
        <f t="shared" si="3"/>
        <v>2000</v>
      </c>
      <c r="J65">
        <f t="shared" si="13"/>
        <v>13.972063588545929</v>
      </c>
      <c r="K65">
        <f t="shared" si="4"/>
        <v>-13.972063588545929</v>
      </c>
      <c r="L65">
        <f t="shared" si="5"/>
        <v>-9.3510565055675414</v>
      </c>
      <c r="M65">
        <f t="shared" si="18"/>
        <v>0</v>
      </c>
      <c r="P65" s="20">
        <f t="shared" si="7"/>
        <v>0.13817957378348583</v>
      </c>
      <c r="T65" s="21"/>
      <c r="X65" s="35"/>
      <c r="Y65" s="21"/>
      <c r="Z65" s="21"/>
      <c r="AA65" s="21"/>
    </row>
    <row r="66" spans="1:27" x14ac:dyDescent="0.3">
      <c r="A66">
        <v>65</v>
      </c>
      <c r="B66" t="s">
        <v>103</v>
      </c>
      <c r="C66">
        <v>100.1</v>
      </c>
      <c r="D66">
        <v>5.8019999999999995E-2</v>
      </c>
      <c r="E66" s="5">
        <f t="shared" si="0"/>
        <v>-1.9783038849444962E-2</v>
      </c>
      <c r="F66">
        <f t="shared" si="1"/>
        <v>0.98041136141038199</v>
      </c>
      <c r="G66">
        <f t="shared" si="2"/>
        <v>99.136698071255751</v>
      </c>
      <c r="H66">
        <f t="shared" si="12"/>
        <v>1.9023533856731025E-2</v>
      </c>
      <c r="I66" t="str">
        <f t="shared" si="3"/>
        <v>2000</v>
      </c>
      <c r="J66">
        <f t="shared" si="13"/>
        <v>13.873670193686797</v>
      </c>
      <c r="K66">
        <f t="shared" si="4"/>
        <v>-13.873670193686797</v>
      </c>
      <c r="L66">
        <f t="shared" si="5"/>
        <v>-7.3724941517273521</v>
      </c>
      <c r="M66">
        <f t="shared" si="18"/>
        <v>0</v>
      </c>
      <c r="P66" s="20">
        <f t="shared" si="7"/>
        <v>0.13994484851326117</v>
      </c>
      <c r="T66" s="21"/>
      <c r="X66" s="35"/>
      <c r="Y66" s="21"/>
      <c r="Z66" s="21"/>
      <c r="AA66" s="21"/>
    </row>
    <row r="67" spans="1:27" x14ac:dyDescent="0.3">
      <c r="A67">
        <v>66</v>
      </c>
      <c r="B67" t="s">
        <v>104</v>
      </c>
      <c r="C67">
        <v>101.8</v>
      </c>
      <c r="D67">
        <v>5.8529999999999999E-2</v>
      </c>
      <c r="E67" s="5">
        <f t="shared" ref="E67:E130" si="19">LN(C67/C66)</f>
        <v>1.6840417795247448E-2</v>
      </c>
      <c r="F67">
        <f t="shared" ref="F67:F130" si="20">C67/C66</f>
        <v>1.016983016983017</v>
      </c>
      <c r="G67">
        <f t="shared" ref="G67:G130" si="21">C67*EXP(-2/12*D67)</f>
        <v>100.81176893368792</v>
      </c>
      <c r="H67">
        <f t="shared" si="12"/>
        <v>1.928403971856588E-2</v>
      </c>
      <c r="I67" t="str">
        <f t="shared" ref="I67:I130" si="22">MID(B67,7,4)</f>
        <v>2000</v>
      </c>
      <c r="J67">
        <f t="shared" si="13"/>
        <v>14.301282097299339</v>
      </c>
      <c r="K67">
        <f t="shared" si="4"/>
        <v>-14.301282097299339</v>
      </c>
      <c r="L67">
        <f t="shared" si="5"/>
        <v>-9.0475650141595167</v>
      </c>
      <c r="M67">
        <f t="shared" si="18"/>
        <v>0</v>
      </c>
      <c r="P67" s="20">
        <f t="shared" si="7"/>
        <v>0.14186123553398267</v>
      </c>
      <c r="T67" s="21"/>
      <c r="X67" s="35"/>
      <c r="Y67" s="21"/>
      <c r="Z67" s="21"/>
      <c r="AA67" s="21"/>
    </row>
    <row r="68" spans="1:27" x14ac:dyDescent="0.3">
      <c r="A68">
        <v>67</v>
      </c>
      <c r="B68" t="s">
        <v>105</v>
      </c>
      <c r="C68">
        <v>100.85</v>
      </c>
      <c r="D68">
        <v>5.8730000000000004E-2</v>
      </c>
      <c r="E68" s="5">
        <f t="shared" si="19"/>
        <v>-9.3758397162016418E-3</v>
      </c>
      <c r="F68">
        <f t="shared" si="20"/>
        <v>0.99066797642436144</v>
      </c>
      <c r="G68">
        <f t="shared" si="21"/>
        <v>99.86766215174255</v>
      </c>
      <c r="H68">
        <f t="shared" si="12"/>
        <v>1.9078061257664383E-2</v>
      </c>
      <c r="I68" t="str">
        <f t="shared" si="22"/>
        <v>2000</v>
      </c>
      <c r="J68">
        <f t="shared" si="13"/>
        <v>14.016024339862575</v>
      </c>
      <c r="K68">
        <f t="shared" si="4"/>
        <v>-14.016024339862575</v>
      </c>
      <c r="L68">
        <f t="shared" si="5"/>
        <v>-8.1034582322141517</v>
      </c>
      <c r="M68">
        <f t="shared" si="18"/>
        <v>0</v>
      </c>
      <c r="P68" s="20">
        <f t="shared" si="7"/>
        <v>0.14034597424105233</v>
      </c>
      <c r="T68" s="21"/>
      <c r="X68" s="35"/>
      <c r="Y68" s="21"/>
      <c r="Z68" s="21"/>
      <c r="AA68" s="21"/>
    </row>
    <row r="69" spans="1:27" x14ac:dyDescent="0.3">
      <c r="A69">
        <v>68</v>
      </c>
      <c r="B69" t="s">
        <v>106</v>
      </c>
      <c r="C69">
        <v>99.6</v>
      </c>
      <c r="D69">
        <v>5.8700000000000002E-2</v>
      </c>
      <c r="E69" s="5">
        <f t="shared" si="19"/>
        <v>-1.2472099809668196E-2</v>
      </c>
      <c r="F69">
        <f t="shared" si="20"/>
        <v>0.98760535448686171</v>
      </c>
      <c r="G69">
        <f t="shared" si="21"/>
        <v>98.630331031568105</v>
      </c>
      <c r="H69">
        <f t="shared" si="12"/>
        <v>1.842562740045835E-2</v>
      </c>
      <c r="I69" t="str">
        <f t="shared" si="22"/>
        <v>2000</v>
      </c>
      <c r="J69">
        <f t="shared" si="13"/>
        <v>13.36898685047057</v>
      </c>
      <c r="K69">
        <f t="shared" si="4"/>
        <v>-13.36898685047057</v>
      </c>
      <c r="L69">
        <f t="shared" si="5"/>
        <v>-6.866127112039706</v>
      </c>
      <c r="M69">
        <f t="shared" si="18"/>
        <v>0</v>
      </c>
      <c r="P69" s="20">
        <f t="shared" si="7"/>
        <v>0.13554640555947872</v>
      </c>
      <c r="T69" s="21"/>
      <c r="X69" s="35"/>
      <c r="Y69" s="21"/>
      <c r="Z69" s="21"/>
      <c r="AA69" s="21"/>
    </row>
    <row r="70" spans="1:27" x14ac:dyDescent="0.3">
      <c r="A70">
        <v>69</v>
      </c>
      <c r="B70" t="s">
        <v>107</v>
      </c>
      <c r="C70">
        <v>96.65</v>
      </c>
      <c r="D70">
        <v>5.8410000000000004E-2</v>
      </c>
      <c r="E70" s="5">
        <f t="shared" si="19"/>
        <v>-3.0065958936212566E-2</v>
      </c>
      <c r="F70">
        <f t="shared" si="20"/>
        <v>0.97038152610441775</v>
      </c>
      <c r="G70">
        <f t="shared" si="21"/>
        <v>95.713677195864364</v>
      </c>
      <c r="H70">
        <f t="shared" si="12"/>
        <v>1.8437422606106174E-2</v>
      </c>
      <c r="I70" t="str">
        <f t="shared" si="22"/>
        <v>2000</v>
      </c>
      <c r="J70">
        <f t="shared" si="13"/>
        <v>12.981950013919377</v>
      </c>
      <c r="K70">
        <f t="shared" si="4"/>
        <v>-12.981950013919377</v>
      </c>
      <c r="L70">
        <f t="shared" si="5"/>
        <v>-3.949473276335965</v>
      </c>
      <c r="M70">
        <f t="shared" si="18"/>
        <v>0</v>
      </c>
      <c r="P70" s="20">
        <f t="shared" si="7"/>
        <v>0.13563317588722112</v>
      </c>
      <c r="T70" s="21"/>
      <c r="X70" s="35"/>
      <c r="Y70" s="21"/>
      <c r="Z70" s="21"/>
      <c r="AA70" s="21"/>
    </row>
    <row r="71" spans="1:27" x14ac:dyDescent="0.3">
      <c r="A71">
        <v>70</v>
      </c>
      <c r="B71" t="s">
        <v>108</v>
      </c>
      <c r="C71">
        <v>96.55</v>
      </c>
      <c r="D71">
        <v>5.8230000000000004E-2</v>
      </c>
      <c r="E71" s="5">
        <f t="shared" si="19"/>
        <v>-1.0351967798165286E-3</v>
      </c>
      <c r="F71">
        <f t="shared" si="20"/>
        <v>0.99896533885152605</v>
      </c>
      <c r="G71">
        <f t="shared" si="21"/>
        <v>95.617514455098416</v>
      </c>
      <c r="H71">
        <f t="shared" si="12"/>
        <v>1.8197897666695866E-2</v>
      </c>
      <c r="I71" t="str">
        <f t="shared" si="22"/>
        <v>2000</v>
      </c>
      <c r="J71">
        <f t="shared" si="13"/>
        <v>12.800425000584111</v>
      </c>
      <c r="K71">
        <f t="shared" si="4"/>
        <v>-12.800425000584111</v>
      </c>
      <c r="L71">
        <f t="shared" si="5"/>
        <v>-3.8533105355700172</v>
      </c>
      <c r="M71">
        <f t="shared" si="18"/>
        <v>0</v>
      </c>
      <c r="P71" s="20">
        <f t="shared" si="7"/>
        <v>0.13387113306103701</v>
      </c>
      <c r="T71" s="21"/>
      <c r="X71" s="35"/>
      <c r="Y71" s="21"/>
      <c r="Z71" s="21"/>
      <c r="AA71" s="21"/>
    </row>
    <row r="72" spans="1:27" x14ac:dyDescent="0.3">
      <c r="A72">
        <v>71</v>
      </c>
      <c r="B72" t="s">
        <v>109</v>
      </c>
      <c r="C72">
        <v>94.2</v>
      </c>
      <c r="D72">
        <v>5.8270000000000002E-2</v>
      </c>
      <c r="E72" s="5">
        <f t="shared" si="19"/>
        <v>-2.4640827292205968E-2</v>
      </c>
      <c r="F72">
        <f t="shared" si="20"/>
        <v>0.97566027964785096</v>
      </c>
      <c r="G72">
        <f t="shared" si="21"/>
        <v>93.289588959827583</v>
      </c>
      <c r="H72">
        <f t="shared" si="12"/>
        <v>1.8500846148221096E-2</v>
      </c>
      <c r="I72" t="str">
        <f t="shared" si="22"/>
        <v>2000</v>
      </c>
      <c r="J72">
        <f t="shared" si="13"/>
        <v>12.69668929153759</v>
      </c>
      <c r="K72">
        <f t="shared" si="4"/>
        <v>-12.69668929153759</v>
      </c>
      <c r="L72">
        <f t="shared" si="5"/>
        <v>-1.5253850402991844</v>
      </c>
      <c r="M72">
        <f t="shared" si="18"/>
        <v>0</v>
      </c>
      <c r="P72" s="20">
        <f t="shared" si="7"/>
        <v>0.13609974524601073</v>
      </c>
      <c r="T72" s="21"/>
      <c r="X72" s="35"/>
      <c r="Y72" s="21"/>
      <c r="Z72" s="21"/>
      <c r="AA72" s="21"/>
    </row>
    <row r="73" spans="1:27" x14ac:dyDescent="0.3">
      <c r="A73">
        <v>72</v>
      </c>
      <c r="B73" t="s">
        <v>110</v>
      </c>
      <c r="C73">
        <v>94.7</v>
      </c>
      <c r="D73">
        <v>5.7579999999999999E-2</v>
      </c>
      <c r="E73" s="5">
        <f t="shared" si="19"/>
        <v>5.2938186097152952E-3</v>
      </c>
      <c r="F73">
        <f t="shared" si="20"/>
        <v>1.0053078556263271</v>
      </c>
      <c r="G73">
        <f t="shared" si="21"/>
        <v>93.795542496653596</v>
      </c>
      <c r="H73">
        <f t="shared" si="12"/>
        <v>1.6911227977801774E-2</v>
      </c>
      <c r="I73" t="str">
        <f t="shared" si="22"/>
        <v>2000</v>
      </c>
      <c r="J73">
        <f t="shared" si="13"/>
        <v>11.668715857392629</v>
      </c>
      <c r="K73">
        <f t="shared" si="4"/>
        <v>-11.668715857392629</v>
      </c>
      <c r="L73">
        <f t="shared" si="5"/>
        <v>-2.0313385771251973</v>
      </c>
      <c r="M73">
        <f t="shared" si="18"/>
        <v>0</v>
      </c>
      <c r="P73" s="20">
        <f t="shared" si="7"/>
        <v>0.12440586777147689</v>
      </c>
      <c r="T73" s="21"/>
      <c r="X73" s="35"/>
      <c r="Y73" s="21"/>
      <c r="Z73" s="21"/>
      <c r="AA73" s="21"/>
    </row>
    <row r="74" spans="1:27" x14ac:dyDescent="0.3">
      <c r="A74">
        <v>73</v>
      </c>
      <c r="B74" t="s">
        <v>111</v>
      </c>
      <c r="C74">
        <v>92.65</v>
      </c>
      <c r="D74">
        <v>5.7640000000000004E-2</v>
      </c>
      <c r="E74" s="5">
        <f t="shared" si="19"/>
        <v>-2.1885047460663748E-2</v>
      </c>
      <c r="F74">
        <f t="shared" si="20"/>
        <v>0.97835269271383318</v>
      </c>
      <c r="G74">
        <f t="shared" si="21"/>
        <v>91.764203919528399</v>
      </c>
      <c r="H74">
        <f t="shared" si="12"/>
        <v>1.7232550030375104E-2</v>
      </c>
      <c r="I74" t="str">
        <f t="shared" si="22"/>
        <v>2000</v>
      </c>
      <c r="J74">
        <f t="shared" si="13"/>
        <v>11.632915409077572</v>
      </c>
      <c r="K74">
        <f t="shared" si="4"/>
        <v>-11.632915409077572</v>
      </c>
      <c r="L74">
        <f t="shared" si="5"/>
        <v>0.14994460137947385</v>
      </c>
      <c r="M74">
        <f t="shared" si="18"/>
        <v>0</v>
      </c>
      <c r="P74" s="20">
        <f t="shared" si="7"/>
        <v>0.12676964341432012</v>
      </c>
      <c r="T74" s="21"/>
      <c r="X74" s="35"/>
      <c r="Y74" s="21"/>
      <c r="Z74" s="21"/>
      <c r="AA74" s="21"/>
    </row>
    <row r="75" spans="1:27" x14ac:dyDescent="0.3">
      <c r="A75">
        <v>74</v>
      </c>
      <c r="B75" t="s">
        <v>112</v>
      </c>
      <c r="C75">
        <v>92.8</v>
      </c>
      <c r="D75">
        <v>5.7549999999999997E-2</v>
      </c>
      <c r="E75" s="5">
        <f t="shared" si="19"/>
        <v>1.6176870607860282E-3</v>
      </c>
      <c r="F75">
        <f t="shared" si="20"/>
        <v>1.0016189962223421</v>
      </c>
      <c r="G75">
        <f t="shared" si="21"/>
        <v>91.914148520907872</v>
      </c>
      <c r="H75">
        <f t="shared" si="12"/>
        <v>1.6741656976482264E-2</v>
      </c>
      <c r="I75" t="str">
        <f t="shared" si="22"/>
        <v>2000</v>
      </c>
      <c r="J75">
        <f t="shared" si="13"/>
        <v>11.32000264498039</v>
      </c>
      <c r="K75">
        <f t="shared" si="4"/>
        <v>-11.32000264498039</v>
      </c>
      <c r="L75">
        <f t="shared" si="5"/>
        <v>1.2340312247302734</v>
      </c>
      <c r="M75">
        <f t="shared" si="18"/>
        <v>0</v>
      </c>
      <c r="P75" s="20">
        <f t="shared" si="7"/>
        <v>0.12315843455162302</v>
      </c>
      <c r="T75" s="21"/>
      <c r="X75" s="35"/>
      <c r="Y75" s="21"/>
      <c r="Z75" s="21"/>
      <c r="AA75" s="21"/>
    </row>
    <row r="76" spans="1:27" x14ac:dyDescent="0.3">
      <c r="A76">
        <v>75</v>
      </c>
      <c r="B76" t="s">
        <v>113</v>
      </c>
      <c r="C76">
        <v>94.05</v>
      </c>
      <c r="D76">
        <v>5.781E-2</v>
      </c>
      <c r="E76" s="5">
        <f t="shared" si="19"/>
        <v>1.3379915954884457E-2</v>
      </c>
      <c r="F76">
        <f t="shared" si="20"/>
        <v>1.0134698275862069</v>
      </c>
      <c r="G76">
        <f t="shared" si="21"/>
        <v>93.148179745638146</v>
      </c>
      <c r="H76">
        <f t="shared" si="12"/>
        <v>1.6470737307716525E-2</v>
      </c>
      <c r="I76" t="str">
        <f t="shared" si="22"/>
        <v>2000</v>
      </c>
      <c r="J76">
        <f t="shared" si="13"/>
        <v>11.286340122013611</v>
      </c>
      <c r="K76">
        <f t="shared" si="4"/>
        <v>-11.286340122013611</v>
      </c>
      <c r="L76">
        <f t="shared" si="5"/>
        <v>0.20383878389371546</v>
      </c>
      <c r="M76">
        <f t="shared" si="18"/>
        <v>0</v>
      </c>
      <c r="P76" s="20">
        <f t="shared" si="7"/>
        <v>0.12116543933368829</v>
      </c>
      <c r="T76" s="21"/>
      <c r="X76" s="35"/>
      <c r="Y76" s="21"/>
      <c r="Z76" s="21"/>
      <c r="AA76" s="21"/>
    </row>
    <row r="77" spans="1:27" x14ac:dyDescent="0.3">
      <c r="A77">
        <v>76</v>
      </c>
      <c r="B77" t="s">
        <v>114</v>
      </c>
      <c r="C77">
        <v>95.7</v>
      </c>
      <c r="D77">
        <v>5.7960000000000005E-2</v>
      </c>
      <c r="E77" s="5">
        <f t="shared" si="19"/>
        <v>1.7391742711869239E-2</v>
      </c>
      <c r="F77">
        <f t="shared" si="20"/>
        <v>1.0175438596491229</v>
      </c>
      <c r="G77">
        <f t="shared" si="21"/>
        <v>94.779988808327687</v>
      </c>
      <c r="H77">
        <f t="shared" si="12"/>
        <v>1.6930424117413783E-2</v>
      </c>
      <c r="I77" t="str">
        <f t="shared" si="22"/>
        <v>2000</v>
      </c>
      <c r="J77">
        <f t="shared" si="13"/>
        <v>11.804571073905596</v>
      </c>
      <c r="K77">
        <f t="shared" si="4"/>
        <v>-11.804571073905596</v>
      </c>
      <c r="L77">
        <f t="shared" si="5"/>
        <v>-1.4279702787958257</v>
      </c>
      <c r="M77">
        <f t="shared" si="18"/>
        <v>0</v>
      </c>
      <c r="P77" s="20">
        <f t="shared" si="7"/>
        <v>0.12454708237809378</v>
      </c>
      <c r="T77" s="21"/>
      <c r="X77" s="35"/>
      <c r="Y77" s="21"/>
      <c r="Z77" s="21"/>
      <c r="AA77" s="21"/>
    </row>
    <row r="78" spans="1:27" x14ac:dyDescent="0.3">
      <c r="A78">
        <v>77</v>
      </c>
      <c r="B78" t="s">
        <v>115</v>
      </c>
      <c r="C78">
        <v>97.75</v>
      </c>
      <c r="D78">
        <v>5.7790000000000001E-2</v>
      </c>
      <c r="E78" s="5">
        <f t="shared" si="19"/>
        <v>2.1194900406566592E-2</v>
      </c>
      <c r="F78">
        <f t="shared" si="20"/>
        <v>1.0214211076280042</v>
      </c>
      <c r="G78">
        <f t="shared" si="21"/>
        <v>96.813024146396742</v>
      </c>
      <c r="H78">
        <f t="shared" si="12"/>
        <v>1.7536046042318971E-2</v>
      </c>
      <c r="I78" t="str">
        <f t="shared" si="22"/>
        <v>2000</v>
      </c>
      <c r="J78">
        <f t="shared" si="13"/>
        <v>12.48910118313079</v>
      </c>
      <c r="K78">
        <f t="shared" si="4"/>
        <v>-12.48910118313079</v>
      </c>
      <c r="L78">
        <f t="shared" si="5"/>
        <v>-3.4610056168648811</v>
      </c>
      <c r="M78">
        <f t="shared" si="18"/>
        <v>0</v>
      </c>
      <c r="P78" s="20">
        <f t="shared" si="7"/>
        <v>0.12900228345563586</v>
      </c>
      <c r="T78" s="21"/>
      <c r="X78" s="35"/>
      <c r="Y78" s="21"/>
      <c r="Z78" s="21"/>
      <c r="AA78" s="21"/>
    </row>
    <row r="79" spans="1:27" x14ac:dyDescent="0.3">
      <c r="A79">
        <v>78</v>
      </c>
      <c r="B79" t="s">
        <v>116</v>
      </c>
      <c r="C79">
        <v>94.25</v>
      </c>
      <c r="D79">
        <v>5.7439999999999998E-2</v>
      </c>
      <c r="E79" s="5">
        <f t="shared" si="19"/>
        <v>-3.6462372537354959E-2</v>
      </c>
      <c r="F79">
        <f t="shared" si="20"/>
        <v>0.96419437340153458</v>
      </c>
      <c r="G79">
        <f t="shared" si="21"/>
        <v>93.352018529531861</v>
      </c>
      <c r="H79">
        <f t="shared" si="12"/>
        <v>1.8529879405545603E-2</v>
      </c>
      <c r="I79" t="str">
        <f t="shared" si="22"/>
        <v>2000</v>
      </c>
      <c r="J79">
        <f t="shared" si="13"/>
        <v>12.725124105589645</v>
      </c>
      <c r="K79">
        <f t="shared" si="4"/>
        <v>-12.725124105589645</v>
      </c>
      <c r="L79">
        <f t="shared" si="5"/>
        <v>0.18265997376430221</v>
      </c>
      <c r="M79">
        <f t="shared" si="18"/>
        <v>0</v>
      </c>
      <c r="P79" s="20">
        <f t="shared" si="7"/>
        <v>0.13631332568951424</v>
      </c>
      <c r="T79" s="21"/>
      <c r="X79" s="35"/>
      <c r="Y79" s="21"/>
      <c r="Z79" s="21"/>
      <c r="AA79" s="21"/>
    </row>
    <row r="80" spans="1:27" x14ac:dyDescent="0.3">
      <c r="A80">
        <v>79</v>
      </c>
      <c r="B80" t="s">
        <v>117</v>
      </c>
      <c r="C80">
        <v>95.6</v>
      </c>
      <c r="D80">
        <v>5.781E-2</v>
      </c>
      <c r="E80" s="5">
        <f t="shared" si="19"/>
        <v>1.4221993729235384E-2</v>
      </c>
      <c r="F80">
        <f t="shared" si="20"/>
        <v>1.0143236074270556</v>
      </c>
      <c r="G80">
        <f t="shared" si="21"/>
        <v>94.683317210877263</v>
      </c>
      <c r="H80">
        <f t="shared" si="12"/>
        <v>1.8819267565193063E-2</v>
      </c>
      <c r="I80" t="str">
        <f t="shared" si="22"/>
        <v>2000</v>
      </c>
      <c r="J80">
        <f t="shared" si="13"/>
        <v>13.108165093720306</v>
      </c>
      <c r="K80">
        <f t="shared" si="4"/>
        <v>-13.108165093720306</v>
      </c>
      <c r="L80">
        <f t="shared" si="5"/>
        <v>-1.1486387075810995</v>
      </c>
      <c r="M80">
        <f t="shared" si="18"/>
        <v>0</v>
      </c>
      <c r="P80" s="20">
        <f t="shared" si="7"/>
        <v>0.13844218263420152</v>
      </c>
      <c r="T80" s="21"/>
      <c r="X80" s="35"/>
      <c r="Y80" s="21"/>
      <c r="Z80" s="21"/>
      <c r="AA80" s="21"/>
    </row>
    <row r="81" spans="1:27" x14ac:dyDescent="0.3">
      <c r="A81">
        <v>80</v>
      </c>
      <c r="B81" t="s">
        <v>118</v>
      </c>
      <c r="C81">
        <v>94.75</v>
      </c>
      <c r="D81">
        <v>5.7380000000000007E-2</v>
      </c>
      <c r="E81" s="5">
        <f t="shared" si="19"/>
        <v>-8.9309760948197772E-3</v>
      </c>
      <c r="F81">
        <f t="shared" si="20"/>
        <v>0.99110878661087876</v>
      </c>
      <c r="G81">
        <f t="shared" si="21"/>
        <v>93.84819317934172</v>
      </c>
      <c r="H81">
        <f t="shared" si="12"/>
        <v>1.8006267663323767E-2</v>
      </c>
      <c r="I81" t="str">
        <f t="shared" si="22"/>
        <v>2000</v>
      </c>
      <c r="J81">
        <f t="shared" si="13"/>
        <v>12.431265388569116</v>
      </c>
      <c r="K81">
        <f t="shared" si="4"/>
        <v>-12.431265388569116</v>
      </c>
      <c r="L81">
        <f t="shared" si="5"/>
        <v>-0.31351467604555694</v>
      </c>
      <c r="M81">
        <f t="shared" si="18"/>
        <v>0</v>
      </c>
      <c r="P81" s="20">
        <f t="shared" si="7"/>
        <v>0.13246142485464005</v>
      </c>
      <c r="T81" s="21"/>
      <c r="X81" s="35"/>
      <c r="Y81" s="21"/>
      <c r="Z81" s="21"/>
      <c r="AA81" s="21"/>
    </row>
    <row r="82" spans="1:27" x14ac:dyDescent="0.3">
      <c r="A82">
        <v>81</v>
      </c>
      <c r="B82" t="s">
        <v>119</v>
      </c>
      <c r="C82">
        <v>94.85</v>
      </c>
      <c r="D82">
        <v>5.7270000000000001E-2</v>
      </c>
      <c r="E82" s="5">
        <f t="shared" si="19"/>
        <v>1.0548524184874532E-3</v>
      </c>
      <c r="F82">
        <f t="shared" si="20"/>
        <v>1.0010554089709762</v>
      </c>
      <c r="G82">
        <f t="shared" si="21"/>
        <v>93.948963786213966</v>
      </c>
      <c r="H82">
        <f t="shared" si="12"/>
        <v>1.7971806599440011E-2</v>
      </c>
      <c r="I82" t="str">
        <f t="shared" si="22"/>
        <v>2000</v>
      </c>
      <c r="J82">
        <f t="shared" si="13"/>
        <v>12.420796642972205</v>
      </c>
      <c r="K82">
        <f t="shared" si="4"/>
        <v>-12.420796642972205</v>
      </c>
      <c r="L82">
        <f t="shared" si="5"/>
        <v>-0.41428528291780253</v>
      </c>
      <c r="M82">
        <f t="shared" si="18"/>
        <v>0</v>
      </c>
      <c r="P82" s="20">
        <f t="shared" si="7"/>
        <v>0.13220791525957018</v>
      </c>
      <c r="T82" s="21"/>
      <c r="X82" s="35"/>
      <c r="Y82" s="21"/>
      <c r="Z82" s="21"/>
      <c r="AA82" s="21"/>
    </row>
    <row r="83" spans="1:27" x14ac:dyDescent="0.3">
      <c r="A83">
        <v>82</v>
      </c>
      <c r="B83" t="s">
        <v>120</v>
      </c>
      <c r="C83">
        <v>95.3</v>
      </c>
      <c r="D83">
        <v>5.8129999999999994E-2</v>
      </c>
      <c r="E83" s="5">
        <f t="shared" si="19"/>
        <v>4.7331142791332791E-3</v>
      </c>
      <c r="F83">
        <f t="shared" si="20"/>
        <v>1.0047443331576174</v>
      </c>
      <c r="G83">
        <f t="shared" si="21"/>
        <v>94.38116003440652</v>
      </c>
      <c r="H83">
        <f t="shared" si="12"/>
        <v>1.6805065493611254E-2</v>
      </c>
      <c r="I83" t="str">
        <f t="shared" si="22"/>
        <v>2000</v>
      </c>
      <c r="J83">
        <f t="shared" si="13"/>
        <v>11.66786084638218</v>
      </c>
      <c r="K83">
        <f t="shared" si="4"/>
        <v>-11.66786084638218</v>
      </c>
      <c r="L83">
        <f t="shared" si="5"/>
        <v>-3.5120035537547096</v>
      </c>
      <c r="M83">
        <f t="shared" si="18"/>
        <v>0</v>
      </c>
      <c r="P83" s="20">
        <f t="shared" si="7"/>
        <v>0.12362489338050811</v>
      </c>
      <c r="T83" s="21"/>
      <c r="X83" s="35"/>
      <c r="Y83" s="21"/>
      <c r="Z83" s="21"/>
      <c r="AA83" s="21"/>
    </row>
    <row r="84" spans="1:27" x14ac:dyDescent="0.3">
      <c r="A84">
        <v>83</v>
      </c>
      <c r="B84" t="s">
        <v>121</v>
      </c>
      <c r="C84">
        <v>100.3</v>
      </c>
      <c r="D84">
        <v>5.7960000000000005E-2</v>
      </c>
      <c r="E84" s="5">
        <f t="shared" si="19"/>
        <v>5.1135884307733338E-2</v>
      </c>
      <c r="F84">
        <f t="shared" si="20"/>
        <v>1.0524658971668415</v>
      </c>
      <c r="G84">
        <f t="shared" si="21"/>
        <v>99.335766744778113</v>
      </c>
      <c r="H84">
        <f t="shared" si="12"/>
        <v>1.9559874414158861E-2</v>
      </c>
      <c r="I84" t="str">
        <f t="shared" si="22"/>
        <v>2000</v>
      </c>
      <c r="J84">
        <f t="shared" si="13"/>
        <v>14.293461988123259</v>
      </c>
      <c r="K84">
        <f t="shared" si="4"/>
        <v>-14.293461988123259</v>
      </c>
      <c r="L84">
        <f t="shared" si="5"/>
        <v>-9.0054631179621651</v>
      </c>
      <c r="M84">
        <f t="shared" si="18"/>
        <v>0</v>
      </c>
      <c r="P84" s="20">
        <f t="shared" si="7"/>
        <v>0.14389038768731946</v>
      </c>
      <c r="T84" s="21"/>
      <c r="X84" s="35"/>
      <c r="Y84" s="21"/>
      <c r="Z84" s="21"/>
      <c r="AA84" s="21"/>
    </row>
    <row r="85" spans="1:27" x14ac:dyDescent="0.3">
      <c r="A85">
        <v>84</v>
      </c>
      <c r="B85" t="s">
        <v>122</v>
      </c>
      <c r="C85">
        <v>99.1</v>
      </c>
      <c r="D85">
        <v>5.883E-2</v>
      </c>
      <c r="E85" s="5">
        <f t="shared" si="19"/>
        <v>-1.2036253631947541E-2</v>
      </c>
      <c r="F85">
        <f t="shared" si="20"/>
        <v>0.98803589232303091</v>
      </c>
      <c r="G85">
        <f t="shared" si="21"/>
        <v>98.133072608067337</v>
      </c>
      <c r="H85">
        <f t="shared" si="12"/>
        <v>1.9001269066516228E-2</v>
      </c>
      <c r="I85" t="str">
        <f t="shared" si="22"/>
        <v>2000</v>
      </c>
      <c r="J85">
        <f t="shared" si="13"/>
        <v>13.717144877371371</v>
      </c>
      <c r="K85">
        <f t="shared" si="4"/>
        <v>-13.717144877371371</v>
      </c>
      <c r="L85">
        <f t="shared" si="5"/>
        <v>-7.8027689812513898</v>
      </c>
      <c r="M85">
        <f t="shared" si="18"/>
        <v>0</v>
      </c>
      <c r="P85" s="20">
        <f t="shared" si="7"/>
        <v>0.13978105966533969</v>
      </c>
      <c r="T85" s="21"/>
      <c r="X85" s="35"/>
      <c r="Y85" s="21"/>
      <c r="Z85" s="21"/>
      <c r="AA85" s="21"/>
    </row>
    <row r="86" spans="1:27" x14ac:dyDescent="0.3">
      <c r="A86">
        <v>85</v>
      </c>
      <c r="B86" t="s">
        <v>123</v>
      </c>
      <c r="C86">
        <v>94.45</v>
      </c>
      <c r="D86">
        <v>5.8430000000000003E-2</v>
      </c>
      <c r="E86" s="5">
        <f t="shared" si="19"/>
        <v>-4.8058847388423698E-2</v>
      </c>
      <c r="F86">
        <f t="shared" si="20"/>
        <v>0.95307769929364283</v>
      </c>
      <c r="G86">
        <f t="shared" si="21"/>
        <v>93.534678503296163</v>
      </c>
      <c r="H86">
        <f t="shared" si="12"/>
        <v>2.0760335052782398E-2</v>
      </c>
      <c r="I86" t="str">
        <f t="shared" si="22"/>
        <v>2000</v>
      </c>
      <c r="J86">
        <f t="shared" si="13"/>
        <v>14.284753050506945</v>
      </c>
      <c r="K86">
        <f t="shared" si="4"/>
        <v>-14.284753050506945</v>
      </c>
      <c r="L86">
        <f t="shared" si="5"/>
        <v>-3.204374876480216</v>
      </c>
      <c r="M86">
        <f t="shared" si="18"/>
        <v>0</v>
      </c>
      <c r="P86" s="20">
        <f t="shared" si="7"/>
        <v>0.15272146415731305</v>
      </c>
      <c r="T86" s="21"/>
      <c r="X86" s="35"/>
      <c r="Y86" s="21"/>
      <c r="Z86" s="21"/>
      <c r="AA86" s="21"/>
    </row>
    <row r="87" spans="1:27" x14ac:dyDescent="0.3">
      <c r="A87">
        <v>86</v>
      </c>
      <c r="B87" t="s">
        <v>124</v>
      </c>
      <c r="C87">
        <v>96.85</v>
      </c>
      <c r="D87">
        <v>5.8990000000000001E-2</v>
      </c>
      <c r="E87" s="5">
        <f t="shared" si="19"/>
        <v>2.5092795905486295E-2</v>
      </c>
      <c r="F87">
        <f t="shared" si="20"/>
        <v>1.0254102699841185</v>
      </c>
      <c r="G87">
        <f t="shared" si="21"/>
        <v>95.902468622149712</v>
      </c>
      <c r="H87">
        <f t="shared" si="12"/>
        <v>2.0991905023520673E-2</v>
      </c>
      <c r="I87" t="str">
        <f t="shared" si="22"/>
        <v>2000</v>
      </c>
      <c r="J87">
        <f t="shared" si="13"/>
        <v>14.809737470251537</v>
      </c>
      <c r="K87">
        <f t="shared" si="4"/>
        <v>-14.809737470251537</v>
      </c>
      <c r="L87">
        <f t="shared" si="5"/>
        <v>-5.5721649953337646</v>
      </c>
      <c r="M87">
        <f t="shared" si="18"/>
        <v>0</v>
      </c>
      <c r="P87" s="20">
        <f t="shared" si="7"/>
        <v>0.15442498700008508</v>
      </c>
      <c r="T87" s="21"/>
      <c r="X87" s="35"/>
      <c r="Y87" s="21"/>
      <c r="Z87" s="21"/>
      <c r="AA87" s="21"/>
    </row>
    <row r="88" spans="1:27" x14ac:dyDescent="0.3">
      <c r="A88">
        <v>87</v>
      </c>
      <c r="B88" t="s">
        <v>125</v>
      </c>
      <c r="C88">
        <v>96.85</v>
      </c>
      <c r="D88">
        <v>5.9429999999999997E-2</v>
      </c>
      <c r="E88" s="5">
        <f t="shared" si="19"/>
        <v>0</v>
      </c>
      <c r="F88">
        <f t="shared" si="20"/>
        <v>1</v>
      </c>
      <c r="G88">
        <f t="shared" si="21"/>
        <v>95.895436032315544</v>
      </c>
      <c r="H88">
        <f t="shared" si="12"/>
        <v>2.0068381623217186E-2</v>
      </c>
      <c r="I88" t="str">
        <f t="shared" si="22"/>
        <v>2000</v>
      </c>
      <c r="J88">
        <f t="shared" si="13"/>
        <v>14.157155748601406</v>
      </c>
      <c r="K88">
        <f t="shared" si="4"/>
        <v>-14.157155748601406</v>
      </c>
      <c r="L88">
        <f t="shared" si="5"/>
        <v>-5.5651324054995968</v>
      </c>
      <c r="M88">
        <f t="shared" si="18"/>
        <v>0</v>
      </c>
      <c r="P88" s="20">
        <f t="shared" si="7"/>
        <v>0.14763117343593521</v>
      </c>
      <c r="T88" s="21"/>
      <c r="X88" s="35"/>
      <c r="Y88" s="21"/>
      <c r="Z88" s="21"/>
      <c r="AA88" s="21"/>
    </row>
    <row r="89" spans="1:27" x14ac:dyDescent="0.3">
      <c r="A89">
        <v>88</v>
      </c>
      <c r="B89" t="s">
        <v>126</v>
      </c>
      <c r="C89">
        <v>97.15</v>
      </c>
      <c r="D89">
        <v>5.9839999999999997E-2</v>
      </c>
      <c r="E89" s="5">
        <f t="shared" si="19"/>
        <v>3.0927859704443757E-3</v>
      </c>
      <c r="F89">
        <f t="shared" si="20"/>
        <v>1.0030975735673724</v>
      </c>
      <c r="G89">
        <f t="shared" si="21"/>
        <v>96.185906272033151</v>
      </c>
      <c r="H89">
        <f t="shared" si="12"/>
        <v>1.9963343791119408E-2</v>
      </c>
      <c r="I89" t="str">
        <f t="shared" si="22"/>
        <v>2000</v>
      </c>
      <c r="J89">
        <f t="shared" si="13"/>
        <v>14.125715265652053</v>
      </c>
      <c r="K89">
        <f t="shared" si="4"/>
        <v>-14.125715265652053</v>
      </c>
      <c r="L89">
        <f t="shared" si="5"/>
        <v>-5.8556026452172034</v>
      </c>
      <c r="M89">
        <f t="shared" si="18"/>
        <v>0</v>
      </c>
      <c r="P89" s="20">
        <f t="shared" si="7"/>
        <v>0.14685847244295522</v>
      </c>
      <c r="T89" s="21"/>
      <c r="X89" s="35"/>
      <c r="Y89" s="21"/>
      <c r="Z89" s="21"/>
      <c r="AA89" s="21"/>
    </row>
    <row r="90" spans="1:27" x14ac:dyDescent="0.3">
      <c r="A90">
        <v>89</v>
      </c>
      <c r="B90" t="s">
        <v>127</v>
      </c>
      <c r="C90">
        <v>97.45</v>
      </c>
      <c r="D90">
        <v>6.1150000000000003E-2</v>
      </c>
      <c r="E90" s="5">
        <f t="shared" si="19"/>
        <v>3.0832501301207866E-3</v>
      </c>
      <c r="F90">
        <f t="shared" si="20"/>
        <v>1.0030880082346887</v>
      </c>
      <c r="G90">
        <f t="shared" si="21"/>
        <v>96.461866002609142</v>
      </c>
      <c r="H90">
        <f t="shared" si="12"/>
        <v>1.9981910378348216E-2</v>
      </c>
      <c r="I90" t="str">
        <f t="shared" si="22"/>
        <v>2000</v>
      </c>
      <c r="J90">
        <f t="shared" si="13"/>
        <v>14.179417376234824</v>
      </c>
      <c r="K90">
        <f t="shared" si="4"/>
        <v>-14.179417376234824</v>
      </c>
      <c r="L90">
        <f t="shared" si="5"/>
        <v>-6.1315623757931945</v>
      </c>
      <c r="M90">
        <f t="shared" si="18"/>
        <v>0</v>
      </c>
      <c r="P90" s="20">
        <f t="shared" si="7"/>
        <v>0.14699505580631514</v>
      </c>
      <c r="T90" s="21"/>
      <c r="X90" s="35"/>
      <c r="Y90" s="21"/>
      <c r="Z90" s="21"/>
      <c r="AA90" s="21"/>
    </row>
    <row r="91" spans="1:27" x14ac:dyDescent="0.3">
      <c r="A91">
        <v>90</v>
      </c>
      <c r="B91" t="s">
        <v>128</v>
      </c>
      <c r="C91">
        <v>97.25</v>
      </c>
      <c r="D91">
        <v>6.0830000000000002E-2</v>
      </c>
      <c r="E91" s="5">
        <f t="shared" si="19"/>
        <v>-2.054443455014222E-3</v>
      </c>
      <c r="F91">
        <f t="shared" si="20"/>
        <v>0.99794766546947145</v>
      </c>
      <c r="G91">
        <f t="shared" si="21"/>
        <v>96.26902819538968</v>
      </c>
      <c r="H91">
        <f t="shared" si="12"/>
        <v>1.9782919642175475E-2</v>
      </c>
      <c r="I91" t="str">
        <f t="shared" si="22"/>
        <v>2000</v>
      </c>
      <c r="J91">
        <f t="shared" si="13"/>
        <v>14.010147105341188</v>
      </c>
      <c r="K91">
        <f t="shared" si="4"/>
        <v>-14.010147105341188</v>
      </c>
      <c r="L91">
        <f t="shared" si="5"/>
        <v>-5.9387245685737327</v>
      </c>
      <c r="M91">
        <f t="shared" si="18"/>
        <v>0</v>
      </c>
      <c r="P91" s="20">
        <f t="shared" si="7"/>
        <v>0.14553119905714529</v>
      </c>
      <c r="T91" s="21"/>
      <c r="X91" s="35"/>
      <c r="Y91" s="21"/>
      <c r="Z91" s="21"/>
      <c r="AA91" s="21"/>
    </row>
    <row r="92" spans="1:27" x14ac:dyDescent="0.3">
      <c r="A92">
        <v>91</v>
      </c>
      <c r="B92" t="s">
        <v>129</v>
      </c>
      <c r="C92">
        <v>95.9</v>
      </c>
      <c r="D92">
        <v>6.0170000000000001E-2</v>
      </c>
      <c r="E92" s="5">
        <f t="shared" si="19"/>
        <v>-1.3979000609163097E-2</v>
      </c>
      <c r="F92">
        <f t="shared" si="20"/>
        <v>0.98611825192802061</v>
      </c>
      <c r="G92">
        <f t="shared" si="21"/>
        <v>94.943088964248446</v>
      </c>
      <c r="H92">
        <f t="shared" si="12"/>
        <v>1.9887745518094201E-2</v>
      </c>
      <c r="I92" t="str">
        <f t="shared" si="22"/>
        <v>2000</v>
      </c>
      <c r="J92">
        <f t="shared" si="13"/>
        <v>13.890396159610603</v>
      </c>
      <c r="K92">
        <f t="shared" si="4"/>
        <v>-13.890396159610603</v>
      </c>
      <c r="L92">
        <f t="shared" si="5"/>
        <v>-4.6127853374324985</v>
      </c>
      <c r="M92">
        <f t="shared" si="18"/>
        <v>0</v>
      </c>
      <c r="P92" s="20">
        <f t="shared" si="7"/>
        <v>0.1463023408143076</v>
      </c>
      <c r="T92" s="21"/>
      <c r="X92" s="35"/>
      <c r="Y92" s="21"/>
      <c r="Z92" s="21"/>
      <c r="AA92" s="21"/>
    </row>
    <row r="93" spans="1:27" x14ac:dyDescent="0.3">
      <c r="A93">
        <v>92</v>
      </c>
      <c r="B93" t="s">
        <v>130</v>
      </c>
      <c r="C93">
        <v>91.8</v>
      </c>
      <c r="D93">
        <v>6.1150000000000003E-2</v>
      </c>
      <c r="E93" s="5">
        <f t="shared" si="19"/>
        <v>-4.369368426294782E-2</v>
      </c>
      <c r="F93">
        <f t="shared" si="20"/>
        <v>0.95724713242961412</v>
      </c>
      <c r="G93">
        <f t="shared" si="21"/>
        <v>90.86915648065181</v>
      </c>
      <c r="H93">
        <f t="shared" si="12"/>
        <v>2.1252768128092077E-2</v>
      </c>
      <c r="I93" t="str">
        <f t="shared" si="22"/>
        <v>2000</v>
      </c>
      <c r="J93">
        <f t="shared" si="13"/>
        <v>14.206847586511529</v>
      </c>
      <c r="K93">
        <f t="shared" si="4"/>
        <v>-14.206847586511529</v>
      </c>
      <c r="L93">
        <f t="shared" si="5"/>
        <v>-0.53885285383586279</v>
      </c>
      <c r="M93">
        <f t="shared" si="18"/>
        <v>0</v>
      </c>
      <c r="P93" s="20">
        <f t="shared" si="7"/>
        <v>0.15634400204360324</v>
      </c>
      <c r="T93" s="21"/>
      <c r="X93" s="35"/>
      <c r="Y93" s="21"/>
      <c r="Z93" s="21"/>
      <c r="AA93" s="21"/>
    </row>
    <row r="94" spans="1:27" x14ac:dyDescent="0.3">
      <c r="A94">
        <v>93</v>
      </c>
      <c r="B94" t="s">
        <v>131</v>
      </c>
      <c r="C94">
        <v>91.25</v>
      </c>
      <c r="D94">
        <v>6.0780000000000001E-2</v>
      </c>
      <c r="E94" s="5">
        <f t="shared" si="19"/>
        <v>-6.0093051638438364E-3</v>
      </c>
      <c r="F94">
        <f t="shared" si="20"/>
        <v>0.99400871459694995</v>
      </c>
      <c r="G94">
        <f t="shared" si="21"/>
        <v>90.330303626815947</v>
      </c>
      <c r="H94">
        <f t="shared" si="12"/>
        <v>2.122580656921005E-2</v>
      </c>
      <c r="I94" t="str">
        <f t="shared" si="22"/>
        <v>2000</v>
      </c>
      <c r="J94">
        <f t="shared" si="13"/>
        <v>14.104685045465434</v>
      </c>
      <c r="K94">
        <f t="shared" si="4"/>
        <v>-14.104685045465434</v>
      </c>
      <c r="L94">
        <f t="shared" si="5"/>
        <v>0.27767791120427887</v>
      </c>
      <c r="M94">
        <f t="shared" si="18"/>
        <v>0</v>
      </c>
      <c r="P94" s="20">
        <f t="shared" si="7"/>
        <v>0.15614566185603124</v>
      </c>
      <c r="T94" s="21"/>
      <c r="X94" s="35"/>
      <c r="Y94" s="21"/>
      <c r="Z94" s="21"/>
      <c r="AA94" s="21"/>
    </row>
    <row r="95" spans="1:27" x14ac:dyDescent="0.3">
      <c r="A95">
        <v>94</v>
      </c>
      <c r="B95" t="s">
        <v>132</v>
      </c>
      <c r="C95">
        <v>92.25</v>
      </c>
      <c r="D95">
        <v>6.1470000000000004E-2</v>
      </c>
      <c r="E95" s="5">
        <f t="shared" si="19"/>
        <v>1.0899290458035638E-2</v>
      </c>
      <c r="F95">
        <f t="shared" si="20"/>
        <v>1.010958904109589</v>
      </c>
      <c r="G95">
        <f t="shared" si="21"/>
        <v>91.309723540436451</v>
      </c>
      <c r="H95">
        <f t="shared" si="12"/>
        <v>2.1290050979922558E-2</v>
      </c>
      <c r="I95" t="str">
        <f t="shared" si="22"/>
        <v>2000</v>
      </c>
      <c r="J95">
        <f t="shared" si="13"/>
        <v>14.30077092210859</v>
      </c>
      <c r="K95">
        <f t="shared" si="4"/>
        <v>-14.30077092210859</v>
      </c>
      <c r="L95">
        <f t="shared" si="5"/>
        <v>-0.70174200241622486</v>
      </c>
      <c r="M95">
        <f t="shared" si="18"/>
        <v>0</v>
      </c>
      <c r="P95" s="20">
        <f t="shared" si="7"/>
        <v>0.15661826985792487</v>
      </c>
      <c r="T95" s="21"/>
      <c r="X95" s="35"/>
      <c r="Y95" s="21"/>
      <c r="Z95" s="21"/>
      <c r="AA95" s="21"/>
    </row>
    <row r="96" spans="1:27" x14ac:dyDescent="0.3">
      <c r="A96">
        <v>95</v>
      </c>
      <c r="B96" t="s">
        <v>133</v>
      </c>
      <c r="C96">
        <v>91.8</v>
      </c>
      <c r="D96">
        <v>6.0410000000000005E-2</v>
      </c>
      <c r="E96" s="5">
        <f t="shared" si="19"/>
        <v>-4.8899852941917919E-3</v>
      </c>
      <c r="F96">
        <f t="shared" si="20"/>
        <v>0.99512195121951219</v>
      </c>
      <c r="G96">
        <f t="shared" si="21"/>
        <v>90.880364367756584</v>
      </c>
      <c r="H96">
        <f t="shared" si="12"/>
        <v>2.1066887624239441E-2</v>
      </c>
      <c r="I96" t="str">
        <f t="shared" si="22"/>
        <v>2000</v>
      </c>
      <c r="J96">
        <f t="shared" si="13"/>
        <v>14.084328921592704</v>
      </c>
      <c r="K96">
        <f t="shared" ref="K96:K159" si="23">-G96*$Q$3*$S$3*H96</f>
        <v>-14.084328921592704</v>
      </c>
      <c r="L96">
        <f t="shared" ref="L96:L159" si="24">+MIN(G97-G96,G98-G96,G99-G96,G100-G96,G101-G96,G102-G96,G103-G96,G104-G96,G105-G96,G106-G96)</f>
        <v>-0.27238282973635819</v>
      </c>
      <c r="M96">
        <f t="shared" si="18"/>
        <v>0</v>
      </c>
      <c r="P96" s="20">
        <f t="shared" ref="P96:P159" si="25">J96/G96</f>
        <v>0.15497658949296289</v>
      </c>
      <c r="T96" s="21"/>
      <c r="X96" s="35"/>
      <c r="Y96" s="21"/>
      <c r="Z96" s="21"/>
      <c r="AA96" s="21"/>
    </row>
    <row r="97" spans="1:27" x14ac:dyDescent="0.3">
      <c r="A97">
        <v>96</v>
      </c>
      <c r="B97" t="s">
        <v>134</v>
      </c>
      <c r="C97">
        <v>91.5</v>
      </c>
      <c r="D97">
        <v>5.8779999999999999E-2</v>
      </c>
      <c r="E97" s="5">
        <f t="shared" si="19"/>
        <v>-3.2733253449691376E-3</v>
      </c>
      <c r="F97">
        <f t="shared" si="20"/>
        <v>0.99673202614379086</v>
      </c>
      <c r="G97">
        <f t="shared" si="21"/>
        <v>90.607981538020226</v>
      </c>
      <c r="H97">
        <f t="shared" ref="H97:H160" si="26">SQRT(_xlfn.VAR.S(E68:E97))</f>
        <v>2.0734913277925728E-2</v>
      </c>
      <c r="I97" t="str">
        <f t="shared" si="22"/>
        <v>2000</v>
      </c>
      <c r="J97">
        <f t="shared" ref="J97:J160" si="27">-K97</f>
        <v>13.820838742498943</v>
      </c>
      <c r="K97">
        <f t="shared" si="23"/>
        <v>-13.820838742498943</v>
      </c>
      <c r="L97">
        <f t="shared" si="24"/>
        <v>1.5260602967232444</v>
      </c>
      <c r="M97">
        <f t="shared" si="18"/>
        <v>0</v>
      </c>
      <c r="P97" s="20">
        <f t="shared" si="25"/>
        <v>0.15253445124698586</v>
      </c>
      <c r="T97" s="21"/>
      <c r="X97" s="35"/>
      <c r="Y97" s="21"/>
      <c r="Z97" s="21"/>
      <c r="AA97" s="21"/>
    </row>
    <row r="98" spans="1:27" x14ac:dyDescent="0.3">
      <c r="A98">
        <v>97</v>
      </c>
      <c r="B98" t="s">
        <v>135</v>
      </c>
      <c r="C98">
        <v>97.95</v>
      </c>
      <c r="D98">
        <v>5.8390000000000004E-2</v>
      </c>
      <c r="E98" s="5">
        <f t="shared" si="19"/>
        <v>6.8118172109074143E-2</v>
      </c>
      <c r="F98">
        <f t="shared" si="20"/>
        <v>1.0704918032786885</v>
      </c>
      <c r="G98">
        <f t="shared" si="21"/>
        <v>97.001406434584609</v>
      </c>
      <c r="H98">
        <f t="shared" si="26"/>
        <v>2.4474656443582512E-2</v>
      </c>
      <c r="I98" t="str">
        <f t="shared" si="22"/>
        <v>2000</v>
      </c>
      <c r="J98">
        <f t="shared" si="27"/>
        <v>17.46466888119058</v>
      </c>
      <c r="K98">
        <f t="shared" si="23"/>
        <v>-17.46466888119058</v>
      </c>
      <c r="L98">
        <f t="shared" si="24"/>
        <v>-4.8673645998411388</v>
      </c>
      <c r="M98">
        <f t="shared" ref="M98:M161" si="28">+IF(L98&lt;K98,1,0)</f>
        <v>0</v>
      </c>
      <c r="P98" s="20">
        <f t="shared" si="25"/>
        <v>0.18004552225712653</v>
      </c>
      <c r="T98" s="21"/>
      <c r="X98" s="35"/>
      <c r="Y98" s="21"/>
      <c r="Z98" s="21"/>
      <c r="AA98" s="21"/>
    </row>
    <row r="99" spans="1:27" x14ac:dyDescent="0.3">
      <c r="A99">
        <v>98</v>
      </c>
      <c r="B99" t="s">
        <v>136</v>
      </c>
      <c r="C99">
        <v>103.3</v>
      </c>
      <c r="D99">
        <v>5.8280000000000005E-2</v>
      </c>
      <c r="E99" s="5">
        <f t="shared" si="19"/>
        <v>5.3180231735042979E-2</v>
      </c>
      <c r="F99">
        <f t="shared" si="20"/>
        <v>1.0546197039305767</v>
      </c>
      <c r="G99">
        <f t="shared" si="21"/>
        <v>102.30147004464976</v>
      </c>
      <c r="H99">
        <f t="shared" si="26"/>
        <v>2.6279576429754599E-2</v>
      </c>
      <c r="I99" t="str">
        <f t="shared" si="22"/>
        <v>2000</v>
      </c>
      <c r="J99">
        <f t="shared" si="27"/>
        <v>19.77725240415695</v>
      </c>
      <c r="K99">
        <f t="shared" si="23"/>
        <v>-19.77725240415695</v>
      </c>
      <c r="L99">
        <f t="shared" si="24"/>
        <v>-14.033966996064478</v>
      </c>
      <c r="M99">
        <f t="shared" si="28"/>
        <v>0</v>
      </c>
      <c r="P99" s="20">
        <f t="shared" si="25"/>
        <v>0.19332324741301482</v>
      </c>
      <c r="T99" s="21"/>
      <c r="X99" s="35"/>
      <c r="Y99" s="21"/>
      <c r="Z99" s="21"/>
      <c r="AA99" s="21"/>
    </row>
    <row r="100" spans="1:27" x14ac:dyDescent="0.3">
      <c r="A100">
        <v>99</v>
      </c>
      <c r="B100" t="s">
        <v>137</v>
      </c>
      <c r="C100">
        <v>103.7</v>
      </c>
      <c r="D100">
        <v>5.9269999999999996E-2</v>
      </c>
      <c r="E100" s="5">
        <f t="shared" si="19"/>
        <v>3.8647391098889155E-3</v>
      </c>
      <c r="F100">
        <f t="shared" si="20"/>
        <v>1.0038722168441434</v>
      </c>
      <c r="G100">
        <f t="shared" si="21"/>
        <v>102.68065981345069</v>
      </c>
      <c r="H100">
        <f t="shared" si="26"/>
        <v>2.5608428885287179E-2</v>
      </c>
      <c r="I100" t="str">
        <f t="shared" si="22"/>
        <v>2000</v>
      </c>
      <c r="J100">
        <f t="shared" si="27"/>
        <v>19.343600139154088</v>
      </c>
      <c r="K100">
        <f t="shared" si="23"/>
        <v>-19.343600139154088</v>
      </c>
      <c r="L100">
        <f t="shared" si="24"/>
        <v>-14.413156764865406</v>
      </c>
      <c r="M100">
        <f t="shared" si="28"/>
        <v>0</v>
      </c>
      <c r="P100" s="20">
        <f t="shared" si="25"/>
        <v>0.18838601324044243</v>
      </c>
      <c r="T100" s="21"/>
      <c r="X100" s="35"/>
      <c r="Y100" s="21"/>
      <c r="Z100" s="21"/>
      <c r="AA100" s="21"/>
    </row>
    <row r="101" spans="1:27" x14ac:dyDescent="0.3">
      <c r="A101">
        <v>100</v>
      </c>
      <c r="B101" t="s">
        <v>138</v>
      </c>
      <c r="C101">
        <v>101.85</v>
      </c>
      <c r="D101">
        <v>5.8899999999999994E-2</v>
      </c>
      <c r="E101" s="5">
        <f t="shared" si="19"/>
        <v>-1.80009725626669E-2</v>
      </c>
      <c r="F101">
        <f t="shared" si="20"/>
        <v>0.98216007714561226</v>
      </c>
      <c r="G101">
        <f t="shared" si="21"/>
        <v>100.85506396759169</v>
      </c>
      <c r="H101">
        <f t="shared" si="26"/>
        <v>2.5871671893351253E-2</v>
      </c>
      <c r="I101" t="str">
        <f t="shared" si="22"/>
        <v>2000</v>
      </c>
      <c r="J101">
        <f t="shared" si="27"/>
        <v>19.194991524754979</v>
      </c>
      <c r="K101">
        <f t="shared" si="23"/>
        <v>-19.194991524754979</v>
      </c>
      <c r="L101">
        <f t="shared" si="24"/>
        <v>-12.587560919006407</v>
      </c>
      <c r="M101">
        <f t="shared" si="28"/>
        <v>0</v>
      </c>
      <c r="P101" s="20">
        <f t="shared" si="25"/>
        <v>0.19032253582153308</v>
      </c>
      <c r="T101" s="21"/>
      <c r="X101" s="35"/>
      <c r="Y101" s="21"/>
      <c r="Z101" s="21"/>
      <c r="AA101" s="21"/>
    </row>
    <row r="102" spans="1:27" x14ac:dyDescent="0.3">
      <c r="A102">
        <v>101</v>
      </c>
      <c r="B102" t="s">
        <v>139</v>
      </c>
      <c r="C102">
        <v>99.25</v>
      </c>
      <c r="D102">
        <v>5.842E-2</v>
      </c>
      <c r="E102" s="5">
        <f t="shared" si="19"/>
        <v>-2.5859223105514938E-2</v>
      </c>
      <c r="F102">
        <f t="shared" si="20"/>
        <v>0.97447226313205704</v>
      </c>
      <c r="G102">
        <f t="shared" si="21"/>
        <v>98.288325184327931</v>
      </c>
      <c r="H102">
        <f t="shared" si="26"/>
        <v>2.5915498695335045E-2</v>
      </c>
      <c r="I102" t="str">
        <f t="shared" si="22"/>
        <v>2000</v>
      </c>
      <c r="J102">
        <f t="shared" si="27"/>
        <v>18.738172210659361</v>
      </c>
      <c r="K102">
        <f t="shared" si="23"/>
        <v>-18.738172210659361</v>
      </c>
      <c r="L102">
        <f t="shared" si="24"/>
        <v>-10.020822135742648</v>
      </c>
      <c r="M102">
        <f t="shared" si="28"/>
        <v>0</v>
      </c>
      <c r="P102" s="20">
        <f t="shared" si="25"/>
        <v>0.19064494359343465</v>
      </c>
      <c r="T102" s="21"/>
      <c r="X102" s="35"/>
      <c r="Y102" s="21"/>
      <c r="Z102" s="21"/>
      <c r="AA102" s="21"/>
    </row>
    <row r="103" spans="1:27" x14ac:dyDescent="0.3">
      <c r="A103">
        <v>102</v>
      </c>
      <c r="B103" t="s">
        <v>140</v>
      </c>
      <c r="C103">
        <v>99.2</v>
      </c>
      <c r="D103">
        <v>5.7859999999999995E-2</v>
      </c>
      <c r="E103" s="5">
        <f t="shared" si="19"/>
        <v>-5.0390527647265664E-4</v>
      </c>
      <c r="F103">
        <f t="shared" si="20"/>
        <v>0.99949622166246854</v>
      </c>
      <c r="G103">
        <f t="shared" si="21"/>
        <v>98.247979038733561</v>
      </c>
      <c r="H103">
        <f t="shared" si="26"/>
        <v>2.5909705636568629E-2</v>
      </c>
      <c r="I103" t="str">
        <f t="shared" si="22"/>
        <v>2000</v>
      </c>
      <c r="J103">
        <f t="shared" si="27"/>
        <v>18.726293476772042</v>
      </c>
      <c r="K103">
        <f t="shared" si="23"/>
        <v>-18.726293476772042</v>
      </c>
      <c r="L103">
        <f t="shared" si="24"/>
        <v>-9.9804759901482782</v>
      </c>
      <c r="M103">
        <f t="shared" si="28"/>
        <v>0</v>
      </c>
      <c r="P103" s="20">
        <f t="shared" si="25"/>
        <v>0.1906023274981497</v>
      </c>
      <c r="T103" s="21"/>
      <c r="X103" s="35"/>
      <c r="Y103" s="21"/>
      <c r="Z103" s="21"/>
      <c r="AA103" s="21"/>
    </row>
    <row r="104" spans="1:27" x14ac:dyDescent="0.3">
      <c r="A104">
        <v>103</v>
      </c>
      <c r="B104" t="s">
        <v>141</v>
      </c>
      <c r="C104">
        <v>100.4</v>
      </c>
      <c r="D104">
        <v>5.7249999999999995E-2</v>
      </c>
      <c r="E104" s="5">
        <f t="shared" si="19"/>
        <v>1.2024192966801812E-2</v>
      </c>
      <c r="F104">
        <f t="shared" si="20"/>
        <v>1.0120967741935485</v>
      </c>
      <c r="G104">
        <f t="shared" si="21"/>
        <v>99.446572543751543</v>
      </c>
      <c r="H104">
        <f t="shared" si="26"/>
        <v>2.5589884650662153E-2</v>
      </c>
      <c r="I104" t="str">
        <f t="shared" si="22"/>
        <v>2000</v>
      </c>
      <c r="J104">
        <f t="shared" si="27"/>
        <v>18.720776937072419</v>
      </c>
      <c r="K104">
        <f t="shared" si="23"/>
        <v>-18.720776937072419</v>
      </c>
      <c r="L104">
        <f t="shared" si="24"/>
        <v>-11.17906949516626</v>
      </c>
      <c r="M104">
        <f t="shared" si="28"/>
        <v>0</v>
      </c>
      <c r="P104" s="20">
        <f t="shared" si="25"/>
        <v>0.1882495943119227</v>
      </c>
      <c r="T104" s="21"/>
      <c r="X104" s="35"/>
      <c r="Y104" s="21"/>
      <c r="Z104" s="21"/>
      <c r="AA104" s="21"/>
    </row>
    <row r="105" spans="1:27" x14ac:dyDescent="0.3">
      <c r="A105">
        <v>104</v>
      </c>
      <c r="B105" t="s">
        <v>142</v>
      </c>
      <c r="C105">
        <v>93</v>
      </c>
      <c r="D105">
        <v>5.6130000000000006E-2</v>
      </c>
      <c r="E105" s="5">
        <f t="shared" si="19"/>
        <v>-7.6562714104372931E-2</v>
      </c>
      <c r="F105">
        <f t="shared" si="20"/>
        <v>0.92629482071713143</v>
      </c>
      <c r="G105">
        <f t="shared" si="21"/>
        <v>92.134041834743471</v>
      </c>
      <c r="H105">
        <f t="shared" si="26"/>
        <v>2.9398930238786387E-2</v>
      </c>
      <c r="I105" t="str">
        <f t="shared" si="22"/>
        <v>2000</v>
      </c>
      <c r="J105">
        <f t="shared" si="27"/>
        <v>19.925873646767954</v>
      </c>
      <c r="K105">
        <f t="shared" si="23"/>
        <v>-19.925873646767954</v>
      </c>
      <c r="L105">
        <f t="shared" si="24"/>
        <v>-3.8665387861581877</v>
      </c>
      <c r="M105">
        <f t="shared" si="28"/>
        <v>0</v>
      </c>
      <c r="P105" s="20">
        <f t="shared" si="25"/>
        <v>0.21627048211461367</v>
      </c>
      <c r="T105" s="21"/>
      <c r="X105" s="35"/>
      <c r="Y105" s="21"/>
      <c r="Z105" s="21"/>
      <c r="AA105" s="21"/>
    </row>
    <row r="106" spans="1:27" x14ac:dyDescent="0.3">
      <c r="A106">
        <v>105</v>
      </c>
      <c r="B106" t="s">
        <v>143</v>
      </c>
      <c r="C106">
        <v>94.45</v>
      </c>
      <c r="D106">
        <v>5.6959999999999997E-2</v>
      </c>
      <c r="E106" s="5">
        <f t="shared" si="19"/>
        <v>1.5471100794262652E-2</v>
      </c>
      <c r="F106">
        <f t="shared" si="20"/>
        <v>1.0155913978494624</v>
      </c>
      <c r="G106">
        <f t="shared" si="21"/>
        <v>93.557597306968276</v>
      </c>
      <c r="H106">
        <f t="shared" si="26"/>
        <v>2.943403072825106E-2</v>
      </c>
      <c r="I106" t="str">
        <f t="shared" si="22"/>
        <v>2000</v>
      </c>
      <c r="J106">
        <f t="shared" si="27"/>
        <v>20.25790450686938</v>
      </c>
      <c r="K106">
        <f t="shared" si="23"/>
        <v>-20.25790450686938</v>
      </c>
      <c r="L106">
        <f t="shared" si="24"/>
        <v>-6.2586641647958174</v>
      </c>
      <c r="M106">
        <f t="shared" si="28"/>
        <v>0</v>
      </c>
      <c r="P106" s="20">
        <f t="shared" si="25"/>
        <v>0.21652869558419655</v>
      </c>
      <c r="T106" s="21"/>
      <c r="X106" s="35"/>
      <c r="Y106" s="21"/>
      <c r="Z106" s="21"/>
      <c r="AA106" s="21"/>
    </row>
    <row r="107" spans="1:27" x14ac:dyDescent="0.3">
      <c r="A107">
        <v>106</v>
      </c>
      <c r="B107" t="s">
        <v>144</v>
      </c>
      <c r="C107">
        <v>95.55</v>
      </c>
      <c r="D107">
        <v>5.808E-2</v>
      </c>
      <c r="E107" s="5">
        <f t="shared" si="19"/>
        <v>1.1579076738763508E-2</v>
      </c>
      <c r="F107">
        <f t="shared" si="20"/>
        <v>1.011646373742721</v>
      </c>
      <c r="G107">
        <f t="shared" si="21"/>
        <v>94.629538222448588</v>
      </c>
      <c r="H107">
        <f t="shared" si="26"/>
        <v>2.9335528337034376E-2</v>
      </c>
      <c r="I107" t="str">
        <f t="shared" si="22"/>
        <v>2000</v>
      </c>
      <c r="J107">
        <f t="shared" si="27"/>
        <v>20.421439675259585</v>
      </c>
      <c r="K107">
        <f t="shared" si="23"/>
        <v>-20.421439675259585</v>
      </c>
      <c r="L107">
        <f t="shared" si="24"/>
        <v>-8.2200436132529831</v>
      </c>
      <c r="M107">
        <f t="shared" si="28"/>
        <v>0</v>
      </c>
      <c r="P107" s="20">
        <f t="shared" si="25"/>
        <v>0.21580407195113088</v>
      </c>
      <c r="T107" s="21"/>
      <c r="X107" s="35"/>
      <c r="Y107" s="21"/>
      <c r="Z107" s="21"/>
      <c r="AA107" s="21"/>
    </row>
    <row r="108" spans="1:27" x14ac:dyDescent="0.3">
      <c r="A108">
        <v>107</v>
      </c>
      <c r="B108" t="s">
        <v>145</v>
      </c>
      <c r="C108">
        <v>93.35</v>
      </c>
      <c r="D108">
        <v>5.8689999999999999E-2</v>
      </c>
      <c r="E108" s="5">
        <f t="shared" si="19"/>
        <v>-2.3293800698550502E-2</v>
      </c>
      <c r="F108">
        <f t="shared" si="20"/>
        <v>0.97697540554683404</v>
      </c>
      <c r="G108">
        <f t="shared" si="21"/>
        <v>92.441332801660053</v>
      </c>
      <c r="H108">
        <f t="shared" si="26"/>
        <v>2.934889622411338E-2</v>
      </c>
      <c r="I108" t="str">
        <f t="shared" si="22"/>
        <v>2000</v>
      </c>
      <c r="J108">
        <f t="shared" si="27"/>
        <v>19.958306679958586</v>
      </c>
      <c r="K108">
        <f t="shared" si="23"/>
        <v>-19.958306679958586</v>
      </c>
      <c r="L108">
        <f t="shared" si="24"/>
        <v>-6.076750539257489</v>
      </c>
      <c r="M108">
        <f t="shared" si="28"/>
        <v>0</v>
      </c>
      <c r="P108" s="20">
        <f t="shared" si="25"/>
        <v>0.21590241156280879</v>
      </c>
      <c r="T108" s="21"/>
      <c r="X108" s="35"/>
      <c r="Y108" s="21"/>
      <c r="Z108" s="21"/>
      <c r="AA108" s="21"/>
    </row>
    <row r="109" spans="1:27" x14ac:dyDescent="0.3">
      <c r="A109">
        <v>108</v>
      </c>
      <c r="B109" t="s">
        <v>146</v>
      </c>
      <c r="C109">
        <v>89.15</v>
      </c>
      <c r="D109">
        <v>5.969E-2</v>
      </c>
      <c r="E109" s="5">
        <f t="shared" si="19"/>
        <v>-4.6035525678582108E-2</v>
      </c>
      <c r="F109">
        <f t="shared" si="20"/>
        <v>0.95500803427959302</v>
      </c>
      <c r="G109">
        <f t="shared" si="21"/>
        <v>88.267503048585283</v>
      </c>
      <c r="H109">
        <f t="shared" si="26"/>
        <v>2.9790469137504931E-2</v>
      </c>
      <c r="I109" t="str">
        <f t="shared" si="22"/>
        <v>2000</v>
      </c>
      <c r="J109">
        <f t="shared" si="27"/>
        <v>19.343894032643927</v>
      </c>
      <c r="K109">
        <f t="shared" si="23"/>
        <v>-19.343894032643927</v>
      </c>
      <c r="L109">
        <f t="shared" si="24"/>
        <v>-1.9029207861827189</v>
      </c>
      <c r="M109">
        <f t="shared" si="28"/>
        <v>0</v>
      </c>
      <c r="P109" s="20">
        <f t="shared" si="25"/>
        <v>0.21915080142231308</v>
      </c>
      <c r="T109" s="21"/>
      <c r="X109" s="35"/>
      <c r="Y109" s="21"/>
      <c r="Z109" s="21"/>
      <c r="AA109" s="21"/>
    </row>
    <row r="110" spans="1:27" x14ac:dyDescent="0.3">
      <c r="A110">
        <v>109</v>
      </c>
      <c r="B110" t="s">
        <v>147</v>
      </c>
      <c r="C110">
        <v>92.05</v>
      </c>
      <c r="D110">
        <v>5.8949999999999995E-2</v>
      </c>
      <c r="E110" s="5">
        <f t="shared" si="19"/>
        <v>3.2011563369937428E-2</v>
      </c>
      <c r="F110">
        <f t="shared" si="20"/>
        <v>1.0325294447560291</v>
      </c>
      <c r="G110">
        <f t="shared" si="21"/>
        <v>91.150037057442447</v>
      </c>
      <c r="H110">
        <f t="shared" si="26"/>
        <v>3.0294298866914926E-2</v>
      </c>
      <c r="I110" t="str">
        <f t="shared" si="22"/>
        <v>2000</v>
      </c>
      <c r="J110">
        <f t="shared" si="27"/>
        <v>20.313440008528392</v>
      </c>
      <c r="K110">
        <f t="shared" si="23"/>
        <v>-20.313440008528392</v>
      </c>
      <c r="L110">
        <f t="shared" si="24"/>
        <v>-7.5096660831057562</v>
      </c>
      <c r="M110">
        <f t="shared" si="28"/>
        <v>0</v>
      </c>
      <c r="P110" s="20">
        <f t="shared" si="25"/>
        <v>0.22285717772914268</v>
      </c>
      <c r="T110" s="21"/>
      <c r="X110" s="35"/>
      <c r="Y110" s="21"/>
      <c r="Z110" s="21"/>
      <c r="AA110" s="21"/>
    </row>
    <row r="111" spans="1:27" x14ac:dyDescent="0.3">
      <c r="A111">
        <v>110</v>
      </c>
      <c r="B111" t="s">
        <v>148</v>
      </c>
      <c r="C111">
        <v>92.55</v>
      </c>
      <c r="D111">
        <v>5.8939999999999999E-2</v>
      </c>
      <c r="E111" s="5">
        <f t="shared" si="19"/>
        <v>5.4171313404197587E-3</v>
      </c>
      <c r="F111">
        <f t="shared" si="20"/>
        <v>1.0054318305268877</v>
      </c>
      <c r="G111">
        <f t="shared" si="21"/>
        <v>91.645301353299629</v>
      </c>
      <c r="H111">
        <f t="shared" si="26"/>
        <v>3.0282297572286256E-2</v>
      </c>
      <c r="I111" t="str">
        <f t="shared" si="22"/>
        <v>2000</v>
      </c>
      <c r="J111">
        <f t="shared" si="27"/>
        <v>20.415722177810487</v>
      </c>
      <c r="K111">
        <f t="shared" si="23"/>
        <v>-20.415722177810487</v>
      </c>
      <c r="L111">
        <f t="shared" si="24"/>
        <v>-8.0049303789629391</v>
      </c>
      <c r="M111">
        <f t="shared" si="28"/>
        <v>0</v>
      </c>
      <c r="P111" s="20">
        <f t="shared" si="25"/>
        <v>0.22276889132707764</v>
      </c>
      <c r="T111" s="21"/>
      <c r="X111" s="35"/>
      <c r="Y111" s="21"/>
      <c r="Z111" s="21"/>
      <c r="AA111" s="21"/>
    </row>
    <row r="112" spans="1:27" x14ac:dyDescent="0.3">
      <c r="A112">
        <v>111</v>
      </c>
      <c r="B112" t="s">
        <v>149</v>
      </c>
      <c r="C112">
        <v>91.85</v>
      </c>
      <c r="D112">
        <v>5.9020000000000003E-2</v>
      </c>
      <c r="E112" s="5">
        <f t="shared" si="19"/>
        <v>-7.592227358371866E-3</v>
      </c>
      <c r="F112">
        <f t="shared" si="20"/>
        <v>0.99243652079956779</v>
      </c>
      <c r="G112">
        <f t="shared" si="21"/>
        <v>90.950931335527557</v>
      </c>
      <c r="H112">
        <f t="shared" si="26"/>
        <v>3.030534418590048E-2</v>
      </c>
      <c r="I112" t="str">
        <f t="shared" si="22"/>
        <v>2000</v>
      </c>
      <c r="J112">
        <f t="shared" si="27"/>
        <v>20.276457983206019</v>
      </c>
      <c r="K112">
        <f t="shared" si="23"/>
        <v>-20.276457983206019</v>
      </c>
      <c r="L112">
        <f t="shared" si="24"/>
        <v>-7.3105603611908663</v>
      </c>
      <c r="M112">
        <f t="shared" si="28"/>
        <v>0</v>
      </c>
      <c r="P112" s="20">
        <f t="shared" si="25"/>
        <v>0.22293843158575288</v>
      </c>
      <c r="T112" s="21"/>
      <c r="X112" s="35"/>
      <c r="Y112" s="21"/>
      <c r="Z112" s="21"/>
      <c r="AA112" s="21"/>
    </row>
    <row r="113" spans="1:27" x14ac:dyDescent="0.3">
      <c r="A113">
        <v>112</v>
      </c>
      <c r="B113" t="s">
        <v>150</v>
      </c>
      <c r="C113">
        <v>91.15</v>
      </c>
      <c r="D113">
        <v>5.8380000000000001E-2</v>
      </c>
      <c r="E113" s="5">
        <f t="shared" si="19"/>
        <v>-7.650310536462532E-3</v>
      </c>
      <c r="F113">
        <f t="shared" si="20"/>
        <v>0.9923788786064236</v>
      </c>
      <c r="G113">
        <f t="shared" si="21"/>
        <v>90.267411257325108</v>
      </c>
      <c r="H113">
        <f t="shared" si="26"/>
        <v>3.0307892726628812E-2</v>
      </c>
      <c r="I113" t="str">
        <f t="shared" si="22"/>
        <v>2000</v>
      </c>
      <c r="J113">
        <f t="shared" si="27"/>
        <v>20.125767431614552</v>
      </c>
      <c r="K113">
        <f t="shared" si="23"/>
        <v>-20.125767431614552</v>
      </c>
      <c r="L113">
        <f t="shared" si="24"/>
        <v>-6.6270402829884176</v>
      </c>
      <c r="M113">
        <f t="shared" si="28"/>
        <v>0</v>
      </c>
      <c r="P113" s="20">
        <f t="shared" si="25"/>
        <v>0.22295717968738543</v>
      </c>
      <c r="T113" s="21"/>
      <c r="X113" s="35"/>
      <c r="Y113" s="21"/>
      <c r="Z113" s="21"/>
      <c r="AA113" s="21"/>
    </row>
    <row r="114" spans="1:27" x14ac:dyDescent="0.3">
      <c r="A114">
        <v>113</v>
      </c>
      <c r="B114" t="s">
        <v>151</v>
      </c>
      <c r="C114">
        <v>90.8</v>
      </c>
      <c r="D114">
        <v>5.7419999999999999E-2</v>
      </c>
      <c r="E114" s="5">
        <f t="shared" si="19"/>
        <v>-3.8472155174245244E-3</v>
      </c>
      <c r="F114">
        <f t="shared" si="20"/>
        <v>0.9961601755348326</v>
      </c>
      <c r="G114">
        <f t="shared" si="21"/>
        <v>89.935188722258445</v>
      </c>
      <c r="H114">
        <f t="shared" si="26"/>
        <v>2.8632289188220118E-2</v>
      </c>
      <c r="I114" t="str">
        <f t="shared" si="22"/>
        <v>2000</v>
      </c>
      <c r="J114">
        <f t="shared" si="27"/>
        <v>18.943117051581513</v>
      </c>
      <c r="K114">
        <f t="shared" si="23"/>
        <v>-18.943117051581513</v>
      </c>
      <c r="L114">
        <f t="shared" si="24"/>
        <v>-6.2948177479217549</v>
      </c>
      <c r="M114">
        <f t="shared" si="28"/>
        <v>0</v>
      </c>
      <c r="P114" s="20">
        <f t="shared" si="25"/>
        <v>0.21063075889107685</v>
      </c>
      <c r="T114" s="21"/>
      <c r="X114" s="35"/>
      <c r="Y114" s="21"/>
      <c r="Z114" s="21"/>
      <c r="AA114" s="21"/>
    </row>
    <row r="115" spans="1:27" x14ac:dyDescent="0.3">
      <c r="A115">
        <v>114</v>
      </c>
      <c r="B115" t="s">
        <v>152</v>
      </c>
      <c r="C115">
        <v>89.85</v>
      </c>
      <c r="D115">
        <v>5.8009999999999999E-2</v>
      </c>
      <c r="E115" s="5">
        <f t="shared" si="19"/>
        <v>-1.0517672377679562E-2</v>
      </c>
      <c r="F115">
        <f t="shared" si="20"/>
        <v>0.98953744493392071</v>
      </c>
      <c r="G115">
        <f t="shared" si="21"/>
        <v>88.985486188164202</v>
      </c>
      <c r="H115">
        <f t="shared" si="26"/>
        <v>2.8617681179241423E-2</v>
      </c>
      <c r="I115" t="str">
        <f t="shared" si="22"/>
        <v>2000</v>
      </c>
      <c r="J115">
        <f t="shared" si="27"/>
        <v>18.73351788752111</v>
      </c>
      <c r="K115">
        <f t="shared" si="23"/>
        <v>-18.73351788752111</v>
      </c>
      <c r="L115">
        <f t="shared" si="24"/>
        <v>-5.345115213827512</v>
      </c>
      <c r="M115">
        <f t="shared" si="28"/>
        <v>0</v>
      </c>
      <c r="P115" s="20">
        <f t="shared" si="25"/>
        <v>0.21052329643856935</v>
      </c>
      <c r="T115" s="21"/>
      <c r="X115" s="35"/>
      <c r="Y115" s="21"/>
      <c r="Z115" s="21"/>
      <c r="AA115" s="21"/>
    </row>
    <row r="116" spans="1:27" x14ac:dyDescent="0.3">
      <c r="A116">
        <v>115</v>
      </c>
      <c r="B116" t="s">
        <v>153</v>
      </c>
      <c r="C116">
        <v>88.15</v>
      </c>
      <c r="D116">
        <v>5.8209999999999998E-2</v>
      </c>
      <c r="E116" s="5">
        <f t="shared" si="19"/>
        <v>-1.9101704385688697E-2</v>
      </c>
      <c r="F116">
        <f t="shared" si="20"/>
        <v>0.98107957707289939</v>
      </c>
      <c r="G116">
        <f t="shared" si="21"/>
        <v>87.298933142172459</v>
      </c>
      <c r="H116">
        <f t="shared" si="26"/>
        <v>2.7522162565849179E-2</v>
      </c>
      <c r="I116" t="str">
        <f t="shared" si="22"/>
        <v>2000</v>
      </c>
      <c r="J116">
        <f t="shared" si="27"/>
        <v>17.674910070871338</v>
      </c>
      <c r="K116">
        <f t="shared" si="23"/>
        <v>-17.674910070871338</v>
      </c>
      <c r="L116">
        <f t="shared" si="24"/>
        <v>-3.6585621678357683</v>
      </c>
      <c r="M116">
        <f t="shared" si="28"/>
        <v>0</v>
      </c>
      <c r="P116" s="20">
        <f t="shared" si="25"/>
        <v>0.20246421616729843</v>
      </c>
      <c r="T116" s="21"/>
      <c r="X116" s="35"/>
      <c r="Y116" s="21"/>
      <c r="Z116" s="21"/>
      <c r="AA116" s="21"/>
    </row>
    <row r="117" spans="1:27" x14ac:dyDescent="0.3">
      <c r="A117">
        <v>116</v>
      </c>
      <c r="B117" t="s">
        <v>154</v>
      </c>
      <c r="C117">
        <v>87.25</v>
      </c>
      <c r="D117">
        <v>5.808E-2</v>
      </c>
      <c r="E117" s="5">
        <f t="shared" si="19"/>
        <v>-1.0262347761342735E-2</v>
      </c>
      <c r="F117">
        <f t="shared" si="20"/>
        <v>0.98979013045944408</v>
      </c>
      <c r="G117">
        <f t="shared" si="21"/>
        <v>86.409494609195605</v>
      </c>
      <c r="H117">
        <f t="shared" si="26"/>
        <v>2.7061812208271124E-2</v>
      </c>
      <c r="I117" t="str">
        <f t="shared" si="22"/>
        <v>2000</v>
      </c>
      <c r="J117">
        <f t="shared" si="27"/>
        <v>17.202202735965603</v>
      </c>
      <c r="K117">
        <f t="shared" si="23"/>
        <v>-17.202202735965603</v>
      </c>
      <c r="L117">
        <f t="shared" si="24"/>
        <v>-2.7691236348589143</v>
      </c>
      <c r="M117">
        <f t="shared" si="28"/>
        <v>0</v>
      </c>
      <c r="P117" s="20">
        <f t="shared" si="25"/>
        <v>0.19907769179493573</v>
      </c>
      <c r="T117" s="21"/>
      <c r="X117" s="35"/>
      <c r="Y117" s="21"/>
      <c r="Z117" s="21"/>
      <c r="AA117" s="21"/>
    </row>
    <row r="118" spans="1:27" x14ac:dyDescent="0.3">
      <c r="A118">
        <v>117</v>
      </c>
      <c r="B118" t="s">
        <v>155</v>
      </c>
      <c r="C118">
        <v>87.2</v>
      </c>
      <c r="D118">
        <v>5.7759999999999999E-2</v>
      </c>
      <c r="E118" s="5">
        <f t="shared" si="19"/>
        <v>-5.7323016760257644E-4</v>
      </c>
      <c r="F118">
        <f t="shared" si="20"/>
        <v>0.99942693409742123</v>
      </c>
      <c r="G118">
        <f t="shared" si="21"/>
        <v>86.364582262402564</v>
      </c>
      <c r="H118">
        <f t="shared" si="26"/>
        <v>2.7059472953553695E-2</v>
      </c>
      <c r="I118" t="str">
        <f t="shared" si="22"/>
        <v>2000</v>
      </c>
      <c r="J118">
        <f t="shared" si="27"/>
        <v>17.191775483971412</v>
      </c>
      <c r="K118">
        <f t="shared" si="23"/>
        <v>-17.191775483971412</v>
      </c>
      <c r="L118">
        <f t="shared" si="24"/>
        <v>-2.7242112880658738</v>
      </c>
      <c r="M118">
        <f t="shared" si="28"/>
        <v>0</v>
      </c>
      <c r="P118" s="20">
        <f t="shared" si="25"/>
        <v>0.19906048328627851</v>
      </c>
      <c r="T118" s="21"/>
      <c r="X118" s="35"/>
      <c r="Y118" s="21"/>
      <c r="Z118" s="21"/>
      <c r="AA118" s="21"/>
    </row>
    <row r="119" spans="1:27" x14ac:dyDescent="0.3">
      <c r="A119">
        <v>118</v>
      </c>
      <c r="B119" t="s">
        <v>156</v>
      </c>
      <c r="C119">
        <v>87.25</v>
      </c>
      <c r="D119">
        <v>5.7839999999999996E-2</v>
      </c>
      <c r="E119" s="5">
        <f t="shared" si="19"/>
        <v>5.7323016760247149E-4</v>
      </c>
      <c r="F119">
        <f t="shared" si="20"/>
        <v>1.0005733944954127</v>
      </c>
      <c r="G119">
        <f t="shared" si="21"/>
        <v>86.41295105810849</v>
      </c>
      <c r="H119">
        <f t="shared" si="26"/>
        <v>2.7042214041581008E-2</v>
      </c>
      <c r="I119" t="str">
        <f t="shared" si="22"/>
        <v>2000</v>
      </c>
      <c r="J119">
        <f t="shared" si="27"/>
        <v>17.190432502837208</v>
      </c>
      <c r="K119">
        <f t="shared" si="23"/>
        <v>-17.190432502837208</v>
      </c>
      <c r="L119">
        <f t="shared" si="24"/>
        <v>-4.3870489127718031</v>
      </c>
      <c r="M119">
        <f t="shared" si="28"/>
        <v>0</v>
      </c>
      <c r="P119" s="20">
        <f t="shared" si="25"/>
        <v>0.19893351971369988</v>
      </c>
      <c r="T119" s="21"/>
      <c r="X119" s="35"/>
      <c r="Y119" s="21"/>
      <c r="Z119" s="21"/>
      <c r="AA119" s="21"/>
    </row>
    <row r="120" spans="1:27" x14ac:dyDescent="0.3">
      <c r="A120">
        <v>119</v>
      </c>
      <c r="B120" t="s">
        <v>157</v>
      </c>
      <c r="C120">
        <v>84.45</v>
      </c>
      <c r="D120">
        <v>5.7800000000000004E-2</v>
      </c>
      <c r="E120" s="5">
        <f t="shared" si="19"/>
        <v>-3.2617917828727375E-2</v>
      </c>
      <c r="F120">
        <f t="shared" si="20"/>
        <v>0.96790830945558748</v>
      </c>
      <c r="G120">
        <f t="shared" si="21"/>
        <v>83.64037097433669</v>
      </c>
      <c r="H120">
        <f t="shared" si="26"/>
        <v>2.752007903230743E-2</v>
      </c>
      <c r="I120" t="str">
        <f t="shared" si="22"/>
        <v>2000</v>
      </c>
      <c r="J120">
        <f t="shared" si="27"/>
        <v>16.932900166552631</v>
      </c>
      <c r="K120">
        <f t="shared" si="23"/>
        <v>-16.932900166552631</v>
      </c>
      <c r="L120">
        <f t="shared" si="24"/>
        <v>-3.6464776063362478</v>
      </c>
      <c r="M120">
        <f t="shared" si="28"/>
        <v>0</v>
      </c>
      <c r="P120" s="20">
        <f t="shared" si="25"/>
        <v>0.20244888884756548</v>
      </c>
      <c r="T120" s="21"/>
      <c r="X120" s="35"/>
      <c r="Y120" s="21"/>
      <c r="Z120" s="21"/>
      <c r="AA120" s="21"/>
    </row>
    <row r="121" spans="1:27" x14ac:dyDescent="0.3">
      <c r="A121">
        <v>120</v>
      </c>
      <c r="B121" t="s">
        <v>158</v>
      </c>
      <c r="C121">
        <v>86.15</v>
      </c>
      <c r="D121">
        <v>5.7790000000000001E-2</v>
      </c>
      <c r="E121" s="5">
        <f t="shared" si="19"/>
        <v>1.9930319720129663E-2</v>
      </c>
      <c r="F121">
        <f t="shared" si="20"/>
        <v>1.020130254588514</v>
      </c>
      <c r="G121">
        <f t="shared" si="21"/>
        <v>85.324215142834575</v>
      </c>
      <c r="H121">
        <f t="shared" si="26"/>
        <v>2.7885248377500328E-2</v>
      </c>
      <c r="I121" t="str">
        <f t="shared" si="22"/>
        <v>2000</v>
      </c>
      <c r="J121">
        <f t="shared" si="27"/>
        <v>17.503001900604609</v>
      </c>
      <c r="K121">
        <f t="shared" si="23"/>
        <v>-17.503001900604609</v>
      </c>
      <c r="L121">
        <f t="shared" si="24"/>
        <v>-5.3303217748341325</v>
      </c>
      <c r="M121">
        <f t="shared" si="28"/>
        <v>0</v>
      </c>
      <c r="P121" s="20">
        <f t="shared" si="25"/>
        <v>0.20513522299975695</v>
      </c>
      <c r="T121" s="21"/>
      <c r="X121" s="35"/>
      <c r="Y121" s="21"/>
      <c r="Z121" s="21"/>
      <c r="AA121" s="21"/>
    </row>
    <row r="122" spans="1:27" x14ac:dyDescent="0.3">
      <c r="A122">
        <v>121</v>
      </c>
      <c r="B122" t="s">
        <v>159</v>
      </c>
      <c r="C122">
        <v>87.05</v>
      </c>
      <c r="D122">
        <v>5.8390000000000004E-2</v>
      </c>
      <c r="E122" s="5">
        <f t="shared" si="19"/>
        <v>1.0392703240259288E-2</v>
      </c>
      <c r="F122">
        <f t="shared" si="20"/>
        <v>1.0104468949506673</v>
      </c>
      <c r="G122">
        <f t="shared" si="21"/>
        <v>86.206967127417968</v>
      </c>
      <c r="H122">
        <f t="shared" si="26"/>
        <v>2.7940661879140107E-2</v>
      </c>
      <c r="I122" t="str">
        <f t="shared" si="22"/>
        <v>2000</v>
      </c>
      <c r="J122">
        <f t="shared" si="27"/>
        <v>17.719227199827273</v>
      </c>
      <c r="K122">
        <f t="shared" si="23"/>
        <v>-17.719227199827273</v>
      </c>
      <c r="L122">
        <f t="shared" si="24"/>
        <v>-6.2130737594175258</v>
      </c>
      <c r="M122">
        <f t="shared" si="28"/>
        <v>0</v>
      </c>
      <c r="P122" s="20">
        <f t="shared" si="25"/>
        <v>0.20554286724456294</v>
      </c>
      <c r="T122" s="21"/>
      <c r="X122" s="35"/>
      <c r="Y122" s="21"/>
      <c r="Z122" s="21"/>
      <c r="AA122" s="21"/>
    </row>
    <row r="123" spans="1:27" x14ac:dyDescent="0.3">
      <c r="A123">
        <v>122</v>
      </c>
      <c r="B123" t="s">
        <v>160</v>
      </c>
      <c r="C123">
        <v>87.15</v>
      </c>
      <c r="D123">
        <v>5.7990000000000007E-2</v>
      </c>
      <c r="E123" s="5">
        <f t="shared" si="19"/>
        <v>1.1481057518319265E-3</v>
      </c>
      <c r="F123">
        <f t="shared" si="20"/>
        <v>1.0011487650775417</v>
      </c>
      <c r="G123">
        <f t="shared" si="21"/>
        <v>86.311752605735478</v>
      </c>
      <c r="H123">
        <f t="shared" si="26"/>
        <v>2.6880540082308297E-2</v>
      </c>
      <c r="I123" t="str">
        <f t="shared" si="22"/>
        <v>2000</v>
      </c>
      <c r="J123">
        <f t="shared" si="27"/>
        <v>17.06764677320081</v>
      </c>
      <c r="K123">
        <f t="shared" si="23"/>
        <v>-17.06764677320081</v>
      </c>
      <c r="L123">
        <f t="shared" si="24"/>
        <v>-6.3178592377350355</v>
      </c>
      <c r="M123">
        <f t="shared" si="28"/>
        <v>0</v>
      </c>
      <c r="P123" s="20">
        <f t="shared" si="25"/>
        <v>0.19774418034545452</v>
      </c>
      <c r="T123" s="21"/>
      <c r="X123" s="35"/>
      <c r="Y123" s="21"/>
      <c r="Z123" s="21"/>
      <c r="AA123" s="21"/>
    </row>
    <row r="124" spans="1:27" x14ac:dyDescent="0.3">
      <c r="A124">
        <v>123</v>
      </c>
      <c r="B124" t="s">
        <v>161</v>
      </c>
      <c r="C124">
        <v>88.5</v>
      </c>
      <c r="D124">
        <v>5.8280000000000005E-2</v>
      </c>
      <c r="E124" s="5">
        <f t="shared" si="19"/>
        <v>1.5371780047853783E-2</v>
      </c>
      <c r="F124">
        <f t="shared" si="20"/>
        <v>1.0154905335628226</v>
      </c>
      <c r="G124">
        <f t="shared" si="21"/>
        <v>87.64453145161184</v>
      </c>
      <c r="H124">
        <f t="shared" si="26"/>
        <v>2.7046177557370325E-2</v>
      </c>
      <c r="I124" t="str">
        <f t="shared" si="22"/>
        <v>2000</v>
      </c>
      <c r="J124">
        <f t="shared" si="27"/>
        <v>17.437990597386808</v>
      </c>
      <c r="K124">
        <f t="shared" si="23"/>
        <v>-17.437990597386808</v>
      </c>
      <c r="L124">
        <f t="shared" si="24"/>
        <v>-7.6506380836113976</v>
      </c>
      <c r="M124">
        <f t="shared" si="28"/>
        <v>0</v>
      </c>
      <c r="P124" s="20">
        <f t="shared" si="25"/>
        <v>0.19896267694709791</v>
      </c>
      <c r="T124" s="21"/>
      <c r="X124" s="35"/>
      <c r="Y124" s="21"/>
      <c r="Z124" s="21"/>
      <c r="AA124" s="21"/>
    </row>
    <row r="125" spans="1:27" x14ac:dyDescent="0.3">
      <c r="A125">
        <v>124</v>
      </c>
      <c r="B125" t="s">
        <v>162</v>
      </c>
      <c r="C125">
        <v>87.65</v>
      </c>
      <c r="D125">
        <v>5.7980000000000004E-2</v>
      </c>
      <c r="E125" s="5">
        <f t="shared" si="19"/>
        <v>-9.6509406466402485E-3</v>
      </c>
      <c r="F125">
        <f t="shared" si="20"/>
        <v>0.99039548022598878</v>
      </c>
      <c r="G125">
        <f t="shared" si="21"/>
        <v>86.807088062096952</v>
      </c>
      <c r="H125">
        <f t="shared" si="26"/>
        <v>2.6994074621118792E-2</v>
      </c>
      <c r="I125" t="str">
        <f t="shared" si="22"/>
        <v>2000</v>
      </c>
      <c r="J125">
        <f t="shared" si="27"/>
        <v>17.238098297047589</v>
      </c>
      <c r="K125">
        <f t="shared" si="23"/>
        <v>-17.238098297047589</v>
      </c>
      <c r="L125">
        <f t="shared" si="24"/>
        <v>-6.8131946940965094</v>
      </c>
      <c r="M125">
        <f t="shared" si="28"/>
        <v>0</v>
      </c>
      <c r="P125" s="20">
        <f t="shared" si="25"/>
        <v>0.1985793865671017</v>
      </c>
      <c r="T125" s="21"/>
      <c r="X125" s="35"/>
      <c r="Y125" s="21"/>
      <c r="Z125" s="21"/>
      <c r="AA125" s="21"/>
    </row>
    <row r="126" spans="1:27" x14ac:dyDescent="0.3">
      <c r="A126">
        <v>125</v>
      </c>
      <c r="B126" t="s">
        <v>163</v>
      </c>
      <c r="C126">
        <v>86.4</v>
      </c>
      <c r="D126">
        <v>5.8310000000000001E-2</v>
      </c>
      <c r="E126" s="5">
        <f t="shared" si="19"/>
        <v>-1.4363935557233537E-2</v>
      </c>
      <c r="F126">
        <f t="shared" si="20"/>
        <v>0.98573873359954367</v>
      </c>
      <c r="G126">
        <f t="shared" si="21"/>
        <v>85.564402882218459</v>
      </c>
      <c r="H126">
        <f t="shared" si="26"/>
        <v>2.7087873677734544E-2</v>
      </c>
      <c r="I126" t="str">
        <f t="shared" si="22"/>
        <v>2000</v>
      </c>
      <c r="J126">
        <f t="shared" si="27"/>
        <v>17.050368127158727</v>
      </c>
      <c r="K126">
        <f t="shared" si="23"/>
        <v>-17.050368127158727</v>
      </c>
      <c r="L126">
        <f t="shared" si="24"/>
        <v>-5.570509514218017</v>
      </c>
      <c r="M126">
        <f t="shared" si="28"/>
        <v>0</v>
      </c>
      <c r="P126" s="20">
        <f t="shared" si="25"/>
        <v>0.19926941055883934</v>
      </c>
      <c r="T126" s="21"/>
      <c r="X126" s="35"/>
      <c r="Y126" s="21"/>
      <c r="Z126" s="21"/>
      <c r="AA126" s="21"/>
    </row>
    <row r="127" spans="1:27" x14ac:dyDescent="0.3">
      <c r="A127">
        <v>126</v>
      </c>
      <c r="B127" t="s">
        <v>164</v>
      </c>
      <c r="C127">
        <v>84.85</v>
      </c>
      <c r="D127">
        <v>5.8600000000000006E-2</v>
      </c>
      <c r="E127" s="5">
        <f t="shared" si="19"/>
        <v>-1.8102684129774796E-2</v>
      </c>
      <c r="F127">
        <f t="shared" si="20"/>
        <v>0.98206018518518501</v>
      </c>
      <c r="G127">
        <f t="shared" si="21"/>
        <v>84.025332017242562</v>
      </c>
      <c r="H127">
        <f t="shared" si="26"/>
        <v>2.7246360936594549E-2</v>
      </c>
      <c r="I127" t="str">
        <f t="shared" si="22"/>
        <v>2000</v>
      </c>
      <c r="J127">
        <f t="shared" si="27"/>
        <v>16.841643240784268</v>
      </c>
      <c r="K127">
        <f t="shared" si="23"/>
        <v>-16.841643240784268</v>
      </c>
      <c r="L127">
        <f t="shared" si="24"/>
        <v>-4.0314386492421193</v>
      </c>
      <c r="M127">
        <f t="shared" si="28"/>
        <v>0</v>
      </c>
      <c r="P127" s="20">
        <f t="shared" si="25"/>
        <v>0.20043530726338873</v>
      </c>
      <c r="T127" s="21"/>
      <c r="X127" s="35"/>
      <c r="Y127" s="21"/>
      <c r="Z127" s="21"/>
      <c r="AA127" s="21"/>
    </row>
    <row r="128" spans="1:27" x14ac:dyDescent="0.3">
      <c r="A128">
        <v>127</v>
      </c>
      <c r="B128" t="s">
        <v>165</v>
      </c>
      <c r="C128">
        <v>85.4</v>
      </c>
      <c r="D128">
        <v>5.9839999999999997E-2</v>
      </c>
      <c r="E128" s="5">
        <f t="shared" si="19"/>
        <v>6.4611091142890622E-3</v>
      </c>
      <c r="F128">
        <f t="shared" si="20"/>
        <v>1.006482027106659</v>
      </c>
      <c r="G128">
        <f t="shared" si="21"/>
        <v>84.5525105057296</v>
      </c>
      <c r="H128">
        <f t="shared" si="26"/>
        <v>2.3848191382484802E-2</v>
      </c>
      <c r="I128" t="str">
        <f t="shared" si="22"/>
        <v>2000</v>
      </c>
      <c r="J128">
        <f t="shared" si="27"/>
        <v>14.833637990511155</v>
      </c>
      <c r="K128">
        <f t="shared" si="23"/>
        <v>-14.833637990511155</v>
      </c>
      <c r="L128">
        <f t="shared" si="24"/>
        <v>-4.5586171377291578</v>
      </c>
      <c r="M128">
        <f t="shared" si="28"/>
        <v>0</v>
      </c>
      <c r="P128" s="20">
        <f t="shared" si="25"/>
        <v>0.17543699059658283</v>
      </c>
      <c r="T128" s="21"/>
      <c r="X128" s="35"/>
      <c r="Y128" s="21"/>
      <c r="Z128" s="21"/>
      <c r="AA128" s="21"/>
    </row>
    <row r="129" spans="1:27" x14ac:dyDescent="0.3">
      <c r="A129">
        <v>128</v>
      </c>
      <c r="B129" t="s">
        <v>166</v>
      </c>
      <c r="C129">
        <v>82.85</v>
      </c>
      <c r="D129">
        <v>5.9980000000000006E-2</v>
      </c>
      <c r="E129" s="5">
        <f t="shared" si="19"/>
        <v>-3.0314356921952352E-2</v>
      </c>
      <c r="F129">
        <f t="shared" si="20"/>
        <v>0.97014051522248235</v>
      </c>
      <c r="G129">
        <f t="shared" si="21"/>
        <v>82.025902145336687</v>
      </c>
      <c r="H129">
        <f t="shared" si="26"/>
        <v>2.1646528509548544E-2</v>
      </c>
      <c r="I129" t="str">
        <f t="shared" si="22"/>
        <v>2000</v>
      </c>
      <c r="J129">
        <f t="shared" si="27"/>
        <v>13.061859080283957</v>
      </c>
      <c r="K129">
        <f t="shared" si="23"/>
        <v>-13.061859080283957</v>
      </c>
      <c r="L129">
        <f t="shared" si="24"/>
        <v>-2.0320087773362445</v>
      </c>
      <c r="M129">
        <f t="shared" si="28"/>
        <v>0</v>
      </c>
      <c r="P129" s="20">
        <f t="shared" si="25"/>
        <v>0.15924066348140184</v>
      </c>
      <c r="T129" s="21"/>
      <c r="X129" s="35"/>
      <c r="Y129" s="21"/>
      <c r="Z129" s="21"/>
      <c r="AA129" s="21"/>
    </row>
    <row r="130" spans="1:27" x14ac:dyDescent="0.3">
      <c r="A130">
        <v>129</v>
      </c>
      <c r="B130" t="s">
        <v>167</v>
      </c>
      <c r="C130">
        <v>80.8</v>
      </c>
      <c r="D130">
        <v>6.0159999999999998E-2</v>
      </c>
      <c r="E130" s="5">
        <f t="shared" si="19"/>
        <v>-2.5054778345522243E-2</v>
      </c>
      <c r="F130">
        <f t="shared" si="20"/>
        <v>0.9752564876282438</v>
      </c>
      <c r="G130">
        <f t="shared" si="21"/>
        <v>79.993893368000442</v>
      </c>
      <c r="H130">
        <f t="shared" si="26"/>
        <v>2.1773283927501275E-2</v>
      </c>
      <c r="I130" t="str">
        <f t="shared" si="22"/>
        <v>2000</v>
      </c>
      <c r="J130">
        <f t="shared" si="27"/>
        <v>12.812872110818502</v>
      </c>
      <c r="K130">
        <f t="shared" si="23"/>
        <v>-12.812872110818502</v>
      </c>
      <c r="L130">
        <f t="shared" si="24"/>
        <v>3.1646099750448116</v>
      </c>
      <c r="M130">
        <f t="shared" si="28"/>
        <v>0</v>
      </c>
      <c r="P130" s="20">
        <f t="shared" si="25"/>
        <v>0.16017312786458235</v>
      </c>
      <c r="T130" s="21"/>
      <c r="X130" s="35"/>
      <c r="Y130" s="21"/>
      <c r="Z130" s="21"/>
      <c r="AA130" s="21"/>
    </row>
    <row r="131" spans="1:27" x14ac:dyDescent="0.3">
      <c r="A131">
        <v>130</v>
      </c>
      <c r="B131" t="s">
        <v>168</v>
      </c>
      <c r="C131">
        <v>84</v>
      </c>
      <c r="D131">
        <v>6.0410000000000005E-2</v>
      </c>
      <c r="E131" s="5">
        <f t="shared" ref="E131:E194" si="29">LN(C131/C130)</f>
        <v>3.8839833316263957E-2</v>
      </c>
      <c r="F131">
        <f t="shared" ref="F131:F194" si="30">C131/C130</f>
        <v>1.0396039603960396</v>
      </c>
      <c r="G131">
        <f t="shared" ref="G131:G194" si="31">C131*EXP(-2/12*D131)</f>
        <v>83.158503343045254</v>
      </c>
      <c r="H131">
        <f t="shared" si="26"/>
        <v>2.3319778494152354E-2</v>
      </c>
      <c r="I131" t="str">
        <f t="shared" ref="I131:I194" si="32">MID(B131,7,4)</f>
        <v>2000</v>
      </c>
      <c r="J131">
        <f t="shared" si="27"/>
        <v>14.265822170205139</v>
      </c>
      <c r="K131">
        <f t="shared" si="23"/>
        <v>-14.265822170205139</v>
      </c>
      <c r="L131">
        <f t="shared" si="24"/>
        <v>2.2627209629177116</v>
      </c>
      <c r="M131">
        <f t="shared" si="28"/>
        <v>0</v>
      </c>
      <c r="P131" s="20">
        <f t="shared" si="25"/>
        <v>0.17154977057915297</v>
      </c>
      <c r="T131" s="21"/>
      <c r="X131" s="35"/>
      <c r="Y131" s="21"/>
      <c r="Z131" s="21"/>
      <c r="AA131" s="21"/>
    </row>
    <row r="132" spans="1:27" x14ac:dyDescent="0.3">
      <c r="A132">
        <v>131</v>
      </c>
      <c r="B132" t="s">
        <v>169</v>
      </c>
      <c r="C132">
        <v>90.1</v>
      </c>
      <c r="D132">
        <v>5.917E-2</v>
      </c>
      <c r="E132" s="5">
        <f t="shared" si="29"/>
        <v>7.0103365770978587E-2</v>
      </c>
      <c r="F132">
        <f t="shared" si="30"/>
        <v>1.0726190476190476</v>
      </c>
      <c r="G132">
        <f t="shared" si="31"/>
        <v>89.215830690462894</v>
      </c>
      <c r="H132">
        <f t="shared" si="26"/>
        <v>2.6872669804438427E-2</v>
      </c>
      <c r="I132" t="str">
        <f t="shared" si="32"/>
        <v>2000</v>
      </c>
      <c r="J132">
        <f t="shared" si="27"/>
        <v>17.63674598803642</v>
      </c>
      <c r="K132">
        <f t="shared" si="23"/>
        <v>-17.63674598803642</v>
      </c>
      <c r="L132">
        <f t="shared" si="24"/>
        <v>-4.8824214197756675</v>
      </c>
      <c r="M132">
        <f t="shared" si="28"/>
        <v>0</v>
      </c>
      <c r="P132" s="20">
        <f t="shared" si="25"/>
        <v>0.19768628338201166</v>
      </c>
      <c r="T132" s="21"/>
      <c r="X132" s="35"/>
      <c r="Y132" s="21"/>
      <c r="Z132" s="21"/>
      <c r="AA132" s="21"/>
    </row>
    <row r="133" spans="1:27" x14ac:dyDescent="0.3">
      <c r="A133">
        <v>132</v>
      </c>
      <c r="B133" t="s">
        <v>170</v>
      </c>
      <c r="C133">
        <v>89.7</v>
      </c>
      <c r="D133">
        <v>6.164E-2</v>
      </c>
      <c r="E133" s="5">
        <f t="shared" si="29"/>
        <v>-4.449395549541736E-3</v>
      </c>
      <c r="F133">
        <f t="shared" si="30"/>
        <v>0.99556048834628197</v>
      </c>
      <c r="G133">
        <f t="shared" si="31"/>
        <v>88.783199362626661</v>
      </c>
      <c r="H133">
        <f t="shared" si="26"/>
        <v>2.6868552577714581E-2</v>
      </c>
      <c r="I133" t="str">
        <f t="shared" si="32"/>
        <v>2000</v>
      </c>
      <c r="J133">
        <f t="shared" si="27"/>
        <v>17.548531643794952</v>
      </c>
      <c r="K133">
        <f t="shared" si="23"/>
        <v>-17.548531643794952</v>
      </c>
      <c r="L133">
        <f t="shared" si="24"/>
        <v>-4.449790091939434</v>
      </c>
      <c r="M133">
        <f t="shared" si="28"/>
        <v>0</v>
      </c>
      <c r="P133" s="20">
        <f t="shared" si="25"/>
        <v>0.19765599538849257</v>
      </c>
      <c r="T133" s="21"/>
      <c r="X133" s="35"/>
      <c r="Y133" s="21"/>
      <c r="Z133" s="21"/>
      <c r="AA133" s="21"/>
    </row>
    <row r="134" spans="1:27" x14ac:dyDescent="0.3">
      <c r="A134">
        <v>133</v>
      </c>
      <c r="B134" t="s">
        <v>171</v>
      </c>
      <c r="C134">
        <v>99.2</v>
      </c>
      <c r="D134">
        <v>6.1660000000000006E-2</v>
      </c>
      <c r="E134" s="5">
        <f t="shared" si="29"/>
        <v>0.10066724522607674</v>
      </c>
      <c r="F134">
        <f t="shared" si="30"/>
        <v>1.1059085841694538</v>
      </c>
      <c r="G134">
        <f t="shared" si="31"/>
        <v>98.185775018694585</v>
      </c>
      <c r="H134">
        <f t="shared" si="26"/>
        <v>3.2830780635746105E-2</v>
      </c>
      <c r="I134" t="str">
        <f t="shared" si="32"/>
        <v>2000</v>
      </c>
      <c r="J134">
        <f t="shared" si="27"/>
        <v>23.713491482907308</v>
      </c>
      <c r="K134">
        <f t="shared" si="23"/>
        <v>-23.713491482907308</v>
      </c>
      <c r="L134">
        <f t="shared" si="24"/>
        <v>-13.852365748007358</v>
      </c>
      <c r="M134">
        <f t="shared" si="28"/>
        <v>0</v>
      </c>
      <c r="P134" s="20">
        <f t="shared" si="25"/>
        <v>0.24151656875338873</v>
      </c>
      <c r="T134" s="21"/>
      <c r="X134" s="35"/>
      <c r="Y134" s="21"/>
      <c r="Z134" s="21"/>
      <c r="AA134" s="21"/>
    </row>
    <row r="135" spans="1:27" x14ac:dyDescent="0.3">
      <c r="A135">
        <v>134</v>
      </c>
      <c r="B135" t="s">
        <v>172</v>
      </c>
      <c r="C135">
        <v>89.15</v>
      </c>
      <c r="D135">
        <v>6.1620000000000001E-2</v>
      </c>
      <c r="E135" s="5">
        <f t="shared" si="29"/>
        <v>-0.1068176699816777</v>
      </c>
      <c r="F135">
        <f t="shared" si="30"/>
        <v>0.89868951612903225</v>
      </c>
      <c r="G135">
        <f t="shared" si="31"/>
        <v>88.239114901109815</v>
      </c>
      <c r="H135">
        <f t="shared" si="26"/>
        <v>3.5598985430311952E-2</v>
      </c>
      <c r="I135" t="str">
        <f t="shared" si="32"/>
        <v>2000</v>
      </c>
      <c r="J135">
        <f t="shared" si="27"/>
        <v>23.10811310867312</v>
      </c>
      <c r="K135">
        <f t="shared" si="23"/>
        <v>-23.10811310867312</v>
      </c>
      <c r="L135">
        <f t="shared" si="24"/>
        <v>-3.9057056304225881</v>
      </c>
      <c r="M135">
        <f t="shared" si="28"/>
        <v>0</v>
      </c>
      <c r="P135" s="20">
        <f t="shared" si="25"/>
        <v>0.26188060855518036</v>
      </c>
      <c r="T135" s="21"/>
      <c r="X135" s="35"/>
      <c r="Y135" s="21"/>
      <c r="Z135" s="21"/>
      <c r="AA135" s="21"/>
    </row>
    <row r="136" spans="1:27" x14ac:dyDescent="0.3">
      <c r="A136">
        <v>135</v>
      </c>
      <c r="B136" t="s">
        <v>173</v>
      </c>
      <c r="C136">
        <v>98.65</v>
      </c>
      <c r="D136">
        <v>6.1460000000000001E-2</v>
      </c>
      <c r="E136" s="5">
        <f t="shared" si="29"/>
        <v>0.10125788815947502</v>
      </c>
      <c r="F136">
        <f t="shared" si="30"/>
        <v>1.1065619742007853</v>
      </c>
      <c r="G136">
        <f t="shared" si="31"/>
        <v>97.6446530093978</v>
      </c>
      <c r="H136">
        <f t="shared" si="26"/>
        <v>4.0155575540066858E-2</v>
      </c>
      <c r="I136" t="str">
        <f t="shared" si="32"/>
        <v>2000</v>
      </c>
      <c r="J136">
        <f t="shared" si="27"/>
        <v>28.84430253645758</v>
      </c>
      <c r="K136">
        <f t="shared" si="23"/>
        <v>-28.84430253645758</v>
      </c>
      <c r="L136">
        <f t="shared" si="24"/>
        <v>-13.311243738710573</v>
      </c>
      <c r="M136">
        <f t="shared" si="28"/>
        <v>0</v>
      </c>
      <c r="P136" s="20">
        <f t="shared" si="25"/>
        <v>0.29540073775142056</v>
      </c>
      <c r="T136" s="21"/>
      <c r="X136" s="35"/>
      <c r="Y136" s="21"/>
      <c r="Z136" s="21"/>
      <c r="AA136" s="21"/>
    </row>
    <row r="137" spans="1:27" x14ac:dyDescent="0.3">
      <c r="A137">
        <v>136</v>
      </c>
      <c r="B137" t="s">
        <v>174</v>
      </c>
      <c r="C137">
        <v>116.5</v>
      </c>
      <c r="D137">
        <v>6.1310000000000003E-2</v>
      </c>
      <c r="E137" s="5">
        <f t="shared" si="29"/>
        <v>0.16631304053713086</v>
      </c>
      <c r="F137">
        <f t="shared" si="30"/>
        <v>1.1809427268119614</v>
      </c>
      <c r="G137">
        <f t="shared" si="31"/>
        <v>115.31562563813115</v>
      </c>
      <c r="H137">
        <f t="shared" si="26"/>
        <v>5.0186100443341604E-2</v>
      </c>
      <c r="I137" t="str">
        <f t="shared" si="32"/>
        <v>2000</v>
      </c>
      <c r="J137">
        <f t="shared" si="27"/>
        <v>42.573301630357534</v>
      </c>
      <c r="K137">
        <f t="shared" si="23"/>
        <v>-42.573301630357534</v>
      </c>
      <c r="L137">
        <f t="shared" si="24"/>
        <v>-30.982216367443925</v>
      </c>
      <c r="M137">
        <f t="shared" si="28"/>
        <v>0</v>
      </c>
      <c r="P137" s="20">
        <f t="shared" si="25"/>
        <v>0.36918935655741625</v>
      </c>
      <c r="T137" s="21"/>
      <c r="X137" s="35"/>
      <c r="Y137" s="21"/>
      <c r="Z137" s="21"/>
      <c r="AA137" s="21"/>
    </row>
    <row r="138" spans="1:27" x14ac:dyDescent="0.3">
      <c r="A138">
        <v>137</v>
      </c>
      <c r="B138" t="s">
        <v>175</v>
      </c>
      <c r="C138">
        <v>111.15</v>
      </c>
      <c r="D138">
        <v>6.1460000000000001E-2</v>
      </c>
      <c r="E138" s="5">
        <f t="shared" si="29"/>
        <v>-4.7010632595549641E-2</v>
      </c>
      <c r="F138">
        <f t="shared" si="30"/>
        <v>0.95407725321888415</v>
      </c>
      <c r="G138">
        <f t="shared" si="31"/>
        <v>110.01726489604222</v>
      </c>
      <c r="H138">
        <f t="shared" si="26"/>
        <v>5.085570820691801E-2</v>
      </c>
      <c r="I138" t="str">
        <f t="shared" si="32"/>
        <v>2000</v>
      </c>
      <c r="J138">
        <f t="shared" si="27"/>
        <v>41.159138043469866</v>
      </c>
      <c r="K138">
        <f t="shared" si="23"/>
        <v>-41.159138043469866</v>
      </c>
      <c r="L138">
        <f t="shared" si="24"/>
        <v>-25.683855625354994</v>
      </c>
      <c r="M138">
        <f t="shared" si="28"/>
        <v>0</v>
      </c>
      <c r="P138" s="20">
        <f t="shared" si="25"/>
        <v>0.37411526347580137</v>
      </c>
      <c r="T138" s="21"/>
      <c r="X138" s="35"/>
      <c r="Y138" s="21"/>
      <c r="Z138" s="21"/>
      <c r="AA138" s="21"/>
    </row>
    <row r="139" spans="1:27" x14ac:dyDescent="0.3">
      <c r="A139">
        <v>138</v>
      </c>
      <c r="B139" t="s">
        <v>176</v>
      </c>
      <c r="C139">
        <v>97.75</v>
      </c>
      <c r="D139">
        <v>6.1810000000000004E-2</v>
      </c>
      <c r="E139" s="5">
        <f t="shared" si="29"/>
        <v>-0.12846744154473047</v>
      </c>
      <c r="F139">
        <f t="shared" si="30"/>
        <v>0.87944219523166889</v>
      </c>
      <c r="G139">
        <f t="shared" si="31"/>
        <v>96.74818114504977</v>
      </c>
      <c r="H139">
        <f t="shared" si="26"/>
        <v>5.5745726899737467E-2</v>
      </c>
      <c r="I139" t="str">
        <f t="shared" si="32"/>
        <v>2000</v>
      </c>
      <c r="J139">
        <f t="shared" si="27"/>
        <v>39.675290252625516</v>
      </c>
      <c r="K139">
        <f t="shared" si="23"/>
        <v>-39.675290252625516</v>
      </c>
      <c r="L139">
        <f t="shared" si="24"/>
        <v>-12.414771874362543</v>
      </c>
      <c r="M139">
        <f t="shared" si="28"/>
        <v>0</v>
      </c>
      <c r="P139" s="20">
        <f t="shared" si="25"/>
        <v>0.41008822887473523</v>
      </c>
      <c r="T139" s="21"/>
      <c r="X139" s="35"/>
      <c r="Y139" s="21"/>
      <c r="Z139" s="21"/>
      <c r="AA139" s="21"/>
    </row>
    <row r="140" spans="1:27" x14ac:dyDescent="0.3">
      <c r="A140">
        <v>139</v>
      </c>
      <c r="B140" t="s">
        <v>177</v>
      </c>
      <c r="C140">
        <v>96.65</v>
      </c>
      <c r="D140">
        <v>6.0999999999999999E-2</v>
      </c>
      <c r="E140" s="5">
        <f t="shared" si="29"/>
        <v>-1.1316993211135242E-2</v>
      </c>
      <c r="F140">
        <f t="shared" si="30"/>
        <v>0.98874680306905371</v>
      </c>
      <c r="G140">
        <f t="shared" si="31"/>
        <v>95.672369708049018</v>
      </c>
      <c r="H140">
        <f t="shared" si="26"/>
        <v>5.5530907209322265E-2</v>
      </c>
      <c r="I140" t="str">
        <f t="shared" si="32"/>
        <v>2000</v>
      </c>
      <c r="J140">
        <f t="shared" si="27"/>
        <v>39.082921507039096</v>
      </c>
      <c r="K140">
        <f t="shared" si="23"/>
        <v>-39.082921507039096</v>
      </c>
      <c r="L140">
        <f t="shared" si="24"/>
        <v>-11.338960437361791</v>
      </c>
      <c r="M140">
        <f t="shared" si="28"/>
        <v>0</v>
      </c>
      <c r="P140" s="20">
        <f t="shared" si="25"/>
        <v>0.40850792790335794</v>
      </c>
      <c r="T140" s="21"/>
      <c r="X140" s="35"/>
      <c r="Y140" s="21"/>
      <c r="Z140" s="21"/>
      <c r="AA140" s="21"/>
    </row>
    <row r="141" spans="1:27" x14ac:dyDescent="0.3">
      <c r="A141">
        <v>140</v>
      </c>
      <c r="B141" t="s">
        <v>178</v>
      </c>
      <c r="C141">
        <v>86.3</v>
      </c>
      <c r="D141">
        <v>6.1409999999999999E-2</v>
      </c>
      <c r="E141" s="5">
        <f t="shared" si="29"/>
        <v>-0.11326660756495775</v>
      </c>
      <c r="F141">
        <f t="shared" si="30"/>
        <v>0.89291257113295386</v>
      </c>
      <c r="G141">
        <f t="shared" si="31"/>
        <v>85.421224305962966</v>
      </c>
      <c r="H141">
        <f t="shared" si="26"/>
        <v>5.934790897877517E-2</v>
      </c>
      <c r="I141" t="str">
        <f t="shared" si="32"/>
        <v>2000</v>
      </c>
      <c r="J141">
        <f t="shared" si="27"/>
        <v>37.293825493097444</v>
      </c>
      <c r="K141">
        <f t="shared" si="23"/>
        <v>-37.293825493097444</v>
      </c>
      <c r="L141">
        <f t="shared" si="24"/>
        <v>-1.0878150352757388</v>
      </c>
      <c r="M141">
        <f t="shared" si="28"/>
        <v>0</v>
      </c>
      <c r="P141" s="20">
        <f t="shared" si="25"/>
        <v>0.43658734461025617</v>
      </c>
      <c r="T141" s="21"/>
      <c r="X141" s="35"/>
      <c r="Y141" s="21"/>
      <c r="Z141" s="21"/>
      <c r="AA141" s="21"/>
    </row>
    <row r="142" spans="1:27" x14ac:dyDescent="0.3">
      <c r="A142">
        <v>141</v>
      </c>
      <c r="B142" t="s">
        <v>179</v>
      </c>
      <c r="C142">
        <v>85.2</v>
      </c>
      <c r="D142">
        <v>6.1340000000000006E-2</v>
      </c>
      <c r="E142" s="5">
        <f t="shared" si="29"/>
        <v>-1.2828164254112115E-2</v>
      </c>
      <c r="F142">
        <f t="shared" si="30"/>
        <v>0.98725376593279268</v>
      </c>
      <c r="G142">
        <f t="shared" si="31"/>
        <v>84.333409270687227</v>
      </c>
      <c r="H142">
        <f t="shared" si="26"/>
        <v>5.9371610102799614E-2</v>
      </c>
      <c r="I142" t="str">
        <f t="shared" si="32"/>
        <v>2000</v>
      </c>
      <c r="J142">
        <f t="shared" si="27"/>
        <v>36.833603175706422</v>
      </c>
      <c r="K142">
        <f t="shared" si="23"/>
        <v>-36.833603175706422</v>
      </c>
      <c r="L142">
        <f t="shared" si="24"/>
        <v>-1.4803244076035043</v>
      </c>
      <c r="M142">
        <f t="shared" si="28"/>
        <v>0</v>
      </c>
      <c r="P142" s="20">
        <f t="shared" si="25"/>
        <v>0.43676169971358098</v>
      </c>
      <c r="T142" s="21"/>
      <c r="X142" s="35"/>
      <c r="Y142" s="21"/>
      <c r="Z142" s="21"/>
      <c r="AA142" s="21"/>
    </row>
    <row r="143" spans="1:27" x14ac:dyDescent="0.3">
      <c r="A143">
        <v>142</v>
      </c>
      <c r="B143" t="s">
        <v>180</v>
      </c>
      <c r="C143">
        <v>86.95</v>
      </c>
      <c r="D143">
        <v>6.1769999999999999E-2</v>
      </c>
      <c r="E143" s="5">
        <f t="shared" si="29"/>
        <v>2.0331806965022091E-2</v>
      </c>
      <c r="F143">
        <f t="shared" si="30"/>
        <v>1.0205399061032865</v>
      </c>
      <c r="G143">
        <f t="shared" si="31"/>
        <v>86.059441764140033</v>
      </c>
      <c r="H143">
        <f t="shared" si="26"/>
        <v>5.9507637904574334E-2</v>
      </c>
      <c r="I143" t="str">
        <f t="shared" si="32"/>
        <v>2000</v>
      </c>
      <c r="J143">
        <f t="shared" si="27"/>
        <v>37.673585662730446</v>
      </c>
      <c r="K143">
        <f t="shared" si="23"/>
        <v>-37.673585662730446</v>
      </c>
      <c r="L143">
        <f t="shared" si="24"/>
        <v>-7.3792035097691127</v>
      </c>
      <c r="M143">
        <f t="shared" si="28"/>
        <v>0</v>
      </c>
      <c r="P143" s="20">
        <f t="shared" si="25"/>
        <v>0.43776237552157338</v>
      </c>
      <c r="T143" s="21"/>
      <c r="X143" s="35"/>
      <c r="Y143" s="21"/>
      <c r="Z143" s="21"/>
      <c r="AA143" s="21"/>
    </row>
    <row r="144" spans="1:27" x14ac:dyDescent="0.3">
      <c r="A144">
        <v>143</v>
      </c>
      <c r="B144" t="s">
        <v>181</v>
      </c>
      <c r="C144">
        <v>86.1</v>
      </c>
      <c r="D144">
        <v>6.1969999999999997E-2</v>
      </c>
      <c r="E144" s="5">
        <f t="shared" si="29"/>
        <v>-9.8238293666070113E-3</v>
      </c>
      <c r="F144">
        <f t="shared" si="30"/>
        <v>0.99022426682001141</v>
      </c>
      <c r="G144">
        <f t="shared" si="31"/>
        <v>85.215307066257125</v>
      </c>
      <c r="H144">
        <f t="shared" si="26"/>
        <v>5.9525517633195135E-2</v>
      </c>
      <c r="I144" t="str">
        <f t="shared" si="32"/>
        <v>2000</v>
      </c>
      <c r="J144">
        <f t="shared" si="27"/>
        <v>37.315263668520814</v>
      </c>
      <c r="K144">
        <f t="shared" si="23"/>
        <v>-37.315263668520814</v>
      </c>
      <c r="L144">
        <f t="shared" si="24"/>
        <v>-6.5350688118862053</v>
      </c>
      <c r="M144">
        <f t="shared" si="28"/>
        <v>0</v>
      </c>
      <c r="P144" s="20">
        <f t="shared" si="25"/>
        <v>0.43789390607379053</v>
      </c>
      <c r="T144" s="21"/>
      <c r="X144" s="35"/>
      <c r="Y144" s="21"/>
      <c r="Z144" s="21"/>
      <c r="AA144" s="21"/>
    </row>
    <row r="145" spans="1:27" x14ac:dyDescent="0.3">
      <c r="A145">
        <v>144</v>
      </c>
      <c r="B145" t="s">
        <v>182</v>
      </c>
      <c r="C145">
        <v>87.4</v>
      </c>
      <c r="D145">
        <v>6.1829999999999996E-2</v>
      </c>
      <c r="E145" s="5">
        <f t="shared" si="29"/>
        <v>1.4985871227804757E-2</v>
      </c>
      <c r="F145">
        <f t="shared" si="30"/>
        <v>1.0150987224157957</v>
      </c>
      <c r="G145">
        <f t="shared" si="31"/>
        <v>86.503967735593051</v>
      </c>
      <c r="H145">
        <f t="shared" si="26"/>
        <v>5.9578395603347392E-2</v>
      </c>
      <c r="I145" t="str">
        <f t="shared" si="32"/>
        <v>2000</v>
      </c>
      <c r="J145">
        <f t="shared" si="27"/>
        <v>37.913209660580605</v>
      </c>
      <c r="K145">
        <f t="shared" si="23"/>
        <v>-37.913209660580605</v>
      </c>
      <c r="L145">
        <f t="shared" si="24"/>
        <v>-7.8237294812221307</v>
      </c>
      <c r="M145">
        <f t="shared" si="28"/>
        <v>0</v>
      </c>
      <c r="P145" s="20">
        <f t="shared" si="25"/>
        <v>0.43828289791822789</v>
      </c>
      <c r="T145" s="21"/>
      <c r="X145" s="35"/>
      <c r="Y145" s="21"/>
      <c r="Z145" s="21"/>
      <c r="AA145" s="21"/>
    </row>
    <row r="146" spans="1:27" x14ac:dyDescent="0.3">
      <c r="A146">
        <v>145</v>
      </c>
      <c r="B146" t="s">
        <v>183</v>
      </c>
      <c r="C146">
        <v>86.45</v>
      </c>
      <c r="D146">
        <v>6.2030000000000002E-2</v>
      </c>
      <c r="E146" s="5">
        <f t="shared" si="29"/>
        <v>-1.0929070532190317E-2</v>
      </c>
      <c r="F146">
        <f t="shared" si="30"/>
        <v>0.98913043478260865</v>
      </c>
      <c r="G146">
        <f t="shared" si="31"/>
        <v>85.560855140688872</v>
      </c>
      <c r="H146">
        <f t="shared" si="26"/>
        <v>5.951104719834456E-2</v>
      </c>
      <c r="I146" t="str">
        <f t="shared" si="32"/>
        <v>2000</v>
      </c>
      <c r="J146">
        <f t="shared" si="27"/>
        <v>37.457469077205197</v>
      </c>
      <c r="K146">
        <f t="shared" si="23"/>
        <v>-37.457469077205197</v>
      </c>
      <c r="L146">
        <f t="shared" si="24"/>
        <v>-7.5797675739059827</v>
      </c>
      <c r="M146">
        <f t="shared" si="28"/>
        <v>0</v>
      </c>
      <c r="P146" s="20">
        <f t="shared" si="25"/>
        <v>0.43778745567249616</v>
      </c>
      <c r="T146" s="21"/>
      <c r="X146" s="35"/>
      <c r="Y146" s="21"/>
      <c r="Z146" s="21"/>
      <c r="AA146" s="21"/>
    </row>
    <row r="147" spans="1:27" x14ac:dyDescent="0.3">
      <c r="A147">
        <v>146</v>
      </c>
      <c r="B147" t="s">
        <v>184</v>
      </c>
      <c r="C147">
        <v>86.3</v>
      </c>
      <c r="D147">
        <v>6.1359999999999998E-2</v>
      </c>
      <c r="E147" s="5">
        <f t="shared" si="29"/>
        <v>-1.7366140399173104E-3</v>
      </c>
      <c r="F147">
        <f t="shared" si="30"/>
        <v>0.99826489300173504</v>
      </c>
      <c r="G147">
        <f t="shared" si="31"/>
        <v>85.42193615246488</v>
      </c>
      <c r="H147">
        <f t="shared" si="26"/>
        <v>5.9483907714631433E-2</v>
      </c>
      <c r="I147" t="str">
        <f t="shared" si="32"/>
        <v>2000</v>
      </c>
      <c r="J147">
        <f t="shared" si="27"/>
        <v>37.379597676271914</v>
      </c>
      <c r="K147">
        <f t="shared" si="23"/>
        <v>-37.379597676271914</v>
      </c>
      <c r="L147">
        <f t="shared" si="24"/>
        <v>-7.6365662401373839</v>
      </c>
      <c r="M147">
        <f t="shared" si="28"/>
        <v>0</v>
      </c>
      <c r="P147" s="20">
        <f t="shared" si="25"/>
        <v>0.43758780659753649</v>
      </c>
      <c r="T147" s="21"/>
      <c r="X147" s="35"/>
      <c r="Y147" s="21"/>
      <c r="Z147" s="21"/>
      <c r="AA147" s="21"/>
    </row>
    <row r="148" spans="1:27" x14ac:dyDescent="0.3">
      <c r="A148">
        <v>147</v>
      </c>
      <c r="B148" t="s">
        <v>185</v>
      </c>
      <c r="C148">
        <v>86.45</v>
      </c>
      <c r="D148">
        <v>6.2400000000000004E-2</v>
      </c>
      <c r="E148" s="5">
        <f t="shared" si="29"/>
        <v>1.7366140399173136E-3</v>
      </c>
      <c r="F148">
        <f t="shared" si="30"/>
        <v>1.0017381228273465</v>
      </c>
      <c r="G148">
        <f t="shared" si="31"/>
        <v>85.555579050636311</v>
      </c>
      <c r="H148">
        <f t="shared" si="26"/>
        <v>5.9485123696707241E-2</v>
      </c>
      <c r="I148" t="str">
        <f t="shared" si="32"/>
        <v>2000</v>
      </c>
      <c r="J148">
        <f t="shared" si="27"/>
        <v>37.438843495718395</v>
      </c>
      <c r="K148">
        <f t="shared" si="23"/>
        <v>-37.438843495718395</v>
      </c>
      <c r="L148">
        <f t="shared" si="24"/>
        <v>-8.0676164513043034</v>
      </c>
      <c r="M148">
        <f t="shared" si="28"/>
        <v>0</v>
      </c>
      <c r="P148" s="20">
        <f t="shared" si="25"/>
        <v>0.43759675185600821</v>
      </c>
      <c r="T148" s="21"/>
      <c r="X148" s="35"/>
      <c r="Y148" s="21"/>
      <c r="Z148" s="21"/>
      <c r="AA148" s="21"/>
    </row>
    <row r="149" spans="1:27" x14ac:dyDescent="0.3">
      <c r="A149">
        <v>148</v>
      </c>
      <c r="B149" t="s">
        <v>186</v>
      </c>
      <c r="C149">
        <v>85.85</v>
      </c>
      <c r="D149">
        <v>6.2179999999999999E-2</v>
      </c>
      <c r="E149" s="5">
        <f t="shared" si="29"/>
        <v>-6.9646247858151161E-3</v>
      </c>
      <c r="F149">
        <f t="shared" si="30"/>
        <v>0.99305957200694028</v>
      </c>
      <c r="G149">
        <f t="shared" si="31"/>
        <v>84.96490203745762</v>
      </c>
      <c r="H149">
        <f t="shared" si="26"/>
        <v>5.9497279238403637E-2</v>
      </c>
      <c r="I149" t="str">
        <f t="shared" si="32"/>
        <v>2000</v>
      </c>
      <c r="J149">
        <f t="shared" si="27"/>
        <v>37.187962808883732</v>
      </c>
      <c r="K149">
        <f t="shared" si="23"/>
        <v>-37.187962808883732</v>
      </c>
      <c r="L149">
        <f t="shared" si="24"/>
        <v>-7.476939438125612</v>
      </c>
      <c r="M149">
        <f t="shared" si="28"/>
        <v>0</v>
      </c>
      <c r="P149" s="20">
        <f t="shared" si="25"/>
        <v>0.43768617296220796</v>
      </c>
      <c r="T149" s="21"/>
      <c r="X149" s="35"/>
      <c r="Y149" s="21"/>
      <c r="Z149" s="21"/>
      <c r="AA149" s="21"/>
    </row>
    <row r="150" spans="1:27" x14ac:dyDescent="0.3">
      <c r="A150">
        <v>149</v>
      </c>
      <c r="B150" t="s">
        <v>187</v>
      </c>
      <c r="C150">
        <v>85.6</v>
      </c>
      <c r="D150">
        <v>6.2089999999999999E-2</v>
      </c>
      <c r="E150" s="5">
        <f t="shared" si="29"/>
        <v>-2.9163041957880964E-3</v>
      </c>
      <c r="F150">
        <f t="shared" si="30"/>
        <v>0.99708794408852652</v>
      </c>
      <c r="G150">
        <f t="shared" si="31"/>
        <v>84.718750263934837</v>
      </c>
      <c r="H150">
        <f t="shared" si="26"/>
        <v>5.9191408132969046E-2</v>
      </c>
      <c r="I150" t="str">
        <f t="shared" si="32"/>
        <v>2000</v>
      </c>
      <c r="J150">
        <f t="shared" si="27"/>
        <v>36.889598888086049</v>
      </c>
      <c r="K150">
        <f t="shared" si="23"/>
        <v>-36.889598888086049</v>
      </c>
      <c r="L150">
        <f t="shared" si="24"/>
        <v>-7.2307876646028291</v>
      </c>
      <c r="M150">
        <f t="shared" si="28"/>
        <v>0</v>
      </c>
      <c r="P150" s="20">
        <f t="shared" si="25"/>
        <v>0.43543606076764946</v>
      </c>
      <c r="T150" s="21"/>
      <c r="X150" s="35"/>
      <c r="Y150" s="21"/>
      <c r="Z150" s="21"/>
      <c r="AA150" s="21"/>
    </row>
    <row r="151" spans="1:27" x14ac:dyDescent="0.3">
      <c r="A151">
        <v>150</v>
      </c>
      <c r="B151" t="s">
        <v>188</v>
      </c>
      <c r="C151">
        <v>85.4</v>
      </c>
      <c r="D151">
        <v>6.234E-2</v>
      </c>
      <c r="E151" s="5">
        <f t="shared" si="29"/>
        <v>-2.3391823531721551E-3</v>
      </c>
      <c r="F151">
        <f t="shared" si="30"/>
        <v>0.99766355140186924</v>
      </c>
      <c r="G151">
        <f t="shared" si="31"/>
        <v>84.517287631627241</v>
      </c>
      <c r="H151">
        <f t="shared" si="26"/>
        <v>5.907822541567874E-2</v>
      </c>
      <c r="I151" t="str">
        <f t="shared" si="32"/>
        <v>2000</v>
      </c>
      <c r="J151">
        <f t="shared" si="27"/>
        <v>36.731504171367909</v>
      </c>
      <c r="K151">
        <f t="shared" si="23"/>
        <v>-36.731504171367909</v>
      </c>
      <c r="L151">
        <f t="shared" si="24"/>
        <v>-7.8210283538720518</v>
      </c>
      <c r="M151">
        <f t="shared" si="28"/>
        <v>0</v>
      </c>
      <c r="P151" s="20">
        <f t="shared" si="25"/>
        <v>0.43460344268812767</v>
      </c>
      <c r="T151" s="21"/>
      <c r="X151" s="35"/>
      <c r="Y151" s="21"/>
      <c r="Z151" s="21"/>
      <c r="AA151" s="21"/>
    </row>
    <row r="152" spans="1:27" x14ac:dyDescent="0.3">
      <c r="A152">
        <v>151</v>
      </c>
      <c r="B152" t="s">
        <v>189</v>
      </c>
      <c r="C152">
        <v>83.7</v>
      </c>
      <c r="D152">
        <v>6.1020000000000005E-2</v>
      </c>
      <c r="E152" s="5">
        <f t="shared" si="29"/>
        <v>-2.0107123299094566E-2</v>
      </c>
      <c r="F152">
        <f t="shared" si="30"/>
        <v>0.98009367681498827</v>
      </c>
      <c r="G152">
        <f t="shared" si="31"/>
        <v>82.853084863083723</v>
      </c>
      <c r="H152">
        <f t="shared" si="26"/>
        <v>5.9150411981683443E-2</v>
      </c>
      <c r="I152" t="str">
        <f t="shared" si="32"/>
        <v>2000</v>
      </c>
      <c r="J152">
        <f t="shared" si="27"/>
        <v>36.052233701099986</v>
      </c>
      <c r="K152">
        <f t="shared" si="23"/>
        <v>-36.052233701099986</v>
      </c>
      <c r="L152">
        <f t="shared" si="24"/>
        <v>-6.5536945781029488</v>
      </c>
      <c r="M152">
        <f t="shared" si="28"/>
        <v>0</v>
      </c>
      <c r="P152" s="20">
        <f t="shared" si="25"/>
        <v>0.43513447641300235</v>
      </c>
      <c r="T152" s="21"/>
      <c r="X152" s="35"/>
      <c r="Y152" s="21"/>
      <c r="Z152" s="21"/>
      <c r="AA152" s="21"/>
    </row>
    <row r="153" spans="1:27" x14ac:dyDescent="0.3">
      <c r="A153">
        <v>152</v>
      </c>
      <c r="B153" t="s">
        <v>190</v>
      </c>
      <c r="C153">
        <v>79.5</v>
      </c>
      <c r="D153">
        <v>6.2190000000000002E-2</v>
      </c>
      <c r="E153" s="5">
        <f t="shared" si="29"/>
        <v>-5.148195583514345E-2</v>
      </c>
      <c r="F153">
        <f t="shared" si="30"/>
        <v>0.94982078853046592</v>
      </c>
      <c r="G153">
        <f t="shared" si="31"/>
        <v>78.68023825437092</v>
      </c>
      <c r="H153">
        <f t="shared" si="26"/>
        <v>5.985137210919457E-2</v>
      </c>
      <c r="I153" t="str">
        <f t="shared" si="32"/>
        <v>2000</v>
      </c>
      <c r="J153">
        <f t="shared" si="27"/>
        <v>34.642202674764462</v>
      </c>
      <c r="K153">
        <f t="shared" si="23"/>
        <v>-34.642202674764462</v>
      </c>
      <c r="L153">
        <f t="shared" si="24"/>
        <v>-4.8573486658987122</v>
      </c>
      <c r="M153">
        <f t="shared" si="28"/>
        <v>0</v>
      </c>
      <c r="P153" s="20">
        <f t="shared" si="25"/>
        <v>0.44029102406588083</v>
      </c>
      <c r="T153" s="21"/>
      <c r="X153" s="35"/>
      <c r="Y153" s="21"/>
      <c r="Z153" s="21"/>
      <c r="AA153" s="21"/>
    </row>
    <row r="154" spans="1:27" x14ac:dyDescent="0.3">
      <c r="A154">
        <v>153</v>
      </c>
      <c r="B154" t="s">
        <v>191</v>
      </c>
      <c r="C154">
        <v>79.599999999999994</v>
      </c>
      <c r="D154">
        <v>6.2390000000000001E-2</v>
      </c>
      <c r="E154" s="5">
        <f t="shared" si="29"/>
        <v>1.2570711900511137E-3</v>
      </c>
      <c r="F154">
        <f t="shared" si="30"/>
        <v>1.0012578616352201</v>
      </c>
      <c r="G154">
        <f t="shared" si="31"/>
        <v>78.776581177716565</v>
      </c>
      <c r="H154">
        <f t="shared" si="26"/>
        <v>5.9756867132148478E-2</v>
      </c>
      <c r="I154" t="str">
        <f t="shared" si="32"/>
        <v>2000</v>
      </c>
      <c r="J154">
        <f t="shared" si="27"/>
        <v>34.629854778393579</v>
      </c>
      <c r="K154">
        <f t="shared" si="23"/>
        <v>-34.629854778393579</v>
      </c>
      <c r="L154">
        <f t="shared" si="24"/>
        <v>-4.9536915892443574</v>
      </c>
      <c r="M154">
        <f t="shared" si="28"/>
        <v>0</v>
      </c>
      <c r="P154" s="20">
        <f t="shared" si="25"/>
        <v>0.43959580703648615</v>
      </c>
      <c r="T154" s="21"/>
      <c r="X154" s="35"/>
      <c r="Y154" s="21"/>
      <c r="Z154" s="21"/>
      <c r="AA154" s="21"/>
    </row>
    <row r="155" spans="1:27" x14ac:dyDescent="0.3">
      <c r="A155">
        <v>154</v>
      </c>
      <c r="B155" t="s">
        <v>192</v>
      </c>
      <c r="C155">
        <v>80.650000000000006</v>
      </c>
      <c r="D155">
        <v>6.2359999999999999E-2</v>
      </c>
      <c r="E155" s="5">
        <f t="shared" si="29"/>
        <v>1.3104711720880746E-2</v>
      </c>
      <c r="F155">
        <f t="shared" si="30"/>
        <v>1.0131909547738696</v>
      </c>
      <c r="G155">
        <f t="shared" si="31"/>
        <v>79.816118576867055</v>
      </c>
      <c r="H155">
        <f t="shared" si="26"/>
        <v>5.9820920447647072E-2</v>
      </c>
      <c r="I155" t="str">
        <f t="shared" si="32"/>
        <v>2000</v>
      </c>
      <c r="J155">
        <f t="shared" si="27"/>
        <v>35.124440593206785</v>
      </c>
      <c r="K155">
        <f t="shared" si="23"/>
        <v>-35.124440593206785</v>
      </c>
      <c r="L155">
        <f t="shared" si="24"/>
        <v>-5.9932289883948471</v>
      </c>
      <c r="M155">
        <f t="shared" si="28"/>
        <v>0</v>
      </c>
      <c r="P155" s="20">
        <f t="shared" si="25"/>
        <v>0.44006700926430203</v>
      </c>
      <c r="T155" s="21"/>
      <c r="X155" s="35"/>
      <c r="Y155" s="21"/>
      <c r="Z155" s="21"/>
      <c r="AA155" s="21"/>
    </row>
    <row r="156" spans="1:27" x14ac:dyDescent="0.3">
      <c r="A156">
        <v>155</v>
      </c>
      <c r="B156" t="s">
        <v>193</v>
      </c>
      <c r="C156">
        <v>78.8</v>
      </c>
      <c r="D156">
        <v>6.268E-2</v>
      </c>
      <c r="E156" s="5">
        <f t="shared" si="29"/>
        <v>-2.3205807707384535E-2</v>
      </c>
      <c r="F156">
        <f t="shared" si="30"/>
        <v>0.97706137631742085</v>
      </c>
      <c r="G156">
        <f t="shared" si="31"/>
        <v>77.98108756678289</v>
      </c>
      <c r="H156">
        <f t="shared" si="26"/>
        <v>5.9901716004157009E-2</v>
      </c>
      <c r="I156" t="str">
        <f t="shared" si="32"/>
        <v>2000</v>
      </c>
      <c r="J156">
        <f t="shared" si="27"/>
        <v>34.363253210587906</v>
      </c>
      <c r="K156">
        <f t="shared" si="23"/>
        <v>-34.363253210587906</v>
      </c>
      <c r="L156">
        <f t="shared" si="24"/>
        <v>-4.1581979783106817</v>
      </c>
      <c r="M156">
        <f t="shared" si="28"/>
        <v>0</v>
      </c>
      <c r="P156" s="20">
        <f t="shared" si="25"/>
        <v>0.44066137422306745</v>
      </c>
      <c r="T156" s="21"/>
      <c r="X156" s="35"/>
      <c r="Y156" s="21"/>
      <c r="Z156" s="21"/>
      <c r="AA156" s="21"/>
    </row>
    <row r="157" spans="1:27" x14ac:dyDescent="0.3">
      <c r="A157">
        <v>156</v>
      </c>
      <c r="B157" t="s">
        <v>194</v>
      </c>
      <c r="C157">
        <v>78.599999999999994</v>
      </c>
      <c r="D157">
        <v>6.251000000000001E-2</v>
      </c>
      <c r="E157" s="5">
        <f t="shared" si="29"/>
        <v>-2.5412974286726439E-3</v>
      </c>
      <c r="F157">
        <f t="shared" si="30"/>
        <v>0.99746192893401009</v>
      </c>
      <c r="G157">
        <f t="shared" si="31"/>
        <v>77.785369912327496</v>
      </c>
      <c r="H157">
        <f t="shared" si="26"/>
        <v>5.9834383956660291E-2</v>
      </c>
      <c r="I157" t="str">
        <f t="shared" si="32"/>
        <v>2000</v>
      </c>
      <c r="J157">
        <f t="shared" si="27"/>
        <v>34.238479201766722</v>
      </c>
      <c r="K157">
        <f t="shared" si="23"/>
        <v>-34.238479201766722</v>
      </c>
      <c r="L157">
        <f t="shared" si="24"/>
        <v>-3.9624803238552886</v>
      </c>
      <c r="M157">
        <f t="shared" si="28"/>
        <v>0</v>
      </c>
      <c r="P157" s="20">
        <f t="shared" si="25"/>
        <v>0.44016605230980044</v>
      </c>
      <c r="T157" s="21"/>
      <c r="X157" s="35"/>
      <c r="Y157" s="21"/>
      <c r="Z157" s="21"/>
      <c r="AA157" s="21"/>
    </row>
    <row r="158" spans="1:27" x14ac:dyDescent="0.3">
      <c r="A158">
        <v>157</v>
      </c>
      <c r="B158" t="s">
        <v>195</v>
      </c>
      <c r="C158">
        <v>78.3</v>
      </c>
      <c r="D158">
        <v>6.2549999999999994E-2</v>
      </c>
      <c r="E158" s="5">
        <f t="shared" si="29"/>
        <v>-3.8240964384033942E-3</v>
      </c>
      <c r="F158">
        <f t="shared" si="30"/>
        <v>0.99618320610687028</v>
      </c>
      <c r="G158">
        <f t="shared" si="31"/>
        <v>77.487962599332008</v>
      </c>
      <c r="H158">
        <f t="shared" si="26"/>
        <v>5.9810430280257329E-2</v>
      </c>
      <c r="I158" t="str">
        <f t="shared" si="32"/>
        <v>2000</v>
      </c>
      <c r="J158">
        <f t="shared" si="27"/>
        <v>34.093916213973792</v>
      </c>
      <c r="K158">
        <f t="shared" si="23"/>
        <v>-34.093916213973792</v>
      </c>
      <c r="L158">
        <f t="shared" si="24"/>
        <v>-4.3626562730342329</v>
      </c>
      <c r="M158">
        <f t="shared" si="28"/>
        <v>0</v>
      </c>
      <c r="P158" s="20">
        <f t="shared" si="25"/>
        <v>0.43998983932851143</v>
      </c>
      <c r="T158" s="21"/>
      <c r="X158" s="35"/>
      <c r="Y158" s="21"/>
      <c r="Z158" s="21"/>
      <c r="AA158" s="21"/>
    </row>
    <row r="159" spans="1:27" x14ac:dyDescent="0.3">
      <c r="A159">
        <v>158</v>
      </c>
      <c r="B159" t="s">
        <v>196</v>
      </c>
      <c r="C159">
        <v>78.55</v>
      </c>
      <c r="D159">
        <v>6.2539999999999998E-2</v>
      </c>
      <c r="E159" s="5">
        <f t="shared" si="29"/>
        <v>3.1877617048726992E-3</v>
      </c>
      <c r="F159">
        <f t="shared" si="30"/>
        <v>1.0031928480204342</v>
      </c>
      <c r="G159">
        <f t="shared" si="31"/>
        <v>77.735499446382548</v>
      </c>
      <c r="H159">
        <f t="shared" si="26"/>
        <v>5.9593158106759234E-2</v>
      </c>
      <c r="I159" t="str">
        <f t="shared" si="32"/>
        <v>2000</v>
      </c>
      <c r="J159">
        <f t="shared" si="27"/>
        <v>34.078581964148285</v>
      </c>
      <c r="K159">
        <f t="shared" si="23"/>
        <v>-34.078581964148285</v>
      </c>
      <c r="L159">
        <f t="shared" si="24"/>
        <v>-4.610193120084773</v>
      </c>
      <c r="M159">
        <f t="shared" si="28"/>
        <v>0</v>
      </c>
      <c r="P159" s="20">
        <f t="shared" si="25"/>
        <v>0.43839149689459084</v>
      </c>
      <c r="T159" s="21"/>
      <c r="X159" s="35"/>
      <c r="Y159" s="21"/>
      <c r="Z159" s="21"/>
      <c r="AA159" s="21"/>
    </row>
    <row r="160" spans="1:27" x14ac:dyDescent="0.3">
      <c r="A160">
        <v>159</v>
      </c>
      <c r="B160" t="s">
        <v>197</v>
      </c>
      <c r="C160">
        <v>78.400000000000006</v>
      </c>
      <c r="D160">
        <v>6.2560000000000004E-2</v>
      </c>
      <c r="E160" s="5">
        <f t="shared" si="29"/>
        <v>-1.9114373452679284E-3</v>
      </c>
      <c r="F160">
        <f t="shared" si="30"/>
        <v>0.9980903882877149</v>
      </c>
      <c r="G160">
        <f t="shared" si="31"/>
        <v>77.586796203094352</v>
      </c>
      <c r="H160">
        <f t="shared" si="26"/>
        <v>5.9431002761094524E-2</v>
      </c>
      <c r="I160" t="str">
        <f t="shared" si="32"/>
        <v>2000</v>
      </c>
      <c r="J160">
        <f t="shared" si="27"/>
        <v>33.920839939446118</v>
      </c>
      <c r="K160">
        <f t="shared" ref="K160:K223" si="33">-G160*$Q$3*$S$3*H160</f>
        <v>-33.920839939446118</v>
      </c>
      <c r="L160">
        <f t="shared" ref="L160:L223" si="34">+MIN(G161-G160,G162-G160,G163-G160,G164-G160,G165-G160,G166-G160,G167-G160,G168-G160,G169-G160,G170-G160)</f>
        <v>-4.4614898767965769</v>
      </c>
      <c r="M160">
        <f t="shared" si="28"/>
        <v>0</v>
      </c>
      <c r="P160" s="20">
        <f t="shared" ref="P160:P223" si="35">J160/G160</f>
        <v>0.4371986162523524</v>
      </c>
      <c r="T160" s="21"/>
      <c r="X160" s="35"/>
      <c r="Y160" s="21"/>
      <c r="Z160" s="21"/>
      <c r="AA160" s="21"/>
    </row>
    <row r="161" spans="1:27" x14ac:dyDescent="0.3">
      <c r="A161">
        <v>160</v>
      </c>
      <c r="B161" t="s">
        <v>198</v>
      </c>
      <c r="C161">
        <v>77.5</v>
      </c>
      <c r="D161">
        <v>6.2549999999999994E-2</v>
      </c>
      <c r="E161" s="5">
        <f t="shared" si="29"/>
        <v>-1.1545990997060909E-2</v>
      </c>
      <c r="F161">
        <f t="shared" si="30"/>
        <v>0.98852040816326525</v>
      </c>
      <c r="G161">
        <f t="shared" si="31"/>
        <v>76.696259277755189</v>
      </c>
      <c r="H161">
        <f t="shared" ref="H161:H224" si="36">SQRT(_xlfn.VAR.S(E132:E161))</f>
        <v>5.8976367491977134E-2</v>
      </c>
      <c r="I161" t="str">
        <f t="shared" si="32"/>
        <v>2000</v>
      </c>
      <c r="J161">
        <f t="shared" ref="J161:J224" si="37">-K161</f>
        <v>33.274989180208948</v>
      </c>
      <c r="K161">
        <f t="shared" si="33"/>
        <v>-33.274989180208948</v>
      </c>
      <c r="L161">
        <f t="shared" si="34"/>
        <v>-4.3517156840384672</v>
      </c>
      <c r="M161">
        <f t="shared" si="28"/>
        <v>0</v>
      </c>
      <c r="P161" s="20">
        <f t="shared" si="35"/>
        <v>0.43385413439400883</v>
      </c>
      <c r="T161" s="21"/>
      <c r="X161" s="35"/>
      <c r="Y161" s="21"/>
      <c r="Z161" s="21"/>
      <c r="AA161" s="21"/>
    </row>
    <row r="162" spans="1:27" x14ac:dyDescent="0.3">
      <c r="A162">
        <v>161</v>
      </c>
      <c r="B162" t="s">
        <v>199</v>
      </c>
      <c r="C162">
        <v>77.099999999999994</v>
      </c>
      <c r="D162">
        <v>6.2630000000000005E-2</v>
      </c>
      <c r="E162" s="5">
        <f t="shared" si="29"/>
        <v>-5.1746557900175854E-3</v>
      </c>
      <c r="F162">
        <f t="shared" si="30"/>
        <v>0.99483870967741928</v>
      </c>
      <c r="G162">
        <f t="shared" si="31"/>
        <v>76.299390284980774</v>
      </c>
      <c r="H162">
        <f t="shared" si="36"/>
        <v>5.735171619292171E-2</v>
      </c>
      <c r="I162" t="str">
        <f t="shared" si="32"/>
        <v>2000</v>
      </c>
      <c r="J162">
        <f t="shared" si="37"/>
        <v>32.190906484128725</v>
      </c>
      <c r="K162">
        <f t="shared" si="33"/>
        <v>-32.190906484128725</v>
      </c>
      <c r="L162">
        <f t="shared" si="34"/>
        <v>-3.9548466912640521</v>
      </c>
      <c r="M162">
        <f t="shared" ref="M162:M225" si="38">+IF(L162&lt;K162,1,0)</f>
        <v>0</v>
      </c>
      <c r="P162" s="20">
        <f t="shared" si="35"/>
        <v>0.42190253898353069</v>
      </c>
      <c r="T162" s="21"/>
      <c r="X162" s="35"/>
      <c r="Y162" s="21"/>
      <c r="Z162" s="21"/>
      <c r="AA162" s="21"/>
    </row>
    <row r="163" spans="1:27" x14ac:dyDescent="0.3">
      <c r="A163">
        <v>162</v>
      </c>
      <c r="B163" t="s">
        <v>200</v>
      </c>
      <c r="C163">
        <v>74.599999999999994</v>
      </c>
      <c r="D163">
        <v>6.2829999999999997E-2</v>
      </c>
      <c r="E163" s="5">
        <f t="shared" si="29"/>
        <v>-3.2962773359568633E-2</v>
      </c>
      <c r="F163">
        <f t="shared" si="30"/>
        <v>0.96757457846952011</v>
      </c>
      <c r="G163">
        <f t="shared" si="31"/>
        <v>73.822889588472208</v>
      </c>
      <c r="H163">
        <f t="shared" si="36"/>
        <v>5.7574784050480977E-2</v>
      </c>
      <c r="I163" t="str">
        <f t="shared" si="32"/>
        <v>2000</v>
      </c>
      <c r="J163">
        <f t="shared" si="37"/>
        <v>31.267206278520014</v>
      </c>
      <c r="K163">
        <f t="shared" si="33"/>
        <v>-31.267206278520014</v>
      </c>
      <c r="L163">
        <f t="shared" si="34"/>
        <v>-1.478345994755486</v>
      </c>
      <c r="M163">
        <f t="shared" si="38"/>
        <v>0</v>
      </c>
      <c r="P163" s="20">
        <f t="shared" si="35"/>
        <v>0.42354351682547164</v>
      </c>
      <c r="T163" s="21"/>
      <c r="X163" s="35"/>
      <c r="Y163" s="21"/>
      <c r="Z163" s="21"/>
      <c r="AA163" s="21"/>
    </row>
    <row r="164" spans="1:27" x14ac:dyDescent="0.3">
      <c r="A164">
        <v>163</v>
      </c>
      <c r="B164" t="s">
        <v>201</v>
      </c>
      <c r="C164">
        <v>77.8</v>
      </c>
      <c r="D164">
        <v>6.2820000000000001E-2</v>
      </c>
      <c r="E164" s="5">
        <f t="shared" si="29"/>
        <v>4.2000923974630781E-2</v>
      </c>
      <c r="F164">
        <f t="shared" si="30"/>
        <v>1.0428954423592494</v>
      </c>
      <c r="G164">
        <f t="shared" si="31"/>
        <v>76.989683409639838</v>
      </c>
      <c r="H164">
        <f t="shared" si="36"/>
        <v>5.4748750224473675E-2</v>
      </c>
      <c r="I164" t="str">
        <f t="shared" si="32"/>
        <v>2000</v>
      </c>
      <c r="J164">
        <f t="shared" si="37"/>
        <v>31.007907814610594</v>
      </c>
      <c r="K164">
        <f t="shared" si="33"/>
        <v>-31.007907814610594</v>
      </c>
      <c r="L164">
        <f t="shared" si="34"/>
        <v>-4.6451398159231161</v>
      </c>
      <c r="M164">
        <f t="shared" si="38"/>
        <v>0</v>
      </c>
      <c r="P164" s="20">
        <f t="shared" si="35"/>
        <v>0.40275406315968965</v>
      </c>
      <c r="T164" s="21"/>
      <c r="X164" s="35"/>
      <c r="Y164" s="21"/>
      <c r="Z164" s="21"/>
      <c r="AA164" s="21"/>
    </row>
    <row r="165" spans="1:27" x14ac:dyDescent="0.3">
      <c r="A165">
        <v>164</v>
      </c>
      <c r="B165" t="s">
        <v>202</v>
      </c>
      <c r="C165">
        <v>77.75</v>
      </c>
      <c r="D165">
        <v>6.2890000000000001E-2</v>
      </c>
      <c r="E165" s="5">
        <f t="shared" si="29"/>
        <v>-6.4288012500238146E-4</v>
      </c>
      <c r="F165">
        <f t="shared" si="30"/>
        <v>0.99935732647814912</v>
      </c>
      <c r="G165">
        <f t="shared" si="31"/>
        <v>76.939306548177541</v>
      </c>
      <c r="H165">
        <f t="shared" si="36"/>
        <v>5.1481493304875177E-2</v>
      </c>
      <c r="I165" t="str">
        <f t="shared" si="32"/>
        <v>2000</v>
      </c>
      <c r="J165">
        <f t="shared" si="37"/>
        <v>29.138361314111616</v>
      </c>
      <c r="K165">
        <f t="shared" si="33"/>
        <v>-29.138361314111616</v>
      </c>
      <c r="L165">
        <f t="shared" si="34"/>
        <v>-4.5947629544608191</v>
      </c>
      <c r="M165">
        <f t="shared" si="38"/>
        <v>0</v>
      </c>
      <c r="P165" s="20">
        <f t="shared" si="35"/>
        <v>0.37871879305106393</v>
      </c>
      <c r="T165" s="21"/>
      <c r="X165" s="35"/>
      <c r="Y165" s="21"/>
      <c r="Z165" s="21"/>
      <c r="AA165" s="21"/>
    </row>
    <row r="166" spans="1:27" x14ac:dyDescent="0.3">
      <c r="A166">
        <v>165</v>
      </c>
      <c r="B166" t="s">
        <v>203</v>
      </c>
      <c r="C166">
        <v>75.2</v>
      </c>
      <c r="D166">
        <v>6.2979999999999994E-2</v>
      </c>
      <c r="E166" s="5">
        <f t="shared" si="29"/>
        <v>-3.3347320103549336E-2</v>
      </c>
      <c r="F166">
        <f t="shared" si="30"/>
        <v>0.96720257234726692</v>
      </c>
      <c r="G166">
        <f t="shared" si="31"/>
        <v>74.414778977955862</v>
      </c>
      <c r="H166">
        <f t="shared" si="36"/>
        <v>4.766518180656381E-2</v>
      </c>
      <c r="I166" t="str">
        <f t="shared" si="32"/>
        <v>2000</v>
      </c>
      <c r="J166">
        <f t="shared" si="37"/>
        <v>26.093129563551209</v>
      </c>
      <c r="K166">
        <f t="shared" si="33"/>
        <v>-26.093129563551209</v>
      </c>
      <c r="L166">
        <f t="shared" si="34"/>
        <v>-2.0702353842391403</v>
      </c>
      <c r="M166">
        <f t="shared" si="38"/>
        <v>0</v>
      </c>
      <c r="P166" s="20">
        <f t="shared" si="35"/>
        <v>0.35064445425929253</v>
      </c>
      <c r="T166" s="21"/>
      <c r="X166" s="35"/>
      <c r="Y166" s="21"/>
      <c r="Z166" s="21"/>
      <c r="AA166" s="21"/>
    </row>
    <row r="167" spans="1:27" x14ac:dyDescent="0.3">
      <c r="A167">
        <v>166</v>
      </c>
      <c r="B167" t="s">
        <v>204</v>
      </c>
      <c r="C167">
        <v>74.7</v>
      </c>
      <c r="D167">
        <v>6.3060000000000005E-2</v>
      </c>
      <c r="E167" s="5">
        <f t="shared" si="29"/>
        <v>-6.6711388170225348E-3</v>
      </c>
      <c r="F167">
        <f t="shared" si="30"/>
        <v>0.99335106382978722</v>
      </c>
      <c r="G167">
        <f t="shared" si="31"/>
        <v>73.919014268983418</v>
      </c>
      <c r="H167">
        <f t="shared" si="36"/>
        <v>3.4312946736758894E-2</v>
      </c>
      <c r="I167" t="str">
        <f t="shared" si="32"/>
        <v>2000</v>
      </c>
      <c r="J167">
        <f t="shared" si="37"/>
        <v>18.658636482147305</v>
      </c>
      <c r="K167">
        <f t="shared" si="33"/>
        <v>-18.658636482147305</v>
      </c>
      <c r="L167">
        <f t="shared" si="34"/>
        <v>-1.5744706752666957</v>
      </c>
      <c r="M167">
        <f t="shared" si="38"/>
        <v>0</v>
      </c>
      <c r="P167" s="20">
        <f t="shared" si="35"/>
        <v>0.25241998512386155</v>
      </c>
      <c r="T167" s="21"/>
      <c r="X167" s="35"/>
      <c r="Y167" s="21"/>
      <c r="Z167" s="21"/>
      <c r="AA167" s="21"/>
    </row>
    <row r="168" spans="1:27" x14ac:dyDescent="0.3">
      <c r="A168">
        <v>167</v>
      </c>
      <c r="B168" t="s">
        <v>205</v>
      </c>
      <c r="C168">
        <v>73.900000000000006</v>
      </c>
      <c r="D168">
        <v>6.3230000000000008E-2</v>
      </c>
      <c r="E168" s="5">
        <f t="shared" si="29"/>
        <v>-1.0767264184615443E-2</v>
      </c>
      <c r="F168">
        <f t="shared" si="30"/>
        <v>0.98929049531459179</v>
      </c>
      <c r="G168">
        <f t="shared" si="31"/>
        <v>73.125306326297775</v>
      </c>
      <c r="H168">
        <f t="shared" si="36"/>
        <v>3.3774054851285602E-2</v>
      </c>
      <c r="I168" t="str">
        <f t="shared" si="32"/>
        <v>2000</v>
      </c>
      <c r="J168">
        <f t="shared" si="37"/>
        <v>18.168397514253645</v>
      </c>
      <c r="K168">
        <f t="shared" si="33"/>
        <v>-18.168397514253645</v>
      </c>
      <c r="L168">
        <f t="shared" si="34"/>
        <v>-0.78076273258105289</v>
      </c>
      <c r="M168">
        <f t="shared" si="38"/>
        <v>0</v>
      </c>
      <c r="P168" s="20">
        <f t="shared" si="35"/>
        <v>0.24845567734353288</v>
      </c>
      <c r="T168" s="21"/>
      <c r="X168" s="35"/>
      <c r="Y168" s="21"/>
      <c r="Z168" s="21"/>
      <c r="AA168" s="21"/>
    </row>
    <row r="169" spans="1:27" x14ac:dyDescent="0.3">
      <c r="A169">
        <v>168</v>
      </c>
      <c r="B169" t="s">
        <v>206</v>
      </c>
      <c r="C169">
        <v>74.5</v>
      </c>
      <c r="D169">
        <v>6.3070000000000001E-2</v>
      </c>
      <c r="E169" s="5">
        <f t="shared" si="29"/>
        <v>8.0862974313576207E-3</v>
      </c>
      <c r="F169">
        <f t="shared" si="30"/>
        <v>1.0081190798376183</v>
      </c>
      <c r="G169">
        <f t="shared" si="31"/>
        <v>73.720982393163425</v>
      </c>
      <c r="H169">
        <f t="shared" si="36"/>
        <v>2.608715273363418E-2</v>
      </c>
      <c r="I169" t="str">
        <f t="shared" si="32"/>
        <v>2000</v>
      </c>
      <c r="J169">
        <f t="shared" si="37"/>
        <v>14.147624208206565</v>
      </c>
      <c r="K169">
        <f t="shared" si="33"/>
        <v>-14.147624208206565</v>
      </c>
      <c r="L169">
        <f t="shared" si="34"/>
        <v>-1.3764387994467029</v>
      </c>
      <c r="M169">
        <f t="shared" si="38"/>
        <v>0</v>
      </c>
      <c r="P169" s="20">
        <f t="shared" si="35"/>
        <v>0.19190770048010858</v>
      </c>
      <c r="T169" s="21"/>
      <c r="X169" s="35"/>
      <c r="Y169" s="21"/>
      <c r="Z169" s="21"/>
      <c r="AA169" s="21"/>
    </row>
    <row r="170" spans="1:27" x14ac:dyDescent="0.3">
      <c r="A170">
        <v>169</v>
      </c>
      <c r="B170" t="s">
        <v>207</v>
      </c>
      <c r="C170">
        <v>75</v>
      </c>
      <c r="D170">
        <v>6.2630000000000005E-2</v>
      </c>
      <c r="E170" s="5">
        <f t="shared" si="29"/>
        <v>6.6889881507967101E-3</v>
      </c>
      <c r="F170">
        <f t="shared" si="30"/>
        <v>1.0067114093959733</v>
      </c>
      <c r="G170">
        <f t="shared" si="31"/>
        <v>74.221196775273128</v>
      </c>
      <c r="H170">
        <f t="shared" si="36"/>
        <v>2.623997532018859E-2</v>
      </c>
      <c r="I170" t="str">
        <f t="shared" si="32"/>
        <v>2000</v>
      </c>
      <c r="J170">
        <f t="shared" si="37"/>
        <v>14.327060530332369</v>
      </c>
      <c r="K170">
        <f t="shared" si="33"/>
        <v>-14.327060530332369</v>
      </c>
      <c r="L170">
        <f t="shared" si="34"/>
        <v>-1.8766531815564065</v>
      </c>
      <c r="M170">
        <f t="shared" si="38"/>
        <v>0</v>
      </c>
      <c r="P170" s="20">
        <f t="shared" si="35"/>
        <v>0.19303192555237059</v>
      </c>
      <c r="T170" s="21"/>
      <c r="X170" s="35"/>
      <c r="Y170" s="21"/>
      <c r="Z170" s="21"/>
      <c r="AA170" s="21"/>
    </row>
    <row r="171" spans="1:27" x14ac:dyDescent="0.3">
      <c r="A171">
        <v>170</v>
      </c>
      <c r="B171" t="s">
        <v>208</v>
      </c>
      <c r="C171">
        <v>73.099999999999994</v>
      </c>
      <c r="D171">
        <v>6.2329999999999997E-2</v>
      </c>
      <c r="E171" s="5">
        <f t="shared" si="29"/>
        <v>-2.5659746780577721E-2</v>
      </c>
      <c r="F171">
        <f t="shared" si="30"/>
        <v>0.97466666666666657</v>
      </c>
      <c r="G171">
        <f t="shared" si="31"/>
        <v>72.344543593716722</v>
      </c>
      <c r="H171">
        <f t="shared" si="36"/>
        <v>1.7638130952084545E-2</v>
      </c>
      <c r="I171" t="str">
        <f t="shared" si="32"/>
        <v>2000</v>
      </c>
      <c r="J171">
        <f t="shared" si="37"/>
        <v>9.3869404867405546</v>
      </c>
      <c r="K171">
        <f t="shared" si="33"/>
        <v>-9.3869404867405546</v>
      </c>
      <c r="L171">
        <f t="shared" si="34"/>
        <v>2.1315044032391768</v>
      </c>
      <c r="M171">
        <f t="shared" si="38"/>
        <v>0</v>
      </c>
      <c r="P171" s="20">
        <f t="shared" si="35"/>
        <v>0.1297532615515157</v>
      </c>
      <c r="T171" s="21"/>
      <c r="X171" s="35"/>
      <c r="Y171" s="21"/>
      <c r="Z171" s="21"/>
      <c r="AA171" s="21"/>
    </row>
    <row r="172" spans="1:27" x14ac:dyDescent="0.3">
      <c r="A172">
        <v>171</v>
      </c>
      <c r="B172" t="s">
        <v>209</v>
      </c>
      <c r="C172">
        <v>75.25</v>
      </c>
      <c r="D172">
        <v>6.2030000000000002E-2</v>
      </c>
      <c r="E172" s="5">
        <f t="shared" si="29"/>
        <v>2.8987536873252406E-2</v>
      </c>
      <c r="F172">
        <f t="shared" si="30"/>
        <v>1.0294117647058825</v>
      </c>
      <c r="G172">
        <f t="shared" si="31"/>
        <v>74.476047996955899</v>
      </c>
      <c r="H172">
        <f t="shared" si="36"/>
        <v>1.8664183383585366E-2</v>
      </c>
      <c r="I172" t="str">
        <f t="shared" si="32"/>
        <v>2000</v>
      </c>
      <c r="J172">
        <f t="shared" si="37"/>
        <v>10.225659724383014</v>
      </c>
      <c r="K172">
        <f t="shared" si="33"/>
        <v>-10.225659724383014</v>
      </c>
      <c r="L172">
        <f t="shared" si="34"/>
        <v>0.99814240426596257</v>
      </c>
      <c r="M172">
        <f t="shared" si="38"/>
        <v>0</v>
      </c>
      <c r="P172" s="20">
        <f t="shared" si="35"/>
        <v>0.13730132034934203</v>
      </c>
      <c r="T172" s="21"/>
      <c r="X172" s="35"/>
      <c r="Y172" s="21"/>
      <c r="Z172" s="21"/>
      <c r="AA172" s="21"/>
    </row>
    <row r="173" spans="1:27" x14ac:dyDescent="0.3">
      <c r="A173">
        <v>172</v>
      </c>
      <c r="B173" t="s">
        <v>210</v>
      </c>
      <c r="C173">
        <v>78</v>
      </c>
      <c r="D173">
        <v>6.1859999999999998E-2</v>
      </c>
      <c r="E173" s="5">
        <f t="shared" si="29"/>
        <v>3.5892923060606534E-2</v>
      </c>
      <c r="F173">
        <f t="shared" si="30"/>
        <v>1.0365448504983388</v>
      </c>
      <c r="G173">
        <f t="shared" si="31"/>
        <v>77.199951337679423</v>
      </c>
      <c r="H173">
        <f t="shared" si="36"/>
        <v>1.9562349014806701E-2</v>
      </c>
      <c r="I173" t="str">
        <f t="shared" si="32"/>
        <v>2000</v>
      </c>
      <c r="J173">
        <f t="shared" si="37"/>
        <v>11.109736288331055</v>
      </c>
      <c r="K173">
        <f t="shared" si="33"/>
        <v>-11.109736288331055</v>
      </c>
      <c r="L173">
        <f t="shared" si="34"/>
        <v>-1.7257609364575615</v>
      </c>
      <c r="M173">
        <f t="shared" si="38"/>
        <v>0</v>
      </c>
      <c r="P173" s="20">
        <f t="shared" si="35"/>
        <v>0.14390859185566174</v>
      </c>
      <c r="T173" s="21"/>
      <c r="X173" s="35"/>
      <c r="Y173" s="21"/>
      <c r="Z173" s="21"/>
      <c r="AA173" s="21"/>
    </row>
    <row r="174" spans="1:27" x14ac:dyDescent="0.3">
      <c r="A174">
        <v>173</v>
      </c>
      <c r="B174" t="s">
        <v>211</v>
      </c>
      <c r="C174">
        <v>77.400000000000006</v>
      </c>
      <c r="D174">
        <v>6.1420000000000002E-2</v>
      </c>
      <c r="E174" s="5">
        <f t="shared" si="29"/>
        <v>-7.7220460939102778E-3</v>
      </c>
      <c r="F174">
        <f t="shared" si="30"/>
        <v>0.99230769230769234</v>
      </c>
      <c r="G174">
        <f t="shared" si="31"/>
        <v>76.611723545223427</v>
      </c>
      <c r="H174">
        <f t="shared" si="36"/>
        <v>1.9543122015083264E-2</v>
      </c>
      <c r="I174" t="str">
        <f t="shared" si="32"/>
        <v>2000</v>
      </c>
      <c r="J174">
        <f t="shared" si="37"/>
        <v>11.014249168268581</v>
      </c>
      <c r="K174">
        <f t="shared" si="33"/>
        <v>-11.014249168268581</v>
      </c>
      <c r="L174">
        <f t="shared" si="34"/>
        <v>-1.1375331440015657</v>
      </c>
      <c r="M174">
        <f t="shared" si="38"/>
        <v>0</v>
      </c>
      <c r="P174" s="20">
        <f t="shared" si="35"/>
        <v>0.14376715022951986</v>
      </c>
      <c r="T174" s="21"/>
      <c r="X174" s="35"/>
      <c r="Y174" s="21"/>
      <c r="Z174" s="21"/>
      <c r="AA174" s="21"/>
    </row>
    <row r="175" spans="1:27" x14ac:dyDescent="0.3">
      <c r="A175">
        <v>174</v>
      </c>
      <c r="B175" t="s">
        <v>212</v>
      </c>
      <c r="C175">
        <v>77.75</v>
      </c>
      <c r="D175">
        <v>6.1040000000000004E-2</v>
      </c>
      <c r="E175" s="5">
        <f t="shared" si="29"/>
        <v>4.5117704636619439E-3</v>
      </c>
      <c r="F175">
        <f t="shared" si="30"/>
        <v>1.0045219638242893</v>
      </c>
      <c r="G175">
        <f t="shared" si="31"/>
        <v>76.963033158694387</v>
      </c>
      <c r="H175">
        <f t="shared" si="36"/>
        <v>1.9292499748853435E-2</v>
      </c>
      <c r="I175" t="str">
        <f t="shared" si="32"/>
        <v>2000</v>
      </c>
      <c r="J175">
        <f t="shared" si="37"/>
        <v>10.92286080118029</v>
      </c>
      <c r="K175">
        <f t="shared" si="33"/>
        <v>-10.92286080118029</v>
      </c>
      <c r="L175">
        <f t="shared" si="34"/>
        <v>-1.4888427574725256</v>
      </c>
      <c r="M175">
        <f t="shared" si="38"/>
        <v>0</v>
      </c>
      <c r="P175" s="20">
        <f t="shared" si="35"/>
        <v>0.14192347095595664</v>
      </c>
      <c r="T175" s="21"/>
      <c r="X175" s="35"/>
      <c r="Y175" s="21"/>
      <c r="Z175" s="21"/>
      <c r="AA175" s="21"/>
    </row>
    <row r="176" spans="1:27" x14ac:dyDescent="0.3">
      <c r="A176">
        <v>175</v>
      </c>
      <c r="B176" t="s">
        <v>213</v>
      </c>
      <c r="C176">
        <v>78.650000000000006</v>
      </c>
      <c r="D176">
        <v>6.0839999999999998E-2</v>
      </c>
      <c r="E176" s="5">
        <f t="shared" si="29"/>
        <v>1.150907844494329E-2</v>
      </c>
      <c r="F176">
        <f t="shared" si="30"/>
        <v>1.0115755627009646</v>
      </c>
      <c r="G176">
        <f t="shared" si="31"/>
        <v>77.856518748717761</v>
      </c>
      <c r="H176">
        <f t="shared" si="36"/>
        <v>1.9444935938658835E-2</v>
      </c>
      <c r="I176" t="str">
        <f t="shared" si="32"/>
        <v>2000</v>
      </c>
      <c r="J176">
        <f t="shared" si="37"/>
        <v>11.13697432128413</v>
      </c>
      <c r="K176">
        <f t="shared" si="33"/>
        <v>-11.13697432128413</v>
      </c>
      <c r="L176">
        <f t="shared" si="34"/>
        <v>-2.3823283474958998</v>
      </c>
      <c r="M176">
        <f t="shared" si="38"/>
        <v>0</v>
      </c>
      <c r="P176" s="20">
        <f t="shared" si="35"/>
        <v>0.14304485353665455</v>
      </c>
      <c r="T176" s="21"/>
      <c r="X176" s="35"/>
      <c r="Y176" s="21"/>
      <c r="Z176" s="21"/>
      <c r="AA176" s="21"/>
    </row>
    <row r="177" spans="1:27" x14ac:dyDescent="0.3">
      <c r="A177">
        <v>176</v>
      </c>
      <c r="B177" t="s">
        <v>214</v>
      </c>
      <c r="C177">
        <v>79.55</v>
      </c>
      <c r="D177">
        <v>6.0730000000000006E-2</v>
      </c>
      <c r="E177" s="5">
        <f t="shared" si="29"/>
        <v>1.137812527950904E-2</v>
      </c>
      <c r="F177">
        <f t="shared" si="30"/>
        <v>1.0114431023521933</v>
      </c>
      <c r="G177">
        <f t="shared" si="31"/>
        <v>78.748882577824602</v>
      </c>
      <c r="H177">
        <f t="shared" si="36"/>
        <v>1.9624445739744065E-2</v>
      </c>
      <c r="I177" t="str">
        <f t="shared" si="32"/>
        <v>2000</v>
      </c>
      <c r="J177">
        <f t="shared" si="37"/>
        <v>11.368613980773258</v>
      </c>
      <c r="K177">
        <f t="shared" si="33"/>
        <v>-11.368613980773258</v>
      </c>
      <c r="L177">
        <f t="shared" si="34"/>
        <v>-3.2746921766027413</v>
      </c>
      <c r="M177">
        <f t="shared" si="38"/>
        <v>0</v>
      </c>
      <c r="P177" s="20">
        <f t="shared" si="35"/>
        <v>0.14436540060791439</v>
      </c>
      <c r="T177" s="21"/>
      <c r="X177" s="35"/>
      <c r="Y177" s="21"/>
      <c r="Z177" s="21"/>
      <c r="AA177" s="21"/>
    </row>
    <row r="178" spans="1:27" x14ac:dyDescent="0.3">
      <c r="A178">
        <v>177</v>
      </c>
      <c r="B178" t="s">
        <v>215</v>
      </c>
      <c r="C178">
        <v>77.2</v>
      </c>
      <c r="D178">
        <v>6.1340000000000006E-2</v>
      </c>
      <c r="E178" s="5">
        <f t="shared" si="29"/>
        <v>-2.9986297753065341E-2</v>
      </c>
      <c r="F178">
        <f t="shared" si="30"/>
        <v>0.97045883092394725</v>
      </c>
      <c r="G178">
        <f t="shared" si="31"/>
        <v>76.414779292218952</v>
      </c>
      <c r="H178">
        <f t="shared" si="36"/>
        <v>2.0221891782143227E-2</v>
      </c>
      <c r="I178" t="str">
        <f t="shared" si="32"/>
        <v>2000</v>
      </c>
      <c r="J178">
        <f t="shared" si="37"/>
        <v>11.367497456212035</v>
      </c>
      <c r="K178">
        <f t="shared" si="33"/>
        <v>-11.367497456212035</v>
      </c>
      <c r="L178">
        <f t="shared" si="34"/>
        <v>-0.9405888909970912</v>
      </c>
      <c r="M178">
        <f t="shared" si="38"/>
        <v>0</v>
      </c>
      <c r="P178" s="20">
        <f t="shared" si="35"/>
        <v>0.14876045657007542</v>
      </c>
      <c r="T178" s="21"/>
      <c r="X178" s="35"/>
      <c r="Y178" s="21"/>
      <c r="Z178" s="21"/>
      <c r="AA178" s="21"/>
    </row>
    <row r="179" spans="1:27" x14ac:dyDescent="0.3">
      <c r="A179">
        <v>178</v>
      </c>
      <c r="B179" t="s">
        <v>216</v>
      </c>
      <c r="C179">
        <v>76.25</v>
      </c>
      <c r="D179">
        <v>6.1359999999999998E-2</v>
      </c>
      <c r="E179" s="5">
        <f t="shared" si="29"/>
        <v>-1.2382041543209526E-2</v>
      </c>
      <c r="F179">
        <f t="shared" si="30"/>
        <v>0.98769430051813467</v>
      </c>
      <c r="G179">
        <f t="shared" si="31"/>
        <v>75.474190401221861</v>
      </c>
      <c r="H179">
        <f t="shared" si="36"/>
        <v>2.0275500378826816E-2</v>
      </c>
      <c r="I179" t="str">
        <f t="shared" si="32"/>
        <v>2000</v>
      </c>
      <c r="J179">
        <f t="shared" si="37"/>
        <v>11.257339525479434</v>
      </c>
      <c r="K179">
        <f t="shared" si="33"/>
        <v>-11.257339525479434</v>
      </c>
      <c r="L179">
        <f t="shared" si="34"/>
        <v>0.94224456248480237</v>
      </c>
      <c r="M179">
        <f t="shared" si="38"/>
        <v>0</v>
      </c>
      <c r="P179" s="20">
        <f t="shared" si="35"/>
        <v>0.14915482320029216</v>
      </c>
      <c r="T179" s="21"/>
      <c r="X179" s="35"/>
      <c r="Y179" s="21"/>
      <c r="Z179" s="21"/>
      <c r="AA179" s="21"/>
    </row>
    <row r="180" spans="1:27" x14ac:dyDescent="0.3">
      <c r="A180">
        <v>179</v>
      </c>
      <c r="B180" t="s">
        <v>217</v>
      </c>
      <c r="C180">
        <v>77.400000000000006</v>
      </c>
      <c r="D180">
        <v>6.13E-2</v>
      </c>
      <c r="E180" s="5">
        <f t="shared" si="29"/>
        <v>1.4969365108160505E-2</v>
      </c>
      <c r="F180">
        <f t="shared" si="30"/>
        <v>1.0150819672131148</v>
      </c>
      <c r="G180">
        <f t="shared" si="31"/>
        <v>76.613255795016769</v>
      </c>
      <c r="H180">
        <f t="shared" si="36"/>
        <v>2.0567879651673743E-2</v>
      </c>
      <c r="I180" t="str">
        <f t="shared" si="32"/>
        <v>2000</v>
      </c>
      <c r="J180">
        <f t="shared" si="37"/>
        <v>11.592021070737083</v>
      </c>
      <c r="K180">
        <f t="shared" si="33"/>
        <v>-11.592021070737083</v>
      </c>
      <c r="L180">
        <f t="shared" si="34"/>
        <v>-0.19682083131010586</v>
      </c>
      <c r="M180">
        <f t="shared" si="38"/>
        <v>0</v>
      </c>
      <c r="P180" s="20">
        <f t="shared" si="35"/>
        <v>0.1513056839896246</v>
      </c>
      <c r="T180" s="21"/>
      <c r="X180" s="35"/>
      <c r="Y180" s="21"/>
      <c r="Z180" s="21"/>
      <c r="AA180" s="21"/>
    </row>
    <row r="181" spans="1:27" x14ac:dyDescent="0.3">
      <c r="A181">
        <v>180</v>
      </c>
      <c r="B181" t="s">
        <v>218</v>
      </c>
      <c r="C181">
        <v>77.2</v>
      </c>
      <c r="D181">
        <v>6.1210000000000007E-2</v>
      </c>
      <c r="E181" s="5">
        <f t="shared" si="29"/>
        <v>-2.5873235649510238E-3</v>
      </c>
      <c r="F181">
        <f t="shared" si="30"/>
        <v>0.99741602067183455</v>
      </c>
      <c r="G181">
        <f t="shared" si="31"/>
        <v>76.416434963706664</v>
      </c>
      <c r="H181">
        <f t="shared" si="36"/>
        <v>2.0567506272985352E-2</v>
      </c>
      <c r="I181" t="str">
        <f t="shared" si="32"/>
        <v>2000</v>
      </c>
      <c r="J181">
        <f t="shared" si="37"/>
        <v>11.56203106526803</v>
      </c>
      <c r="K181">
        <f t="shared" si="33"/>
        <v>-11.56203106526803</v>
      </c>
      <c r="L181">
        <f t="shared" si="34"/>
        <v>0.59082976410248023</v>
      </c>
      <c r="M181">
        <f t="shared" si="38"/>
        <v>0</v>
      </c>
      <c r="P181" s="20">
        <f t="shared" si="35"/>
        <v>0.15130293726420657</v>
      </c>
      <c r="T181" s="21"/>
      <c r="X181" s="35"/>
      <c r="Y181" s="21"/>
      <c r="Z181" s="21"/>
      <c r="AA181" s="21"/>
    </row>
    <row r="182" spans="1:27" x14ac:dyDescent="0.3">
      <c r="A182">
        <v>181</v>
      </c>
      <c r="B182" t="s">
        <v>219</v>
      </c>
      <c r="C182">
        <v>79.150000000000006</v>
      </c>
      <c r="D182">
        <v>6.1200000000000004E-2</v>
      </c>
      <c r="E182" s="5">
        <f t="shared" si="29"/>
        <v>2.4945329296290755E-2</v>
      </c>
      <c r="F182">
        <f t="shared" si="30"/>
        <v>1.025259067357513</v>
      </c>
      <c r="G182">
        <f t="shared" si="31"/>
        <v>78.346773419522819</v>
      </c>
      <c r="H182">
        <f t="shared" si="36"/>
        <v>2.0944224483096345E-2</v>
      </c>
      <c r="I182" t="str">
        <f t="shared" si="32"/>
        <v>2000</v>
      </c>
      <c r="J182">
        <f t="shared" si="37"/>
        <v>12.071218753249429</v>
      </c>
      <c r="K182">
        <f t="shared" si="33"/>
        <v>-12.071218753249429</v>
      </c>
      <c r="L182">
        <f t="shared" si="34"/>
        <v>-1.3395086917136751</v>
      </c>
      <c r="M182">
        <f t="shared" si="38"/>
        <v>0</v>
      </c>
      <c r="P182" s="20">
        <f t="shared" si="35"/>
        <v>0.15407422956158992</v>
      </c>
      <c r="T182" s="21"/>
      <c r="X182" s="35"/>
      <c r="Y182" s="21"/>
      <c r="Z182" s="21"/>
      <c r="AA182" s="21"/>
    </row>
    <row r="183" spans="1:27" x14ac:dyDescent="0.3">
      <c r="A183">
        <v>182</v>
      </c>
      <c r="B183" t="s">
        <v>220</v>
      </c>
      <c r="C183">
        <v>77.8</v>
      </c>
      <c r="D183">
        <v>6.1449999999999998E-2</v>
      </c>
      <c r="E183" s="5">
        <f t="shared" si="29"/>
        <v>-1.720335514267532E-2</v>
      </c>
      <c r="F183">
        <f t="shared" si="30"/>
        <v>0.98294377763739726</v>
      </c>
      <c r="G183">
        <f t="shared" si="31"/>
        <v>77.007264727809144</v>
      </c>
      <c r="H183">
        <f t="shared" si="36"/>
        <v>1.898754902088658E-2</v>
      </c>
      <c r="I183" t="str">
        <f t="shared" si="32"/>
        <v>2000</v>
      </c>
      <c r="J183">
        <f t="shared" si="37"/>
        <v>10.756384704400332</v>
      </c>
      <c r="K183">
        <f t="shared" si="33"/>
        <v>-10.756384704400332</v>
      </c>
      <c r="L183">
        <f t="shared" si="34"/>
        <v>0.19641803102689437</v>
      </c>
      <c r="M183">
        <f t="shared" si="38"/>
        <v>0</v>
      </c>
      <c r="P183" s="20">
        <f t="shared" si="35"/>
        <v>0.1396801294322034</v>
      </c>
      <c r="T183" s="21"/>
      <c r="X183" s="35"/>
      <c r="Y183" s="21"/>
      <c r="Z183" s="21"/>
      <c r="AA183" s="21"/>
    </row>
    <row r="184" spans="1:27" x14ac:dyDescent="0.3">
      <c r="A184">
        <v>183</v>
      </c>
      <c r="B184" t="s">
        <v>221</v>
      </c>
      <c r="C184">
        <v>78</v>
      </c>
      <c r="D184">
        <v>6.157E-2</v>
      </c>
      <c r="E184" s="5">
        <f t="shared" si="29"/>
        <v>2.5673955052459545E-3</v>
      </c>
      <c r="F184">
        <f t="shared" si="30"/>
        <v>1.0025706940874037</v>
      </c>
      <c r="G184">
        <f t="shared" si="31"/>
        <v>77.203682758836038</v>
      </c>
      <c r="H184">
        <f t="shared" si="36"/>
        <v>1.8993761049862449E-2</v>
      </c>
      <c r="I184" t="str">
        <f t="shared" si="32"/>
        <v>2000</v>
      </c>
      <c r="J184">
        <f t="shared" si="37"/>
        <v>10.787348470540435</v>
      </c>
      <c r="K184">
        <f t="shared" si="33"/>
        <v>-10.787348470540435</v>
      </c>
      <c r="L184">
        <f t="shared" si="34"/>
        <v>0.68363635178464222</v>
      </c>
      <c r="M184">
        <f t="shared" si="38"/>
        <v>0</v>
      </c>
      <c r="P184" s="20">
        <f t="shared" si="35"/>
        <v>0.13972582764266919</v>
      </c>
      <c r="T184" s="21"/>
      <c r="X184" s="35"/>
      <c r="Y184" s="21"/>
      <c r="Z184" s="21"/>
      <c r="AA184" s="21"/>
    </row>
    <row r="185" spans="1:27" x14ac:dyDescent="0.3">
      <c r="A185">
        <v>184</v>
      </c>
      <c r="B185" t="s">
        <v>222</v>
      </c>
      <c r="C185">
        <v>79.05</v>
      </c>
      <c r="D185">
        <v>6.1460000000000001E-2</v>
      </c>
      <c r="E185" s="5">
        <f t="shared" si="29"/>
        <v>1.3371736965889241E-2</v>
      </c>
      <c r="F185">
        <f t="shared" si="30"/>
        <v>1.0134615384615384</v>
      </c>
      <c r="G185">
        <f t="shared" si="31"/>
        <v>78.244397571139331</v>
      </c>
      <c r="H185">
        <f t="shared" si="36"/>
        <v>1.9000503420842953E-2</v>
      </c>
      <c r="I185" t="str">
        <f t="shared" si="32"/>
        <v>2000</v>
      </c>
      <c r="J185">
        <f t="shared" si="37"/>
        <v>10.936644101560669</v>
      </c>
      <c r="K185">
        <f t="shared" si="33"/>
        <v>-10.936644101560669</v>
      </c>
      <c r="L185">
        <f t="shared" si="34"/>
        <v>-0.35707846051865033</v>
      </c>
      <c r="M185">
        <f t="shared" si="38"/>
        <v>0</v>
      </c>
      <c r="P185" s="20">
        <f t="shared" si="35"/>
        <v>0.13977542726451614</v>
      </c>
      <c r="T185" s="21"/>
      <c r="X185" s="35"/>
      <c r="Y185" s="21"/>
      <c r="Z185" s="21"/>
      <c r="AA185" s="21"/>
    </row>
    <row r="186" spans="1:27" x14ac:dyDescent="0.3">
      <c r="A186">
        <v>185</v>
      </c>
      <c r="B186" t="s">
        <v>223</v>
      </c>
      <c r="C186">
        <v>81.75</v>
      </c>
      <c r="D186">
        <v>6.1440000000000002E-2</v>
      </c>
      <c r="E186" s="5">
        <f t="shared" si="29"/>
        <v>3.3585246121881768E-2</v>
      </c>
      <c r="F186">
        <f t="shared" si="30"/>
        <v>1.0341555977229602</v>
      </c>
      <c r="G186">
        <f t="shared" si="31"/>
        <v>80.917151462043194</v>
      </c>
      <c r="H186">
        <f t="shared" si="36"/>
        <v>1.9500108532764647E-2</v>
      </c>
      <c r="I186" t="str">
        <f t="shared" si="32"/>
        <v>2000</v>
      </c>
      <c r="J186">
        <f t="shared" si="37"/>
        <v>11.607624088102119</v>
      </c>
      <c r="K186">
        <f t="shared" si="33"/>
        <v>-11.607624088102119</v>
      </c>
      <c r="L186">
        <f t="shared" si="34"/>
        <v>-3.0298323514225132</v>
      </c>
      <c r="M186">
        <f t="shared" si="38"/>
        <v>0</v>
      </c>
      <c r="P186" s="20">
        <f t="shared" si="35"/>
        <v>0.14345072556770674</v>
      </c>
      <c r="T186" s="21"/>
      <c r="X186" s="35"/>
      <c r="Y186" s="21"/>
      <c r="Z186" s="21"/>
      <c r="AA186" s="21"/>
    </row>
    <row r="187" spans="1:27" x14ac:dyDescent="0.3">
      <c r="A187">
        <v>186</v>
      </c>
      <c r="B187" t="s">
        <v>224</v>
      </c>
      <c r="C187">
        <v>78.95</v>
      </c>
      <c r="D187">
        <v>6.1719999999999997E-2</v>
      </c>
      <c r="E187" s="5">
        <f t="shared" si="29"/>
        <v>-3.4851069075711637E-2</v>
      </c>
      <c r="F187">
        <f t="shared" si="30"/>
        <v>0.96574923547400615</v>
      </c>
      <c r="G187">
        <f t="shared" si="31"/>
        <v>78.142030448025679</v>
      </c>
      <c r="H187">
        <f t="shared" si="36"/>
        <v>2.0577757656882471E-2</v>
      </c>
      <c r="I187" t="str">
        <f t="shared" si="32"/>
        <v>2000</v>
      </c>
      <c r="J187">
        <f t="shared" si="37"/>
        <v>11.829011682660044</v>
      </c>
      <c r="K187">
        <f t="shared" si="33"/>
        <v>-11.829011682660044</v>
      </c>
      <c r="L187">
        <f t="shared" si="34"/>
        <v>-0.25471133740499852</v>
      </c>
      <c r="M187">
        <f t="shared" si="38"/>
        <v>0</v>
      </c>
      <c r="P187" s="20">
        <f t="shared" si="35"/>
        <v>0.15137835061155508</v>
      </c>
      <c r="T187" s="21"/>
      <c r="X187" s="35"/>
      <c r="Y187" s="21"/>
      <c r="Z187" s="21"/>
      <c r="AA187" s="21"/>
    </row>
    <row r="188" spans="1:27" x14ac:dyDescent="0.3">
      <c r="A188">
        <v>187</v>
      </c>
      <c r="B188" t="s">
        <v>225</v>
      </c>
      <c r="C188">
        <v>79.849999999999994</v>
      </c>
      <c r="D188">
        <v>6.2179999999999999E-2</v>
      </c>
      <c r="E188" s="5">
        <f t="shared" si="29"/>
        <v>1.1335133959370134E-2</v>
      </c>
      <c r="F188">
        <f t="shared" si="30"/>
        <v>1.011399620012666</v>
      </c>
      <c r="G188">
        <f t="shared" si="31"/>
        <v>79.026760951554934</v>
      </c>
      <c r="H188">
        <f t="shared" si="36"/>
        <v>2.0662802212065057E-2</v>
      </c>
      <c r="I188" t="str">
        <f t="shared" si="32"/>
        <v>2000</v>
      </c>
      <c r="J188">
        <f t="shared" si="37"/>
        <v>12.012381632572964</v>
      </c>
      <c r="K188">
        <f t="shared" si="33"/>
        <v>-12.012381632572964</v>
      </c>
      <c r="L188">
        <f t="shared" si="34"/>
        <v>-1.1394418409342535</v>
      </c>
      <c r="M188">
        <f t="shared" si="38"/>
        <v>0</v>
      </c>
      <c r="P188" s="20">
        <f t="shared" si="35"/>
        <v>0.15200397293186299</v>
      </c>
      <c r="T188" s="21"/>
      <c r="X188" s="35"/>
      <c r="Y188" s="21"/>
      <c r="Z188" s="21"/>
      <c r="AA188" s="21"/>
    </row>
    <row r="189" spans="1:27" x14ac:dyDescent="0.3">
      <c r="A189">
        <v>188</v>
      </c>
      <c r="B189" t="s">
        <v>226</v>
      </c>
      <c r="C189">
        <v>83</v>
      </c>
      <c r="D189">
        <v>6.2089999999999999E-2</v>
      </c>
      <c r="E189" s="5">
        <f t="shared" si="29"/>
        <v>3.869073313557652E-2</v>
      </c>
      <c r="F189">
        <f t="shared" si="30"/>
        <v>1.039448966812774</v>
      </c>
      <c r="G189">
        <f t="shared" si="31"/>
        <v>82.145517195170456</v>
      </c>
      <c r="H189">
        <f t="shared" si="36"/>
        <v>2.1798442032435587E-2</v>
      </c>
      <c r="I189" t="str">
        <f t="shared" si="32"/>
        <v>2000</v>
      </c>
      <c r="J189">
        <f t="shared" si="37"/>
        <v>13.17270736681378</v>
      </c>
      <c r="K189">
        <f t="shared" si="33"/>
        <v>-13.17270736681378</v>
      </c>
      <c r="L189">
        <f t="shared" si="34"/>
        <v>-4.2581980845497753</v>
      </c>
      <c r="M189">
        <f t="shared" si="38"/>
        <v>0</v>
      </c>
      <c r="P189" s="20">
        <f t="shared" si="35"/>
        <v>0.16035820111177335</v>
      </c>
      <c r="T189" s="21"/>
      <c r="X189" s="35"/>
      <c r="Y189" s="21"/>
      <c r="Z189" s="21"/>
      <c r="AA189" s="21"/>
    </row>
    <row r="190" spans="1:27" x14ac:dyDescent="0.3">
      <c r="A190">
        <v>189</v>
      </c>
      <c r="B190" t="s">
        <v>227</v>
      </c>
      <c r="C190">
        <v>79.349999999999994</v>
      </c>
      <c r="D190">
        <v>6.1929999999999999E-2</v>
      </c>
      <c r="E190" s="5">
        <f t="shared" si="29"/>
        <v>-4.497216082417993E-2</v>
      </c>
      <c r="F190">
        <f t="shared" si="30"/>
        <v>0.95602409638554209</v>
      </c>
      <c r="G190">
        <f t="shared" si="31"/>
        <v>78.535188092394932</v>
      </c>
      <c r="H190">
        <f t="shared" si="36"/>
        <v>2.3411768146632789E-2</v>
      </c>
      <c r="I190" t="str">
        <f t="shared" si="32"/>
        <v>2000</v>
      </c>
      <c r="J190">
        <f t="shared" si="37"/>
        <v>13.525839304319963</v>
      </c>
      <c r="K190">
        <f t="shared" si="33"/>
        <v>-13.525839304319963</v>
      </c>
      <c r="L190">
        <f t="shared" si="34"/>
        <v>-0.64786898177425201</v>
      </c>
      <c r="M190">
        <f t="shared" si="38"/>
        <v>0</v>
      </c>
      <c r="P190" s="20">
        <f t="shared" si="35"/>
        <v>0.17222648385851078</v>
      </c>
      <c r="T190" s="21"/>
      <c r="X190" s="35"/>
      <c r="Y190" s="21"/>
      <c r="Z190" s="21"/>
      <c r="AA190" s="21"/>
    </row>
    <row r="191" spans="1:27" x14ac:dyDescent="0.3">
      <c r="A191">
        <v>190</v>
      </c>
      <c r="B191" t="s">
        <v>228</v>
      </c>
      <c r="C191">
        <v>79.400000000000006</v>
      </c>
      <c r="D191">
        <v>6.2300000000000001E-2</v>
      </c>
      <c r="E191" s="5">
        <f t="shared" si="29"/>
        <v>6.2992128067203886E-4</v>
      </c>
      <c r="F191">
        <f t="shared" si="30"/>
        <v>1.0006301197227474</v>
      </c>
      <c r="G191">
        <f t="shared" si="31"/>
        <v>78.579828757821019</v>
      </c>
      <c r="H191">
        <f t="shared" si="36"/>
        <v>2.3302792498465723E-2</v>
      </c>
      <c r="I191" t="str">
        <f t="shared" si="32"/>
        <v>2000</v>
      </c>
      <c r="J191">
        <f t="shared" si="37"/>
        <v>13.470532583159459</v>
      </c>
      <c r="K191">
        <f t="shared" si="33"/>
        <v>-13.470532583159459</v>
      </c>
      <c r="L191">
        <f t="shared" si="34"/>
        <v>-0.69250964720033892</v>
      </c>
      <c r="M191">
        <f t="shared" si="38"/>
        <v>0</v>
      </c>
      <c r="P191" s="20">
        <f t="shared" si="35"/>
        <v>0.17142481468972076</v>
      </c>
      <c r="T191" s="21"/>
      <c r="X191" s="35"/>
      <c r="Y191" s="21"/>
      <c r="Z191" s="21"/>
      <c r="AA191" s="21"/>
    </row>
    <row r="192" spans="1:27" x14ac:dyDescent="0.3">
      <c r="A192">
        <v>191</v>
      </c>
      <c r="B192" t="s">
        <v>229</v>
      </c>
      <c r="C192">
        <v>79.349999999999994</v>
      </c>
      <c r="D192">
        <v>5.9000000000000004E-2</v>
      </c>
      <c r="E192" s="5">
        <f t="shared" si="29"/>
        <v>-6.2992128067214522E-4</v>
      </c>
      <c r="F192">
        <f t="shared" si="30"/>
        <v>0.99937027707808546</v>
      </c>
      <c r="G192">
        <f t="shared" si="31"/>
        <v>78.573548808225851</v>
      </c>
      <c r="H192">
        <f t="shared" si="36"/>
        <v>2.3277321283267063E-2</v>
      </c>
      <c r="I192" t="str">
        <f t="shared" si="32"/>
        <v>2000</v>
      </c>
      <c r="J192">
        <f t="shared" si="37"/>
        <v>13.454733198471088</v>
      </c>
      <c r="K192">
        <f t="shared" si="33"/>
        <v>-13.454733198471088</v>
      </c>
      <c r="L192">
        <f t="shared" si="34"/>
        <v>-0.68622969760517094</v>
      </c>
      <c r="M192">
        <f t="shared" si="38"/>
        <v>0</v>
      </c>
      <c r="P192" s="20">
        <f t="shared" si="35"/>
        <v>0.17123743807613936</v>
      </c>
      <c r="T192" s="21"/>
      <c r="X192" s="35"/>
      <c r="Y192" s="21"/>
      <c r="Z192" s="21"/>
      <c r="AA192" s="21"/>
    </row>
    <row r="193" spans="1:27" x14ac:dyDescent="0.3">
      <c r="A193">
        <v>192</v>
      </c>
      <c r="B193" t="s">
        <v>230</v>
      </c>
      <c r="C193">
        <v>78.7</v>
      </c>
      <c r="D193">
        <v>6.2279999999999995E-2</v>
      </c>
      <c r="E193" s="5">
        <f t="shared" si="29"/>
        <v>-8.2252915490604664E-3</v>
      </c>
      <c r="F193">
        <f t="shared" si="30"/>
        <v>0.99180844360428488</v>
      </c>
      <c r="G193">
        <f t="shared" si="31"/>
        <v>77.88731911062068</v>
      </c>
      <c r="H193">
        <f t="shared" si="36"/>
        <v>2.2457969380523218E-2</v>
      </c>
      <c r="I193" t="str">
        <f t="shared" si="32"/>
        <v>2000</v>
      </c>
      <c r="J193">
        <f t="shared" si="37"/>
        <v>12.867760282511778</v>
      </c>
      <c r="K193">
        <f t="shared" si="33"/>
        <v>-12.867760282511778</v>
      </c>
      <c r="L193">
        <f t="shared" si="34"/>
        <v>0.74277946362349212</v>
      </c>
      <c r="M193">
        <f t="shared" si="38"/>
        <v>0</v>
      </c>
      <c r="P193" s="20">
        <f t="shared" si="35"/>
        <v>0.16520995239592393</v>
      </c>
      <c r="T193" s="21"/>
      <c r="X193" s="35"/>
      <c r="Y193" s="21"/>
      <c r="Z193" s="21"/>
      <c r="AA193" s="21"/>
    </row>
    <row r="194" spans="1:27" x14ac:dyDescent="0.3">
      <c r="A194">
        <v>193</v>
      </c>
      <c r="B194" t="s">
        <v>231</v>
      </c>
      <c r="C194">
        <v>79.45</v>
      </c>
      <c r="D194">
        <v>6.2240000000000004E-2</v>
      </c>
      <c r="E194" s="5">
        <f t="shared" si="29"/>
        <v>9.4847375593674014E-3</v>
      </c>
      <c r="F194">
        <f t="shared" si="30"/>
        <v>1.0095298602287166</v>
      </c>
      <c r="G194">
        <f t="shared" si="31"/>
        <v>78.630098574244172</v>
      </c>
      <c r="H194">
        <f t="shared" si="36"/>
        <v>2.1199439347077135E-2</v>
      </c>
      <c r="I194" t="str">
        <f t="shared" si="32"/>
        <v>2000</v>
      </c>
      <c r="J194">
        <f t="shared" si="37"/>
        <v>12.262497060339886</v>
      </c>
      <c r="K194">
        <f t="shared" si="33"/>
        <v>-12.262497060339886</v>
      </c>
      <c r="L194">
        <f t="shared" si="34"/>
        <v>0.49431264423262178</v>
      </c>
      <c r="M194">
        <f t="shared" si="38"/>
        <v>0</v>
      </c>
      <c r="P194" s="20">
        <f t="shared" si="35"/>
        <v>0.15595169385119595</v>
      </c>
      <c r="T194" s="21"/>
      <c r="X194" s="35"/>
      <c r="Y194" s="21"/>
      <c r="Z194" s="21"/>
      <c r="AA194" s="21"/>
    </row>
    <row r="195" spans="1:27" x14ac:dyDescent="0.3">
      <c r="A195">
        <v>194</v>
      </c>
      <c r="B195" t="s">
        <v>232</v>
      </c>
      <c r="C195">
        <v>79.95</v>
      </c>
      <c r="D195">
        <v>6.2279999999999995E-2</v>
      </c>
      <c r="E195" s="5">
        <f t="shared" ref="E195:E258" si="39">LN(C195/C194)</f>
        <v>6.2735462972382371E-3</v>
      </c>
      <c r="F195">
        <f t="shared" ref="F195:F258" si="40">C195/C194</f>
        <v>1.0062932662051605</v>
      </c>
      <c r="G195">
        <f t="shared" ref="G195:G258" si="41">C195*EXP(-2/12*D195)</f>
        <v>79.124411218476794</v>
      </c>
      <c r="H195">
        <f t="shared" si="36"/>
        <v>2.1221933512962053E-2</v>
      </c>
      <c r="I195" t="str">
        <f t="shared" ref="I195:I258" si="42">MID(B195,7,4)</f>
        <v>2000</v>
      </c>
      <c r="J195">
        <f t="shared" si="37"/>
        <v>12.35267916365841</v>
      </c>
      <c r="K195">
        <f t="shared" si="33"/>
        <v>-12.35267916365841</v>
      </c>
      <c r="L195">
        <f t="shared" si="34"/>
        <v>-1.4982257003399724</v>
      </c>
      <c r="M195">
        <f t="shared" si="38"/>
        <v>0</v>
      </c>
      <c r="P195" s="20">
        <f t="shared" si="35"/>
        <v>0.15611717007979284</v>
      </c>
      <c r="T195" s="21"/>
      <c r="X195" s="35"/>
      <c r="Y195" s="21"/>
      <c r="Z195" s="21"/>
      <c r="AA195" s="21"/>
    </row>
    <row r="196" spans="1:27" x14ac:dyDescent="0.3">
      <c r="A196">
        <v>195</v>
      </c>
      <c r="B196" t="s">
        <v>233</v>
      </c>
      <c r="C196">
        <v>80.75</v>
      </c>
      <c r="D196">
        <v>6.207E-2</v>
      </c>
      <c r="E196" s="5">
        <f t="shared" si="39"/>
        <v>9.9565228228026704E-3</v>
      </c>
      <c r="F196">
        <f t="shared" si="40"/>
        <v>1.0100062539086929</v>
      </c>
      <c r="G196">
        <f t="shared" si="41"/>
        <v>79.918947281709762</v>
      </c>
      <c r="H196">
        <f t="shared" si="36"/>
        <v>2.0261030264912345E-2</v>
      </c>
      <c r="I196" t="str">
        <f t="shared" si="42"/>
        <v>2000</v>
      </c>
      <c r="J196">
        <f t="shared" si="37"/>
        <v>11.911789236831288</v>
      </c>
      <c r="K196">
        <f t="shared" si="33"/>
        <v>-11.911789236831288</v>
      </c>
      <c r="L196">
        <f t="shared" si="34"/>
        <v>-2.2927617635729405</v>
      </c>
      <c r="M196">
        <f t="shared" si="38"/>
        <v>0</v>
      </c>
      <c r="P196" s="20">
        <f t="shared" si="35"/>
        <v>0.1490483751599343</v>
      </c>
      <c r="T196" s="21"/>
      <c r="X196" s="35"/>
      <c r="Y196" s="21"/>
      <c r="Z196" s="21"/>
      <c r="AA196" s="21"/>
    </row>
    <row r="197" spans="1:27" x14ac:dyDescent="0.3">
      <c r="A197">
        <v>196</v>
      </c>
      <c r="B197" t="s">
        <v>234</v>
      </c>
      <c r="C197">
        <v>83.15</v>
      </c>
      <c r="D197">
        <v>5.9050000000000005E-2</v>
      </c>
      <c r="E197" s="5">
        <f t="shared" si="39"/>
        <v>2.9288243536170749E-2</v>
      </c>
      <c r="F197">
        <f t="shared" si="40"/>
        <v>1.0297213622291022</v>
      </c>
      <c r="G197">
        <f t="shared" si="41"/>
        <v>82.335679126771339</v>
      </c>
      <c r="H197">
        <f t="shared" si="36"/>
        <v>2.07649092926743E-2</v>
      </c>
      <c r="I197" t="str">
        <f t="shared" si="42"/>
        <v>2000</v>
      </c>
      <c r="J197">
        <f t="shared" si="37"/>
        <v>12.577196061609003</v>
      </c>
      <c r="K197">
        <f t="shared" si="33"/>
        <v>-12.577196061609003</v>
      </c>
      <c r="L197">
        <f t="shared" si="34"/>
        <v>-5.1065803147585598</v>
      </c>
      <c r="M197">
        <f t="shared" si="38"/>
        <v>0</v>
      </c>
      <c r="P197" s="20">
        <f t="shared" si="35"/>
        <v>0.15275511412548176</v>
      </c>
      <c r="T197" s="21"/>
      <c r="X197" s="35"/>
      <c r="Y197" s="21"/>
      <c r="Z197" s="21"/>
      <c r="AA197" s="21"/>
    </row>
    <row r="198" spans="1:27" x14ac:dyDescent="0.3">
      <c r="A198">
        <v>197</v>
      </c>
      <c r="B198" t="s">
        <v>235</v>
      </c>
      <c r="C198">
        <v>81.3</v>
      </c>
      <c r="D198">
        <v>6.1660000000000006E-2</v>
      </c>
      <c r="E198" s="5">
        <f t="shared" si="39"/>
        <v>-2.2500189085171911E-2</v>
      </c>
      <c r="F198">
        <f t="shared" si="40"/>
        <v>0.97775105231509307</v>
      </c>
      <c r="G198">
        <f t="shared" si="41"/>
        <v>80.468785373184176</v>
      </c>
      <c r="H198">
        <f t="shared" si="36"/>
        <v>2.1151198621603664E-2</v>
      </c>
      <c r="I198" t="str">
        <f t="shared" si="42"/>
        <v>2000</v>
      </c>
      <c r="J198">
        <f t="shared" si="37"/>
        <v>12.520686748303635</v>
      </c>
      <c r="K198">
        <f t="shared" si="33"/>
        <v>-12.520686748303635</v>
      </c>
      <c r="L198">
        <f t="shared" si="34"/>
        <v>-5.8630582751656419</v>
      </c>
      <c r="M198">
        <f t="shared" si="38"/>
        <v>0</v>
      </c>
      <c r="P198" s="20">
        <f t="shared" si="35"/>
        <v>0.1555968154637524</v>
      </c>
      <c r="T198" s="21"/>
      <c r="X198" s="35"/>
      <c r="Y198" s="21"/>
      <c r="Z198" s="21"/>
      <c r="AA198" s="21"/>
    </row>
    <row r="199" spans="1:27" x14ac:dyDescent="0.3">
      <c r="A199">
        <v>198</v>
      </c>
      <c r="B199" t="s">
        <v>236</v>
      </c>
      <c r="C199">
        <v>81.05</v>
      </c>
      <c r="D199">
        <v>6.1420000000000002E-2</v>
      </c>
      <c r="E199" s="5">
        <f t="shared" si="39"/>
        <v>-3.0797683720797564E-3</v>
      </c>
      <c r="F199">
        <f t="shared" si="40"/>
        <v>0.99692496924969254</v>
      </c>
      <c r="G199">
        <f t="shared" si="41"/>
        <v>80.224550301555013</v>
      </c>
      <c r="H199">
        <f t="shared" si="36"/>
        <v>2.1160148382837567E-2</v>
      </c>
      <c r="I199" t="str">
        <f t="shared" si="42"/>
        <v>2000</v>
      </c>
      <c r="J199">
        <f t="shared" si="37"/>
        <v>12.487966379446812</v>
      </c>
      <c r="K199">
        <f t="shared" si="33"/>
        <v>-12.487966379446812</v>
      </c>
      <c r="L199">
        <f t="shared" si="34"/>
        <v>-5.6188232035364791</v>
      </c>
      <c r="M199">
        <f t="shared" si="38"/>
        <v>0</v>
      </c>
      <c r="P199" s="20">
        <f t="shared" si="35"/>
        <v>0.15566265354565353</v>
      </c>
      <c r="T199" s="21"/>
      <c r="X199" s="35"/>
      <c r="Y199" s="21"/>
      <c r="Z199" s="21"/>
      <c r="AA199" s="21"/>
    </row>
    <row r="200" spans="1:27" x14ac:dyDescent="0.3">
      <c r="A200">
        <v>199</v>
      </c>
      <c r="B200" t="s">
        <v>237</v>
      </c>
      <c r="C200">
        <v>85.65</v>
      </c>
      <c r="D200">
        <v>6.2140000000000001E-2</v>
      </c>
      <c r="E200" s="5">
        <f t="shared" si="39"/>
        <v>5.5202976588443906E-2</v>
      </c>
      <c r="F200">
        <f t="shared" si="40"/>
        <v>1.0567550894509563</v>
      </c>
      <c r="G200">
        <f t="shared" si="41"/>
        <v>84.767529116237938</v>
      </c>
      <c r="H200">
        <f t="shared" si="36"/>
        <v>2.3220409214912714E-2</v>
      </c>
      <c r="I200" t="str">
        <f t="shared" si="42"/>
        <v>2000</v>
      </c>
      <c r="J200">
        <f t="shared" si="37"/>
        <v>14.479885039686994</v>
      </c>
      <c r="K200">
        <f t="shared" si="33"/>
        <v>-14.479885039686994</v>
      </c>
      <c r="L200">
        <f t="shared" si="34"/>
        <v>-12.038635666719898</v>
      </c>
      <c r="M200">
        <f t="shared" si="38"/>
        <v>0</v>
      </c>
      <c r="P200" s="20">
        <f t="shared" si="35"/>
        <v>0.17081876976538238</v>
      </c>
      <c r="T200" s="21"/>
      <c r="X200" s="35"/>
      <c r="Y200" s="21"/>
      <c r="Z200" s="21"/>
      <c r="AA200" s="21"/>
    </row>
    <row r="201" spans="1:27" x14ac:dyDescent="0.3">
      <c r="A201">
        <v>200</v>
      </c>
      <c r="B201" t="s">
        <v>238</v>
      </c>
      <c r="C201">
        <v>88.7</v>
      </c>
      <c r="D201">
        <v>6.2039999999999998E-2</v>
      </c>
      <c r="E201" s="5">
        <f t="shared" si="39"/>
        <v>3.4990664545404802E-2</v>
      </c>
      <c r="F201">
        <f t="shared" si="40"/>
        <v>1.0356100408639812</v>
      </c>
      <c r="G201">
        <f t="shared" si="41"/>
        <v>87.787567405936684</v>
      </c>
      <c r="H201">
        <f t="shared" si="36"/>
        <v>2.315082558963848E-2</v>
      </c>
      <c r="I201" t="str">
        <f t="shared" si="42"/>
        <v>2000</v>
      </c>
      <c r="J201">
        <f t="shared" si="37"/>
        <v>14.950827087873812</v>
      </c>
      <c r="K201">
        <f t="shared" si="33"/>
        <v>-14.950827087873812</v>
      </c>
      <c r="L201">
        <f t="shared" si="34"/>
        <v>-15.058673956418644</v>
      </c>
      <c r="M201">
        <f t="shared" si="38"/>
        <v>1</v>
      </c>
      <c r="P201" s="20">
        <f t="shared" si="35"/>
        <v>0.17030688433067065</v>
      </c>
      <c r="T201" s="21"/>
      <c r="X201" s="35"/>
      <c r="Y201" s="21"/>
      <c r="Z201" s="21"/>
      <c r="AA201" s="21"/>
    </row>
    <row r="202" spans="1:27" x14ac:dyDescent="0.3">
      <c r="A202">
        <v>201</v>
      </c>
      <c r="B202" t="s">
        <v>239</v>
      </c>
      <c r="C202">
        <v>88.25</v>
      </c>
      <c r="D202">
        <v>6.2030000000000002E-2</v>
      </c>
      <c r="E202" s="5">
        <f t="shared" si="39"/>
        <v>-5.0861935021276347E-3</v>
      </c>
      <c r="F202">
        <f t="shared" si="40"/>
        <v>0.99492671927846676</v>
      </c>
      <c r="G202">
        <f t="shared" si="41"/>
        <v>87.342342003074535</v>
      </c>
      <c r="H202">
        <f t="shared" si="36"/>
        <v>2.2840638346606636E-2</v>
      </c>
      <c r="I202" t="str">
        <f t="shared" si="42"/>
        <v>2000</v>
      </c>
      <c r="J202">
        <f t="shared" si="37"/>
        <v>14.675698838193592</v>
      </c>
      <c r="K202">
        <f t="shared" si="33"/>
        <v>-14.675698838193592</v>
      </c>
      <c r="L202">
        <f t="shared" si="34"/>
        <v>-14.613448553556495</v>
      </c>
      <c r="M202">
        <f t="shared" si="38"/>
        <v>0</v>
      </c>
      <c r="P202" s="20">
        <f t="shared" si="35"/>
        <v>0.16802502087334678</v>
      </c>
      <c r="T202" s="21"/>
      <c r="X202" s="35"/>
      <c r="Y202" s="21"/>
      <c r="Z202" s="21"/>
      <c r="AA202" s="21"/>
    </row>
    <row r="203" spans="1:27" x14ac:dyDescent="0.3">
      <c r="A203">
        <v>202</v>
      </c>
      <c r="B203" t="s">
        <v>240</v>
      </c>
      <c r="C203">
        <v>86.7</v>
      </c>
      <c r="D203">
        <v>6.3170000000000004E-2</v>
      </c>
      <c r="E203" s="5">
        <f t="shared" si="39"/>
        <v>-1.7719812026909913E-2</v>
      </c>
      <c r="F203">
        <f t="shared" si="40"/>
        <v>0.98243626062322953</v>
      </c>
      <c r="G203">
        <f t="shared" si="41"/>
        <v>85.791981846381603</v>
      </c>
      <c r="H203">
        <f t="shared" si="36"/>
        <v>2.2459619562404564E-2</v>
      </c>
      <c r="I203" t="str">
        <f t="shared" si="42"/>
        <v>2000</v>
      </c>
      <c r="J203">
        <f t="shared" si="37"/>
        <v>14.174730700727995</v>
      </c>
      <c r="K203">
        <f t="shared" si="33"/>
        <v>-14.174730700727995</v>
      </c>
      <c r="L203">
        <f t="shared" si="34"/>
        <v>-13.063088396863563</v>
      </c>
      <c r="M203">
        <f t="shared" si="38"/>
        <v>0</v>
      </c>
      <c r="P203" s="20">
        <f t="shared" si="35"/>
        <v>0.16522209180467642</v>
      </c>
      <c r="T203" s="21"/>
      <c r="X203" s="35"/>
      <c r="Y203" s="21"/>
      <c r="Z203" s="21"/>
      <c r="AA203" s="21"/>
    </row>
    <row r="204" spans="1:27" x14ac:dyDescent="0.3">
      <c r="A204">
        <v>203</v>
      </c>
      <c r="B204" t="s">
        <v>241</v>
      </c>
      <c r="C204">
        <v>84.15</v>
      </c>
      <c r="D204">
        <v>6.2979999999999994E-2</v>
      </c>
      <c r="E204" s="5">
        <f t="shared" si="39"/>
        <v>-2.985296314968116E-2</v>
      </c>
      <c r="F204">
        <f t="shared" si="40"/>
        <v>0.97058823529411764</v>
      </c>
      <c r="G204">
        <f t="shared" si="41"/>
        <v>83.271325146209932</v>
      </c>
      <c r="H204">
        <f t="shared" si="36"/>
        <v>2.319323622039568E-2</v>
      </c>
      <c r="I204" t="str">
        <f t="shared" si="42"/>
        <v>2000</v>
      </c>
      <c r="J204">
        <f t="shared" si="37"/>
        <v>14.207659747200788</v>
      </c>
      <c r="K204">
        <f t="shared" si="33"/>
        <v>-14.207659747200788</v>
      </c>
      <c r="L204">
        <f t="shared" si="34"/>
        <v>-10.542431696691892</v>
      </c>
      <c r="M204">
        <f t="shared" si="38"/>
        <v>0</v>
      </c>
      <c r="P204" s="20">
        <f t="shared" si="35"/>
        <v>0.17061887417132626</v>
      </c>
      <c r="T204" s="21"/>
      <c r="X204" s="35"/>
      <c r="Y204" s="21"/>
      <c r="Z204" s="21"/>
      <c r="AA204" s="21"/>
    </row>
    <row r="205" spans="1:27" x14ac:dyDescent="0.3">
      <c r="A205">
        <v>204</v>
      </c>
      <c r="B205" t="s">
        <v>242</v>
      </c>
      <c r="C205">
        <v>78.45</v>
      </c>
      <c r="D205">
        <v>6.3339999999999994E-2</v>
      </c>
      <c r="E205" s="5">
        <f t="shared" si="39"/>
        <v>-7.0139441457773427E-2</v>
      </c>
      <c r="F205">
        <f t="shared" si="40"/>
        <v>0.93226381461675578</v>
      </c>
      <c r="G205">
        <f t="shared" si="41"/>
        <v>77.626185518136822</v>
      </c>
      <c r="H205">
        <f t="shared" si="36"/>
        <v>2.6735880259749857E-2</v>
      </c>
      <c r="I205" t="str">
        <f t="shared" si="42"/>
        <v>2000</v>
      </c>
      <c r="J205">
        <f t="shared" si="37"/>
        <v>15.267518469166939</v>
      </c>
      <c r="K205">
        <f t="shared" si="33"/>
        <v>-15.267518469166939</v>
      </c>
      <c r="L205">
        <f t="shared" si="34"/>
        <v>-4.897292068618782</v>
      </c>
      <c r="M205">
        <f t="shared" si="38"/>
        <v>0</v>
      </c>
      <c r="P205" s="20">
        <f t="shared" si="35"/>
        <v>0.19668000388348064</v>
      </c>
      <c r="T205" s="21"/>
      <c r="X205" s="35"/>
      <c r="Y205" s="21"/>
      <c r="Z205" s="21"/>
      <c r="AA205" s="21"/>
    </row>
    <row r="206" spans="1:27" x14ac:dyDescent="0.3">
      <c r="A206">
        <v>205</v>
      </c>
      <c r="B206" t="s">
        <v>243</v>
      </c>
      <c r="C206">
        <v>79.25</v>
      </c>
      <c r="D206">
        <v>6.3449999999999993E-2</v>
      </c>
      <c r="E206" s="5">
        <f t="shared" si="39"/>
        <v>1.0145933578348306E-2</v>
      </c>
      <c r="F206">
        <f t="shared" si="40"/>
        <v>1.010197578075207</v>
      </c>
      <c r="G206">
        <f t="shared" si="41"/>
        <v>78.416346959432559</v>
      </c>
      <c r="H206">
        <f t="shared" si="36"/>
        <v>2.6717323041967989E-2</v>
      </c>
      <c r="I206" t="str">
        <f t="shared" si="42"/>
        <v>2000</v>
      </c>
      <c r="J206">
        <f t="shared" si="37"/>
        <v>15.412222460982274</v>
      </c>
      <c r="K206">
        <f t="shared" si="33"/>
        <v>-15.412222460982274</v>
      </c>
      <c r="L206">
        <f t="shared" si="34"/>
        <v>-5.6874535099145191</v>
      </c>
      <c r="M206">
        <f t="shared" si="38"/>
        <v>0</v>
      </c>
      <c r="P206" s="20">
        <f t="shared" si="35"/>
        <v>0.19654348944558131</v>
      </c>
      <c r="T206" s="21"/>
      <c r="X206" s="35"/>
      <c r="Y206" s="21"/>
      <c r="Z206" s="21"/>
      <c r="AA206" s="21"/>
    </row>
    <row r="207" spans="1:27" x14ac:dyDescent="0.3">
      <c r="A207">
        <v>206</v>
      </c>
      <c r="B207" t="s">
        <v>244</v>
      </c>
      <c r="C207">
        <v>78.05</v>
      </c>
      <c r="D207">
        <v>6.3439999999999996E-2</v>
      </c>
      <c r="E207" s="5">
        <f t="shared" si="39"/>
        <v>-1.5257765795949009E-2</v>
      </c>
      <c r="F207">
        <f t="shared" si="40"/>
        <v>0.98485804416403777</v>
      </c>
      <c r="G207">
        <f t="shared" si="41"/>
        <v>77.229098812012779</v>
      </c>
      <c r="H207">
        <f t="shared" si="36"/>
        <v>2.6777389431161404E-2</v>
      </c>
      <c r="I207" t="str">
        <f t="shared" si="42"/>
        <v>2000</v>
      </c>
      <c r="J207">
        <f t="shared" si="37"/>
        <v>15.21300200361916</v>
      </c>
      <c r="K207">
        <f t="shared" si="33"/>
        <v>-15.21300200361916</v>
      </c>
      <c r="L207">
        <f t="shared" si="34"/>
        <v>-4.5002053624947393</v>
      </c>
      <c r="M207">
        <f t="shared" si="38"/>
        <v>0</v>
      </c>
      <c r="P207" s="20">
        <f t="shared" si="35"/>
        <v>0.19698536222272761</v>
      </c>
      <c r="T207" s="21"/>
      <c r="X207" s="35"/>
      <c r="Y207" s="21"/>
      <c r="Z207" s="21"/>
      <c r="AA207" s="21"/>
    </row>
    <row r="208" spans="1:27" x14ac:dyDescent="0.3">
      <c r="A208">
        <v>207</v>
      </c>
      <c r="B208" t="s">
        <v>245</v>
      </c>
      <c r="C208">
        <v>75.400000000000006</v>
      </c>
      <c r="D208">
        <v>6.3539999999999999E-2</v>
      </c>
      <c r="E208" s="5">
        <f t="shared" si="39"/>
        <v>-3.454237194753057E-2</v>
      </c>
      <c r="F208">
        <f t="shared" si="40"/>
        <v>0.96604740550928903</v>
      </c>
      <c r="G208">
        <f t="shared" si="41"/>
        <v>74.605727098018534</v>
      </c>
      <c r="H208">
        <f t="shared" si="36"/>
        <v>2.6961883978741576E-2</v>
      </c>
      <c r="I208" t="str">
        <f t="shared" si="42"/>
        <v>2000</v>
      </c>
      <c r="J208">
        <f t="shared" si="37"/>
        <v>14.797492329416169</v>
      </c>
      <c r="K208">
        <f t="shared" si="33"/>
        <v>-14.797492329416169</v>
      </c>
      <c r="L208">
        <f t="shared" si="34"/>
        <v>-1.8768336485004937</v>
      </c>
      <c r="M208">
        <f t="shared" si="38"/>
        <v>0</v>
      </c>
      <c r="P208" s="20">
        <f t="shared" si="35"/>
        <v>0.19834257911560757</v>
      </c>
      <c r="T208" s="21"/>
      <c r="X208" s="35"/>
      <c r="Y208" s="21"/>
      <c r="Z208" s="21"/>
      <c r="AA208" s="21"/>
    </row>
    <row r="209" spans="1:27" x14ac:dyDescent="0.3">
      <c r="A209">
        <v>208</v>
      </c>
      <c r="B209" t="s">
        <v>246</v>
      </c>
      <c r="C209">
        <v>75.599999999999994</v>
      </c>
      <c r="D209">
        <v>6.3189999999999996E-2</v>
      </c>
      <c r="E209" s="5">
        <f t="shared" si="39"/>
        <v>2.6490081715768625E-3</v>
      </c>
      <c r="F209">
        <f t="shared" si="40"/>
        <v>1.0026525198938991</v>
      </c>
      <c r="G209">
        <f t="shared" si="41"/>
        <v>74.807983945133287</v>
      </c>
      <c r="H209">
        <f t="shared" si="36"/>
        <v>2.6878503569453045E-2</v>
      </c>
      <c r="I209" t="str">
        <f t="shared" si="42"/>
        <v>2000</v>
      </c>
      <c r="J209">
        <f t="shared" si="37"/>
        <v>14.791722738965172</v>
      </c>
      <c r="K209">
        <f t="shared" si="33"/>
        <v>-14.791722738965172</v>
      </c>
      <c r="L209">
        <f t="shared" si="34"/>
        <v>-2.0790904956152474</v>
      </c>
      <c r="M209">
        <f t="shared" si="38"/>
        <v>0</v>
      </c>
      <c r="P209" s="20">
        <f t="shared" si="35"/>
        <v>0.19772919892900634</v>
      </c>
      <c r="T209" s="21"/>
      <c r="X209" s="35"/>
      <c r="Y209" s="21"/>
      <c r="Z209" s="21"/>
      <c r="AA209" s="21"/>
    </row>
    <row r="210" spans="1:27" x14ac:dyDescent="0.3">
      <c r="A210">
        <v>209</v>
      </c>
      <c r="B210" t="s">
        <v>247</v>
      </c>
      <c r="C210">
        <v>73.5</v>
      </c>
      <c r="D210">
        <v>6.3280000000000003E-2</v>
      </c>
      <c r="E210" s="5">
        <f t="shared" si="39"/>
        <v>-2.8170876966696221E-2</v>
      </c>
      <c r="F210">
        <f t="shared" si="40"/>
        <v>0.97222222222222232</v>
      </c>
      <c r="G210">
        <f t="shared" si="41"/>
        <v>72.72889344951804</v>
      </c>
      <c r="H210">
        <f t="shared" si="36"/>
        <v>2.718647173485943E-2</v>
      </c>
      <c r="I210" t="str">
        <f t="shared" si="42"/>
        <v>2000</v>
      </c>
      <c r="J210">
        <f t="shared" si="37"/>
        <v>14.545395986772812</v>
      </c>
      <c r="K210">
        <f t="shared" si="33"/>
        <v>-14.545395986772812</v>
      </c>
      <c r="L210">
        <f t="shared" si="34"/>
        <v>-2.0322635340281181</v>
      </c>
      <c r="M210">
        <f t="shared" si="38"/>
        <v>0</v>
      </c>
      <c r="P210" s="20">
        <f t="shared" si="35"/>
        <v>0.19999473794921599</v>
      </c>
      <c r="T210" s="21"/>
      <c r="X210" s="35"/>
      <c r="Y210" s="21"/>
      <c r="Z210" s="21"/>
      <c r="AA210" s="21"/>
    </row>
    <row r="211" spans="1:27" x14ac:dyDescent="0.3">
      <c r="A211">
        <v>210</v>
      </c>
      <c r="B211" t="s">
        <v>248</v>
      </c>
      <c r="C211">
        <v>74.400000000000006</v>
      </c>
      <c r="D211">
        <v>6.3509999999999997E-2</v>
      </c>
      <c r="E211" s="5">
        <f t="shared" si="39"/>
        <v>1.2170535620255335E-2</v>
      </c>
      <c r="F211">
        <f t="shared" si="40"/>
        <v>1.0122448979591838</v>
      </c>
      <c r="G211">
        <f t="shared" si="41"/>
        <v>73.616629303613294</v>
      </c>
      <c r="H211">
        <f t="shared" si="36"/>
        <v>2.7303566629653473E-2</v>
      </c>
      <c r="I211" t="str">
        <f t="shared" si="42"/>
        <v>2000</v>
      </c>
      <c r="J211">
        <f t="shared" si="37"/>
        <v>14.786351677588641</v>
      </c>
      <c r="K211">
        <f t="shared" si="33"/>
        <v>-14.786351677588641</v>
      </c>
      <c r="L211">
        <f t="shared" si="34"/>
        <v>-2.9615828141980245</v>
      </c>
      <c r="M211">
        <f t="shared" si="38"/>
        <v>0</v>
      </c>
      <c r="P211" s="20">
        <f t="shared" si="35"/>
        <v>0.20085613559683707</v>
      </c>
      <c r="T211" s="21"/>
      <c r="X211" s="35"/>
      <c r="Y211" s="21"/>
      <c r="Z211" s="21"/>
      <c r="AA211" s="21"/>
    </row>
    <row r="212" spans="1:27" x14ac:dyDescent="0.3">
      <c r="A212">
        <v>211</v>
      </c>
      <c r="B212" t="s">
        <v>249</v>
      </c>
      <c r="C212">
        <v>73.900000000000006</v>
      </c>
      <c r="D212">
        <v>6.3550000000000009E-2</v>
      </c>
      <c r="E212" s="5">
        <f t="shared" si="39"/>
        <v>-6.743113884890085E-3</v>
      </c>
      <c r="F212">
        <f t="shared" si="40"/>
        <v>0.99327956989247312</v>
      </c>
      <c r="G212">
        <f t="shared" si="41"/>
        <v>73.121406413958965</v>
      </c>
      <c r="H212">
        <f t="shared" si="36"/>
        <v>2.6865399159695248E-2</v>
      </c>
      <c r="I212" t="str">
        <f t="shared" si="42"/>
        <v>2000</v>
      </c>
      <c r="J212">
        <f t="shared" si="37"/>
        <v>14.451188111376569</v>
      </c>
      <c r="K212">
        <f t="shared" si="33"/>
        <v>-14.451188111376569</v>
      </c>
      <c r="L212">
        <f t="shared" si="34"/>
        <v>-3.5620712190832649</v>
      </c>
      <c r="M212">
        <f t="shared" si="38"/>
        <v>0</v>
      </c>
      <c r="P212" s="20">
        <f t="shared" si="35"/>
        <v>0.19763279756361221</v>
      </c>
      <c r="T212" s="21"/>
      <c r="X212" s="35"/>
      <c r="Y212" s="21"/>
      <c r="Z212" s="21"/>
      <c r="AA212" s="21"/>
    </row>
    <row r="213" spans="1:27" x14ac:dyDescent="0.3">
      <c r="A213">
        <v>212</v>
      </c>
      <c r="B213" t="s">
        <v>250</v>
      </c>
      <c r="C213">
        <v>74.25</v>
      </c>
      <c r="D213">
        <v>6.3539999999999999E-2</v>
      </c>
      <c r="E213" s="5">
        <f t="shared" si="39"/>
        <v>4.7249497286527831E-3</v>
      </c>
      <c r="F213">
        <f t="shared" si="40"/>
        <v>1.0047361299052773</v>
      </c>
      <c r="G213">
        <f t="shared" si="41"/>
        <v>73.467841339892246</v>
      </c>
      <c r="H213">
        <f t="shared" si="36"/>
        <v>2.6743619300478971E-2</v>
      </c>
      <c r="I213" t="str">
        <f t="shared" si="42"/>
        <v>2000</v>
      </c>
      <c r="J213">
        <f t="shared" si="37"/>
        <v>14.453837956631066</v>
      </c>
      <c r="K213">
        <f t="shared" si="33"/>
        <v>-14.453837956631066</v>
      </c>
      <c r="L213">
        <f t="shared" si="34"/>
        <v>-5.340731326687262</v>
      </c>
      <c r="M213">
        <f t="shared" si="38"/>
        <v>0</v>
      </c>
      <c r="P213" s="20">
        <f t="shared" si="35"/>
        <v>0.19673693541316542</v>
      </c>
      <c r="T213" s="21"/>
      <c r="X213" s="35"/>
      <c r="Y213" s="21"/>
      <c r="Z213" s="21"/>
      <c r="AA213" s="21"/>
    </row>
    <row r="214" spans="1:27" x14ac:dyDescent="0.3">
      <c r="A214">
        <v>213</v>
      </c>
      <c r="B214" t="s">
        <v>251</v>
      </c>
      <c r="C214">
        <v>73.599999999999994</v>
      </c>
      <c r="D214">
        <v>6.3769999999999993E-2</v>
      </c>
      <c r="E214" s="5">
        <f t="shared" si="39"/>
        <v>-8.7927519479785391E-3</v>
      </c>
      <c r="F214">
        <f t="shared" si="40"/>
        <v>0.99124579124579115</v>
      </c>
      <c r="G214">
        <f t="shared" si="41"/>
        <v>72.821896960527027</v>
      </c>
      <c r="H214">
        <f t="shared" si="36"/>
        <v>2.6763628519794063E-2</v>
      </c>
      <c r="I214" t="str">
        <f t="shared" si="42"/>
        <v>2000</v>
      </c>
      <c r="J214">
        <f t="shared" si="37"/>
        <v>14.337475927396648</v>
      </c>
      <c r="K214">
        <f t="shared" si="33"/>
        <v>-14.337475927396648</v>
      </c>
      <c r="L214">
        <f t="shared" si="34"/>
        <v>-4.9918632003743824</v>
      </c>
      <c r="M214">
        <f t="shared" si="38"/>
        <v>0</v>
      </c>
      <c r="P214" s="20">
        <f t="shared" si="35"/>
        <v>0.19688413136461208</v>
      </c>
      <c r="T214" s="21"/>
      <c r="X214" s="35"/>
      <c r="Y214" s="21"/>
      <c r="Z214" s="21"/>
      <c r="AA214" s="21"/>
    </row>
    <row r="215" spans="1:27" x14ac:dyDescent="0.3">
      <c r="A215">
        <v>214</v>
      </c>
      <c r="B215" t="s">
        <v>252</v>
      </c>
      <c r="C215">
        <v>74.7</v>
      </c>
      <c r="D215">
        <v>6.3700000000000007E-2</v>
      </c>
      <c r="E215" s="5">
        <f t="shared" si="39"/>
        <v>1.4835066403941107E-2</v>
      </c>
      <c r="F215">
        <f t="shared" si="40"/>
        <v>1.0149456521739131</v>
      </c>
      <c r="G215">
        <f t="shared" si="41"/>
        <v>73.911129994630173</v>
      </c>
      <c r="H215">
        <f t="shared" si="36"/>
        <v>2.6793804890025742E-2</v>
      </c>
      <c r="I215" t="str">
        <f t="shared" si="42"/>
        <v>2000</v>
      </c>
      <c r="J215">
        <f t="shared" si="37"/>
        <v>14.568336132807932</v>
      </c>
      <c r="K215">
        <f t="shared" si="33"/>
        <v>-14.568336132807932</v>
      </c>
      <c r="L215">
        <f t="shared" si="34"/>
        <v>-6.0810962344775277</v>
      </c>
      <c r="M215">
        <f t="shared" si="38"/>
        <v>0</v>
      </c>
      <c r="P215" s="20">
        <f t="shared" si="35"/>
        <v>0.19710612101135996</v>
      </c>
      <c r="T215" s="21"/>
      <c r="X215" s="35"/>
      <c r="Y215" s="21"/>
      <c r="Z215" s="21"/>
      <c r="AA215" s="21"/>
    </row>
    <row r="216" spans="1:27" x14ac:dyDescent="0.3">
      <c r="A216">
        <v>215</v>
      </c>
      <c r="B216" t="s">
        <v>253</v>
      </c>
      <c r="C216">
        <v>74.599999999999994</v>
      </c>
      <c r="D216">
        <v>6.3899999999999998E-2</v>
      </c>
      <c r="E216" s="5">
        <f t="shared" si="39"/>
        <v>-1.3395849290565834E-3</v>
      </c>
      <c r="F216">
        <f t="shared" si="40"/>
        <v>0.99866131191432383</v>
      </c>
      <c r="G216">
        <f t="shared" si="41"/>
        <v>73.809725680312297</v>
      </c>
      <c r="H216">
        <f t="shared" si="36"/>
        <v>2.5944712377576638E-2</v>
      </c>
      <c r="I216" t="str">
        <f t="shared" si="42"/>
        <v>2000</v>
      </c>
      <c r="J216">
        <f t="shared" si="37"/>
        <v>14.087313269017288</v>
      </c>
      <c r="K216">
        <f t="shared" si="33"/>
        <v>-14.087313269017288</v>
      </c>
      <c r="L216">
        <f t="shared" si="34"/>
        <v>-5.9796919201596523</v>
      </c>
      <c r="M216">
        <f t="shared" si="38"/>
        <v>0</v>
      </c>
      <c r="P216" s="20">
        <f t="shared" si="35"/>
        <v>0.19085985131597474</v>
      </c>
      <c r="T216" s="21"/>
      <c r="X216" s="35"/>
      <c r="Y216" s="21"/>
      <c r="Z216" s="21"/>
      <c r="AA216" s="21"/>
    </row>
    <row r="217" spans="1:27" x14ac:dyDescent="0.3">
      <c r="A217">
        <v>216</v>
      </c>
      <c r="B217" t="s">
        <v>254</v>
      </c>
      <c r="C217">
        <v>75.3</v>
      </c>
      <c r="D217">
        <v>6.386E-2</v>
      </c>
      <c r="E217" s="5">
        <f t="shared" si="39"/>
        <v>9.3396275961328424E-3</v>
      </c>
      <c r="F217">
        <f t="shared" si="40"/>
        <v>1.0093833780160859</v>
      </c>
      <c r="G217">
        <f t="shared" si="41"/>
        <v>74.502806921358129</v>
      </c>
      <c r="H217">
        <f t="shared" si="36"/>
        <v>2.5324031389068236E-2</v>
      </c>
      <c r="I217" t="str">
        <f t="shared" si="42"/>
        <v>2000</v>
      </c>
      <c r="J217">
        <f t="shared" si="37"/>
        <v>13.879416200775029</v>
      </c>
      <c r="K217">
        <f t="shared" si="33"/>
        <v>-13.879416200775029</v>
      </c>
      <c r="L217">
        <f t="shared" si="34"/>
        <v>-6.9210485598777041</v>
      </c>
      <c r="M217">
        <f t="shared" si="38"/>
        <v>0</v>
      </c>
      <c r="P217" s="20">
        <f t="shared" si="35"/>
        <v>0.18629386964474409</v>
      </c>
      <c r="T217" s="21"/>
      <c r="X217" s="35"/>
      <c r="Y217" s="21"/>
      <c r="Z217" s="21"/>
      <c r="AA217" s="21"/>
    </row>
    <row r="218" spans="1:27" x14ac:dyDescent="0.3">
      <c r="A218">
        <v>217</v>
      </c>
      <c r="B218" t="s">
        <v>255</v>
      </c>
      <c r="C218">
        <v>74</v>
      </c>
      <c r="D218">
        <v>6.3769999999999993E-2</v>
      </c>
      <c r="E218" s="5">
        <f t="shared" si="39"/>
        <v>-1.7415041601678123E-2</v>
      </c>
      <c r="F218">
        <f t="shared" si="40"/>
        <v>0.98273572377158036</v>
      </c>
      <c r="G218">
        <f t="shared" si="41"/>
        <v>73.217668139660333</v>
      </c>
      <c r="H218">
        <f t="shared" si="36"/>
        <v>2.5362483279522705E-2</v>
      </c>
      <c r="I218" t="str">
        <f t="shared" si="42"/>
        <v>2000</v>
      </c>
      <c r="J218">
        <f t="shared" si="37"/>
        <v>13.660713640246758</v>
      </c>
      <c r="K218">
        <f t="shared" si="33"/>
        <v>-13.660713640246758</v>
      </c>
      <c r="L218">
        <f t="shared" si="34"/>
        <v>-5.9299513868255502</v>
      </c>
      <c r="M218">
        <f t="shared" si="38"/>
        <v>0</v>
      </c>
      <c r="P218" s="20">
        <f t="shared" si="35"/>
        <v>0.18657673738242236</v>
      </c>
      <c r="T218" s="21"/>
      <c r="X218" s="35"/>
      <c r="Y218" s="21"/>
      <c r="Z218" s="21"/>
      <c r="AA218" s="21"/>
    </row>
    <row r="219" spans="1:27" x14ac:dyDescent="0.3">
      <c r="A219">
        <v>218</v>
      </c>
      <c r="B219" t="s">
        <v>256</v>
      </c>
      <c r="C219">
        <v>74.150000000000006</v>
      </c>
      <c r="D219">
        <v>6.3079999999999997E-2</v>
      </c>
      <c r="E219" s="5">
        <f t="shared" si="39"/>
        <v>2.0249753797713828E-3</v>
      </c>
      <c r="F219">
        <f t="shared" si="40"/>
        <v>1.0020270270270271</v>
      </c>
      <c r="G219">
        <f t="shared" si="41"/>
        <v>73.374519916455313</v>
      </c>
      <c r="H219">
        <f t="shared" si="36"/>
        <v>2.4162343083761615E-2</v>
      </c>
      <c r="I219" t="str">
        <f t="shared" si="42"/>
        <v>2000</v>
      </c>
      <c r="J219">
        <f t="shared" si="37"/>
        <v>13.042175503022586</v>
      </c>
      <c r="K219">
        <f t="shared" si="33"/>
        <v>-13.042175503022586</v>
      </c>
      <c r="L219">
        <f t="shared" si="34"/>
        <v>-6.0868031636205302</v>
      </c>
      <c r="M219">
        <f t="shared" si="38"/>
        <v>0</v>
      </c>
      <c r="P219" s="20">
        <f t="shared" si="35"/>
        <v>0.1777480182203916</v>
      </c>
      <c r="T219" s="21"/>
      <c r="X219" s="35"/>
      <c r="Y219" s="21"/>
      <c r="Z219" s="21"/>
      <c r="AA219" s="21"/>
    </row>
    <row r="220" spans="1:27" x14ac:dyDescent="0.3">
      <c r="A220">
        <v>219</v>
      </c>
      <c r="B220" t="s">
        <v>257</v>
      </c>
      <c r="C220">
        <v>71.45</v>
      </c>
      <c r="D220">
        <v>6.3600000000000004E-2</v>
      </c>
      <c r="E220" s="5">
        <f t="shared" si="39"/>
        <v>-3.7092164208064667E-2</v>
      </c>
      <c r="F220">
        <f t="shared" si="40"/>
        <v>0.96358732299393124</v>
      </c>
      <c r="G220">
        <f t="shared" si="41"/>
        <v>70.696629915489922</v>
      </c>
      <c r="H220">
        <f t="shared" si="36"/>
        <v>2.3737966862126605E-2</v>
      </c>
      <c r="I220" t="str">
        <f t="shared" si="42"/>
        <v>2000</v>
      </c>
      <c r="J220">
        <f t="shared" si="37"/>
        <v>12.345479184259766</v>
      </c>
      <c r="K220">
        <f t="shared" si="33"/>
        <v>-12.345479184259766</v>
      </c>
      <c r="L220">
        <f t="shared" si="34"/>
        <v>-3.4089131626551392</v>
      </c>
      <c r="M220">
        <f t="shared" si="38"/>
        <v>0</v>
      </c>
      <c r="P220" s="20">
        <f t="shared" si="35"/>
        <v>0.17462613421626227</v>
      </c>
      <c r="T220" s="21"/>
      <c r="X220" s="35"/>
      <c r="Y220" s="21"/>
      <c r="Z220" s="21"/>
      <c r="AA220" s="21"/>
    </row>
    <row r="221" spans="1:27" x14ac:dyDescent="0.3">
      <c r="A221">
        <v>220</v>
      </c>
      <c r="B221" t="s">
        <v>258</v>
      </c>
      <c r="C221">
        <v>71.400000000000006</v>
      </c>
      <c r="D221">
        <v>6.293E-2</v>
      </c>
      <c r="E221" s="5">
        <f t="shared" si="39"/>
        <v>-7.0003503033764787E-4</v>
      </c>
      <c r="F221">
        <f t="shared" si="40"/>
        <v>0.99930020993701896</v>
      </c>
      <c r="G221">
        <f t="shared" si="41"/>
        <v>70.65504648941527</v>
      </c>
      <c r="H221">
        <f t="shared" si="36"/>
        <v>2.3731237325111169E-2</v>
      </c>
      <c r="I221" t="str">
        <f t="shared" si="42"/>
        <v>2000</v>
      </c>
      <c r="J221">
        <f t="shared" si="37"/>
        <v>12.334719838404087</v>
      </c>
      <c r="K221">
        <f t="shared" si="33"/>
        <v>-12.334719838404087</v>
      </c>
      <c r="L221">
        <f t="shared" si="34"/>
        <v>-4.1466470178252166</v>
      </c>
      <c r="M221">
        <f t="shared" si="38"/>
        <v>0</v>
      </c>
      <c r="P221" s="20">
        <f t="shared" si="35"/>
        <v>0.1745766290062796</v>
      </c>
      <c r="T221" s="21"/>
      <c r="X221" s="35"/>
      <c r="Y221" s="21"/>
      <c r="Z221" s="21"/>
      <c r="AA221" s="21"/>
    </row>
    <row r="222" spans="1:27" x14ac:dyDescent="0.3">
      <c r="A222">
        <v>221</v>
      </c>
      <c r="B222" t="s">
        <v>259</v>
      </c>
      <c r="C222">
        <v>70.3</v>
      </c>
      <c r="D222">
        <v>6.3550000000000009E-2</v>
      </c>
      <c r="E222" s="5">
        <f t="shared" si="39"/>
        <v>-1.5526070528919652E-2</v>
      </c>
      <c r="F222">
        <f t="shared" si="40"/>
        <v>0.98459383753501384</v>
      </c>
      <c r="G222">
        <f t="shared" si="41"/>
        <v>69.5593351948757</v>
      </c>
      <c r="H222">
        <f t="shared" si="36"/>
        <v>2.3823906747585843E-2</v>
      </c>
      <c r="I222" t="str">
        <f t="shared" si="42"/>
        <v>2000</v>
      </c>
      <c r="J222">
        <f t="shared" si="37"/>
        <v>12.190853822961405</v>
      </c>
      <c r="K222">
        <f t="shared" si="33"/>
        <v>-12.190853822961405</v>
      </c>
      <c r="L222">
        <f t="shared" si="34"/>
        <v>-3.249098422870631</v>
      </c>
      <c r="M222">
        <f t="shared" si="38"/>
        <v>0</v>
      </c>
      <c r="P222" s="20">
        <f t="shared" si="35"/>
        <v>0.17525834295005568</v>
      </c>
      <c r="T222" s="21"/>
      <c r="X222" s="35"/>
      <c r="Y222" s="21"/>
      <c r="Z222" s="21"/>
      <c r="AA222" s="21"/>
    </row>
    <row r="223" spans="1:27" x14ac:dyDescent="0.3">
      <c r="A223">
        <v>222</v>
      </c>
      <c r="B223" t="s">
        <v>260</v>
      </c>
      <c r="C223">
        <v>68.849999999999994</v>
      </c>
      <c r="D223">
        <v>6.3329999999999997E-2</v>
      </c>
      <c r="E223" s="5">
        <f t="shared" si="39"/>
        <v>-2.0841573641955428E-2</v>
      </c>
      <c r="F223">
        <f t="shared" si="40"/>
        <v>0.97937411095305826</v>
      </c>
      <c r="G223">
        <f t="shared" si="41"/>
        <v>68.127110013204984</v>
      </c>
      <c r="H223">
        <f t="shared" si="36"/>
        <v>2.4011013925544149E-2</v>
      </c>
      <c r="I223" t="str">
        <f t="shared" si="42"/>
        <v>2000</v>
      </c>
      <c r="J223">
        <f t="shared" si="37"/>
        <v>12.033617049301629</v>
      </c>
      <c r="K223">
        <f t="shared" si="33"/>
        <v>-12.033617049301629</v>
      </c>
      <c r="L223">
        <f t="shared" si="34"/>
        <v>-1.8168732411999144</v>
      </c>
      <c r="M223">
        <f t="shared" si="38"/>
        <v>0</v>
      </c>
      <c r="P223" s="20">
        <f t="shared" si="35"/>
        <v>0.17663477941408595</v>
      </c>
      <c r="T223" s="21"/>
      <c r="X223" s="35"/>
      <c r="Y223" s="21"/>
      <c r="Z223" s="21"/>
      <c r="AA223" s="21"/>
    </row>
    <row r="224" spans="1:27" x14ac:dyDescent="0.3">
      <c r="A224">
        <v>223</v>
      </c>
      <c r="B224" t="s">
        <v>261</v>
      </c>
      <c r="C224">
        <v>68.55</v>
      </c>
      <c r="D224">
        <v>6.3350000000000004E-2</v>
      </c>
      <c r="E224" s="5">
        <f t="shared" si="39"/>
        <v>-4.3668191663404025E-3</v>
      </c>
      <c r="F224">
        <f t="shared" si="40"/>
        <v>0.99564270152505452</v>
      </c>
      <c r="G224">
        <f t="shared" si="41"/>
        <v>67.830033760152645</v>
      </c>
      <c r="H224">
        <f t="shared" si="36"/>
        <v>2.386641902986561E-2</v>
      </c>
      <c r="I224" t="str">
        <f t="shared" si="42"/>
        <v>2000</v>
      </c>
      <c r="J224">
        <f t="shared" si="37"/>
        <v>11.908992323090937</v>
      </c>
      <c r="K224">
        <f t="shared" ref="K224:K287" si="43">-G224*$Q$3*$S$3*H224</f>
        <v>-11.908992323090937</v>
      </c>
      <c r="L224">
        <f t="shared" ref="L224:L287" si="44">+MIN(G225-G224,G226-G224,G227-G224,G228-G224,G229-G224,G230-G224,G231-G224,G232-G224,G233-G224,G234-G224)</f>
        <v>-2.000936534599802</v>
      </c>
      <c r="M224">
        <f t="shared" si="38"/>
        <v>0</v>
      </c>
      <c r="P224" s="20">
        <f t="shared" ref="P224:P287" si="45">J224/G224</f>
        <v>0.17557108058063475</v>
      </c>
      <c r="T224" s="21"/>
      <c r="X224" s="35"/>
      <c r="Y224" s="21"/>
      <c r="Z224" s="21"/>
      <c r="AA224" s="21"/>
    </row>
    <row r="225" spans="1:27" x14ac:dyDescent="0.3">
      <c r="A225">
        <v>224</v>
      </c>
      <c r="B225" t="s">
        <v>262</v>
      </c>
      <c r="C225">
        <v>70.349999999999994</v>
      </c>
      <c r="D225">
        <v>6.318E-2</v>
      </c>
      <c r="E225" s="5">
        <f t="shared" si="39"/>
        <v>2.5919377552074713E-2</v>
      </c>
      <c r="F225">
        <f t="shared" si="40"/>
        <v>1.0262582056892779</v>
      </c>
      <c r="G225">
        <f t="shared" si="41"/>
        <v>69.613101081793047</v>
      </c>
      <c r="H225">
        <f t="shared" ref="H225:H288" si="46">SQRT(_xlfn.VAR.S(E196:E225))</f>
        <v>2.4446586877869068E-2</v>
      </c>
      <c r="I225" t="str">
        <f t="shared" si="42"/>
        <v>2000</v>
      </c>
      <c r="J225">
        <f t="shared" ref="J225:J288" si="47">-K225</f>
        <v>12.519152651869179</v>
      </c>
      <c r="K225">
        <f t="shared" si="43"/>
        <v>-12.519152651869179</v>
      </c>
      <c r="L225">
        <f t="shared" si="44"/>
        <v>-4.1303636512015061</v>
      </c>
      <c r="M225">
        <f t="shared" si="38"/>
        <v>0</v>
      </c>
      <c r="P225" s="20">
        <f t="shared" si="45"/>
        <v>0.17983903112087474</v>
      </c>
      <c r="T225" s="21"/>
      <c r="X225" s="35"/>
      <c r="Y225" s="21"/>
      <c r="Z225" s="21"/>
      <c r="AA225" s="21"/>
    </row>
    <row r="226" spans="1:27" x14ac:dyDescent="0.3">
      <c r="A226">
        <v>225</v>
      </c>
      <c r="B226" t="s">
        <v>263</v>
      </c>
      <c r="C226">
        <v>68.55</v>
      </c>
      <c r="D226">
        <v>6.3250000000000001E-2</v>
      </c>
      <c r="E226" s="5">
        <f t="shared" si="39"/>
        <v>-2.5919377552074643E-2</v>
      </c>
      <c r="F226">
        <f t="shared" si="40"/>
        <v>0.97441364605543712</v>
      </c>
      <c r="G226">
        <f t="shared" si="41"/>
        <v>67.831164270136199</v>
      </c>
      <c r="H226">
        <f t="shared" si="46"/>
        <v>2.4603942309426689E-2</v>
      </c>
      <c r="I226" t="str">
        <f t="shared" si="42"/>
        <v>2000</v>
      </c>
      <c r="J226">
        <f t="shared" si="47"/>
        <v>12.277210218428614</v>
      </c>
      <c r="K226">
        <f t="shared" si="43"/>
        <v>-12.277210218428614</v>
      </c>
      <c r="L226">
        <f t="shared" si="44"/>
        <v>-2.3484268395446577</v>
      </c>
      <c r="M226">
        <f t="shared" ref="M226:M289" si="48">+IF(L226&lt;K226,1,0)</f>
        <v>0</v>
      </c>
      <c r="P226" s="20">
        <f t="shared" si="45"/>
        <v>0.18099660164367634</v>
      </c>
      <c r="T226" s="21"/>
      <c r="X226" s="35"/>
      <c r="Y226" s="21"/>
      <c r="Z226" s="21"/>
      <c r="AA226" s="21"/>
    </row>
    <row r="227" spans="1:27" x14ac:dyDescent="0.3">
      <c r="A227">
        <v>226</v>
      </c>
      <c r="B227" t="s">
        <v>264</v>
      </c>
      <c r="C227">
        <v>68.3</v>
      </c>
      <c r="D227">
        <v>6.343E-2</v>
      </c>
      <c r="E227" s="5">
        <f t="shared" si="39"/>
        <v>-3.6536394315789997E-3</v>
      </c>
      <c r="F227">
        <f t="shared" si="40"/>
        <v>0.99635302698760031</v>
      </c>
      <c r="G227">
        <f t="shared" si="41"/>
        <v>67.581758361480425</v>
      </c>
      <c r="H227">
        <f t="shared" si="46"/>
        <v>2.3718847116718025E-2</v>
      </c>
      <c r="I227" t="str">
        <f t="shared" si="42"/>
        <v>2000</v>
      </c>
      <c r="J227">
        <f t="shared" si="47"/>
        <v>11.792035654838607</v>
      </c>
      <c r="K227">
        <f t="shared" si="43"/>
        <v>-11.792035654838607</v>
      </c>
      <c r="L227">
        <f t="shared" si="44"/>
        <v>-4.572858020292017</v>
      </c>
      <c r="M227">
        <f t="shared" si="48"/>
        <v>0</v>
      </c>
      <c r="P227" s="20">
        <f t="shared" si="45"/>
        <v>0.1744854815964616</v>
      </c>
      <c r="T227" s="21"/>
      <c r="X227" s="35"/>
      <c r="Y227" s="21"/>
      <c r="Z227" s="21"/>
      <c r="AA227" s="21"/>
    </row>
    <row r="228" spans="1:27" x14ac:dyDescent="0.3">
      <c r="A228">
        <v>227</v>
      </c>
      <c r="B228" t="s">
        <v>265</v>
      </c>
      <c r="C228">
        <v>68</v>
      </c>
      <c r="D228">
        <v>6.318E-2</v>
      </c>
      <c r="E228" s="5">
        <f t="shared" si="39"/>
        <v>-4.4020614006376529E-3</v>
      </c>
      <c r="F228">
        <f t="shared" si="40"/>
        <v>0.99560761346998539</v>
      </c>
      <c r="G228">
        <f t="shared" si="41"/>
        <v>67.287716752834783</v>
      </c>
      <c r="H228">
        <f t="shared" si="46"/>
        <v>2.3528779043932628E-2</v>
      </c>
      <c r="I228" t="str">
        <f t="shared" si="42"/>
        <v>2000</v>
      </c>
      <c r="J228">
        <f t="shared" si="47"/>
        <v>11.646646765726132</v>
      </c>
      <c r="K228">
        <f t="shared" si="43"/>
        <v>-11.646646765726132</v>
      </c>
      <c r="L228">
        <f t="shared" si="44"/>
        <v>-4.2788164116463747</v>
      </c>
      <c r="M228">
        <f t="shared" si="48"/>
        <v>0</v>
      </c>
      <c r="P228" s="20">
        <f t="shared" si="45"/>
        <v>0.17308726358641777</v>
      </c>
      <c r="T228" s="21"/>
      <c r="X228" s="35"/>
      <c r="Y228" s="21"/>
      <c r="Z228" s="21"/>
      <c r="AA228" s="21"/>
    </row>
    <row r="229" spans="1:27" x14ac:dyDescent="0.3">
      <c r="A229">
        <v>228</v>
      </c>
      <c r="B229" t="s">
        <v>266</v>
      </c>
      <c r="C229">
        <v>69.5</v>
      </c>
      <c r="D229">
        <v>6.2719999999999998E-2</v>
      </c>
      <c r="E229" s="5">
        <f t="shared" si="39"/>
        <v>2.1819047394639673E-2</v>
      </c>
      <c r="F229">
        <f t="shared" si="40"/>
        <v>1.0220588235294117</v>
      </c>
      <c r="G229">
        <f t="shared" si="41"/>
        <v>68.777277344855449</v>
      </c>
      <c r="H229">
        <f t="shared" si="46"/>
        <v>2.4066679047584329E-2</v>
      </c>
      <c r="I229" t="str">
        <f t="shared" si="42"/>
        <v>2000</v>
      </c>
      <c r="J229">
        <f t="shared" si="47"/>
        <v>12.176623182043331</v>
      </c>
      <c r="K229">
        <f t="shared" si="43"/>
        <v>-12.176623182043331</v>
      </c>
      <c r="L229">
        <f t="shared" si="44"/>
        <v>-5.768377003667041</v>
      </c>
      <c r="M229">
        <f t="shared" si="48"/>
        <v>0</v>
      </c>
      <c r="P229" s="20">
        <f t="shared" si="45"/>
        <v>0.17704427468084624</v>
      </c>
      <c r="T229" s="21"/>
      <c r="X229" s="35"/>
      <c r="Y229" s="21"/>
      <c r="Z229" s="21"/>
      <c r="AA229" s="21"/>
    </row>
    <row r="230" spans="1:27" x14ac:dyDescent="0.3">
      <c r="A230">
        <v>229</v>
      </c>
      <c r="B230" t="s">
        <v>267</v>
      </c>
      <c r="C230">
        <v>70.099999999999994</v>
      </c>
      <c r="D230">
        <v>6.2190000000000002E-2</v>
      </c>
      <c r="E230" s="5">
        <f t="shared" si="39"/>
        <v>8.5960414697978174E-3</v>
      </c>
      <c r="F230">
        <f t="shared" si="40"/>
        <v>1.0086330935251797</v>
      </c>
      <c r="G230">
        <f t="shared" si="41"/>
        <v>69.37716605825662</v>
      </c>
      <c r="H230">
        <f t="shared" si="46"/>
        <v>2.139398412801034E-2</v>
      </c>
      <c r="I230" t="str">
        <f t="shared" si="42"/>
        <v>2000</v>
      </c>
      <c r="J230">
        <f t="shared" si="47"/>
        <v>10.918775726930557</v>
      </c>
      <c r="K230">
        <f t="shared" si="43"/>
        <v>-10.918775726930557</v>
      </c>
      <c r="L230">
        <f t="shared" si="44"/>
        <v>-6.368265717068212</v>
      </c>
      <c r="M230">
        <f t="shared" si="48"/>
        <v>0</v>
      </c>
      <c r="P230" s="20">
        <f t="shared" si="45"/>
        <v>0.15738284434625024</v>
      </c>
      <c r="T230" s="21"/>
      <c r="X230" s="35"/>
      <c r="Y230" s="21"/>
      <c r="Z230" s="21"/>
      <c r="AA230" s="21"/>
    </row>
    <row r="231" spans="1:27" x14ac:dyDescent="0.3">
      <c r="A231">
        <v>230</v>
      </c>
      <c r="B231" t="s">
        <v>268</v>
      </c>
      <c r="C231">
        <v>67.2</v>
      </c>
      <c r="D231">
        <v>6.207E-2</v>
      </c>
      <c r="E231" s="5">
        <f t="shared" si="39"/>
        <v>-4.2249546511440375E-2</v>
      </c>
      <c r="F231">
        <f t="shared" si="40"/>
        <v>0.95863052781740388</v>
      </c>
      <c r="G231">
        <f t="shared" si="41"/>
        <v>66.508399471590053</v>
      </c>
      <c r="H231">
        <f t="shared" si="46"/>
        <v>2.0847169667514303E-2</v>
      </c>
      <c r="I231" t="str">
        <f t="shared" si="42"/>
        <v>2000</v>
      </c>
      <c r="J231">
        <f t="shared" si="47"/>
        <v>10.199745094847529</v>
      </c>
      <c r="K231">
        <f t="shared" si="43"/>
        <v>-10.199745094847529</v>
      </c>
      <c r="L231">
        <f t="shared" si="44"/>
        <v>-5.5738790065214374</v>
      </c>
      <c r="M231">
        <f t="shared" si="48"/>
        <v>0</v>
      </c>
      <c r="P231" s="20">
        <f t="shared" si="45"/>
        <v>0.1533602548833623</v>
      </c>
      <c r="T231" s="21"/>
      <c r="X231" s="35"/>
      <c r="Y231" s="21"/>
      <c r="Z231" s="21"/>
      <c r="AA231" s="21"/>
    </row>
    <row r="232" spans="1:27" x14ac:dyDescent="0.3">
      <c r="A232">
        <v>231</v>
      </c>
      <c r="B232" t="s">
        <v>269</v>
      </c>
      <c r="C232">
        <v>67</v>
      </c>
      <c r="D232">
        <v>6.2089999999999999E-2</v>
      </c>
      <c r="E232" s="5">
        <f t="shared" si="39"/>
        <v>-2.9806281381377893E-3</v>
      </c>
      <c r="F232">
        <f t="shared" si="40"/>
        <v>0.99702380952380953</v>
      </c>
      <c r="G232">
        <f t="shared" si="41"/>
        <v>66.310236772005069</v>
      </c>
      <c r="H232">
        <f t="shared" si="46"/>
        <v>2.0865217825318118E-2</v>
      </c>
      <c r="I232" t="str">
        <f t="shared" si="42"/>
        <v>2000</v>
      </c>
      <c r="J232">
        <f t="shared" si="47"/>
        <v>10.178158795398488</v>
      </c>
      <c r="K232">
        <f t="shared" si="43"/>
        <v>-10.178158795398488</v>
      </c>
      <c r="L232">
        <f t="shared" si="44"/>
        <v>-5.3757163069364537</v>
      </c>
      <c r="M232">
        <f t="shared" si="48"/>
        <v>0</v>
      </c>
      <c r="P232" s="20">
        <f t="shared" si="45"/>
        <v>0.15349302446911961</v>
      </c>
      <c r="T232" s="21"/>
      <c r="X232" s="35"/>
      <c r="Y232" s="21"/>
      <c r="Z232" s="21"/>
      <c r="AA232" s="21"/>
    </row>
    <row r="233" spans="1:27" x14ac:dyDescent="0.3">
      <c r="A233">
        <v>232</v>
      </c>
      <c r="B233" t="s">
        <v>270</v>
      </c>
      <c r="C233">
        <v>67.3</v>
      </c>
      <c r="D233">
        <v>6.1559999999999997E-2</v>
      </c>
      <c r="E233" s="5">
        <f t="shared" si="39"/>
        <v>4.4676172597160517E-3</v>
      </c>
      <c r="F233">
        <f t="shared" si="40"/>
        <v>1.0044776119402985</v>
      </c>
      <c r="G233">
        <f t="shared" si="41"/>
        <v>66.613032171238856</v>
      </c>
      <c r="H233">
        <f t="shared" si="46"/>
        <v>2.094525024257754E-2</v>
      </c>
      <c r="I233" t="str">
        <f t="shared" si="42"/>
        <v>2000</v>
      </c>
      <c r="J233">
        <f t="shared" si="47"/>
        <v>10.263854266073375</v>
      </c>
      <c r="K233">
        <f t="shared" si="43"/>
        <v>-10.263854266073375</v>
      </c>
      <c r="L233">
        <f t="shared" si="44"/>
        <v>-5.6785117061702408</v>
      </c>
      <c r="M233">
        <f t="shared" si="48"/>
        <v>0</v>
      </c>
      <c r="P233" s="20">
        <f t="shared" si="45"/>
        <v>0.1540817754653262</v>
      </c>
      <c r="T233" s="21"/>
      <c r="X233" s="35"/>
      <c r="Y233" s="21"/>
      <c r="Z233" s="21"/>
      <c r="AA233" s="21"/>
    </row>
    <row r="234" spans="1:27" x14ac:dyDescent="0.3">
      <c r="A234">
        <v>233</v>
      </c>
      <c r="B234" t="s">
        <v>271</v>
      </c>
      <c r="C234">
        <v>66.5</v>
      </c>
      <c r="D234">
        <v>6.0839999999999998E-2</v>
      </c>
      <c r="E234" s="5">
        <f t="shared" si="39"/>
        <v>-1.1958288988873623E-2</v>
      </c>
      <c r="F234">
        <f t="shared" si="40"/>
        <v>0.98811292719167909</v>
      </c>
      <c r="G234">
        <f t="shared" si="41"/>
        <v>65.829097225552843</v>
      </c>
      <c r="H234">
        <f t="shared" si="46"/>
        <v>2.0565876349598815E-2</v>
      </c>
      <c r="I234" t="str">
        <f t="shared" si="42"/>
        <v>2000</v>
      </c>
      <c r="J234">
        <f t="shared" si="47"/>
        <v>9.9593464518502923</v>
      </c>
      <c r="K234">
        <f t="shared" si="43"/>
        <v>-9.9593464518502923</v>
      </c>
      <c r="L234">
        <f t="shared" si="44"/>
        <v>-4.8945767604842274</v>
      </c>
      <c r="M234">
        <f t="shared" si="48"/>
        <v>0</v>
      </c>
      <c r="P234" s="20">
        <f t="shared" si="45"/>
        <v>0.15129094688517739</v>
      </c>
      <c r="T234" s="21"/>
      <c r="X234" s="35"/>
      <c r="Y234" s="21"/>
      <c r="Z234" s="21"/>
      <c r="AA234" s="21"/>
    </row>
    <row r="235" spans="1:27" x14ac:dyDescent="0.3">
      <c r="A235">
        <v>234</v>
      </c>
      <c r="B235" t="s">
        <v>272</v>
      </c>
      <c r="C235">
        <v>66.150000000000006</v>
      </c>
      <c r="D235">
        <v>6.0830000000000002E-2</v>
      </c>
      <c r="E235" s="5">
        <f t="shared" si="39"/>
        <v>-5.2770571008436693E-3</v>
      </c>
      <c r="F235">
        <f t="shared" si="40"/>
        <v>0.99473684210526325</v>
      </c>
      <c r="G235">
        <f t="shared" si="41"/>
        <v>65.482737430591541</v>
      </c>
      <c r="H235">
        <f t="shared" si="46"/>
        <v>1.686832765841691E-2</v>
      </c>
      <c r="I235" t="str">
        <f t="shared" si="42"/>
        <v>2000</v>
      </c>
      <c r="J235">
        <f t="shared" si="47"/>
        <v>8.1257709336394406</v>
      </c>
      <c r="K235">
        <f t="shared" si="43"/>
        <v>-8.1257709336394406</v>
      </c>
      <c r="L235">
        <f t="shared" si="44"/>
        <v>-4.5482169655229256</v>
      </c>
      <c r="M235">
        <f t="shared" si="48"/>
        <v>0</v>
      </c>
      <c r="P235" s="20">
        <f t="shared" si="45"/>
        <v>0.12409027558220753</v>
      </c>
      <c r="T235" s="21"/>
      <c r="X235" s="35"/>
      <c r="Y235" s="21"/>
      <c r="Z235" s="21"/>
      <c r="AA235" s="21"/>
    </row>
    <row r="236" spans="1:27" x14ac:dyDescent="0.3">
      <c r="A236">
        <v>235</v>
      </c>
      <c r="B236" t="s">
        <v>273</v>
      </c>
      <c r="C236">
        <v>66.349999999999994</v>
      </c>
      <c r="D236">
        <v>6.0919999999999995E-2</v>
      </c>
      <c r="E236" s="5">
        <f t="shared" si="39"/>
        <v>3.0188702172517299E-3</v>
      </c>
      <c r="F236">
        <f t="shared" si="40"/>
        <v>1.0030234315948601</v>
      </c>
      <c r="G236">
        <f t="shared" si="41"/>
        <v>65.679734804446042</v>
      </c>
      <c r="H236">
        <f t="shared" si="46"/>
        <v>1.6686899636695365E-2</v>
      </c>
      <c r="I236" t="str">
        <f t="shared" si="42"/>
        <v>2000</v>
      </c>
      <c r="J236">
        <f t="shared" si="47"/>
        <v>8.062556390029938</v>
      </c>
      <c r="K236">
        <f t="shared" si="43"/>
        <v>-8.062556390029938</v>
      </c>
      <c r="L236">
        <f t="shared" si="44"/>
        <v>-4.7452143393774264</v>
      </c>
      <c r="M236">
        <f t="shared" si="48"/>
        <v>0</v>
      </c>
      <c r="P236" s="20">
        <f t="shared" si="45"/>
        <v>0.12275561730015026</v>
      </c>
      <c r="T236" s="21"/>
      <c r="X236" s="35"/>
      <c r="Y236" s="21"/>
      <c r="Z236" s="21"/>
      <c r="AA236" s="21"/>
    </row>
    <row r="237" spans="1:27" x14ac:dyDescent="0.3">
      <c r="A237">
        <v>236</v>
      </c>
      <c r="B237" t="s">
        <v>274</v>
      </c>
      <c r="C237">
        <v>63.65</v>
      </c>
      <c r="D237">
        <v>6.0739999999999995E-2</v>
      </c>
      <c r="E237" s="5">
        <f t="shared" si="39"/>
        <v>-4.1544435774800881E-2</v>
      </c>
      <c r="F237">
        <f t="shared" si="40"/>
        <v>0.95930670685757358</v>
      </c>
      <c r="G237">
        <f t="shared" si="41"/>
        <v>63.008900341188408</v>
      </c>
      <c r="H237">
        <f t="shared" si="46"/>
        <v>1.7844044699045859E-2</v>
      </c>
      <c r="I237" t="str">
        <f t="shared" si="42"/>
        <v>2000</v>
      </c>
      <c r="J237">
        <f t="shared" si="47"/>
        <v>8.2710552776943516</v>
      </c>
      <c r="K237">
        <f t="shared" si="43"/>
        <v>-8.2710552776943516</v>
      </c>
      <c r="L237">
        <f t="shared" si="44"/>
        <v>-2.0743798761197922</v>
      </c>
      <c r="M237">
        <f t="shared" si="48"/>
        <v>0</v>
      </c>
      <c r="P237" s="20">
        <f t="shared" si="45"/>
        <v>0.13126804678239448</v>
      </c>
      <c r="T237" s="21"/>
      <c r="X237" s="35"/>
      <c r="Y237" s="21"/>
      <c r="Z237" s="21"/>
      <c r="AA237" s="21"/>
    </row>
    <row r="238" spans="1:27" x14ac:dyDescent="0.3">
      <c r="A238">
        <v>237</v>
      </c>
      <c r="B238" t="s">
        <v>275</v>
      </c>
      <c r="C238">
        <v>64.099999999999994</v>
      </c>
      <c r="D238">
        <v>6.0679999999999998E-2</v>
      </c>
      <c r="E238" s="5">
        <f t="shared" si="39"/>
        <v>7.0450389232088384E-3</v>
      </c>
      <c r="F238">
        <f t="shared" si="40"/>
        <v>1.007069913589945</v>
      </c>
      <c r="G238">
        <f t="shared" si="41"/>
        <v>63.455002368849009</v>
      </c>
      <c r="H238">
        <f t="shared" si="46"/>
        <v>1.7218820647361729E-2</v>
      </c>
      <c r="I238" t="str">
        <f t="shared" si="42"/>
        <v>2000</v>
      </c>
      <c r="J238">
        <f t="shared" si="47"/>
        <v>8.0377591362729461</v>
      </c>
      <c r="K238">
        <f t="shared" si="43"/>
        <v>-8.0377591362729461</v>
      </c>
      <c r="L238">
        <f t="shared" si="44"/>
        <v>-2.5204819037803929</v>
      </c>
      <c r="M238">
        <f t="shared" si="48"/>
        <v>0</v>
      </c>
      <c r="P238" s="20">
        <f t="shared" si="45"/>
        <v>0.12666864449159332</v>
      </c>
      <c r="T238" s="21"/>
      <c r="X238" s="35"/>
      <c r="Y238" s="21"/>
      <c r="Z238" s="21"/>
      <c r="AA238" s="21"/>
    </row>
    <row r="239" spans="1:27" x14ac:dyDescent="0.3">
      <c r="A239">
        <v>238</v>
      </c>
      <c r="B239" t="s">
        <v>276</v>
      </c>
      <c r="C239">
        <v>64.2</v>
      </c>
      <c r="D239">
        <v>6.0629999999999996E-2</v>
      </c>
      <c r="E239" s="5">
        <f t="shared" si="39"/>
        <v>1.5588467692913214E-3</v>
      </c>
      <c r="F239">
        <f t="shared" si="40"/>
        <v>1.0015600624024963</v>
      </c>
      <c r="G239">
        <f t="shared" si="41"/>
        <v>63.55452575113614</v>
      </c>
      <c r="H239">
        <f t="shared" si="46"/>
        <v>1.7202364287584298E-2</v>
      </c>
      <c r="I239" t="str">
        <f t="shared" si="42"/>
        <v>2000</v>
      </c>
      <c r="J239">
        <f t="shared" si="47"/>
        <v>8.0426717381370203</v>
      </c>
      <c r="K239">
        <f t="shared" si="43"/>
        <v>-8.0426717381370203</v>
      </c>
      <c r="L239">
        <f t="shared" si="44"/>
        <v>-2.6200052860675243</v>
      </c>
      <c r="M239">
        <f t="shared" si="48"/>
        <v>0</v>
      </c>
      <c r="P239" s="20">
        <f t="shared" si="45"/>
        <v>0.12654758481921713</v>
      </c>
      <c r="T239" s="21"/>
      <c r="X239" s="35"/>
      <c r="Y239" s="21"/>
      <c r="Z239" s="21"/>
      <c r="AA239" s="21"/>
    </row>
    <row r="240" spans="1:27" x14ac:dyDescent="0.3">
      <c r="A240">
        <v>239</v>
      </c>
      <c r="B240" t="s">
        <v>277</v>
      </c>
      <c r="C240">
        <v>63.75</v>
      </c>
      <c r="D240">
        <v>6.0410000000000005E-2</v>
      </c>
      <c r="E240" s="5">
        <f t="shared" si="39"/>
        <v>-7.0340266573800476E-3</v>
      </c>
      <c r="F240">
        <f t="shared" si="40"/>
        <v>0.99299065420560739</v>
      </c>
      <c r="G240">
        <f t="shared" si="41"/>
        <v>63.111364144275413</v>
      </c>
      <c r="H240">
        <f t="shared" si="46"/>
        <v>1.6664055188426317E-2</v>
      </c>
      <c r="I240" t="str">
        <f t="shared" si="42"/>
        <v>2000</v>
      </c>
      <c r="J240">
        <f t="shared" si="47"/>
        <v>7.7366684070638589</v>
      </c>
      <c r="K240">
        <f t="shared" si="43"/>
        <v>-7.7366684070638589</v>
      </c>
      <c r="L240">
        <f t="shared" si="44"/>
        <v>-2.1768436792067973</v>
      </c>
      <c r="M240">
        <f t="shared" si="48"/>
        <v>0</v>
      </c>
      <c r="P240" s="20">
        <f t="shared" si="45"/>
        <v>0.12258756425193865</v>
      </c>
      <c r="T240" s="21"/>
      <c r="X240" s="35"/>
      <c r="Y240" s="21"/>
      <c r="Z240" s="21"/>
      <c r="AA240" s="21"/>
    </row>
    <row r="241" spans="1:27" x14ac:dyDescent="0.3">
      <c r="A241">
        <v>240</v>
      </c>
      <c r="B241" t="s">
        <v>278</v>
      </c>
      <c r="C241">
        <v>61.55</v>
      </c>
      <c r="D241">
        <v>6.0299999999999999E-2</v>
      </c>
      <c r="E241" s="5">
        <f t="shared" si="39"/>
        <v>-3.5119331408073044E-2</v>
      </c>
      <c r="F241">
        <f t="shared" si="40"/>
        <v>0.96549019607843134</v>
      </c>
      <c r="G241">
        <f t="shared" si="41"/>
        <v>60.934520465068616</v>
      </c>
      <c r="H241">
        <f t="shared" si="46"/>
        <v>1.7235746828472037E-2</v>
      </c>
      <c r="I241" t="str">
        <f t="shared" si="42"/>
        <v>2000</v>
      </c>
      <c r="J241">
        <f t="shared" si="47"/>
        <v>7.7260804248289627</v>
      </c>
      <c r="K241">
        <f t="shared" si="43"/>
        <v>-7.7260804248289627</v>
      </c>
      <c r="L241">
        <f t="shared" si="44"/>
        <v>1.1481224462913246</v>
      </c>
      <c r="M241">
        <f t="shared" si="48"/>
        <v>0</v>
      </c>
      <c r="P241" s="20">
        <f t="shared" si="45"/>
        <v>0.12679316036068625</v>
      </c>
      <c r="T241" s="21"/>
      <c r="X241" s="35"/>
      <c r="Y241" s="21"/>
      <c r="Z241" s="21"/>
      <c r="AA241" s="21"/>
    </row>
    <row r="242" spans="1:27" x14ac:dyDescent="0.3">
      <c r="A242">
        <v>241</v>
      </c>
      <c r="B242" t="s">
        <v>279</v>
      </c>
      <c r="C242">
        <v>62.9</v>
      </c>
      <c r="D242">
        <v>6.0060000000000002E-2</v>
      </c>
      <c r="E242" s="5">
        <f t="shared" si="39"/>
        <v>2.1696311075932413E-2</v>
      </c>
      <c r="F242">
        <f t="shared" si="40"/>
        <v>1.0219333874898457</v>
      </c>
      <c r="G242">
        <f t="shared" si="41"/>
        <v>62.273511804590939</v>
      </c>
      <c r="H242">
        <f t="shared" si="46"/>
        <v>1.7977806499464503E-2</v>
      </c>
      <c r="I242" t="str">
        <f t="shared" si="42"/>
        <v>2000</v>
      </c>
      <c r="J242">
        <f t="shared" si="47"/>
        <v>8.2357997813873887</v>
      </c>
      <c r="K242">
        <f t="shared" si="43"/>
        <v>-8.2357997813873887</v>
      </c>
      <c r="L242">
        <f t="shared" si="44"/>
        <v>-0.19086889323099854</v>
      </c>
      <c r="M242">
        <f t="shared" si="48"/>
        <v>0</v>
      </c>
      <c r="P242" s="20">
        <f t="shared" si="45"/>
        <v>0.13225205296323481</v>
      </c>
      <c r="T242" s="21"/>
      <c r="X242" s="35"/>
      <c r="Y242" s="21"/>
      <c r="Z242" s="21"/>
      <c r="AA242" s="21"/>
    </row>
    <row r="243" spans="1:27" x14ac:dyDescent="0.3">
      <c r="A243">
        <v>242</v>
      </c>
      <c r="B243" t="s">
        <v>280</v>
      </c>
      <c r="C243">
        <v>62.7</v>
      </c>
      <c r="D243">
        <v>5.9370000000000006E-2</v>
      </c>
      <c r="E243" s="5">
        <f t="shared" si="39"/>
        <v>-3.1847160675197244E-3</v>
      </c>
      <c r="F243">
        <f t="shared" si="40"/>
        <v>0.99682034976152634</v>
      </c>
      <c r="G243">
        <f t="shared" si="41"/>
        <v>62.08264291135994</v>
      </c>
      <c r="H243">
        <f t="shared" si="46"/>
        <v>1.788236575548955E-2</v>
      </c>
      <c r="I243" t="str">
        <f t="shared" si="42"/>
        <v>2000</v>
      </c>
      <c r="J243">
        <f t="shared" si="47"/>
        <v>8.1669686982447978</v>
      </c>
      <c r="K243">
        <f t="shared" si="43"/>
        <v>-8.1669686982447978</v>
      </c>
      <c r="L243">
        <f t="shared" si="44"/>
        <v>0.70154394399583708</v>
      </c>
      <c r="M243">
        <f t="shared" si="48"/>
        <v>0</v>
      </c>
      <c r="P243" s="20">
        <f t="shared" si="45"/>
        <v>0.1315499520519027</v>
      </c>
      <c r="T243" s="21"/>
      <c r="X243" s="35"/>
      <c r="Y243" s="21"/>
      <c r="Z243" s="21"/>
      <c r="AA243" s="21"/>
    </row>
    <row r="244" spans="1:27" x14ac:dyDescent="0.3">
      <c r="A244">
        <v>243</v>
      </c>
      <c r="B244" t="s">
        <v>281</v>
      </c>
      <c r="C244">
        <v>65.05</v>
      </c>
      <c r="D244">
        <v>5.917E-2</v>
      </c>
      <c r="E244" s="5">
        <f t="shared" si="39"/>
        <v>3.6794757319639229E-2</v>
      </c>
      <c r="F244">
        <f t="shared" si="40"/>
        <v>1.0374800637958532</v>
      </c>
      <c r="G244">
        <f t="shared" si="41"/>
        <v>64.411651347553956</v>
      </c>
      <c r="H244">
        <f t="shared" si="46"/>
        <v>1.9471207782042345E-2</v>
      </c>
      <c r="I244" t="str">
        <f t="shared" si="42"/>
        <v>2000</v>
      </c>
      <c r="J244">
        <f t="shared" si="47"/>
        <v>9.2262038384612346</v>
      </c>
      <c r="K244">
        <f t="shared" si="43"/>
        <v>-9.2262038384612346</v>
      </c>
      <c r="L244">
        <f t="shared" si="44"/>
        <v>-1.6274644921981789</v>
      </c>
      <c r="M244">
        <f t="shared" si="48"/>
        <v>0</v>
      </c>
      <c r="P244" s="20">
        <f t="shared" si="45"/>
        <v>0.14323811989663576</v>
      </c>
      <c r="T244" s="21"/>
      <c r="X244" s="35"/>
      <c r="Y244" s="21"/>
      <c r="Z244" s="21"/>
      <c r="AA244" s="21"/>
    </row>
    <row r="245" spans="1:27" x14ac:dyDescent="0.3">
      <c r="A245">
        <v>244</v>
      </c>
      <c r="B245" t="s">
        <v>282</v>
      </c>
      <c r="C245">
        <v>65.45</v>
      </c>
      <c r="D245">
        <v>5.7489999999999999E-2</v>
      </c>
      <c r="E245" s="5">
        <f t="shared" si="39"/>
        <v>6.1302873973946327E-3</v>
      </c>
      <c r="F245">
        <f t="shared" si="40"/>
        <v>1.0061491160645657</v>
      </c>
      <c r="G245">
        <f t="shared" si="41"/>
        <v>64.825874771599317</v>
      </c>
      <c r="H245">
        <f t="shared" si="46"/>
        <v>1.9242573702681079E-2</v>
      </c>
      <c r="I245" t="str">
        <f t="shared" si="42"/>
        <v>2000</v>
      </c>
      <c r="J245">
        <f t="shared" si="47"/>
        <v>9.1765041484542547</v>
      </c>
      <c r="K245">
        <f t="shared" si="43"/>
        <v>-9.1765041484542547</v>
      </c>
      <c r="L245">
        <f t="shared" si="44"/>
        <v>-2.0416879162435393</v>
      </c>
      <c r="M245">
        <f t="shared" si="48"/>
        <v>0</v>
      </c>
      <c r="P245" s="20">
        <f t="shared" si="45"/>
        <v>0.14155619466433406</v>
      </c>
      <c r="T245" s="21"/>
      <c r="X245" s="35"/>
      <c r="Y245" s="21"/>
      <c r="Z245" s="21"/>
      <c r="AA245" s="21"/>
    </row>
    <row r="246" spans="1:27" x14ac:dyDescent="0.3">
      <c r="A246">
        <v>245</v>
      </c>
      <c r="B246" t="s">
        <v>283</v>
      </c>
      <c r="C246">
        <v>66.55</v>
      </c>
      <c r="D246">
        <v>5.4349999999999996E-2</v>
      </c>
      <c r="E246" s="5">
        <f t="shared" si="39"/>
        <v>1.6667052485211643E-2</v>
      </c>
      <c r="F246">
        <f t="shared" si="40"/>
        <v>1.0168067226890756</v>
      </c>
      <c r="G246">
        <f t="shared" si="41"/>
        <v>65.949890018209089</v>
      </c>
      <c r="H246">
        <f t="shared" si="46"/>
        <v>1.9618694143894819E-2</v>
      </c>
      <c r="I246" t="str">
        <f t="shared" si="42"/>
        <v>2000</v>
      </c>
      <c r="J246">
        <f t="shared" si="47"/>
        <v>9.5180918816380498</v>
      </c>
      <c r="K246">
        <f t="shared" si="43"/>
        <v>-9.5180918816380498</v>
      </c>
      <c r="L246">
        <f t="shared" si="44"/>
        <v>-3.1657031628533119</v>
      </c>
      <c r="M246">
        <f t="shared" si="48"/>
        <v>0</v>
      </c>
      <c r="P246" s="20">
        <f t="shared" si="45"/>
        <v>0.14432308953070366</v>
      </c>
      <c r="T246" s="21"/>
      <c r="X246" s="35"/>
      <c r="Y246" s="21"/>
      <c r="Z246" s="21"/>
      <c r="AA246" s="21"/>
    </row>
    <row r="247" spans="1:27" x14ac:dyDescent="0.3">
      <c r="A247">
        <v>246</v>
      </c>
      <c r="B247" t="s">
        <v>284</v>
      </c>
      <c r="C247">
        <v>65.400000000000006</v>
      </c>
      <c r="D247">
        <v>5.2350000000000001E-2</v>
      </c>
      <c r="E247" s="5">
        <f t="shared" si="39"/>
        <v>-1.7431286377967502E-2</v>
      </c>
      <c r="F247">
        <f t="shared" si="40"/>
        <v>0.98271975957926383</v>
      </c>
      <c r="G247">
        <f t="shared" si="41"/>
        <v>64.831867083964411</v>
      </c>
      <c r="H247">
        <f t="shared" si="46"/>
        <v>1.9608971135675456E-2</v>
      </c>
      <c r="I247" t="str">
        <f t="shared" si="42"/>
        <v>2000</v>
      </c>
      <c r="J247">
        <f t="shared" si="47"/>
        <v>9.3520981674746935</v>
      </c>
      <c r="K247">
        <f t="shared" si="43"/>
        <v>-9.3520981674746935</v>
      </c>
      <c r="L247">
        <f t="shared" si="44"/>
        <v>-2.047680228608634</v>
      </c>
      <c r="M247">
        <f t="shared" si="48"/>
        <v>0</v>
      </c>
      <c r="P247" s="20">
        <f t="shared" si="45"/>
        <v>0.14425156312963647</v>
      </c>
      <c r="T247" s="21"/>
      <c r="X247" s="35"/>
      <c r="Y247" s="21"/>
      <c r="Z247" s="21"/>
      <c r="AA247" s="21"/>
    </row>
    <row r="248" spans="1:27" x14ac:dyDescent="0.3">
      <c r="A248">
        <v>247</v>
      </c>
      <c r="B248" t="s">
        <v>285</v>
      </c>
      <c r="C248">
        <v>66.400000000000006</v>
      </c>
      <c r="D248">
        <v>5.7590000000000002E-2</v>
      </c>
      <c r="E248" s="5">
        <f t="shared" si="39"/>
        <v>1.5174798019235132E-2</v>
      </c>
      <c r="F248">
        <f t="shared" si="40"/>
        <v>1.0152905198776758</v>
      </c>
      <c r="G248">
        <f t="shared" si="41"/>
        <v>65.765719553816396</v>
      </c>
      <c r="H248">
        <f t="shared" si="46"/>
        <v>1.9782159551636952E-2</v>
      </c>
      <c r="I248" t="str">
        <f t="shared" si="42"/>
        <v>2000</v>
      </c>
      <c r="J248">
        <f t="shared" si="47"/>
        <v>9.5705962922005536</v>
      </c>
      <c r="K248">
        <f t="shared" si="43"/>
        <v>-9.5705962922005536</v>
      </c>
      <c r="L248">
        <f t="shared" si="44"/>
        <v>-2.9815326984606187</v>
      </c>
      <c r="M248">
        <f t="shared" si="48"/>
        <v>0</v>
      </c>
      <c r="P248" s="20">
        <f t="shared" si="45"/>
        <v>0.14552560752215127</v>
      </c>
      <c r="T248" s="21"/>
      <c r="X248" s="35"/>
      <c r="Y248" s="21"/>
      <c r="Z248" s="21"/>
      <c r="AA248" s="21"/>
    </row>
    <row r="249" spans="1:27" x14ac:dyDescent="0.3">
      <c r="A249">
        <v>248</v>
      </c>
      <c r="B249" t="s">
        <v>286</v>
      </c>
      <c r="C249">
        <v>67.349999999999994</v>
      </c>
      <c r="D249">
        <v>5.9669999999999994E-2</v>
      </c>
      <c r="E249" s="5">
        <f t="shared" si="39"/>
        <v>1.4205846373984671E-2</v>
      </c>
      <c r="F249">
        <f t="shared" si="40"/>
        <v>1.0143072289156625</v>
      </c>
      <c r="G249">
        <f t="shared" si="41"/>
        <v>66.683523795958251</v>
      </c>
      <c r="H249">
        <f t="shared" si="46"/>
        <v>2.0025365084495959E-2</v>
      </c>
      <c r="I249" t="str">
        <f t="shared" si="42"/>
        <v>2000</v>
      </c>
      <c r="J249">
        <f t="shared" si="47"/>
        <v>9.8234650560530916</v>
      </c>
      <c r="K249">
        <f t="shared" si="43"/>
        <v>-9.8234650560530916</v>
      </c>
      <c r="L249">
        <f t="shared" si="44"/>
        <v>-3.899336940602474</v>
      </c>
      <c r="M249">
        <f t="shared" si="48"/>
        <v>0</v>
      </c>
      <c r="P249" s="20">
        <f t="shared" si="45"/>
        <v>0.14731472628998202</v>
      </c>
      <c r="T249" s="21"/>
      <c r="X249" s="35"/>
      <c r="Y249" s="21"/>
      <c r="Z249" s="21"/>
      <c r="AA249" s="21"/>
    </row>
    <row r="250" spans="1:27" x14ac:dyDescent="0.3">
      <c r="A250">
        <v>249</v>
      </c>
      <c r="B250" t="s">
        <v>287</v>
      </c>
      <c r="C250">
        <v>65.55</v>
      </c>
      <c r="D250">
        <v>5.8689999999999999E-2</v>
      </c>
      <c r="E250" s="5">
        <f t="shared" si="39"/>
        <v>-2.708969264666411E-2</v>
      </c>
      <c r="F250">
        <f t="shared" si="40"/>
        <v>0.97327394209354123</v>
      </c>
      <c r="G250">
        <f t="shared" si="41"/>
        <v>64.91193749489895</v>
      </c>
      <c r="H250">
        <f t="shared" si="46"/>
        <v>1.9518577007068827E-2</v>
      </c>
      <c r="I250" t="str">
        <f t="shared" si="42"/>
        <v>2000</v>
      </c>
      <c r="J250">
        <f t="shared" si="47"/>
        <v>9.3204835716477099</v>
      </c>
      <c r="K250">
        <f t="shared" si="43"/>
        <v>-9.3204835716477099</v>
      </c>
      <c r="L250">
        <f t="shared" si="44"/>
        <v>-2.1277506395431729</v>
      </c>
      <c r="M250">
        <f t="shared" si="48"/>
        <v>0</v>
      </c>
      <c r="P250" s="20">
        <f t="shared" si="45"/>
        <v>0.14358658717250816</v>
      </c>
      <c r="T250" s="21"/>
      <c r="X250" s="35"/>
      <c r="Y250" s="21"/>
      <c r="Z250" s="21"/>
      <c r="AA250" s="21"/>
    </row>
    <row r="251" spans="1:27" s="19" customFormat="1" x14ac:dyDescent="0.3">
      <c r="A251" s="19">
        <v>250</v>
      </c>
      <c r="B251" s="19" t="s">
        <v>288</v>
      </c>
      <c r="C251" s="19">
        <v>63.4</v>
      </c>
      <c r="D251" s="19">
        <v>5.5930000000000001E-2</v>
      </c>
      <c r="E251" s="36">
        <f t="shared" si="39"/>
        <v>-3.3349348766528612E-2</v>
      </c>
      <c r="F251" s="19">
        <f t="shared" si="40"/>
        <v>0.96720061022120518</v>
      </c>
      <c r="G251" s="19">
        <f t="shared" si="41"/>
        <v>62.811752317308411</v>
      </c>
      <c r="H251" s="19">
        <f t="shared" si="46"/>
        <v>2.0288297645850894E-2</v>
      </c>
      <c r="I251" t="str">
        <f t="shared" si="42"/>
        <v>2001</v>
      </c>
      <c r="J251">
        <f t="shared" si="47"/>
        <v>9.3745890294052803</v>
      </c>
      <c r="K251">
        <f t="shared" si="43"/>
        <v>-9.3745890294052803</v>
      </c>
      <c r="L251" s="19">
        <f t="shared" si="44"/>
        <v>-2.7565461952633541E-2</v>
      </c>
      <c r="M251" s="19">
        <f t="shared" si="48"/>
        <v>0</v>
      </c>
      <c r="N251"/>
      <c r="P251" s="20">
        <f t="shared" si="45"/>
        <v>0.14924896509887717</v>
      </c>
    </row>
    <row r="252" spans="1:27" x14ac:dyDescent="0.3">
      <c r="A252">
        <v>251</v>
      </c>
      <c r="B252" t="s">
        <v>289</v>
      </c>
      <c r="C252">
        <v>63.45</v>
      </c>
      <c r="D252">
        <v>5.6550000000000003E-2</v>
      </c>
      <c r="E252" s="5">
        <f t="shared" si="39"/>
        <v>7.8833271721642307E-4</v>
      </c>
      <c r="F252">
        <f t="shared" si="40"/>
        <v>1.000788643533123</v>
      </c>
      <c r="G252">
        <f t="shared" si="41"/>
        <v>62.854793068707501</v>
      </c>
      <c r="H252">
        <f t="shared" si="46"/>
        <v>2.0186008547983733E-2</v>
      </c>
      <c r="I252" t="str">
        <f t="shared" si="42"/>
        <v>2001</v>
      </c>
      <c r="J252">
        <f t="shared" si="47"/>
        <v>9.3337158305940253</v>
      </c>
      <c r="K252">
        <f t="shared" si="43"/>
        <v>-9.3337158305940253</v>
      </c>
      <c r="L252">
        <f t="shared" si="44"/>
        <v>-7.0606213351723568E-2</v>
      </c>
      <c r="M252">
        <f t="shared" si="48"/>
        <v>0</v>
      </c>
      <c r="N252" s="19"/>
      <c r="P252" s="20">
        <f t="shared" si="45"/>
        <v>0.14849648491231532</v>
      </c>
    </row>
    <row r="253" spans="1:27" x14ac:dyDescent="0.3">
      <c r="A253">
        <v>252</v>
      </c>
      <c r="B253" t="s">
        <v>290</v>
      </c>
      <c r="C253">
        <v>63.35</v>
      </c>
      <c r="D253">
        <v>5.3830000000000003E-2</v>
      </c>
      <c r="E253" s="5">
        <f t="shared" si="39"/>
        <v>-1.5772873932486113E-3</v>
      </c>
      <c r="F253">
        <f t="shared" si="40"/>
        <v>0.99842395587076438</v>
      </c>
      <c r="G253">
        <f t="shared" si="41"/>
        <v>62.784186855355777</v>
      </c>
      <c r="H253">
        <f t="shared" si="46"/>
        <v>1.9917228704469176E-2</v>
      </c>
      <c r="I253" t="str">
        <f t="shared" si="42"/>
        <v>2001</v>
      </c>
      <c r="J253">
        <f t="shared" si="47"/>
        <v>9.1990907844665433</v>
      </c>
      <c r="K253">
        <f t="shared" si="43"/>
        <v>-9.1990907844665433</v>
      </c>
      <c r="L253">
        <f t="shared" si="44"/>
        <v>7.5345544868739012E-3</v>
      </c>
      <c r="M253">
        <f t="shared" si="48"/>
        <v>0</v>
      </c>
      <c r="P253" s="20">
        <f t="shared" si="45"/>
        <v>0.14651923111881188</v>
      </c>
    </row>
    <row r="254" spans="1:27" x14ac:dyDescent="0.3">
      <c r="A254">
        <v>253</v>
      </c>
      <c r="B254" t="s">
        <v>291</v>
      </c>
      <c r="C254">
        <v>64.349999999999994</v>
      </c>
      <c r="D254">
        <v>5.1210000000000006E-2</v>
      </c>
      <c r="E254" s="5">
        <f t="shared" si="39"/>
        <v>1.5662027274987542E-2</v>
      </c>
      <c r="F254">
        <f t="shared" si="40"/>
        <v>1.0157853196527229</v>
      </c>
      <c r="G254">
        <f t="shared" si="41"/>
        <v>63.803109923304724</v>
      </c>
      <c r="H254">
        <f t="shared" si="46"/>
        <v>2.0195774006258039E-2</v>
      </c>
      <c r="I254" t="str">
        <f t="shared" si="42"/>
        <v>2001</v>
      </c>
      <c r="J254">
        <f t="shared" si="47"/>
        <v>9.4791210813408231</v>
      </c>
      <c r="K254">
        <f t="shared" si="43"/>
        <v>-9.4791210813408231</v>
      </c>
      <c r="L254">
        <f t="shared" si="44"/>
        <v>-1.011388513462073</v>
      </c>
      <c r="M254">
        <f t="shared" si="48"/>
        <v>0</v>
      </c>
      <c r="P254" s="20">
        <f t="shared" si="45"/>
        <v>0.14856832359324351</v>
      </c>
    </row>
    <row r="255" spans="1:27" x14ac:dyDescent="0.3">
      <c r="A255">
        <v>254</v>
      </c>
      <c r="B255" t="s">
        <v>292</v>
      </c>
      <c r="C255">
        <v>63.85</v>
      </c>
      <c r="D255">
        <v>5.1830000000000001E-2</v>
      </c>
      <c r="E255" s="5">
        <f t="shared" si="39"/>
        <v>-7.8003515635872928E-3</v>
      </c>
      <c r="F255">
        <f t="shared" si="40"/>
        <v>0.99222999222999231</v>
      </c>
      <c r="G255">
        <f t="shared" si="41"/>
        <v>63.300817840972087</v>
      </c>
      <c r="H255">
        <f t="shared" si="46"/>
        <v>1.9508802661470516E-2</v>
      </c>
      <c r="I255" t="str">
        <f t="shared" si="42"/>
        <v>2001</v>
      </c>
      <c r="J255">
        <f t="shared" si="47"/>
        <v>9.0845968132289254</v>
      </c>
      <c r="K255">
        <f t="shared" si="43"/>
        <v>-9.0845968132289254</v>
      </c>
      <c r="L255">
        <f t="shared" si="44"/>
        <v>-0.5090964311294357</v>
      </c>
      <c r="M255">
        <f t="shared" si="48"/>
        <v>0</v>
      </c>
      <c r="P255" s="20">
        <f t="shared" si="45"/>
        <v>0.14351468311281168</v>
      </c>
    </row>
    <row r="256" spans="1:27" x14ac:dyDescent="0.3">
      <c r="A256">
        <v>255</v>
      </c>
      <c r="B256" t="s">
        <v>293</v>
      </c>
      <c r="C256">
        <v>63.8</v>
      </c>
      <c r="D256">
        <v>5.2440000000000001E-2</v>
      </c>
      <c r="E256" s="5">
        <f t="shared" si="39"/>
        <v>-7.8339212780415598E-4</v>
      </c>
      <c r="F256">
        <f t="shared" si="40"/>
        <v>0.99921691464369611</v>
      </c>
      <c r="G256">
        <f t="shared" si="41"/>
        <v>63.244817680817405</v>
      </c>
      <c r="H256">
        <f t="shared" si="46"/>
        <v>1.9034816487037972E-2</v>
      </c>
      <c r="I256" t="str">
        <f t="shared" si="42"/>
        <v>2001</v>
      </c>
      <c r="J256">
        <f t="shared" si="47"/>
        <v>8.8560357251193338</v>
      </c>
      <c r="K256">
        <f t="shared" si="43"/>
        <v>-8.8560357251193338</v>
      </c>
      <c r="L256">
        <f t="shared" si="44"/>
        <v>-0.45309627097475413</v>
      </c>
      <c r="M256">
        <f t="shared" si="48"/>
        <v>0</v>
      </c>
      <c r="P256" s="20">
        <f t="shared" si="45"/>
        <v>0.1400278481284235</v>
      </c>
    </row>
    <row r="257" spans="1:16" x14ac:dyDescent="0.3">
      <c r="A257">
        <v>256</v>
      </c>
      <c r="B257" t="s">
        <v>294</v>
      </c>
      <c r="C257">
        <v>63.35</v>
      </c>
      <c r="D257">
        <v>5.3109999999999997E-2</v>
      </c>
      <c r="E257" s="5">
        <f t="shared" si="39"/>
        <v>-7.0782835835960355E-3</v>
      </c>
      <c r="F257">
        <f t="shared" si="40"/>
        <v>0.99294670846394995</v>
      </c>
      <c r="G257">
        <f t="shared" si="41"/>
        <v>62.791721409842651</v>
      </c>
      <c r="H257">
        <f t="shared" si="46"/>
        <v>1.9052893741325464E-2</v>
      </c>
      <c r="I257" t="str">
        <f t="shared" si="42"/>
        <v>2001</v>
      </c>
      <c r="J257">
        <f t="shared" si="47"/>
        <v>8.8009399004296149</v>
      </c>
      <c r="K257">
        <f t="shared" si="43"/>
        <v>-8.8009399004296149</v>
      </c>
      <c r="L257">
        <f t="shared" si="44"/>
        <v>0.25063369064987029</v>
      </c>
      <c r="M257">
        <f t="shared" si="48"/>
        <v>0</v>
      </c>
      <c r="P257" s="20">
        <f t="shared" si="45"/>
        <v>0.14016083175974312</v>
      </c>
    </row>
    <row r="258" spans="1:16" x14ac:dyDescent="0.3">
      <c r="A258">
        <v>257</v>
      </c>
      <c r="B258" t="s">
        <v>295</v>
      </c>
      <c r="C258">
        <v>63.6</v>
      </c>
      <c r="D258">
        <v>5.2839999999999998E-2</v>
      </c>
      <c r="E258" s="5">
        <f t="shared" si="39"/>
        <v>3.938563578928439E-3</v>
      </c>
      <c r="F258">
        <f t="shared" si="40"/>
        <v>1.0039463299131808</v>
      </c>
      <c r="G258">
        <f t="shared" si="41"/>
        <v>63.042355100492522</v>
      </c>
      <c r="H258">
        <f t="shared" si="46"/>
        <v>1.908512602413381E-2</v>
      </c>
      <c r="I258" t="str">
        <f t="shared" si="42"/>
        <v>2001</v>
      </c>
      <c r="J258">
        <f t="shared" si="47"/>
        <v>8.8510171378081921</v>
      </c>
      <c r="K258">
        <f t="shared" si="43"/>
        <v>-8.8510171378081921</v>
      </c>
      <c r="L258">
        <f t="shared" si="44"/>
        <v>1.3807452505528985</v>
      </c>
      <c r="M258">
        <f t="shared" si="48"/>
        <v>0</v>
      </c>
      <c r="P258" s="20">
        <f t="shared" si="45"/>
        <v>0.14039794553517629</v>
      </c>
    </row>
    <row r="259" spans="1:16" x14ac:dyDescent="0.3">
      <c r="A259">
        <v>258</v>
      </c>
      <c r="B259" t="s">
        <v>296</v>
      </c>
      <c r="C259">
        <v>65</v>
      </c>
      <c r="D259">
        <v>5.3490000000000003E-2</v>
      </c>
      <c r="E259" s="5">
        <f t="shared" ref="E259:E322" si="49">LN(C259/C258)</f>
        <v>2.1773799549560536E-2</v>
      </c>
      <c r="F259">
        <f t="shared" ref="F259:F322" si="50">C259/C258</f>
        <v>1.0220125786163521</v>
      </c>
      <c r="G259">
        <f t="shared" ref="G259:G322" si="51">C259*EXP(-2/12*D259)</f>
        <v>64.42310035104542</v>
      </c>
      <c r="H259">
        <f t="shared" si="46"/>
        <v>1.9083161639596509E-2</v>
      </c>
      <c r="I259" t="str">
        <f t="shared" ref="I259:I322" si="52">MID(B259,7,4)</f>
        <v>2001</v>
      </c>
      <c r="J259">
        <f t="shared" si="47"/>
        <v>9.0439399682319124</v>
      </c>
      <c r="K259">
        <f t="shared" si="43"/>
        <v>-9.0439399682319124</v>
      </c>
      <c r="L259">
        <f t="shared" si="44"/>
        <v>0.41849224237657268</v>
      </c>
      <c r="M259">
        <f t="shared" si="48"/>
        <v>0</v>
      </c>
      <c r="P259" s="20">
        <f t="shared" si="45"/>
        <v>0.14038349472395661</v>
      </c>
    </row>
    <row r="260" spans="1:16" x14ac:dyDescent="0.3">
      <c r="A260">
        <v>259</v>
      </c>
      <c r="B260" t="s">
        <v>297</v>
      </c>
      <c r="C260">
        <v>67.400000000000006</v>
      </c>
      <c r="D260">
        <v>5.3739999999999996E-2</v>
      </c>
      <c r="E260" s="5">
        <f t="shared" si="49"/>
        <v>3.6257748022624367E-2</v>
      </c>
      <c r="F260">
        <f t="shared" si="50"/>
        <v>1.0369230769230771</v>
      </c>
      <c r="G260">
        <f t="shared" si="51"/>
        <v>66.799016090607012</v>
      </c>
      <c r="H260">
        <f t="shared" si="46"/>
        <v>2.0256557392299063E-2</v>
      </c>
      <c r="I260" t="str">
        <f t="shared" si="52"/>
        <v>2001</v>
      </c>
      <c r="J260">
        <f t="shared" si="47"/>
        <v>9.9540868377755825</v>
      </c>
      <c r="K260">
        <f t="shared" si="43"/>
        <v>-9.9540868377755825</v>
      </c>
      <c r="L260">
        <f t="shared" si="44"/>
        <v>-3.1328542147316796</v>
      </c>
      <c r="M260">
        <f t="shared" si="48"/>
        <v>0</v>
      </c>
      <c r="P260" s="20">
        <f t="shared" si="45"/>
        <v>0.14901547089067504</v>
      </c>
    </row>
    <row r="261" spans="1:16" x14ac:dyDescent="0.3">
      <c r="A261">
        <v>260</v>
      </c>
      <c r="B261" t="s">
        <v>298</v>
      </c>
      <c r="C261">
        <v>70.2</v>
      </c>
      <c r="D261">
        <v>5.3579999999999996E-2</v>
      </c>
      <c r="E261" s="5">
        <f t="shared" si="49"/>
        <v>4.0703293113503972E-2</v>
      </c>
      <c r="F261">
        <f t="shared" si="50"/>
        <v>1.0415430267062313</v>
      </c>
      <c r="G261">
        <f t="shared" si="51"/>
        <v>69.575904732730734</v>
      </c>
      <c r="H261">
        <f t="shared" si="46"/>
        <v>2.0136679843330348E-2</v>
      </c>
      <c r="I261" t="str">
        <f t="shared" si="52"/>
        <v>2001</v>
      </c>
      <c r="J261">
        <f t="shared" si="47"/>
        <v>10.306529443624951</v>
      </c>
      <c r="K261">
        <f t="shared" si="43"/>
        <v>-10.306529443624951</v>
      </c>
      <c r="L261">
        <f t="shared" si="44"/>
        <v>-6.3526291827317962</v>
      </c>
      <c r="M261">
        <f t="shared" si="48"/>
        <v>0</v>
      </c>
      <c r="P261" s="20">
        <f t="shared" si="45"/>
        <v>0.14813360290773811</v>
      </c>
    </row>
    <row r="262" spans="1:16" x14ac:dyDescent="0.3">
      <c r="A262">
        <v>261</v>
      </c>
      <c r="B262" t="s">
        <v>299</v>
      </c>
      <c r="C262">
        <v>66.75</v>
      </c>
      <c r="D262">
        <v>5.2740000000000002E-2</v>
      </c>
      <c r="E262" s="5">
        <f t="shared" si="49"/>
        <v>-5.0394013751406577E-2</v>
      </c>
      <c r="F262">
        <f t="shared" si="50"/>
        <v>0.95085470085470081</v>
      </c>
      <c r="G262">
        <f t="shared" si="51"/>
        <v>66.165838650351944</v>
      </c>
      <c r="H262">
        <f t="shared" si="46"/>
        <v>2.2246953086076476E-2</v>
      </c>
      <c r="I262" t="str">
        <f t="shared" si="52"/>
        <v>2001</v>
      </c>
      <c r="J262">
        <f t="shared" si="47"/>
        <v>10.828544390199342</v>
      </c>
      <c r="K262">
        <f t="shared" si="43"/>
        <v>-10.828544390199342</v>
      </c>
      <c r="L262">
        <f t="shared" si="44"/>
        <v>-2.9425631003530057</v>
      </c>
      <c r="M262">
        <f t="shared" si="48"/>
        <v>0</v>
      </c>
      <c r="P262" s="20">
        <f t="shared" si="45"/>
        <v>0.16365763075145037</v>
      </c>
    </row>
    <row r="263" spans="1:16" x14ac:dyDescent="0.3">
      <c r="A263">
        <v>262</v>
      </c>
      <c r="B263" t="s">
        <v>300</v>
      </c>
      <c r="C263">
        <v>68.3</v>
      </c>
      <c r="D263">
        <v>5.2249999999999998E-2</v>
      </c>
      <c r="E263" s="5">
        <f t="shared" si="49"/>
        <v>2.2955469296385481E-2</v>
      </c>
      <c r="F263">
        <f t="shared" si="50"/>
        <v>1.0232209737827715</v>
      </c>
      <c r="G263">
        <f t="shared" si="51"/>
        <v>67.707803099772761</v>
      </c>
      <c r="H263">
        <f t="shared" si="46"/>
        <v>2.2631294253006373E-2</v>
      </c>
      <c r="I263" t="str">
        <f t="shared" si="52"/>
        <v>2001</v>
      </c>
      <c r="J263">
        <f t="shared" si="47"/>
        <v>11.272333640914807</v>
      </c>
      <c r="K263">
        <f t="shared" si="43"/>
        <v>-11.272333640914807</v>
      </c>
      <c r="L263">
        <f t="shared" si="44"/>
        <v>-5.0384441949536409</v>
      </c>
      <c r="M263">
        <f t="shared" si="48"/>
        <v>0</v>
      </c>
      <c r="P263" s="20">
        <f t="shared" si="45"/>
        <v>0.16648500061808444</v>
      </c>
    </row>
    <row r="264" spans="1:16" x14ac:dyDescent="0.3">
      <c r="A264">
        <v>263</v>
      </c>
      <c r="B264" t="s">
        <v>301</v>
      </c>
      <c r="C264">
        <v>71.25</v>
      </c>
      <c r="D264">
        <v>5.2229999999999999E-2</v>
      </c>
      <c r="E264" s="5">
        <f t="shared" si="49"/>
        <v>4.2285052572015515E-2</v>
      </c>
      <c r="F264">
        <f t="shared" si="50"/>
        <v>1.0431918008784773</v>
      </c>
      <c r="G264">
        <f t="shared" si="51"/>
        <v>70.632460490319858</v>
      </c>
      <c r="H264">
        <f t="shared" si="46"/>
        <v>2.3741930254054171E-2</v>
      </c>
      <c r="I264" t="str">
        <f t="shared" si="52"/>
        <v>2001</v>
      </c>
      <c r="J264">
        <f t="shared" si="47"/>
        <v>12.336332908384728</v>
      </c>
      <c r="K264">
        <f t="shared" si="43"/>
        <v>-12.336332908384728</v>
      </c>
      <c r="L264">
        <f t="shared" si="44"/>
        <v>-8.4580744892837529</v>
      </c>
      <c r="M264">
        <f t="shared" si="48"/>
        <v>0</v>
      </c>
      <c r="P264" s="20">
        <f t="shared" si="45"/>
        <v>0.17465529053848289</v>
      </c>
    </row>
    <row r="265" spans="1:16" x14ac:dyDescent="0.3">
      <c r="A265">
        <v>264</v>
      </c>
      <c r="B265" t="s">
        <v>302</v>
      </c>
      <c r="C265">
        <v>69.849999999999994</v>
      </c>
      <c r="D265">
        <v>5.2329999999999995E-2</v>
      </c>
      <c r="E265" s="5">
        <f t="shared" si="49"/>
        <v>-1.9844733445789124E-2</v>
      </c>
      <c r="F265">
        <f t="shared" si="50"/>
        <v>0.98035087719298242</v>
      </c>
      <c r="G265">
        <f t="shared" si="51"/>
        <v>69.243440533024341</v>
      </c>
      <c r="H265">
        <f t="shared" si="46"/>
        <v>2.4049227465555365E-2</v>
      </c>
      <c r="I265" t="str">
        <f t="shared" si="52"/>
        <v>2001</v>
      </c>
      <c r="J265">
        <f t="shared" si="47"/>
        <v>12.250265168156371</v>
      </c>
      <c r="K265">
        <f t="shared" si="43"/>
        <v>-12.250265168156371</v>
      </c>
      <c r="L265">
        <f t="shared" si="44"/>
        <v>-7.5675357132437924</v>
      </c>
      <c r="M265">
        <f t="shared" si="48"/>
        <v>0</v>
      </c>
      <c r="P265" s="20">
        <f t="shared" si="45"/>
        <v>0.17691589374900921</v>
      </c>
    </row>
    <row r="266" spans="1:16" x14ac:dyDescent="0.3">
      <c r="A266">
        <v>265</v>
      </c>
      <c r="B266" t="s">
        <v>303</v>
      </c>
      <c r="C266">
        <v>70.05</v>
      </c>
      <c r="D266">
        <v>5.28E-2</v>
      </c>
      <c r="E266" s="5">
        <f t="shared" si="49"/>
        <v>2.8591870800451606E-3</v>
      </c>
      <c r="F266">
        <f t="shared" si="50"/>
        <v>1.0028632784538296</v>
      </c>
      <c r="G266">
        <f t="shared" si="51"/>
        <v>69.436264397287246</v>
      </c>
      <c r="H266">
        <f t="shared" si="46"/>
        <v>2.4048969307723385E-2</v>
      </c>
      <c r="I266" t="str">
        <f t="shared" si="52"/>
        <v>2001</v>
      </c>
      <c r="J266">
        <f t="shared" si="47"/>
        <v>12.284246907059634</v>
      </c>
      <c r="K266">
        <f t="shared" si="43"/>
        <v>-12.284246907059634</v>
      </c>
      <c r="L266">
        <f t="shared" si="44"/>
        <v>-8.2065678921192671</v>
      </c>
      <c r="M266">
        <f t="shared" si="48"/>
        <v>0</v>
      </c>
      <c r="P266" s="20">
        <f t="shared" si="45"/>
        <v>0.17691399463505064</v>
      </c>
    </row>
    <row r="267" spans="1:16" x14ac:dyDescent="0.3">
      <c r="A267">
        <v>266</v>
      </c>
      <c r="B267" t="s">
        <v>304</v>
      </c>
      <c r="C267">
        <v>67.849999999999994</v>
      </c>
      <c r="D267">
        <v>5.2639999999999999E-2</v>
      </c>
      <c r="E267" s="5">
        <f t="shared" si="49"/>
        <v>-3.1909886502137955E-2</v>
      </c>
      <c r="F267">
        <f t="shared" si="50"/>
        <v>0.96859386152748028</v>
      </c>
      <c r="G267">
        <f t="shared" si="51"/>
        <v>67.257332967577184</v>
      </c>
      <c r="H267">
        <f t="shared" si="46"/>
        <v>2.3508315816225284E-2</v>
      </c>
      <c r="I267" t="str">
        <f t="shared" si="52"/>
        <v>2001</v>
      </c>
      <c r="J267">
        <f t="shared" si="47"/>
        <v>11.631263081591918</v>
      </c>
      <c r="K267">
        <f t="shared" si="43"/>
        <v>-11.631263081591918</v>
      </c>
      <c r="L267">
        <f t="shared" si="44"/>
        <v>-6.0276364624092054</v>
      </c>
      <c r="M267">
        <f t="shared" si="48"/>
        <v>0</v>
      </c>
      <c r="P267" s="20">
        <f t="shared" si="45"/>
        <v>0.17293672776467384</v>
      </c>
    </row>
    <row r="268" spans="1:16" x14ac:dyDescent="0.3">
      <c r="A268">
        <v>267</v>
      </c>
      <c r="B268" t="s">
        <v>305</v>
      </c>
      <c r="C268">
        <v>67.099999999999994</v>
      </c>
      <c r="D268">
        <v>5.1680000000000004E-2</v>
      </c>
      <c r="E268" s="5">
        <f t="shared" si="49"/>
        <v>-1.1115342303241989E-2</v>
      </c>
      <c r="F268">
        <f t="shared" si="50"/>
        <v>0.98894620486366991</v>
      </c>
      <c r="G268">
        <f t="shared" si="51"/>
        <v>66.524527260430773</v>
      </c>
      <c r="H268">
        <f t="shared" si="46"/>
        <v>2.3610981305003446E-2</v>
      </c>
      <c r="I268" t="str">
        <f t="shared" si="52"/>
        <v>2001</v>
      </c>
      <c r="J268">
        <f t="shared" si="47"/>
        <v>11.554776647930471</v>
      </c>
      <c r="K268">
        <f t="shared" si="43"/>
        <v>-11.554776647930471</v>
      </c>
      <c r="L268">
        <f t="shared" si="44"/>
        <v>-5.2948307552627938</v>
      </c>
      <c r="M268">
        <f t="shared" si="48"/>
        <v>0</v>
      </c>
      <c r="P268" s="20">
        <f t="shared" si="45"/>
        <v>0.17369197683578771</v>
      </c>
    </row>
    <row r="269" spans="1:16" x14ac:dyDescent="0.3">
      <c r="A269">
        <v>268</v>
      </c>
      <c r="B269" t="s">
        <v>306</v>
      </c>
      <c r="C269">
        <v>65.400000000000006</v>
      </c>
      <c r="D269">
        <v>5.1449999999999996E-2</v>
      </c>
      <c r="E269" s="5">
        <f t="shared" si="49"/>
        <v>-2.5661785514482935E-2</v>
      </c>
      <c r="F269">
        <f t="shared" si="50"/>
        <v>0.97466467958271252</v>
      </c>
      <c r="G269">
        <f t="shared" si="51"/>
        <v>64.841592593421993</v>
      </c>
      <c r="H269">
        <f t="shared" si="46"/>
        <v>2.412701832182219E-2</v>
      </c>
      <c r="I269" t="str">
        <f t="shared" si="52"/>
        <v>2001</v>
      </c>
      <c r="J269">
        <f t="shared" si="47"/>
        <v>11.508614630917526</v>
      </c>
      <c r="K269">
        <f t="shared" si="43"/>
        <v>-11.508614630917526</v>
      </c>
      <c r="L269">
        <f t="shared" si="44"/>
        <v>-3.6118960882540136</v>
      </c>
      <c r="M269">
        <f t="shared" si="48"/>
        <v>0</v>
      </c>
      <c r="P269" s="20">
        <f t="shared" si="45"/>
        <v>0.17748815491131295</v>
      </c>
    </row>
    <row r="270" spans="1:16" x14ac:dyDescent="0.3">
      <c r="A270">
        <v>269</v>
      </c>
      <c r="B270" t="s">
        <v>307</v>
      </c>
      <c r="C270">
        <v>64.2</v>
      </c>
      <c r="D270">
        <v>5.0099999999999999E-2</v>
      </c>
      <c r="E270" s="5">
        <f t="shared" si="49"/>
        <v>-1.8519047767237527E-2</v>
      </c>
      <c r="F270">
        <f t="shared" si="50"/>
        <v>0.98165137614678899</v>
      </c>
      <c r="G270">
        <f t="shared" si="51"/>
        <v>63.666161875875332</v>
      </c>
      <c r="H270">
        <f t="shared" si="46"/>
        <v>2.43427660895125E-2</v>
      </c>
      <c r="I270" t="str">
        <f t="shared" si="52"/>
        <v>2001</v>
      </c>
      <c r="J270">
        <f t="shared" si="47"/>
        <v>11.401035967950774</v>
      </c>
      <c r="K270">
        <f t="shared" si="43"/>
        <v>-11.401035967950774</v>
      </c>
      <c r="L270">
        <f t="shared" si="44"/>
        <v>-2.4364653707073529</v>
      </c>
      <c r="M270">
        <f t="shared" si="48"/>
        <v>0</v>
      </c>
      <c r="P270" s="20">
        <f t="shared" si="45"/>
        <v>0.1790752831964087</v>
      </c>
    </row>
    <row r="271" spans="1:16" x14ac:dyDescent="0.3">
      <c r="A271">
        <v>270</v>
      </c>
      <c r="B271" t="s">
        <v>308</v>
      </c>
      <c r="C271">
        <v>63.75</v>
      </c>
      <c r="D271">
        <v>4.9779999999999998E-2</v>
      </c>
      <c r="E271" s="5">
        <f t="shared" si="49"/>
        <v>-7.0340266573800476E-3</v>
      </c>
      <c r="F271">
        <f t="shared" si="50"/>
        <v>0.99299065420560739</v>
      </c>
      <c r="G271">
        <f t="shared" si="51"/>
        <v>63.223275549998938</v>
      </c>
      <c r="H271">
        <f t="shared" si="46"/>
        <v>2.3460300040208621E-2</v>
      </c>
      <c r="I271" t="str">
        <f t="shared" si="52"/>
        <v>2001</v>
      </c>
      <c r="J271">
        <f t="shared" si="47"/>
        <v>10.911294441223818</v>
      </c>
      <c r="K271">
        <f t="shared" si="43"/>
        <v>-10.911294441223818</v>
      </c>
      <c r="L271">
        <f t="shared" si="44"/>
        <v>-1.9935790448309589</v>
      </c>
      <c r="M271">
        <f t="shared" si="48"/>
        <v>0</v>
      </c>
      <c r="P271" s="20">
        <f t="shared" si="45"/>
        <v>0.1725835041968812</v>
      </c>
    </row>
    <row r="272" spans="1:16" x14ac:dyDescent="0.3">
      <c r="A272">
        <v>271</v>
      </c>
      <c r="B272" t="s">
        <v>309</v>
      </c>
      <c r="C272">
        <v>64.7</v>
      </c>
      <c r="D272">
        <v>4.9980000000000004E-2</v>
      </c>
      <c r="E272" s="5">
        <f t="shared" si="49"/>
        <v>1.4792017468319344E-2</v>
      </c>
      <c r="F272">
        <f t="shared" si="50"/>
        <v>1.0149019607843137</v>
      </c>
      <c r="G272">
        <f t="shared" si="51"/>
        <v>64.163287511003844</v>
      </c>
      <c r="H272">
        <f t="shared" si="46"/>
        <v>2.3285213968458653E-2</v>
      </c>
      <c r="I272" t="str">
        <f t="shared" si="52"/>
        <v>2001</v>
      </c>
      <c r="J272">
        <f t="shared" si="47"/>
        <v>10.990882407945852</v>
      </c>
      <c r="K272">
        <f t="shared" si="43"/>
        <v>-10.990882407945852</v>
      </c>
      <c r="L272">
        <f t="shared" si="44"/>
        <v>-3.1825008688675851</v>
      </c>
      <c r="M272">
        <f t="shared" si="48"/>
        <v>0</v>
      </c>
      <c r="P272" s="20">
        <f t="shared" si="45"/>
        <v>0.17129549987694978</v>
      </c>
    </row>
    <row r="273" spans="1:16" x14ac:dyDescent="0.3">
      <c r="A273">
        <v>272</v>
      </c>
      <c r="B273" t="s">
        <v>310</v>
      </c>
      <c r="C273">
        <v>63.2</v>
      </c>
      <c r="D273">
        <v>5.0590000000000003E-2</v>
      </c>
      <c r="E273" s="5">
        <f t="shared" si="49"/>
        <v>-2.3456900354043093E-2</v>
      </c>
      <c r="F273">
        <f t="shared" si="50"/>
        <v>0.97681607418856264</v>
      </c>
      <c r="G273">
        <f t="shared" si="51"/>
        <v>62.66935890481912</v>
      </c>
      <c r="H273">
        <f t="shared" si="46"/>
        <v>2.3699520997252289E-2</v>
      </c>
      <c r="I273" t="str">
        <f t="shared" si="52"/>
        <v>2001</v>
      </c>
      <c r="J273">
        <f t="shared" si="47"/>
        <v>10.92598351750558</v>
      </c>
      <c r="K273">
        <f t="shared" si="43"/>
        <v>-10.92598351750558</v>
      </c>
      <c r="L273">
        <f t="shared" si="44"/>
        <v>-3.3610748108631441</v>
      </c>
      <c r="M273">
        <f t="shared" si="48"/>
        <v>0</v>
      </c>
      <c r="P273" s="20">
        <f t="shared" si="45"/>
        <v>0.17434331080520116</v>
      </c>
    </row>
    <row r="274" spans="1:16" x14ac:dyDescent="0.3">
      <c r="A274">
        <v>273</v>
      </c>
      <c r="B274" t="s">
        <v>311</v>
      </c>
      <c r="C274">
        <v>62.7</v>
      </c>
      <c r="D274">
        <v>5.0509999999999999E-2</v>
      </c>
      <c r="E274" s="5">
        <f t="shared" si="49"/>
        <v>-7.9428535139367696E-3</v>
      </c>
      <c r="F274">
        <f t="shared" si="50"/>
        <v>0.99208860759493667</v>
      </c>
      <c r="G274">
        <f t="shared" si="51"/>
        <v>62.174386001036105</v>
      </c>
      <c r="H274">
        <f t="shared" si="46"/>
        <v>2.2708467824434045E-2</v>
      </c>
      <c r="I274" t="str">
        <f t="shared" si="52"/>
        <v>2001</v>
      </c>
      <c r="J274">
        <f t="shared" si="47"/>
        <v>10.386400344434081</v>
      </c>
      <c r="K274">
        <f t="shared" si="43"/>
        <v>-10.386400344434081</v>
      </c>
      <c r="L274">
        <f t="shared" si="44"/>
        <v>-2.8661019070801288</v>
      </c>
      <c r="M274">
        <f t="shared" si="48"/>
        <v>0</v>
      </c>
      <c r="P274" s="20">
        <f t="shared" si="45"/>
        <v>0.1670527207821722</v>
      </c>
    </row>
    <row r="275" spans="1:16" x14ac:dyDescent="0.3">
      <c r="A275">
        <v>274</v>
      </c>
      <c r="B275" t="s">
        <v>312</v>
      </c>
      <c r="C275">
        <v>62.2</v>
      </c>
      <c r="D275">
        <v>5.0770000000000003E-2</v>
      </c>
      <c r="E275" s="5">
        <f t="shared" si="49"/>
        <v>-8.0064478937412562E-3</v>
      </c>
      <c r="F275">
        <f t="shared" si="50"/>
        <v>0.99202551834130781</v>
      </c>
      <c r="G275">
        <f t="shared" si="51"/>
        <v>61.675904819780548</v>
      </c>
      <c r="H275">
        <f t="shared" si="46"/>
        <v>2.26972160242223E-2</v>
      </c>
      <c r="I275" t="str">
        <f t="shared" si="52"/>
        <v>2001</v>
      </c>
      <c r="J275">
        <f t="shared" si="47"/>
        <v>10.298022618497658</v>
      </c>
      <c r="K275">
        <f t="shared" si="43"/>
        <v>-10.298022618497658</v>
      </c>
      <c r="L275">
        <f t="shared" si="44"/>
        <v>-2.3676207258245725</v>
      </c>
      <c r="M275">
        <f t="shared" si="48"/>
        <v>0</v>
      </c>
      <c r="P275" s="20">
        <f t="shared" si="45"/>
        <v>0.16696994796572326</v>
      </c>
    </row>
    <row r="276" spans="1:16" x14ac:dyDescent="0.3">
      <c r="A276">
        <v>275</v>
      </c>
      <c r="B276" t="s">
        <v>313</v>
      </c>
      <c r="C276">
        <v>61.75</v>
      </c>
      <c r="D276">
        <v>5.0770000000000003E-2</v>
      </c>
      <c r="E276" s="5">
        <f t="shared" si="49"/>
        <v>-7.2610242370472772E-3</v>
      </c>
      <c r="F276">
        <f t="shared" si="50"/>
        <v>0.99276527331189701</v>
      </c>
      <c r="G276">
        <f t="shared" si="51"/>
        <v>61.229696505167979</v>
      </c>
      <c r="H276">
        <f t="shared" si="46"/>
        <v>2.2448673568046713E-2</v>
      </c>
      <c r="I276" t="str">
        <f t="shared" si="52"/>
        <v>2001</v>
      </c>
      <c r="J276">
        <f t="shared" si="47"/>
        <v>10.111568127014779</v>
      </c>
      <c r="K276">
        <f t="shared" si="43"/>
        <v>-10.111568127014779</v>
      </c>
      <c r="L276">
        <f t="shared" si="44"/>
        <v>-1.9214124112120032</v>
      </c>
      <c r="M276">
        <f t="shared" si="48"/>
        <v>0</v>
      </c>
      <c r="P276" s="20">
        <f t="shared" si="45"/>
        <v>0.16514156862040516</v>
      </c>
    </row>
    <row r="277" spans="1:16" x14ac:dyDescent="0.3">
      <c r="A277">
        <v>276</v>
      </c>
      <c r="B277" t="s">
        <v>314</v>
      </c>
      <c r="C277">
        <v>62</v>
      </c>
      <c r="D277">
        <v>5.076E-2</v>
      </c>
      <c r="E277" s="5">
        <f t="shared" si="49"/>
        <v>4.0404095370049058E-3</v>
      </c>
      <c r="F277">
        <f t="shared" si="50"/>
        <v>1.0040485829959513</v>
      </c>
      <c r="G277">
        <f t="shared" si="51"/>
        <v>61.477692476021474</v>
      </c>
      <c r="H277">
        <f t="shared" si="46"/>
        <v>2.2297835242204956E-2</v>
      </c>
      <c r="I277" t="str">
        <f t="shared" si="52"/>
        <v>2001</v>
      </c>
      <c r="J277">
        <f t="shared" si="47"/>
        <v>10.084305199012555</v>
      </c>
      <c r="K277">
        <f t="shared" si="43"/>
        <v>-10.084305199012555</v>
      </c>
      <c r="L277">
        <f t="shared" si="44"/>
        <v>-2.1694083820654981</v>
      </c>
      <c r="M277">
        <f t="shared" si="48"/>
        <v>0</v>
      </c>
      <c r="P277" s="20">
        <f t="shared" si="45"/>
        <v>0.16403194057658879</v>
      </c>
    </row>
    <row r="278" spans="1:16" x14ac:dyDescent="0.3">
      <c r="A278">
        <v>277</v>
      </c>
      <c r="B278" t="s">
        <v>315</v>
      </c>
      <c r="C278">
        <v>62.65</v>
      </c>
      <c r="D278">
        <v>5.0590000000000003E-2</v>
      </c>
      <c r="E278" s="5">
        <f t="shared" si="49"/>
        <v>1.0429296296985765E-2</v>
      </c>
      <c r="F278">
        <f t="shared" si="50"/>
        <v>1.0104838709677419</v>
      </c>
      <c r="G278">
        <f t="shared" si="51"/>
        <v>62.123976825742368</v>
      </c>
      <c r="H278">
        <f t="shared" si="46"/>
        <v>2.2189983104573166E-2</v>
      </c>
      <c r="I278" t="str">
        <f t="shared" si="52"/>
        <v>2001</v>
      </c>
      <c r="J278">
        <f t="shared" si="47"/>
        <v>10.141027052880354</v>
      </c>
      <c r="K278">
        <f t="shared" si="43"/>
        <v>-10.141027052880354</v>
      </c>
      <c r="L278">
        <f t="shared" si="44"/>
        <v>-2.8156927317863918</v>
      </c>
      <c r="M278">
        <f t="shared" si="48"/>
        <v>0</v>
      </c>
      <c r="P278" s="20">
        <f t="shared" si="45"/>
        <v>0.16323853640802671</v>
      </c>
    </row>
    <row r="279" spans="1:16" x14ac:dyDescent="0.3">
      <c r="A279">
        <v>278</v>
      </c>
      <c r="B279" t="s">
        <v>316</v>
      </c>
      <c r="C279">
        <v>62.3</v>
      </c>
      <c r="D279">
        <v>5.0720000000000001E-2</v>
      </c>
      <c r="E279" s="5">
        <f t="shared" si="49"/>
        <v>-5.6022555486698981E-3</v>
      </c>
      <c r="F279">
        <f t="shared" si="50"/>
        <v>0.994413407821229</v>
      </c>
      <c r="G279">
        <f t="shared" si="51"/>
        <v>61.775577017357939</v>
      </c>
      <c r="H279">
        <f t="shared" si="46"/>
        <v>2.198682850214732E-2</v>
      </c>
      <c r="I279" t="str">
        <f t="shared" si="52"/>
        <v>2001</v>
      </c>
      <c r="J279">
        <f t="shared" si="47"/>
        <v>9.9918319292882529</v>
      </c>
      <c r="K279">
        <f t="shared" si="43"/>
        <v>-9.9918319292882529</v>
      </c>
      <c r="L279">
        <f t="shared" si="44"/>
        <v>-2.4672929234019634</v>
      </c>
      <c r="M279">
        <f t="shared" si="48"/>
        <v>0</v>
      </c>
      <c r="P279" s="20">
        <f t="shared" si="45"/>
        <v>0.16174404856600061</v>
      </c>
    </row>
    <row r="280" spans="1:16" x14ac:dyDescent="0.3">
      <c r="A280">
        <v>279</v>
      </c>
      <c r="B280" t="s">
        <v>317</v>
      </c>
      <c r="C280">
        <v>62.8</v>
      </c>
      <c r="D280">
        <v>5.0460000000000005E-2</v>
      </c>
      <c r="E280" s="5">
        <f t="shared" si="49"/>
        <v>7.9936476807455845E-3</v>
      </c>
      <c r="F280">
        <f t="shared" si="50"/>
        <v>1.0080256821829856</v>
      </c>
      <c r="G280">
        <f t="shared" si="51"/>
        <v>62.27406664959036</v>
      </c>
      <c r="H280">
        <f t="shared" si="46"/>
        <v>2.1568266616894476E-2</v>
      </c>
      <c r="I280" t="str">
        <f t="shared" si="52"/>
        <v>2001</v>
      </c>
      <c r="J280">
        <f t="shared" si="47"/>
        <v>9.8807108731462101</v>
      </c>
      <c r="K280">
        <f t="shared" si="43"/>
        <v>-9.8807108731462101</v>
      </c>
      <c r="L280">
        <f t="shared" si="44"/>
        <v>-2.9657825556343838</v>
      </c>
      <c r="M280">
        <f t="shared" si="48"/>
        <v>0</v>
      </c>
      <c r="P280" s="20">
        <f t="shared" si="45"/>
        <v>0.15866493718394742</v>
      </c>
    </row>
    <row r="281" spans="1:16" x14ac:dyDescent="0.3">
      <c r="A281">
        <v>280</v>
      </c>
      <c r="B281" t="s">
        <v>318</v>
      </c>
      <c r="C281">
        <v>62.8</v>
      </c>
      <c r="D281">
        <v>5.0610000000000002E-2</v>
      </c>
      <c r="E281" s="5">
        <f t="shared" si="49"/>
        <v>0</v>
      </c>
      <c r="F281">
        <f t="shared" si="50"/>
        <v>1</v>
      </c>
      <c r="G281">
        <f t="shared" si="51"/>
        <v>62.272509817384609</v>
      </c>
      <c r="H281">
        <f t="shared" si="46"/>
        <v>2.07086088924676E-2</v>
      </c>
      <c r="I281" t="str">
        <f t="shared" si="52"/>
        <v>2001</v>
      </c>
      <c r="J281">
        <f t="shared" si="47"/>
        <v>9.4866530238818783</v>
      </c>
      <c r="K281">
        <f t="shared" si="43"/>
        <v>-9.4866530238818783</v>
      </c>
      <c r="L281">
        <f t="shared" si="44"/>
        <v>-2.9642257234286333</v>
      </c>
      <c r="M281">
        <f t="shared" si="48"/>
        <v>0</v>
      </c>
      <c r="P281" s="20">
        <f t="shared" si="45"/>
        <v>0.15234094549427477</v>
      </c>
    </row>
    <row r="282" spans="1:16" x14ac:dyDescent="0.3">
      <c r="A282">
        <v>281</v>
      </c>
      <c r="B282" t="s">
        <v>319</v>
      </c>
      <c r="C282">
        <v>61.5</v>
      </c>
      <c r="D282">
        <v>5.0869999999999999E-2</v>
      </c>
      <c r="E282" s="5">
        <f t="shared" si="49"/>
        <v>-2.0917898661680746E-2</v>
      </c>
      <c r="F282">
        <f t="shared" si="50"/>
        <v>0.9792993630573249</v>
      </c>
      <c r="G282">
        <f t="shared" si="51"/>
        <v>60.980786642136259</v>
      </c>
      <c r="H282">
        <f t="shared" si="46"/>
        <v>2.1045123651237216E-2</v>
      </c>
      <c r="I282" t="str">
        <f t="shared" si="52"/>
        <v>2001</v>
      </c>
      <c r="J282">
        <f t="shared" si="47"/>
        <v>9.4408310319362094</v>
      </c>
      <c r="K282">
        <f t="shared" si="43"/>
        <v>-9.4408310319362094</v>
      </c>
      <c r="L282">
        <f t="shared" si="44"/>
        <v>-1.6725025481802831</v>
      </c>
      <c r="M282">
        <f t="shared" si="48"/>
        <v>0</v>
      </c>
      <c r="P282" s="20">
        <f t="shared" si="45"/>
        <v>0.1548164848600497</v>
      </c>
    </row>
    <row r="283" spans="1:16" x14ac:dyDescent="0.3">
      <c r="A283">
        <v>282</v>
      </c>
      <c r="B283" t="s">
        <v>320</v>
      </c>
      <c r="C283">
        <v>59.8</v>
      </c>
      <c r="D283">
        <v>4.9540000000000001E-2</v>
      </c>
      <c r="E283" s="5">
        <f t="shared" si="49"/>
        <v>-2.8031513855886196E-2</v>
      </c>
      <c r="F283">
        <f t="shared" si="50"/>
        <v>0.97235772357723571</v>
      </c>
      <c r="G283">
        <f t="shared" si="51"/>
        <v>59.308284093955976</v>
      </c>
      <c r="H283">
        <f t="shared" si="46"/>
        <v>2.1614904478582907E-2</v>
      </c>
      <c r="I283" t="str">
        <f t="shared" si="52"/>
        <v>2001</v>
      </c>
      <c r="J283">
        <f t="shared" si="47"/>
        <v>9.4304930756624614</v>
      </c>
      <c r="K283">
        <f t="shared" si="43"/>
        <v>-9.4304930756624614</v>
      </c>
      <c r="L283">
        <f t="shared" si="44"/>
        <v>2.9178606341131115</v>
      </c>
      <c r="M283">
        <f t="shared" si="48"/>
        <v>0</v>
      </c>
      <c r="P283" s="20">
        <f t="shared" si="45"/>
        <v>0.15900802425379071</v>
      </c>
    </row>
    <row r="284" spans="1:16" x14ac:dyDescent="0.3">
      <c r="A284">
        <v>283</v>
      </c>
      <c r="B284" t="s">
        <v>321</v>
      </c>
      <c r="C284">
        <v>62.75</v>
      </c>
      <c r="D284">
        <v>5.0300000000000004E-2</v>
      </c>
      <c r="E284" s="5">
        <f t="shared" si="49"/>
        <v>4.8152917055307345E-2</v>
      </c>
      <c r="F284">
        <f t="shared" si="50"/>
        <v>1.0493311036789299</v>
      </c>
      <c r="G284">
        <f t="shared" si="51"/>
        <v>62.226144728069087</v>
      </c>
      <c r="H284">
        <f t="shared" si="46"/>
        <v>2.3276486215374908E-2</v>
      </c>
      <c r="I284" t="str">
        <f t="shared" si="52"/>
        <v>2001</v>
      </c>
      <c r="J284">
        <f t="shared" si="47"/>
        <v>10.65506334322918</v>
      </c>
      <c r="K284">
        <f t="shared" si="43"/>
        <v>-10.65506334322918</v>
      </c>
      <c r="L284">
        <f t="shared" si="44"/>
        <v>1.8359420576175012E-2</v>
      </c>
      <c r="M284">
        <f t="shared" si="48"/>
        <v>0</v>
      </c>
      <c r="P284" s="20">
        <f t="shared" si="45"/>
        <v>0.17123129497725212</v>
      </c>
    </row>
    <row r="285" spans="1:16" x14ac:dyDescent="0.3">
      <c r="A285">
        <v>284</v>
      </c>
      <c r="B285" t="s">
        <v>322</v>
      </c>
      <c r="C285">
        <v>63.15</v>
      </c>
      <c r="D285">
        <v>5.0099999999999999E-2</v>
      </c>
      <c r="E285" s="5">
        <f t="shared" si="49"/>
        <v>6.3542707846067983E-3</v>
      </c>
      <c r="F285">
        <f t="shared" si="50"/>
        <v>1.0063745019920318</v>
      </c>
      <c r="G285">
        <f t="shared" si="51"/>
        <v>62.624892873232511</v>
      </c>
      <c r="H285">
        <f t="shared" si="46"/>
        <v>2.3273976643398704E-2</v>
      </c>
      <c r="I285" t="str">
        <f t="shared" si="52"/>
        <v>2001</v>
      </c>
      <c r="J285">
        <f t="shared" si="47"/>
        <v>10.722185359315905</v>
      </c>
      <c r="K285">
        <f t="shared" si="43"/>
        <v>-10.722185359315905</v>
      </c>
      <c r="L285">
        <f t="shared" si="44"/>
        <v>-0.38038872458724882</v>
      </c>
      <c r="M285">
        <f t="shared" si="48"/>
        <v>0</v>
      </c>
      <c r="P285" s="20">
        <f t="shared" si="45"/>
        <v>0.17121283354560185</v>
      </c>
    </row>
    <row r="286" spans="1:16" x14ac:dyDescent="0.3">
      <c r="A286">
        <v>285</v>
      </c>
      <c r="B286" t="s">
        <v>323</v>
      </c>
      <c r="C286">
        <v>62.85</v>
      </c>
      <c r="D286">
        <v>4.9980000000000004E-2</v>
      </c>
      <c r="E286" s="5">
        <f t="shared" si="49"/>
        <v>-4.7619137602435907E-3</v>
      </c>
      <c r="F286">
        <f t="shared" si="50"/>
        <v>0.99524940617577207</v>
      </c>
      <c r="G286">
        <f t="shared" si="51"/>
        <v>62.328634004120431</v>
      </c>
      <c r="H286">
        <f t="shared" si="46"/>
        <v>2.3287759324179522E-2</v>
      </c>
      <c r="I286" t="str">
        <f t="shared" si="52"/>
        <v>2001</v>
      </c>
      <c r="J286">
        <f t="shared" si="47"/>
        <v>10.677781601575223</v>
      </c>
      <c r="K286">
        <f t="shared" si="43"/>
        <v>-10.677781601575223</v>
      </c>
      <c r="L286">
        <f t="shared" si="44"/>
        <v>-8.4129855475168824E-2</v>
      </c>
      <c r="M286">
        <f t="shared" si="48"/>
        <v>0</v>
      </c>
      <c r="P286" s="20">
        <f t="shared" si="45"/>
        <v>0.17131422454837267</v>
      </c>
    </row>
    <row r="287" spans="1:16" x14ac:dyDescent="0.3">
      <c r="A287">
        <v>286</v>
      </c>
      <c r="B287" t="s">
        <v>324</v>
      </c>
      <c r="C287">
        <v>64.95</v>
      </c>
      <c r="D287">
        <v>4.8979999999999996E-2</v>
      </c>
      <c r="E287" s="5">
        <f t="shared" si="49"/>
        <v>3.2866808080352139E-2</v>
      </c>
      <c r="F287">
        <f t="shared" si="50"/>
        <v>1.0334128878281623</v>
      </c>
      <c r="G287">
        <f t="shared" si="51"/>
        <v>64.421949757509353</v>
      </c>
      <c r="H287">
        <f t="shared" si="46"/>
        <v>2.4028834228302588E-2</v>
      </c>
      <c r="I287" t="str">
        <f t="shared" si="52"/>
        <v>2001</v>
      </c>
      <c r="J287">
        <f t="shared" si="47"/>
        <v>11.387602176718316</v>
      </c>
      <c r="K287">
        <f t="shared" si="43"/>
        <v>-11.387602176718316</v>
      </c>
      <c r="L287">
        <f t="shared" si="44"/>
        <v>-3.2061331407713638</v>
      </c>
      <c r="M287">
        <f t="shared" si="48"/>
        <v>0</v>
      </c>
      <c r="P287" s="20">
        <f t="shared" si="45"/>
        <v>0.17676587280550166</v>
      </c>
    </row>
    <row r="288" spans="1:16" x14ac:dyDescent="0.3">
      <c r="A288">
        <v>287</v>
      </c>
      <c r="B288" t="s">
        <v>325</v>
      </c>
      <c r="C288">
        <v>63.9</v>
      </c>
      <c r="D288">
        <v>4.8230000000000002E-2</v>
      </c>
      <c r="E288" s="5">
        <f t="shared" si="49"/>
        <v>-1.6298381733119531E-2</v>
      </c>
      <c r="F288">
        <f t="shared" si="50"/>
        <v>0.98383371824480359</v>
      </c>
      <c r="G288">
        <f t="shared" si="51"/>
        <v>63.388409422486845</v>
      </c>
      <c r="H288">
        <f t="shared" si="46"/>
        <v>2.4221881180664054E-2</v>
      </c>
      <c r="I288" t="str">
        <f t="shared" si="52"/>
        <v>2001</v>
      </c>
      <c r="J288">
        <f t="shared" si="47"/>
        <v>11.294927417042121</v>
      </c>
      <c r="K288">
        <f t="shared" ref="K288:K351" si="53">-G288*$Q$3*$S$3*H288</f>
        <v>-11.294927417042121</v>
      </c>
      <c r="L288">
        <f t="shared" ref="L288:L351" si="54">+MIN(G289-G288,G290-G288,G291-G288,G292-G288,G293-G288,G294-G288,G295-G288,G296-G288,G297-G288,G298-G288)</f>
        <v>-2.1725928057488559</v>
      </c>
      <c r="M288">
        <f t="shared" si="48"/>
        <v>0</v>
      </c>
      <c r="P288" s="20">
        <f t="shared" ref="P288:P351" si="55">J288/G288</f>
        <v>0.17818600466468371</v>
      </c>
    </row>
    <row r="289" spans="1:16" x14ac:dyDescent="0.3">
      <c r="A289">
        <v>288</v>
      </c>
      <c r="B289" t="s">
        <v>326</v>
      </c>
      <c r="C289">
        <v>64.400000000000006</v>
      </c>
      <c r="D289">
        <v>4.7910000000000001E-2</v>
      </c>
      <c r="E289" s="5">
        <f t="shared" si="49"/>
        <v>7.7942717268189229E-3</v>
      </c>
      <c r="F289">
        <f t="shared" si="50"/>
        <v>1.0078247261345854</v>
      </c>
      <c r="G289">
        <f t="shared" si="51"/>
        <v>63.887813625523755</v>
      </c>
      <c r="H289">
        <f t="shared" ref="H289:H352" si="56">SQRT(_xlfn.VAR.S(E260:E289))</f>
        <v>2.3924313226389445E-2</v>
      </c>
      <c r="I289" t="str">
        <f t="shared" si="52"/>
        <v>2001</v>
      </c>
      <c r="J289">
        <f t="shared" ref="J289:J352" si="57">-K289</f>
        <v>11.244061862417301</v>
      </c>
      <c r="K289">
        <f t="shared" si="53"/>
        <v>-11.244061862417301</v>
      </c>
      <c r="L289">
        <f t="shared" si="54"/>
        <v>-3.4074432414825679</v>
      </c>
      <c r="M289">
        <f t="shared" si="48"/>
        <v>0</v>
      </c>
      <c r="P289" s="20">
        <f t="shared" si="55"/>
        <v>0.17599697382546203</v>
      </c>
    </row>
    <row r="290" spans="1:16" x14ac:dyDescent="0.3">
      <c r="A290">
        <v>289</v>
      </c>
      <c r="B290" t="s">
        <v>327</v>
      </c>
      <c r="C290">
        <v>63.9</v>
      </c>
      <c r="D290">
        <v>4.8689999999999997E-2</v>
      </c>
      <c r="E290" s="5">
        <f t="shared" si="49"/>
        <v>-7.7942717268189091E-3</v>
      </c>
      <c r="F290">
        <f t="shared" si="50"/>
        <v>0.9922360248447204</v>
      </c>
      <c r="G290">
        <f t="shared" si="51"/>
        <v>63.383549830717847</v>
      </c>
      <c r="H290">
        <f t="shared" si="56"/>
        <v>2.2933949893519538E-2</v>
      </c>
      <c r="I290" t="str">
        <f t="shared" si="52"/>
        <v>2001</v>
      </c>
      <c r="J290">
        <f t="shared" si="57"/>
        <v>10.693531139733526</v>
      </c>
      <c r="K290">
        <f t="shared" si="53"/>
        <v>-10.693531139733526</v>
      </c>
      <c r="L290">
        <f t="shared" si="54"/>
        <v>-2.9031794466766598</v>
      </c>
      <c r="M290">
        <f t="shared" ref="M290:M353" si="58">+IF(L290&lt;K290,1,0)</f>
        <v>0</v>
      </c>
      <c r="P290" s="20">
        <f t="shared" si="55"/>
        <v>0.16871145854552744</v>
      </c>
    </row>
    <row r="291" spans="1:16" x14ac:dyDescent="0.3">
      <c r="A291">
        <v>290</v>
      </c>
      <c r="B291" t="s">
        <v>328</v>
      </c>
      <c r="C291">
        <v>62.75</v>
      </c>
      <c r="D291">
        <v>4.8529999999999997E-2</v>
      </c>
      <c r="E291" s="5">
        <f t="shared" si="49"/>
        <v>-1.8160783371595778E-2</v>
      </c>
      <c r="F291">
        <f t="shared" si="50"/>
        <v>0.98200312989045391</v>
      </c>
      <c r="G291">
        <f t="shared" si="51"/>
        <v>62.244504148645262</v>
      </c>
      <c r="H291">
        <f t="shared" si="56"/>
        <v>2.1656653012343877E-2</v>
      </c>
      <c r="I291" t="str">
        <f t="shared" si="52"/>
        <v>2001</v>
      </c>
      <c r="J291">
        <f t="shared" si="57"/>
        <v>9.9164921067797636</v>
      </c>
      <c r="K291">
        <f t="shared" si="53"/>
        <v>-9.9164921067797636</v>
      </c>
      <c r="L291">
        <f t="shared" si="54"/>
        <v>-3.5881491171877187</v>
      </c>
      <c r="M291">
        <f t="shared" si="58"/>
        <v>0</v>
      </c>
      <c r="P291" s="20">
        <f t="shared" si="55"/>
        <v>0.15931514343978581</v>
      </c>
    </row>
    <row r="292" spans="1:16" x14ac:dyDescent="0.3">
      <c r="A292">
        <v>291</v>
      </c>
      <c r="B292" t="s">
        <v>329</v>
      </c>
      <c r="C292">
        <v>63.3</v>
      </c>
      <c r="D292">
        <v>4.8410000000000002E-2</v>
      </c>
      <c r="E292" s="5">
        <f t="shared" si="49"/>
        <v>8.7267511382371401E-3</v>
      </c>
      <c r="F292">
        <f t="shared" si="50"/>
        <v>1.0087649402390437</v>
      </c>
      <c r="G292">
        <f t="shared" si="51"/>
        <v>62.791329321745302</v>
      </c>
      <c r="H292">
        <f t="shared" si="56"/>
        <v>1.9882050093669831E-2</v>
      </c>
      <c r="I292" t="str">
        <f t="shared" si="52"/>
        <v>2001</v>
      </c>
      <c r="J292">
        <f t="shared" si="57"/>
        <v>9.1838876404531309</v>
      </c>
      <c r="K292">
        <f t="shared" si="53"/>
        <v>-9.1838876404531309</v>
      </c>
      <c r="L292">
        <f t="shared" si="54"/>
        <v>-4.235589938508177</v>
      </c>
      <c r="M292">
        <f t="shared" si="58"/>
        <v>0</v>
      </c>
      <c r="P292" s="20">
        <f t="shared" si="55"/>
        <v>0.14626044295693313</v>
      </c>
    </row>
    <row r="293" spans="1:16" x14ac:dyDescent="0.3">
      <c r="A293">
        <v>292</v>
      </c>
      <c r="B293" t="s">
        <v>330</v>
      </c>
      <c r="C293">
        <v>63.7</v>
      </c>
      <c r="D293">
        <v>4.8330000000000005E-2</v>
      </c>
      <c r="E293" s="5">
        <f t="shared" si="49"/>
        <v>6.2992334279871505E-3</v>
      </c>
      <c r="F293">
        <f t="shared" si="50"/>
        <v>1.0063191153238547</v>
      </c>
      <c r="G293">
        <f t="shared" si="51"/>
        <v>63.188957486883936</v>
      </c>
      <c r="H293">
        <f t="shared" si="56"/>
        <v>1.939439311372693E-2</v>
      </c>
      <c r="I293" t="str">
        <f t="shared" si="52"/>
        <v>2001</v>
      </c>
      <c r="J293">
        <f t="shared" si="57"/>
        <v>9.0153606571726037</v>
      </c>
      <c r="K293">
        <f t="shared" si="53"/>
        <v>-9.0153606571726037</v>
      </c>
      <c r="L293">
        <f t="shared" si="54"/>
        <v>-4.6332181036468114</v>
      </c>
      <c r="M293">
        <f t="shared" si="58"/>
        <v>0</v>
      </c>
      <c r="P293" s="20">
        <f t="shared" si="55"/>
        <v>0.14267303996974331</v>
      </c>
    </row>
    <row r="294" spans="1:16" x14ac:dyDescent="0.3">
      <c r="A294">
        <v>293</v>
      </c>
      <c r="B294" t="s">
        <v>331</v>
      </c>
      <c r="C294">
        <v>65</v>
      </c>
      <c r="D294">
        <v>4.7190000000000003E-2</v>
      </c>
      <c r="E294" s="5">
        <f t="shared" si="49"/>
        <v>2.0202707317519469E-2</v>
      </c>
      <c r="F294">
        <f t="shared" si="50"/>
        <v>1.0204081632653061</v>
      </c>
      <c r="G294">
        <f t="shared" si="51"/>
        <v>64.490780132080985</v>
      </c>
      <c r="H294">
        <f t="shared" si="56"/>
        <v>1.8012787623339393E-2</v>
      </c>
      <c r="I294" t="str">
        <f t="shared" si="52"/>
        <v>2001</v>
      </c>
      <c r="J294">
        <f t="shared" si="57"/>
        <v>8.5456338282920061</v>
      </c>
      <c r="K294">
        <f t="shared" si="53"/>
        <v>-8.5456338282920061</v>
      </c>
      <c r="L294">
        <f t="shared" si="54"/>
        <v>-5.9350407488438606</v>
      </c>
      <c r="M294">
        <f t="shared" si="58"/>
        <v>0</v>
      </c>
      <c r="P294" s="20">
        <f t="shared" si="55"/>
        <v>0.13250938833101469</v>
      </c>
    </row>
    <row r="295" spans="1:16" x14ac:dyDescent="0.3">
      <c r="A295">
        <v>294</v>
      </c>
      <c r="B295" t="s">
        <v>332</v>
      </c>
      <c r="C295">
        <v>65.8</v>
      </c>
      <c r="D295">
        <v>4.6769999999999999E-2</v>
      </c>
      <c r="E295" s="5">
        <f t="shared" si="49"/>
        <v>1.2232568435634451E-2</v>
      </c>
      <c r="F295">
        <f t="shared" si="50"/>
        <v>1.0123076923076924</v>
      </c>
      <c r="G295">
        <f t="shared" si="51"/>
        <v>65.289082886477203</v>
      </c>
      <c r="H295">
        <f t="shared" si="56"/>
        <v>1.7933986319789073E-2</v>
      </c>
      <c r="I295" t="str">
        <f t="shared" si="52"/>
        <v>2001</v>
      </c>
      <c r="J295">
        <f t="shared" si="57"/>
        <v>8.6135687207290665</v>
      </c>
      <c r="K295">
        <f t="shared" si="53"/>
        <v>-8.6135687207290665</v>
      </c>
      <c r="L295">
        <f t="shared" si="54"/>
        <v>-6.7333435032400786</v>
      </c>
      <c r="M295">
        <f t="shared" si="58"/>
        <v>0</v>
      </c>
      <c r="P295" s="20">
        <f t="shared" si="55"/>
        <v>0.13192969390772566</v>
      </c>
    </row>
    <row r="296" spans="1:16" x14ac:dyDescent="0.3">
      <c r="A296">
        <v>295</v>
      </c>
      <c r="B296" t="s">
        <v>333</v>
      </c>
      <c r="C296">
        <v>64.150000000000006</v>
      </c>
      <c r="D296">
        <v>4.6769999999999999E-2</v>
      </c>
      <c r="E296" s="5">
        <f t="shared" si="49"/>
        <v>-2.5395747269625995E-2</v>
      </c>
      <c r="F296">
        <f t="shared" si="50"/>
        <v>0.9749240121580548</v>
      </c>
      <c r="G296">
        <f t="shared" si="51"/>
        <v>63.651894637804148</v>
      </c>
      <c r="H296">
        <f t="shared" si="56"/>
        <v>1.8406196605699088E-2</v>
      </c>
      <c r="I296" t="str">
        <f t="shared" si="52"/>
        <v>2001</v>
      </c>
      <c r="J296">
        <f t="shared" si="57"/>
        <v>8.6186870708553354</v>
      </c>
      <c r="K296">
        <f t="shared" si="53"/>
        <v>-8.6186870708553354</v>
      </c>
      <c r="L296">
        <f t="shared" si="54"/>
        <v>-5.096155254567023</v>
      </c>
      <c r="M296">
        <f t="shared" si="58"/>
        <v>0</v>
      </c>
      <c r="P296" s="20">
        <f t="shared" si="55"/>
        <v>0.13540346473420639</v>
      </c>
    </row>
    <row r="297" spans="1:16" x14ac:dyDescent="0.3">
      <c r="A297">
        <v>296</v>
      </c>
      <c r="B297" t="s">
        <v>334</v>
      </c>
      <c r="C297">
        <v>61.7</v>
      </c>
      <c r="D297">
        <v>4.7270000000000006E-2</v>
      </c>
      <c r="E297" s="5">
        <f t="shared" si="49"/>
        <v>-3.8940160150303355E-2</v>
      </c>
      <c r="F297">
        <f t="shared" si="50"/>
        <v>0.96180826188620416</v>
      </c>
      <c r="G297">
        <f t="shared" si="51"/>
        <v>61.215816616737989</v>
      </c>
      <c r="H297">
        <f t="shared" si="56"/>
        <v>1.8827771608526722E-2</v>
      </c>
      <c r="I297" t="str">
        <f t="shared" si="52"/>
        <v>2001</v>
      </c>
      <c r="J297">
        <f t="shared" si="57"/>
        <v>8.4786808766609152</v>
      </c>
      <c r="K297">
        <f t="shared" si="53"/>
        <v>-8.4786808766609152</v>
      </c>
      <c r="L297">
        <f t="shared" si="54"/>
        <v>-2.6600772335008642</v>
      </c>
      <c r="M297">
        <f t="shared" si="58"/>
        <v>0</v>
      </c>
      <c r="P297" s="20">
        <f t="shared" si="55"/>
        <v>0.13850474183403483</v>
      </c>
    </row>
    <row r="298" spans="1:16" x14ac:dyDescent="0.3">
      <c r="A298">
        <v>297</v>
      </c>
      <c r="B298" t="s">
        <v>335</v>
      </c>
      <c r="C298">
        <v>62.05</v>
      </c>
      <c r="D298">
        <v>4.3869999999999992E-2</v>
      </c>
      <c r="E298" s="5">
        <f t="shared" si="49"/>
        <v>5.6565807392740391E-3</v>
      </c>
      <c r="F298">
        <f t="shared" si="50"/>
        <v>1.0056726094003241</v>
      </c>
      <c r="G298">
        <f t="shared" si="51"/>
        <v>61.597965659372484</v>
      </c>
      <c r="H298">
        <f t="shared" si="56"/>
        <v>1.8832632610255785E-2</v>
      </c>
      <c r="I298" t="str">
        <f t="shared" si="52"/>
        <v>2001</v>
      </c>
      <c r="J298">
        <f t="shared" si="57"/>
        <v>8.5338130439028745</v>
      </c>
      <c r="K298">
        <f t="shared" si="53"/>
        <v>-8.5338130439028745</v>
      </c>
      <c r="L298">
        <f t="shared" si="54"/>
        <v>-3.0422262761353593</v>
      </c>
      <c r="M298">
        <f t="shared" si="58"/>
        <v>0</v>
      </c>
      <c r="P298" s="20">
        <f t="shared" si="55"/>
        <v>0.13854050133885235</v>
      </c>
    </row>
    <row r="299" spans="1:16" x14ac:dyDescent="0.3">
      <c r="A299">
        <v>298</v>
      </c>
      <c r="B299" t="s">
        <v>336</v>
      </c>
      <c r="C299">
        <v>60.95</v>
      </c>
      <c r="D299">
        <v>4.641E-2</v>
      </c>
      <c r="E299" s="5">
        <f t="shared" si="49"/>
        <v>-1.7886655723335643E-2</v>
      </c>
      <c r="F299">
        <f t="shared" si="50"/>
        <v>0.98227236099919424</v>
      </c>
      <c r="G299">
        <f t="shared" si="51"/>
        <v>60.480370384041187</v>
      </c>
      <c r="H299">
        <f t="shared" si="56"/>
        <v>1.8555899254324042E-2</v>
      </c>
      <c r="I299" t="str">
        <f t="shared" si="52"/>
        <v>2001</v>
      </c>
      <c r="J299">
        <f t="shared" si="57"/>
        <v>8.2558571300328474</v>
      </c>
      <c r="K299">
        <f t="shared" si="53"/>
        <v>-8.2558571300328474</v>
      </c>
      <c r="L299">
        <f t="shared" si="54"/>
        <v>-1.9246310008040624</v>
      </c>
      <c r="M299">
        <f t="shared" si="58"/>
        <v>0</v>
      </c>
      <c r="P299" s="20">
        <f t="shared" si="55"/>
        <v>0.1365047382747395</v>
      </c>
    </row>
    <row r="300" spans="1:16" x14ac:dyDescent="0.3">
      <c r="A300">
        <v>299</v>
      </c>
      <c r="B300" t="s">
        <v>337</v>
      </c>
      <c r="C300">
        <v>61</v>
      </c>
      <c r="D300">
        <v>4.5319999999999999E-2</v>
      </c>
      <c r="E300" s="5">
        <f t="shared" si="49"/>
        <v>8.2000824603074601E-4</v>
      </c>
      <c r="F300">
        <f t="shared" si="50"/>
        <v>1.0008203445447088</v>
      </c>
      <c r="G300">
        <f t="shared" si="51"/>
        <v>60.540982405468228</v>
      </c>
      <c r="H300">
        <f t="shared" si="56"/>
        <v>1.8309055597801358E-2</v>
      </c>
      <c r="I300" t="str">
        <f t="shared" si="52"/>
        <v>2001</v>
      </c>
      <c r="J300">
        <f t="shared" si="57"/>
        <v>8.1541956607193171</v>
      </c>
      <c r="K300">
        <f t="shared" si="53"/>
        <v>-8.1541956607193171</v>
      </c>
      <c r="L300">
        <f t="shared" si="54"/>
        <v>-1.9852430222311028</v>
      </c>
      <c r="M300">
        <f t="shared" si="58"/>
        <v>0</v>
      </c>
      <c r="P300" s="20">
        <f t="shared" si="55"/>
        <v>0.13468885599026567</v>
      </c>
    </row>
    <row r="301" spans="1:16" x14ac:dyDescent="0.3">
      <c r="A301">
        <v>300</v>
      </c>
      <c r="B301" t="s">
        <v>338</v>
      </c>
      <c r="C301">
        <v>59.1</v>
      </c>
      <c r="D301">
        <v>4.521E-2</v>
      </c>
      <c r="E301" s="5">
        <f t="shared" si="49"/>
        <v>-3.1642939761258676E-2</v>
      </c>
      <c r="F301">
        <f t="shared" si="50"/>
        <v>0.9688524590163935</v>
      </c>
      <c r="G301">
        <f t="shared" si="51"/>
        <v>58.656355031457544</v>
      </c>
      <c r="H301">
        <f t="shared" si="56"/>
        <v>1.9090666581711883E-2</v>
      </c>
      <c r="I301" t="str">
        <f t="shared" si="52"/>
        <v>2001</v>
      </c>
      <c r="J301">
        <f t="shared" si="57"/>
        <v>8.237622489552713</v>
      </c>
      <c r="K301">
        <f t="shared" si="53"/>
        <v>-8.237622489552713</v>
      </c>
      <c r="L301">
        <f t="shared" si="54"/>
        <v>-0.10061564822041902</v>
      </c>
      <c r="M301">
        <f t="shared" si="58"/>
        <v>0</v>
      </c>
      <c r="P301" s="20">
        <f t="shared" si="55"/>
        <v>0.14043870412907275</v>
      </c>
    </row>
    <row r="302" spans="1:16" x14ac:dyDescent="0.3">
      <c r="A302">
        <v>301</v>
      </c>
      <c r="B302" t="s">
        <v>339</v>
      </c>
      <c r="C302">
        <v>59</v>
      </c>
      <c r="D302">
        <v>4.5350000000000001E-2</v>
      </c>
      <c r="E302" s="5">
        <f t="shared" si="49"/>
        <v>-1.6934805063331428E-3</v>
      </c>
      <c r="F302">
        <f t="shared" si="50"/>
        <v>0.99830795262267336</v>
      </c>
      <c r="G302">
        <f t="shared" si="51"/>
        <v>58.555739383237125</v>
      </c>
      <c r="H302">
        <f t="shared" si="56"/>
        <v>1.8810231207617465E-2</v>
      </c>
      <c r="I302" t="str">
        <f t="shared" si="52"/>
        <v>2001</v>
      </c>
      <c r="J302">
        <f t="shared" si="57"/>
        <v>8.1026918661847027</v>
      </c>
      <c r="K302">
        <f t="shared" si="53"/>
        <v>-8.1026918661847027</v>
      </c>
      <c r="L302">
        <f t="shared" si="54"/>
        <v>0.88935908615312087</v>
      </c>
      <c r="M302">
        <f t="shared" si="58"/>
        <v>0</v>
      </c>
      <c r="P302" s="20">
        <f t="shared" si="55"/>
        <v>0.13837570751440767</v>
      </c>
    </row>
    <row r="303" spans="1:16" x14ac:dyDescent="0.3">
      <c r="A303">
        <v>302</v>
      </c>
      <c r="B303" t="s">
        <v>340</v>
      </c>
      <c r="C303">
        <v>59.9</v>
      </c>
      <c r="D303">
        <v>4.5739999999999996E-2</v>
      </c>
      <c r="E303" s="5">
        <f t="shared" si="49"/>
        <v>1.5139061215684087E-2</v>
      </c>
      <c r="F303">
        <f t="shared" si="50"/>
        <v>1.0152542372881355</v>
      </c>
      <c r="G303">
        <f t="shared" si="51"/>
        <v>59.445098469390246</v>
      </c>
      <c r="H303">
        <f t="shared" si="56"/>
        <v>1.8687564409612476E-2</v>
      </c>
      <c r="I303" t="str">
        <f t="shared" si="52"/>
        <v>2001</v>
      </c>
      <c r="J303">
        <f t="shared" si="57"/>
        <v>8.1721150848360544</v>
      </c>
      <c r="K303">
        <f t="shared" si="53"/>
        <v>-8.1721150848360544</v>
      </c>
      <c r="L303">
        <f t="shared" si="54"/>
        <v>-0.36634770937557448</v>
      </c>
      <c r="M303">
        <f t="shared" si="58"/>
        <v>0</v>
      </c>
      <c r="P303" s="20">
        <f t="shared" si="55"/>
        <v>0.13747332068167201</v>
      </c>
    </row>
    <row r="304" spans="1:16" x14ac:dyDescent="0.3">
      <c r="A304">
        <v>303</v>
      </c>
      <c r="B304" t="s">
        <v>341</v>
      </c>
      <c r="C304">
        <v>60.05</v>
      </c>
      <c r="D304">
        <v>4.4800000000000006E-2</v>
      </c>
      <c r="E304" s="5">
        <f t="shared" si="49"/>
        <v>2.5010434045888729E-3</v>
      </c>
      <c r="F304">
        <f t="shared" si="50"/>
        <v>1.0025041736227045</v>
      </c>
      <c r="G304">
        <f t="shared" si="51"/>
        <v>59.60329643532453</v>
      </c>
      <c r="H304">
        <f t="shared" si="56"/>
        <v>1.8666211577471777E-2</v>
      </c>
      <c r="I304" t="str">
        <f t="shared" si="52"/>
        <v>2001</v>
      </c>
      <c r="J304">
        <f t="shared" si="57"/>
        <v>8.184500591963225</v>
      </c>
      <c r="K304">
        <f t="shared" si="53"/>
        <v>-8.184500591963225</v>
      </c>
      <c r="L304">
        <f t="shared" si="54"/>
        <v>-1.308778312503641</v>
      </c>
      <c r="M304">
        <f t="shared" si="58"/>
        <v>0</v>
      </c>
      <c r="P304" s="20">
        <f t="shared" si="55"/>
        <v>0.13731624056807357</v>
      </c>
    </row>
    <row r="305" spans="1:16" x14ac:dyDescent="0.3">
      <c r="A305">
        <v>304</v>
      </c>
      <c r="B305" t="s">
        <v>342</v>
      </c>
      <c r="C305">
        <v>61.15</v>
      </c>
      <c r="D305">
        <v>4.4800000000000006E-2</v>
      </c>
      <c r="E305" s="5">
        <f t="shared" si="49"/>
        <v>1.8152313607188851E-2</v>
      </c>
      <c r="F305">
        <f t="shared" si="50"/>
        <v>1.0183180682764363</v>
      </c>
      <c r="G305">
        <f t="shared" si="51"/>
        <v>60.695113688927478</v>
      </c>
      <c r="H305">
        <f t="shared" si="56"/>
        <v>1.8957574467295006E-2</v>
      </c>
      <c r="I305" t="str">
        <f t="shared" si="52"/>
        <v>2001</v>
      </c>
      <c r="J305">
        <f t="shared" si="57"/>
        <v>8.4645177598366317</v>
      </c>
      <c r="K305">
        <f t="shared" si="53"/>
        <v>-8.4645177598366317</v>
      </c>
      <c r="L305">
        <f t="shared" si="54"/>
        <v>-2.4005955661065883</v>
      </c>
      <c r="M305">
        <f t="shared" si="58"/>
        <v>0</v>
      </c>
      <c r="P305" s="20">
        <f t="shared" si="55"/>
        <v>0.13945962443070276</v>
      </c>
    </row>
    <row r="306" spans="1:16" x14ac:dyDescent="0.3">
      <c r="A306">
        <v>305</v>
      </c>
      <c r="B306" t="s">
        <v>343</v>
      </c>
      <c r="C306">
        <v>60.2</v>
      </c>
      <c r="D306">
        <v>4.2619999999999998E-2</v>
      </c>
      <c r="E306" s="5">
        <f t="shared" si="49"/>
        <v>-1.5657509818405982E-2</v>
      </c>
      <c r="F306">
        <f t="shared" si="50"/>
        <v>0.98446443172526577</v>
      </c>
      <c r="G306">
        <f t="shared" si="51"/>
        <v>59.773894509677582</v>
      </c>
      <c r="H306">
        <f t="shared" si="56"/>
        <v>1.9121079071635128E-2</v>
      </c>
      <c r="I306" t="str">
        <f t="shared" si="52"/>
        <v>2001</v>
      </c>
      <c r="J306">
        <f t="shared" si="57"/>
        <v>8.4079412982167625</v>
      </c>
      <c r="K306">
        <f t="shared" si="53"/>
        <v>-8.4079412982167625</v>
      </c>
      <c r="L306">
        <f t="shared" si="54"/>
        <v>-1.4793763868566927</v>
      </c>
      <c r="M306">
        <f t="shared" si="58"/>
        <v>0</v>
      </c>
      <c r="P306" s="20">
        <f t="shared" si="55"/>
        <v>0.14066243076825938</v>
      </c>
    </row>
    <row r="307" spans="1:16" x14ac:dyDescent="0.3">
      <c r="A307">
        <v>306</v>
      </c>
      <c r="B307" t="s">
        <v>344</v>
      </c>
      <c r="C307">
        <v>60.1</v>
      </c>
      <c r="D307">
        <v>4.2809999999999994E-2</v>
      </c>
      <c r="E307" s="5">
        <f t="shared" si="49"/>
        <v>-1.6625107736135253E-3</v>
      </c>
      <c r="F307">
        <f t="shared" si="50"/>
        <v>0.99833887043189362</v>
      </c>
      <c r="G307">
        <f t="shared" si="51"/>
        <v>59.67271266028623</v>
      </c>
      <c r="H307">
        <f t="shared" si="56"/>
        <v>1.9099146070285341E-2</v>
      </c>
      <c r="I307" t="str">
        <f t="shared" si="52"/>
        <v>2001</v>
      </c>
      <c r="J307">
        <f t="shared" si="57"/>
        <v>8.3840807360646217</v>
      </c>
      <c r="K307">
        <f t="shared" si="53"/>
        <v>-8.3840807360646217</v>
      </c>
      <c r="L307">
        <f t="shared" si="54"/>
        <v>-1.9559681716337209</v>
      </c>
      <c r="M307">
        <f t="shared" si="58"/>
        <v>0</v>
      </c>
      <c r="P307" s="20">
        <f t="shared" si="55"/>
        <v>0.14050108269410802</v>
      </c>
    </row>
    <row r="308" spans="1:16" x14ac:dyDescent="0.3">
      <c r="A308">
        <v>307</v>
      </c>
      <c r="B308" t="s">
        <v>345</v>
      </c>
      <c r="C308">
        <v>61.85</v>
      </c>
      <c r="D308">
        <v>4.2419999999999999E-2</v>
      </c>
      <c r="E308" s="5">
        <f t="shared" si="49"/>
        <v>2.8702257297334985E-2</v>
      </c>
      <c r="F308">
        <f t="shared" si="50"/>
        <v>1.0291181364392679</v>
      </c>
      <c r="G308">
        <f t="shared" si="51"/>
        <v>61.414262646566883</v>
      </c>
      <c r="H308">
        <f t="shared" si="56"/>
        <v>1.975747714568318E-2</v>
      </c>
      <c r="I308" t="str">
        <f t="shared" si="52"/>
        <v>2001</v>
      </c>
      <c r="J308">
        <f t="shared" si="57"/>
        <v>8.9261966603800307</v>
      </c>
      <c r="K308">
        <f t="shared" si="53"/>
        <v>-8.9261966603800307</v>
      </c>
      <c r="L308">
        <f t="shared" si="54"/>
        <v>-4.1924079210039054</v>
      </c>
      <c r="M308">
        <f t="shared" si="58"/>
        <v>0</v>
      </c>
      <c r="P308" s="20">
        <f t="shared" si="55"/>
        <v>0.14534403371004265</v>
      </c>
    </row>
    <row r="309" spans="1:16" x14ac:dyDescent="0.3">
      <c r="A309">
        <v>308</v>
      </c>
      <c r="B309" t="s">
        <v>346</v>
      </c>
      <c r="C309">
        <v>61.05</v>
      </c>
      <c r="D309">
        <v>4.3400000000000001E-2</v>
      </c>
      <c r="E309" s="5">
        <f t="shared" si="49"/>
        <v>-1.3018898281783249E-2</v>
      </c>
      <c r="F309">
        <f t="shared" si="50"/>
        <v>0.98706548100242519</v>
      </c>
      <c r="G309">
        <f t="shared" si="51"/>
        <v>60.609998258079933</v>
      </c>
      <c r="H309">
        <f t="shared" si="56"/>
        <v>1.9870527222493484E-2</v>
      </c>
      <c r="I309" t="str">
        <f t="shared" si="52"/>
        <v>2001</v>
      </c>
      <c r="J309">
        <f t="shared" si="57"/>
        <v>8.8597074696896954</v>
      </c>
      <c r="K309">
        <f t="shared" si="53"/>
        <v>-8.8597074696896954</v>
      </c>
      <c r="L309">
        <f t="shared" si="54"/>
        <v>-3.6346031288005491</v>
      </c>
      <c r="M309">
        <f t="shared" si="58"/>
        <v>0</v>
      </c>
      <c r="P309" s="20">
        <f t="shared" si="55"/>
        <v>0.14617567603227255</v>
      </c>
    </row>
    <row r="310" spans="1:16" x14ac:dyDescent="0.3">
      <c r="A310">
        <v>309</v>
      </c>
      <c r="B310" t="s">
        <v>347</v>
      </c>
      <c r="C310">
        <v>61.15</v>
      </c>
      <c r="D310">
        <v>4.3459999999999999E-2</v>
      </c>
      <c r="E310" s="5">
        <f t="shared" si="49"/>
        <v>1.6366615764677999E-3</v>
      </c>
      <c r="F310">
        <f t="shared" si="50"/>
        <v>1.0016380016380018</v>
      </c>
      <c r="G310">
        <f t="shared" si="51"/>
        <v>60.708670444766057</v>
      </c>
      <c r="H310">
        <f t="shared" si="56"/>
        <v>1.9808689552017127E-2</v>
      </c>
      <c r="I310" t="str">
        <f t="shared" si="52"/>
        <v>2001</v>
      </c>
      <c r="J310">
        <f t="shared" si="57"/>
        <v>8.846514384403207</v>
      </c>
      <c r="K310">
        <f t="shared" si="53"/>
        <v>-8.846514384403207</v>
      </c>
      <c r="L310">
        <f t="shared" si="54"/>
        <v>-3.7459983996016035</v>
      </c>
      <c r="M310">
        <f t="shared" si="58"/>
        <v>0</v>
      </c>
      <c r="P310" s="20">
        <f t="shared" si="55"/>
        <v>0.14572077298994615</v>
      </c>
    </row>
    <row r="311" spans="1:16" x14ac:dyDescent="0.3">
      <c r="A311">
        <v>310</v>
      </c>
      <c r="B311" t="s">
        <v>348</v>
      </c>
      <c r="C311">
        <v>61.75</v>
      </c>
      <c r="D311">
        <v>4.3449999999999996E-2</v>
      </c>
      <c r="E311" s="5">
        <f t="shared" si="49"/>
        <v>9.7641133749051413E-3</v>
      </c>
      <c r="F311">
        <f t="shared" si="50"/>
        <v>1.0098119378577268</v>
      </c>
      <c r="G311">
        <f t="shared" si="51"/>
        <v>61.304442320580719</v>
      </c>
      <c r="H311">
        <f t="shared" si="56"/>
        <v>1.9903762154992861E-2</v>
      </c>
      <c r="I311" t="str">
        <f t="shared" si="52"/>
        <v>2001</v>
      </c>
      <c r="J311">
        <f t="shared" si="57"/>
        <v>8.9762066031197687</v>
      </c>
      <c r="K311">
        <f t="shared" si="53"/>
        <v>-8.9762066031197687</v>
      </c>
      <c r="L311">
        <f t="shared" si="54"/>
        <v>-4.3417702754162661</v>
      </c>
      <c r="M311">
        <f t="shared" si="58"/>
        <v>0</v>
      </c>
      <c r="P311" s="20">
        <f t="shared" si="55"/>
        <v>0.14642016570643096</v>
      </c>
    </row>
    <row r="312" spans="1:16" x14ac:dyDescent="0.3">
      <c r="A312">
        <v>311</v>
      </c>
      <c r="B312" t="s">
        <v>349</v>
      </c>
      <c r="C312">
        <v>60.3</v>
      </c>
      <c r="D312">
        <v>4.292E-2</v>
      </c>
      <c r="E312" s="5">
        <f t="shared" si="49"/>
        <v>-2.376187177494684E-2</v>
      </c>
      <c r="F312">
        <f t="shared" si="50"/>
        <v>0.97651821862348176</v>
      </c>
      <c r="G312">
        <f t="shared" si="51"/>
        <v>59.870193108754044</v>
      </c>
      <c r="H312">
        <f t="shared" si="56"/>
        <v>2.0010544044309204E-2</v>
      </c>
      <c r="I312" t="str">
        <f t="shared" si="52"/>
        <v>2001</v>
      </c>
      <c r="J312">
        <f t="shared" si="57"/>
        <v>8.8132334877369285</v>
      </c>
      <c r="K312">
        <f t="shared" si="53"/>
        <v>-8.8132334877369285</v>
      </c>
      <c r="L312">
        <f t="shared" si="54"/>
        <v>-3.609545116652761</v>
      </c>
      <c r="M312">
        <f t="shared" si="58"/>
        <v>0</v>
      </c>
      <c r="P312" s="20">
        <f t="shared" si="55"/>
        <v>0.14720569669330635</v>
      </c>
    </row>
    <row r="313" spans="1:16" x14ac:dyDescent="0.3">
      <c r="A313">
        <v>312</v>
      </c>
      <c r="B313" t="s">
        <v>350</v>
      </c>
      <c r="C313">
        <v>59.5</v>
      </c>
      <c r="D313">
        <v>4.2630000000000001E-2</v>
      </c>
      <c r="E313" s="5">
        <f t="shared" si="49"/>
        <v>-1.3355791181555622E-2</v>
      </c>
      <c r="F313">
        <f t="shared" si="50"/>
        <v>0.98673300165837485</v>
      </c>
      <c r="G313">
        <f t="shared" si="51"/>
        <v>59.078750760014671</v>
      </c>
      <c r="H313">
        <f t="shared" si="56"/>
        <v>1.9490886954502417E-2</v>
      </c>
      <c r="I313" t="str">
        <f t="shared" si="52"/>
        <v>2001</v>
      </c>
      <c r="J313">
        <f t="shared" si="57"/>
        <v>8.4708818968598862</v>
      </c>
      <c r="K313">
        <f t="shared" si="53"/>
        <v>-8.4708818968598862</v>
      </c>
      <c r="L313">
        <f t="shared" si="54"/>
        <v>-3.2640797084902289</v>
      </c>
      <c r="M313">
        <f t="shared" si="58"/>
        <v>0</v>
      </c>
      <c r="P313" s="20">
        <f t="shared" si="55"/>
        <v>0.14338288788924594</v>
      </c>
    </row>
    <row r="314" spans="1:16" x14ac:dyDescent="0.3">
      <c r="A314">
        <v>313</v>
      </c>
      <c r="B314" t="s">
        <v>351</v>
      </c>
      <c r="C314">
        <v>58.7</v>
      </c>
      <c r="D314">
        <v>4.1589999999999995E-2</v>
      </c>
      <c r="E314" s="5">
        <f t="shared" si="49"/>
        <v>-1.3536585717533264E-2</v>
      </c>
      <c r="F314">
        <f t="shared" si="50"/>
        <v>0.98655462184873954</v>
      </c>
      <c r="G314">
        <f t="shared" si="51"/>
        <v>58.29451812282089</v>
      </c>
      <c r="H314">
        <f t="shared" si="56"/>
        <v>1.7354264367761288E-2</v>
      </c>
      <c r="I314" t="str">
        <f t="shared" si="52"/>
        <v>2001</v>
      </c>
      <c r="J314">
        <f t="shared" si="57"/>
        <v>7.442171029542469</v>
      </c>
      <c r="K314">
        <f t="shared" si="53"/>
        <v>-7.442171029542469</v>
      </c>
      <c r="L314">
        <f t="shared" si="54"/>
        <v>-2.4798470712964473</v>
      </c>
      <c r="M314">
        <f t="shared" si="58"/>
        <v>0</v>
      </c>
      <c r="P314" s="20">
        <f t="shared" si="55"/>
        <v>0.12766502355954873</v>
      </c>
    </row>
    <row r="315" spans="1:16" x14ac:dyDescent="0.3">
      <c r="A315">
        <v>314</v>
      </c>
      <c r="B315" t="s">
        <v>352</v>
      </c>
      <c r="C315">
        <v>59.25</v>
      </c>
      <c r="D315">
        <v>4.0869999999999997E-2</v>
      </c>
      <c r="E315" s="5">
        <f t="shared" si="49"/>
        <v>9.326053181189644E-3</v>
      </c>
      <c r="F315">
        <f t="shared" si="50"/>
        <v>1.0093696763202724</v>
      </c>
      <c r="G315">
        <f t="shared" si="51"/>
        <v>58.847780198814768</v>
      </c>
      <c r="H315">
        <f t="shared" si="56"/>
        <v>1.7413299167341623E-2</v>
      </c>
      <c r="I315" t="str">
        <f t="shared" si="52"/>
        <v>2001</v>
      </c>
      <c r="J315">
        <f t="shared" si="57"/>
        <v>7.5383598939778418</v>
      </c>
      <c r="K315">
        <f t="shared" si="53"/>
        <v>-7.5383598939778418</v>
      </c>
      <c r="L315">
        <f t="shared" si="54"/>
        <v>-3.0331091472903253</v>
      </c>
      <c r="M315">
        <f t="shared" si="58"/>
        <v>0</v>
      </c>
      <c r="P315" s="20">
        <f t="shared" si="55"/>
        <v>0.12809930754413859</v>
      </c>
    </row>
    <row r="316" spans="1:16" x14ac:dyDescent="0.3">
      <c r="A316">
        <v>315</v>
      </c>
      <c r="B316" t="s">
        <v>353</v>
      </c>
      <c r="C316">
        <v>59.1</v>
      </c>
      <c r="D316">
        <v>4.0910000000000002E-2</v>
      </c>
      <c r="E316" s="5">
        <f t="shared" si="49"/>
        <v>-2.5348556031880663E-3</v>
      </c>
      <c r="F316">
        <f t="shared" si="50"/>
        <v>0.99746835443037973</v>
      </c>
      <c r="G316">
        <f t="shared" si="51"/>
        <v>58.698407152773697</v>
      </c>
      <c r="H316">
        <f t="shared" si="56"/>
        <v>1.7406415340147464E-2</v>
      </c>
      <c r="I316" t="str">
        <f t="shared" si="52"/>
        <v>2001</v>
      </c>
      <c r="J316">
        <f t="shared" si="57"/>
        <v>7.5162528093014407</v>
      </c>
      <c r="K316">
        <f t="shared" si="53"/>
        <v>-7.5162528093014407</v>
      </c>
      <c r="L316">
        <f t="shared" si="54"/>
        <v>-2.8837361012492551</v>
      </c>
      <c r="M316">
        <f t="shared" si="58"/>
        <v>0</v>
      </c>
      <c r="P316" s="20">
        <f t="shared" si="55"/>
        <v>0.12804866731287909</v>
      </c>
    </row>
    <row r="317" spans="1:16" x14ac:dyDescent="0.3">
      <c r="A317">
        <v>316</v>
      </c>
      <c r="B317" t="s">
        <v>354</v>
      </c>
      <c r="C317">
        <v>58.1</v>
      </c>
      <c r="D317">
        <v>3.9710000000000002E-2</v>
      </c>
      <c r="E317" s="5">
        <f t="shared" si="49"/>
        <v>-1.7065260554186983E-2</v>
      </c>
      <c r="F317">
        <f t="shared" si="50"/>
        <v>0.98307952622673433</v>
      </c>
      <c r="G317">
        <f t="shared" si="51"/>
        <v>57.716744488652509</v>
      </c>
      <c r="H317">
        <f t="shared" si="56"/>
        <v>1.6304871767283992E-2</v>
      </c>
      <c r="I317" t="str">
        <f t="shared" si="52"/>
        <v>2001</v>
      </c>
      <c r="J317">
        <f t="shared" si="57"/>
        <v>6.9228502120784512</v>
      </c>
      <c r="K317">
        <f t="shared" si="53"/>
        <v>-6.9228502120784512</v>
      </c>
      <c r="L317">
        <f t="shared" si="54"/>
        <v>-1.9020734371280668</v>
      </c>
      <c r="M317">
        <f t="shared" si="58"/>
        <v>0</v>
      </c>
      <c r="P317" s="20">
        <f t="shared" si="55"/>
        <v>0.11994526499046614</v>
      </c>
    </row>
    <row r="318" spans="1:16" x14ac:dyDescent="0.3">
      <c r="A318">
        <v>317</v>
      </c>
      <c r="B318" t="s">
        <v>355</v>
      </c>
      <c r="C318">
        <v>57.6</v>
      </c>
      <c r="D318">
        <v>3.952E-2</v>
      </c>
      <c r="E318" s="5">
        <f t="shared" si="49"/>
        <v>-8.6430961560199689E-3</v>
      </c>
      <c r="F318">
        <f t="shared" si="50"/>
        <v>0.99139414802065406</v>
      </c>
      <c r="G318">
        <f t="shared" si="51"/>
        <v>57.221854725562977</v>
      </c>
      <c r="H318">
        <f t="shared" si="56"/>
        <v>1.6160412152840208E-2</v>
      </c>
      <c r="I318" t="str">
        <f t="shared" si="52"/>
        <v>2001</v>
      </c>
      <c r="J318">
        <f t="shared" si="57"/>
        <v>6.8026806544445115</v>
      </c>
      <c r="K318">
        <f t="shared" si="53"/>
        <v>-6.8026806544445115</v>
      </c>
      <c r="L318">
        <f t="shared" si="54"/>
        <v>-1.4071836740385351</v>
      </c>
      <c r="M318">
        <f t="shared" si="58"/>
        <v>0</v>
      </c>
      <c r="P318" s="20">
        <f t="shared" si="55"/>
        <v>0.11888256134077246</v>
      </c>
    </row>
    <row r="319" spans="1:16" x14ac:dyDescent="0.3">
      <c r="A319">
        <v>318</v>
      </c>
      <c r="B319" t="s">
        <v>356</v>
      </c>
      <c r="C319">
        <v>57.35</v>
      </c>
      <c r="D319">
        <v>3.9320000000000001E-2</v>
      </c>
      <c r="E319" s="5">
        <f t="shared" si="49"/>
        <v>-4.3497241264658709E-3</v>
      </c>
      <c r="F319">
        <f t="shared" si="50"/>
        <v>0.99565972222222221</v>
      </c>
      <c r="G319">
        <f t="shared" si="51"/>
        <v>56.975395129279384</v>
      </c>
      <c r="H319">
        <f t="shared" si="56"/>
        <v>1.6020276368157338E-2</v>
      </c>
      <c r="I319" t="str">
        <f t="shared" si="52"/>
        <v>2001</v>
      </c>
      <c r="J319">
        <f t="shared" si="57"/>
        <v>6.7146452108152044</v>
      </c>
      <c r="K319">
        <f t="shared" si="53"/>
        <v>-6.7146452108152044</v>
      </c>
      <c r="L319">
        <f t="shared" si="54"/>
        <v>-1.1607240777549421</v>
      </c>
      <c r="M319">
        <f t="shared" si="58"/>
        <v>0</v>
      </c>
      <c r="P319" s="20">
        <f t="shared" si="55"/>
        <v>0.11785166554052699</v>
      </c>
    </row>
    <row r="320" spans="1:16" x14ac:dyDescent="0.3">
      <c r="A320">
        <v>319</v>
      </c>
      <c r="B320" t="s">
        <v>357</v>
      </c>
      <c r="C320">
        <v>57.35</v>
      </c>
      <c r="D320">
        <v>4.0660000000000002E-2</v>
      </c>
      <c r="E320" s="5">
        <f t="shared" si="49"/>
        <v>0</v>
      </c>
      <c r="F320">
        <f t="shared" si="50"/>
        <v>1</v>
      </c>
      <c r="G320">
        <f t="shared" si="51"/>
        <v>56.962672045164453</v>
      </c>
      <c r="H320">
        <f t="shared" si="56"/>
        <v>1.6017552476550779E-2</v>
      </c>
      <c r="I320" t="str">
        <f t="shared" si="52"/>
        <v>2001</v>
      </c>
      <c r="J320">
        <f t="shared" si="57"/>
        <v>6.7120043530643567</v>
      </c>
      <c r="K320">
        <f t="shared" si="53"/>
        <v>-6.7120043530643567</v>
      </c>
      <c r="L320">
        <f t="shared" si="54"/>
        <v>-1.1480009936400108</v>
      </c>
      <c r="M320">
        <f t="shared" si="58"/>
        <v>0</v>
      </c>
      <c r="P320" s="20">
        <f t="shared" si="55"/>
        <v>0.11783162748655042</v>
      </c>
    </row>
    <row r="321" spans="1:16" x14ac:dyDescent="0.3">
      <c r="A321">
        <v>320</v>
      </c>
      <c r="B321" t="s">
        <v>358</v>
      </c>
      <c r="C321">
        <v>57.6</v>
      </c>
      <c r="D321">
        <v>4.0229999999999995E-2</v>
      </c>
      <c r="E321" s="5">
        <f t="shared" si="49"/>
        <v>4.3497241264658423E-3</v>
      </c>
      <c r="F321">
        <f t="shared" si="50"/>
        <v>1.004359197907585</v>
      </c>
      <c r="G321">
        <f t="shared" si="51"/>
        <v>57.215083873370439</v>
      </c>
      <c r="H321">
        <f t="shared" si="56"/>
        <v>1.5838417337062153E-2</v>
      </c>
      <c r="I321" t="str">
        <f t="shared" si="52"/>
        <v>2001</v>
      </c>
      <c r="J321">
        <f t="shared" si="57"/>
        <v>6.6663489322357812</v>
      </c>
      <c r="K321">
        <f t="shared" si="53"/>
        <v>-6.6663489322357812</v>
      </c>
      <c r="L321">
        <f t="shared" si="54"/>
        <v>-1.4004128218459968</v>
      </c>
      <c r="M321">
        <f t="shared" si="58"/>
        <v>0</v>
      </c>
      <c r="P321" s="20">
        <f t="shared" si="55"/>
        <v>0.11651383657830297</v>
      </c>
    </row>
    <row r="322" spans="1:16" x14ac:dyDescent="0.3">
      <c r="A322">
        <v>321</v>
      </c>
      <c r="B322" t="s">
        <v>359</v>
      </c>
      <c r="C322">
        <v>56.65</v>
      </c>
      <c r="D322">
        <v>4.138E-2</v>
      </c>
      <c r="E322" s="5">
        <f t="shared" si="49"/>
        <v>-1.6630580227830261E-2</v>
      </c>
      <c r="F322">
        <f t="shared" si="50"/>
        <v>0.98350694444444442</v>
      </c>
      <c r="G322">
        <f t="shared" si="51"/>
        <v>56.260647992101283</v>
      </c>
      <c r="H322">
        <f t="shared" si="56"/>
        <v>1.5875625002461036E-2</v>
      </c>
      <c r="I322" t="str">
        <f t="shared" si="52"/>
        <v>2001</v>
      </c>
      <c r="J322">
        <f t="shared" si="57"/>
        <v>6.5705433130237978</v>
      </c>
      <c r="K322">
        <f t="shared" si="53"/>
        <v>-6.5705433130237978</v>
      </c>
      <c r="L322">
        <f t="shared" si="54"/>
        <v>-0.44597694057684123</v>
      </c>
      <c r="M322">
        <f t="shared" si="58"/>
        <v>0</v>
      </c>
      <c r="P322" s="20">
        <f t="shared" si="55"/>
        <v>0.11678755129066892</v>
      </c>
    </row>
    <row r="323" spans="1:16" x14ac:dyDescent="0.3">
      <c r="A323">
        <v>322</v>
      </c>
      <c r="B323" t="s">
        <v>360</v>
      </c>
      <c r="C323">
        <v>56.2</v>
      </c>
      <c r="D323">
        <v>4.1280000000000004E-2</v>
      </c>
      <c r="E323" s="5">
        <f t="shared" ref="E323:E386" si="59">LN(C323/C322)</f>
        <v>-7.9752305743698362E-3</v>
      </c>
      <c r="F323">
        <f t="shared" ref="F323:F386" si="60">C323/C322</f>
        <v>0.99205648720211836</v>
      </c>
      <c r="G323">
        <f t="shared" ref="G323:G386" si="61">C323*EXP(-2/12*D323)</f>
        <v>55.814671051524442</v>
      </c>
      <c r="H323">
        <f t="shared" si="56"/>
        <v>1.5779226697734065E-2</v>
      </c>
      <c r="I323" t="str">
        <f t="shared" ref="I323:I386" si="62">MID(B323,7,4)</f>
        <v>2001</v>
      </c>
      <c r="J323">
        <f t="shared" si="57"/>
        <v>6.4788780567410944</v>
      </c>
      <c r="K323">
        <f t="shared" si="53"/>
        <v>-6.4788780567410944</v>
      </c>
      <c r="L323">
        <f t="shared" si="54"/>
        <v>0.9778355071907896</v>
      </c>
      <c r="M323">
        <f t="shared" si="58"/>
        <v>0</v>
      </c>
      <c r="P323" s="20">
        <f t="shared" si="55"/>
        <v>0.11607840617317657</v>
      </c>
    </row>
    <row r="324" spans="1:16" x14ac:dyDescent="0.3">
      <c r="A324">
        <v>323</v>
      </c>
      <c r="B324" t="s">
        <v>361</v>
      </c>
      <c r="C324">
        <v>58.65</v>
      </c>
      <c r="D324">
        <v>4.1849999999999998E-2</v>
      </c>
      <c r="E324" s="5">
        <f t="shared" si="59"/>
        <v>4.2670818199839075E-2</v>
      </c>
      <c r="F324">
        <f t="shared" si="60"/>
        <v>1.0435943060498221</v>
      </c>
      <c r="G324">
        <f t="shared" si="61"/>
        <v>58.242339618324117</v>
      </c>
      <c r="H324">
        <f t="shared" si="56"/>
        <v>1.7423718870801456E-2</v>
      </c>
      <c r="I324" t="str">
        <f t="shared" si="62"/>
        <v>2001</v>
      </c>
      <c r="J324">
        <f t="shared" si="57"/>
        <v>7.46526774189085</v>
      </c>
      <c r="K324">
        <f t="shared" si="53"/>
        <v>-7.46526774189085</v>
      </c>
      <c r="L324">
        <f t="shared" si="54"/>
        <v>-1.4498330596088849</v>
      </c>
      <c r="M324">
        <f t="shared" si="58"/>
        <v>0</v>
      </c>
      <c r="P324" s="20">
        <f t="shared" si="55"/>
        <v>0.12817595911861582</v>
      </c>
    </row>
    <row r="325" spans="1:16" x14ac:dyDescent="0.3">
      <c r="A325">
        <v>324</v>
      </c>
      <c r="B325" t="s">
        <v>362</v>
      </c>
      <c r="C325">
        <v>57.55</v>
      </c>
      <c r="D325">
        <v>3.9E-2</v>
      </c>
      <c r="E325" s="5">
        <f t="shared" si="59"/>
        <v>-1.8933439931592883E-2</v>
      </c>
      <c r="F325">
        <f t="shared" si="60"/>
        <v>0.98124467178175612</v>
      </c>
      <c r="G325">
        <f t="shared" si="61"/>
        <v>57.177138113913415</v>
      </c>
      <c r="H325">
        <f t="shared" si="56"/>
        <v>1.7386940274029924E-2</v>
      </c>
      <c r="I325" t="str">
        <f t="shared" si="62"/>
        <v>2001</v>
      </c>
      <c r="J325">
        <f t="shared" si="57"/>
        <v>7.3132647676001206</v>
      </c>
      <c r="K325">
        <f t="shared" si="53"/>
        <v>-7.3132647676001206</v>
      </c>
      <c r="L325">
        <f t="shared" si="54"/>
        <v>-0.38463155519818315</v>
      </c>
      <c r="M325">
        <f t="shared" si="58"/>
        <v>0</v>
      </c>
      <c r="P325" s="20">
        <f t="shared" si="55"/>
        <v>0.127905400809498</v>
      </c>
    </row>
    <row r="326" spans="1:16" x14ac:dyDescent="0.3">
      <c r="A326">
        <v>325</v>
      </c>
      <c r="B326" t="s">
        <v>363</v>
      </c>
      <c r="C326">
        <v>57.15</v>
      </c>
      <c r="D326">
        <v>3.7650000000000003E-2</v>
      </c>
      <c r="E326" s="5">
        <f t="shared" si="59"/>
        <v>-6.9747449270719745E-3</v>
      </c>
      <c r="F326">
        <f t="shared" si="60"/>
        <v>0.99304952215464815</v>
      </c>
      <c r="G326">
        <f t="shared" si="61"/>
        <v>56.792506558715232</v>
      </c>
      <c r="H326">
        <f t="shared" si="56"/>
        <v>1.6941863963979519E-2</v>
      </c>
      <c r="I326" t="str">
        <f t="shared" si="62"/>
        <v>2001</v>
      </c>
      <c r="J326">
        <f t="shared" si="57"/>
        <v>7.0781204322019065</v>
      </c>
      <c r="K326">
        <f t="shared" si="53"/>
        <v>-7.0781204322019065</v>
      </c>
      <c r="L326">
        <f t="shared" si="54"/>
        <v>0.64086051551812062</v>
      </c>
      <c r="M326">
        <f t="shared" si="58"/>
        <v>0</v>
      </c>
      <c r="P326" s="20">
        <f t="shared" si="55"/>
        <v>0.12463123853996749</v>
      </c>
    </row>
    <row r="327" spans="1:16" x14ac:dyDescent="0.3">
      <c r="A327">
        <v>326</v>
      </c>
      <c r="B327" t="s">
        <v>364</v>
      </c>
      <c r="C327">
        <v>61.75</v>
      </c>
      <c r="D327">
        <v>3.7149999999999996E-2</v>
      </c>
      <c r="E327" s="5">
        <f t="shared" si="59"/>
        <v>7.7414585267267036E-2</v>
      </c>
      <c r="F327">
        <f t="shared" si="60"/>
        <v>1.0804899387576554</v>
      </c>
      <c r="G327">
        <f t="shared" si="61"/>
        <v>61.368845790922187</v>
      </c>
      <c r="H327">
        <f t="shared" si="56"/>
        <v>2.1371472455633266E-2</v>
      </c>
      <c r="I327" t="str">
        <f t="shared" si="62"/>
        <v>2001</v>
      </c>
      <c r="J327">
        <f t="shared" si="57"/>
        <v>9.6482405162879026</v>
      </c>
      <c r="K327">
        <f t="shared" si="53"/>
        <v>-9.6482405162879026</v>
      </c>
      <c r="L327">
        <f t="shared" si="54"/>
        <v>-3.9354787166888343</v>
      </c>
      <c r="M327">
        <f t="shared" si="58"/>
        <v>0</v>
      </c>
      <c r="P327" s="20">
        <f t="shared" si="55"/>
        <v>0.15721723933278034</v>
      </c>
    </row>
    <row r="328" spans="1:16" x14ac:dyDescent="0.3">
      <c r="A328">
        <v>327</v>
      </c>
      <c r="B328" t="s">
        <v>365</v>
      </c>
      <c r="C328">
        <v>58.6</v>
      </c>
      <c r="D328">
        <v>3.7970000000000004E-2</v>
      </c>
      <c r="E328" s="5">
        <f t="shared" si="59"/>
        <v>-5.2359278925119615E-2</v>
      </c>
      <c r="F328">
        <f t="shared" si="60"/>
        <v>0.94898785425101218</v>
      </c>
      <c r="G328">
        <f t="shared" si="61"/>
        <v>58.230330595975694</v>
      </c>
      <c r="H328">
        <f t="shared" si="56"/>
        <v>2.3375414995239149E-2</v>
      </c>
      <c r="I328" t="str">
        <f t="shared" si="62"/>
        <v>2001</v>
      </c>
      <c r="J328">
        <f t="shared" si="57"/>
        <v>10.013232639005951</v>
      </c>
      <c r="K328">
        <f t="shared" si="53"/>
        <v>-10.013232639005951</v>
      </c>
      <c r="L328">
        <f t="shared" si="54"/>
        <v>-0.79696352174234164</v>
      </c>
      <c r="M328">
        <f t="shared" si="58"/>
        <v>0</v>
      </c>
      <c r="P328" s="20">
        <f t="shared" si="55"/>
        <v>0.17195905529854516</v>
      </c>
    </row>
    <row r="329" spans="1:16" x14ac:dyDescent="0.3">
      <c r="A329">
        <v>328</v>
      </c>
      <c r="B329" t="s">
        <v>366</v>
      </c>
      <c r="C329">
        <v>57.8</v>
      </c>
      <c r="D329">
        <v>3.8179999999999999E-2</v>
      </c>
      <c r="E329" s="5">
        <f t="shared" si="59"/>
        <v>-1.3745920904635238E-2</v>
      </c>
      <c r="F329">
        <f t="shared" si="60"/>
        <v>0.98634812286689411</v>
      </c>
      <c r="G329">
        <f t="shared" si="61"/>
        <v>57.433367074233352</v>
      </c>
      <c r="H329">
        <f t="shared" si="56"/>
        <v>2.328987402644709E-2</v>
      </c>
      <c r="I329" t="str">
        <f t="shared" si="62"/>
        <v>2001</v>
      </c>
      <c r="J329">
        <f t="shared" si="57"/>
        <v>9.840046211991087</v>
      </c>
      <c r="K329">
        <f t="shared" si="53"/>
        <v>-9.840046211991087</v>
      </c>
      <c r="L329">
        <f t="shared" si="54"/>
        <v>0.69507540315183292</v>
      </c>
      <c r="M329">
        <f t="shared" si="58"/>
        <v>0</v>
      </c>
      <c r="P329" s="20">
        <f t="shared" si="55"/>
        <v>0.17132978115792347</v>
      </c>
    </row>
    <row r="330" spans="1:16" x14ac:dyDescent="0.3">
      <c r="A330">
        <v>329</v>
      </c>
      <c r="B330" t="s">
        <v>367</v>
      </c>
      <c r="C330">
        <v>58.5</v>
      </c>
      <c r="D330">
        <v>3.823E-2</v>
      </c>
      <c r="E330" s="5">
        <f t="shared" si="59"/>
        <v>1.2037978559479098E-2</v>
      </c>
      <c r="F330">
        <f t="shared" si="60"/>
        <v>1.0121107266435987</v>
      </c>
      <c r="G330">
        <f t="shared" si="61"/>
        <v>58.128442477385185</v>
      </c>
      <c r="H330">
        <f t="shared" si="56"/>
        <v>2.3422550278465071E-2</v>
      </c>
      <c r="I330" t="str">
        <f t="shared" si="62"/>
        <v>2001</v>
      </c>
      <c r="J330">
        <f t="shared" si="57"/>
        <v>10.015867877024748</v>
      </c>
      <c r="K330">
        <f t="shared" si="53"/>
        <v>-10.015867877024748</v>
      </c>
      <c r="L330">
        <f t="shared" si="54"/>
        <v>2.4325212497084081</v>
      </c>
      <c r="M330">
        <f t="shared" si="58"/>
        <v>0</v>
      </c>
      <c r="P330" s="20">
        <f t="shared" si="55"/>
        <v>0.1723058016034304</v>
      </c>
    </row>
    <row r="331" spans="1:16" x14ac:dyDescent="0.3">
      <c r="A331">
        <v>330</v>
      </c>
      <c r="B331" t="s">
        <v>368</v>
      </c>
      <c r="C331">
        <v>60.95</v>
      </c>
      <c r="D331">
        <v>3.8420000000000003E-2</v>
      </c>
      <c r="E331" s="5">
        <f t="shared" si="59"/>
        <v>4.102710168946979E-2</v>
      </c>
      <c r="F331">
        <f t="shared" si="60"/>
        <v>1.041880341880342</v>
      </c>
      <c r="G331">
        <f t="shared" si="61"/>
        <v>60.560963727093593</v>
      </c>
      <c r="H331">
        <f t="shared" si="56"/>
        <v>2.3938507192290515E-2</v>
      </c>
      <c r="I331" t="str">
        <f t="shared" si="62"/>
        <v>2001</v>
      </c>
      <c r="J331">
        <f t="shared" si="57"/>
        <v>10.664869916836473</v>
      </c>
      <c r="K331">
        <f t="shared" si="53"/>
        <v>-10.664869916836473</v>
      </c>
      <c r="L331">
        <f t="shared" si="54"/>
        <v>0.89036337125534004</v>
      </c>
      <c r="M331">
        <f t="shared" si="58"/>
        <v>0</v>
      </c>
      <c r="P331" s="20">
        <f t="shared" si="55"/>
        <v>0.1761013904087734</v>
      </c>
    </row>
    <row r="332" spans="1:16" x14ac:dyDescent="0.3">
      <c r="A332">
        <v>331</v>
      </c>
      <c r="B332" t="s">
        <v>369</v>
      </c>
      <c r="C332">
        <v>61.85</v>
      </c>
      <c r="D332">
        <v>3.8800000000000001E-2</v>
      </c>
      <c r="E332" s="5">
        <f t="shared" si="59"/>
        <v>1.4658242911216448E-2</v>
      </c>
      <c r="F332">
        <f t="shared" si="60"/>
        <v>1.0147662018047581</v>
      </c>
      <c r="G332">
        <f t="shared" si="61"/>
        <v>61.451327098348933</v>
      </c>
      <c r="H332">
        <f t="shared" si="56"/>
        <v>2.4060265365953362E-2</v>
      </c>
      <c r="I332" t="str">
        <f t="shared" si="62"/>
        <v>2001</v>
      </c>
      <c r="J332">
        <f t="shared" si="57"/>
        <v>10.876706259333977</v>
      </c>
      <c r="K332">
        <f t="shared" si="53"/>
        <v>-10.876706259333977</v>
      </c>
      <c r="L332">
        <f t="shared" si="54"/>
        <v>0.16833759999755671</v>
      </c>
      <c r="M332">
        <f t="shared" si="58"/>
        <v>0</v>
      </c>
      <c r="P332" s="20">
        <f t="shared" si="55"/>
        <v>0.17699709303147354</v>
      </c>
    </row>
    <row r="333" spans="1:16" x14ac:dyDescent="0.3">
      <c r="A333">
        <v>332</v>
      </c>
      <c r="B333" t="s">
        <v>370</v>
      </c>
      <c r="C333">
        <v>64.5</v>
      </c>
      <c r="D333">
        <v>3.9009999999999996E-2</v>
      </c>
      <c r="E333" s="5">
        <f t="shared" si="59"/>
        <v>4.1953124963229768E-2</v>
      </c>
      <c r="F333">
        <f t="shared" si="60"/>
        <v>1.0428455941794663</v>
      </c>
      <c r="G333">
        <f t="shared" si="61"/>
        <v>64.082002811645353</v>
      </c>
      <c r="H333">
        <f t="shared" si="56"/>
        <v>2.5058945786377265E-2</v>
      </c>
      <c r="I333" t="str">
        <f t="shared" si="62"/>
        <v>2001</v>
      </c>
      <c r="J333">
        <f t="shared" si="57"/>
        <v>11.813119409334416</v>
      </c>
      <c r="K333">
        <f t="shared" si="53"/>
        <v>-11.813119409334416</v>
      </c>
      <c r="L333">
        <f t="shared" si="54"/>
        <v>-2.4623381132988627</v>
      </c>
      <c r="M333">
        <f t="shared" si="58"/>
        <v>0</v>
      </c>
      <c r="P333" s="20">
        <f t="shared" si="55"/>
        <v>0.18434379218852484</v>
      </c>
    </row>
    <row r="334" spans="1:16" x14ac:dyDescent="0.3">
      <c r="A334">
        <v>333</v>
      </c>
      <c r="B334" t="s">
        <v>371</v>
      </c>
      <c r="C334">
        <v>63.2</v>
      </c>
      <c r="D334">
        <v>3.8900000000000004E-2</v>
      </c>
      <c r="E334" s="5">
        <f t="shared" si="59"/>
        <v>-2.0360922648914967E-2</v>
      </c>
      <c r="F334">
        <f t="shared" si="60"/>
        <v>0.97984496124031017</v>
      </c>
      <c r="G334">
        <f t="shared" si="61"/>
        <v>62.791578729569054</v>
      </c>
      <c r="H334">
        <f t="shared" si="56"/>
        <v>2.5403115676007403E-2</v>
      </c>
      <c r="I334" t="str">
        <f t="shared" si="62"/>
        <v>2001</v>
      </c>
      <c r="J334">
        <f t="shared" si="57"/>
        <v>11.734216826447357</v>
      </c>
      <c r="K334">
        <f t="shared" si="53"/>
        <v>-11.734216826447357</v>
      </c>
      <c r="L334">
        <f t="shared" si="54"/>
        <v>-1.1719140312225633</v>
      </c>
      <c r="M334">
        <f t="shared" si="58"/>
        <v>0</v>
      </c>
      <c r="P334" s="20">
        <f t="shared" si="55"/>
        <v>0.18687564580888011</v>
      </c>
    </row>
    <row r="335" spans="1:16" x14ac:dyDescent="0.3">
      <c r="A335">
        <v>334</v>
      </c>
      <c r="B335" t="s">
        <v>372</v>
      </c>
      <c r="C335">
        <v>64.599999999999994</v>
      </c>
      <c r="D335">
        <v>3.8330000000000003E-2</v>
      </c>
      <c r="E335" s="5">
        <f t="shared" si="59"/>
        <v>2.1910109635744326E-2</v>
      </c>
      <c r="F335">
        <f t="shared" si="60"/>
        <v>1.0221518987341771</v>
      </c>
      <c r="G335">
        <f t="shared" si="61"/>
        <v>64.188629053063593</v>
      </c>
      <c r="H335">
        <f t="shared" si="56"/>
        <v>2.549611041924638E-2</v>
      </c>
      <c r="I335" t="str">
        <f t="shared" si="62"/>
        <v>2001</v>
      </c>
      <c r="J335">
        <f t="shared" si="57"/>
        <v>12.03920340703543</v>
      </c>
      <c r="K335">
        <f t="shared" si="53"/>
        <v>-12.03920340703543</v>
      </c>
      <c r="L335">
        <f t="shared" si="54"/>
        <v>-2.568964354717103</v>
      </c>
      <c r="M335">
        <f t="shared" si="58"/>
        <v>0</v>
      </c>
      <c r="P335" s="20">
        <f t="shared" si="55"/>
        <v>0.18755975294444807</v>
      </c>
    </row>
    <row r="336" spans="1:16" x14ac:dyDescent="0.3">
      <c r="A336">
        <v>335</v>
      </c>
      <c r="B336" t="s">
        <v>373</v>
      </c>
      <c r="C336">
        <v>63.65</v>
      </c>
      <c r="D336">
        <v>3.7440000000000001E-2</v>
      </c>
      <c r="E336" s="5">
        <f t="shared" si="59"/>
        <v>-1.4815085785140587E-2</v>
      </c>
      <c r="F336">
        <f t="shared" si="60"/>
        <v>0.98529411764705888</v>
      </c>
      <c r="G336">
        <f t="shared" si="61"/>
        <v>63.254060615622535</v>
      </c>
      <c r="H336">
        <f t="shared" si="56"/>
        <v>2.547664301613653E-2</v>
      </c>
      <c r="I336" t="str">
        <f t="shared" si="62"/>
        <v>2001</v>
      </c>
      <c r="J336">
        <f t="shared" si="57"/>
        <v>11.854857359480791</v>
      </c>
      <c r="K336">
        <f t="shared" si="53"/>
        <v>-11.854857359480791</v>
      </c>
      <c r="L336">
        <f t="shared" si="54"/>
        <v>-1.6343959172760449</v>
      </c>
      <c r="M336">
        <f t="shared" si="58"/>
        <v>0</v>
      </c>
      <c r="P336" s="20">
        <f t="shared" si="55"/>
        <v>0.18741654281326675</v>
      </c>
    </row>
    <row r="337" spans="1:16" x14ac:dyDescent="0.3">
      <c r="A337">
        <v>336</v>
      </c>
      <c r="B337" t="s">
        <v>374</v>
      </c>
      <c r="C337">
        <v>66</v>
      </c>
      <c r="D337">
        <v>3.7040000000000003E-2</v>
      </c>
      <c r="E337" s="5">
        <f t="shared" si="59"/>
        <v>3.6255417023010113E-2</v>
      </c>
      <c r="F337">
        <f t="shared" si="60"/>
        <v>1.0369206598586018</v>
      </c>
      <c r="G337">
        <f t="shared" si="61"/>
        <v>65.593815047529688</v>
      </c>
      <c r="H337">
        <f t="shared" si="56"/>
        <v>2.6225557706279358E-2</v>
      </c>
      <c r="I337" t="str">
        <f t="shared" si="62"/>
        <v>2001</v>
      </c>
      <c r="J337">
        <f t="shared" si="57"/>
        <v>12.654743422957196</v>
      </c>
      <c r="K337">
        <f t="shared" si="53"/>
        <v>-12.654743422957196</v>
      </c>
      <c r="L337">
        <f t="shared" si="54"/>
        <v>-3.9741503491831978</v>
      </c>
      <c r="M337">
        <f t="shared" si="58"/>
        <v>0</v>
      </c>
      <c r="P337" s="20">
        <f t="shared" si="55"/>
        <v>0.1929258637233936</v>
      </c>
    </row>
    <row r="338" spans="1:16" x14ac:dyDescent="0.3">
      <c r="A338">
        <v>337</v>
      </c>
      <c r="B338" t="s">
        <v>375</v>
      </c>
      <c r="C338">
        <v>66.400000000000006</v>
      </c>
      <c r="D338">
        <v>3.6940000000000001E-2</v>
      </c>
      <c r="E338" s="5">
        <f t="shared" si="59"/>
        <v>6.0423144559626617E-3</v>
      </c>
      <c r="F338">
        <f t="shared" si="60"/>
        <v>1.0060606060606061</v>
      </c>
      <c r="G338">
        <f t="shared" si="61"/>
        <v>65.992453185599217</v>
      </c>
      <c r="H338">
        <f t="shared" si="56"/>
        <v>2.5786027042873461E-2</v>
      </c>
      <c r="I338" t="str">
        <f t="shared" si="62"/>
        <v>2001</v>
      </c>
      <c r="J338">
        <f t="shared" si="57"/>
        <v>12.518273259938329</v>
      </c>
      <c r="K338">
        <f t="shared" si="53"/>
        <v>-12.518273259938329</v>
      </c>
      <c r="L338">
        <f t="shared" si="54"/>
        <v>-4.372788487252727</v>
      </c>
      <c r="M338">
        <f t="shared" si="58"/>
        <v>0</v>
      </c>
      <c r="P338" s="20">
        <f t="shared" si="55"/>
        <v>0.18969249748500105</v>
      </c>
    </row>
    <row r="339" spans="1:16" x14ac:dyDescent="0.3">
      <c r="A339">
        <v>338</v>
      </c>
      <c r="B339" t="s">
        <v>376</v>
      </c>
      <c r="C339">
        <v>65.55</v>
      </c>
      <c r="D339">
        <v>3.7350000000000001E-2</v>
      </c>
      <c r="E339" s="5">
        <f t="shared" si="59"/>
        <v>-1.2883846272679481E-2</v>
      </c>
      <c r="F339">
        <f t="shared" si="60"/>
        <v>0.98719879518072273</v>
      </c>
      <c r="G339">
        <f t="shared" si="61"/>
        <v>65.143218670473189</v>
      </c>
      <c r="H339">
        <f t="shared" si="56"/>
        <v>2.5783260135087131E-2</v>
      </c>
      <c r="I339" t="str">
        <f t="shared" si="62"/>
        <v>2001</v>
      </c>
      <c r="J339">
        <f t="shared" si="57"/>
        <v>12.355853886268072</v>
      </c>
      <c r="K339">
        <f t="shared" si="53"/>
        <v>-12.355853886268072</v>
      </c>
      <c r="L339">
        <f t="shared" si="54"/>
        <v>-3.5235539721266989</v>
      </c>
      <c r="M339">
        <f t="shared" si="58"/>
        <v>0</v>
      </c>
      <c r="P339" s="20">
        <f t="shared" si="55"/>
        <v>0.1896721429865191</v>
      </c>
    </row>
    <row r="340" spans="1:16" x14ac:dyDescent="0.3">
      <c r="A340">
        <v>339</v>
      </c>
      <c r="B340" t="s">
        <v>377</v>
      </c>
      <c r="C340">
        <v>65.8</v>
      </c>
      <c r="D340">
        <v>3.7450000000000004E-2</v>
      </c>
      <c r="E340" s="5">
        <f t="shared" si="59"/>
        <v>3.8066281215627671E-3</v>
      </c>
      <c r="F340">
        <f t="shared" si="60"/>
        <v>1.0038138825324181</v>
      </c>
      <c r="G340">
        <f t="shared" si="61"/>
        <v>65.390577402227223</v>
      </c>
      <c r="H340">
        <f t="shared" si="56"/>
        <v>2.5784173744259811E-2</v>
      </c>
      <c r="I340" t="str">
        <f t="shared" si="62"/>
        <v>2001</v>
      </c>
      <c r="J340">
        <f t="shared" si="57"/>
        <v>12.403210429261225</v>
      </c>
      <c r="K340">
        <f t="shared" si="53"/>
        <v>-12.403210429261225</v>
      </c>
      <c r="L340">
        <f t="shared" si="54"/>
        <v>-3.7709127038807324</v>
      </c>
      <c r="M340">
        <f t="shared" si="58"/>
        <v>0</v>
      </c>
      <c r="P340" s="20">
        <f t="shared" si="55"/>
        <v>0.18967886386699451</v>
      </c>
    </row>
    <row r="341" spans="1:16" x14ac:dyDescent="0.3">
      <c r="A341">
        <v>340</v>
      </c>
      <c r="B341" t="s">
        <v>378</v>
      </c>
      <c r="C341">
        <v>64.95</v>
      </c>
      <c r="D341">
        <v>3.7339999999999998E-2</v>
      </c>
      <c r="E341" s="5">
        <f t="shared" si="59"/>
        <v>-1.3002095214662883E-2</v>
      </c>
      <c r="F341">
        <f t="shared" si="60"/>
        <v>0.987082066869301</v>
      </c>
      <c r="G341">
        <f t="shared" si="61"/>
        <v>64.547049647696909</v>
      </c>
      <c r="H341">
        <f t="shared" si="56"/>
        <v>2.5896052427461704E-2</v>
      </c>
      <c r="I341" t="str">
        <f t="shared" si="62"/>
        <v>2001</v>
      </c>
      <c r="J341">
        <f t="shared" si="57"/>
        <v>12.296334883496403</v>
      </c>
      <c r="K341">
        <f t="shared" si="53"/>
        <v>-12.296334883496403</v>
      </c>
      <c r="L341">
        <f t="shared" si="54"/>
        <v>-5.0145026246169948</v>
      </c>
      <c r="M341">
        <f t="shared" si="58"/>
        <v>0</v>
      </c>
      <c r="P341" s="20">
        <f t="shared" si="55"/>
        <v>0.19050188894164502</v>
      </c>
    </row>
    <row r="342" spans="1:16" x14ac:dyDescent="0.3">
      <c r="A342">
        <v>341</v>
      </c>
      <c r="B342" t="s">
        <v>379</v>
      </c>
      <c r="C342">
        <v>62</v>
      </c>
      <c r="D342">
        <v>3.6920000000000001E-2</v>
      </c>
      <c r="E342" s="5">
        <f t="shared" si="59"/>
        <v>-4.6483358071517052E-2</v>
      </c>
      <c r="F342">
        <f t="shared" si="60"/>
        <v>0.95458044649730556</v>
      </c>
      <c r="G342">
        <f t="shared" si="61"/>
        <v>61.61966469834649</v>
      </c>
      <c r="H342">
        <f t="shared" si="56"/>
        <v>2.6975697392183962E-2</v>
      </c>
      <c r="I342" t="str">
        <f t="shared" si="62"/>
        <v>2001</v>
      </c>
      <c r="J342">
        <f t="shared" si="57"/>
        <v>12.228064831197241</v>
      </c>
      <c r="K342">
        <f t="shared" si="53"/>
        <v>-12.228064831197241</v>
      </c>
      <c r="L342">
        <f t="shared" si="54"/>
        <v>-2.185612727138377</v>
      </c>
      <c r="M342">
        <f t="shared" si="58"/>
        <v>0</v>
      </c>
      <c r="P342" s="20">
        <f t="shared" si="55"/>
        <v>0.19844419620033035</v>
      </c>
    </row>
    <row r="343" spans="1:16" x14ac:dyDescent="0.3">
      <c r="A343">
        <v>342</v>
      </c>
      <c r="B343" t="s">
        <v>380</v>
      </c>
      <c r="C343">
        <v>62.35</v>
      </c>
      <c r="D343">
        <v>3.6420000000000001E-2</v>
      </c>
      <c r="E343" s="5">
        <f t="shared" si="59"/>
        <v>5.6292870809538749E-3</v>
      </c>
      <c r="F343">
        <f t="shared" si="60"/>
        <v>1.0056451612903226</v>
      </c>
      <c r="G343">
        <f t="shared" si="61"/>
        <v>61.972681819198911</v>
      </c>
      <c r="H343">
        <f t="shared" si="56"/>
        <v>2.6851486797170594E-2</v>
      </c>
      <c r="I343" t="str">
        <f t="shared" si="62"/>
        <v>2001</v>
      </c>
      <c r="J343">
        <f t="shared" si="57"/>
        <v>12.24149188667435</v>
      </c>
      <c r="K343">
        <f t="shared" si="53"/>
        <v>-12.24149188667435</v>
      </c>
      <c r="L343">
        <f t="shared" si="54"/>
        <v>-3.1852400293829533</v>
      </c>
      <c r="M343">
        <f t="shared" si="58"/>
        <v>0</v>
      </c>
      <c r="P343" s="20">
        <f t="shared" si="55"/>
        <v>0.19753045256921542</v>
      </c>
    </row>
    <row r="344" spans="1:16" x14ac:dyDescent="0.3">
      <c r="A344">
        <v>343</v>
      </c>
      <c r="B344" t="s">
        <v>381</v>
      </c>
      <c r="C344">
        <v>62.75</v>
      </c>
      <c r="D344">
        <v>3.5799999999999998E-2</v>
      </c>
      <c r="E344" s="5">
        <f t="shared" si="59"/>
        <v>6.3949058858477001E-3</v>
      </c>
      <c r="F344">
        <f t="shared" si="60"/>
        <v>1.0064153969526863</v>
      </c>
      <c r="G344">
        <f t="shared" si="61"/>
        <v>62.376706433278876</v>
      </c>
      <c r="H344">
        <f t="shared" si="56"/>
        <v>2.6711299442213454E-2</v>
      </c>
      <c r="I344" t="str">
        <f t="shared" si="62"/>
        <v>2001</v>
      </c>
      <c r="J344">
        <f t="shared" si="57"/>
        <v>12.2569715028777</v>
      </c>
      <c r="K344">
        <f t="shared" si="53"/>
        <v>-12.2569715028777</v>
      </c>
      <c r="L344">
        <f t="shared" si="54"/>
        <v>-5.5725562172850118</v>
      </c>
      <c r="M344">
        <f t="shared" si="58"/>
        <v>0</v>
      </c>
      <c r="P344" s="20">
        <f t="shared" si="55"/>
        <v>0.19649917739706801</v>
      </c>
    </row>
    <row r="345" spans="1:16" x14ac:dyDescent="0.3">
      <c r="A345">
        <v>344</v>
      </c>
      <c r="B345" t="s">
        <v>382</v>
      </c>
      <c r="C345">
        <v>62.75</v>
      </c>
      <c r="D345">
        <v>3.5590000000000004E-2</v>
      </c>
      <c r="E345" s="5">
        <f t="shared" si="59"/>
        <v>0</v>
      </c>
      <c r="F345">
        <f t="shared" si="60"/>
        <v>1</v>
      </c>
      <c r="G345">
        <f t="shared" si="61"/>
        <v>62.378889656210212</v>
      </c>
      <c r="H345">
        <f t="shared" si="56"/>
        <v>2.6680044942321592E-2</v>
      </c>
      <c r="I345" t="str">
        <f t="shared" si="62"/>
        <v>2001</v>
      </c>
      <c r="J345">
        <f t="shared" si="57"/>
        <v>12.243058299750091</v>
      </c>
      <c r="K345">
        <f t="shared" si="53"/>
        <v>-12.243058299750091</v>
      </c>
      <c r="L345">
        <f t="shared" si="54"/>
        <v>-5.5747394402163479</v>
      </c>
      <c r="M345">
        <f t="shared" si="58"/>
        <v>0</v>
      </c>
      <c r="P345" s="20">
        <f t="shared" si="55"/>
        <v>0.19626925659025765</v>
      </c>
    </row>
    <row r="346" spans="1:16" x14ac:dyDescent="0.3">
      <c r="A346">
        <v>345</v>
      </c>
      <c r="B346" t="s">
        <v>383</v>
      </c>
      <c r="C346">
        <v>63.8</v>
      </c>
      <c r="D346">
        <v>3.61E-2</v>
      </c>
      <c r="E346" s="5">
        <f t="shared" si="59"/>
        <v>1.6594612338850828E-2</v>
      </c>
      <c r="F346">
        <f t="shared" si="60"/>
        <v>1.0167330677290836</v>
      </c>
      <c r="G346">
        <f t="shared" si="61"/>
        <v>63.41728914301401</v>
      </c>
      <c r="H346">
        <f t="shared" si="56"/>
        <v>2.6798407064043753E-2</v>
      </c>
      <c r="I346" t="str">
        <f t="shared" si="62"/>
        <v>2001</v>
      </c>
      <c r="J346">
        <f t="shared" si="57"/>
        <v>12.502082889718686</v>
      </c>
      <c r="K346">
        <f t="shared" si="53"/>
        <v>-12.502082889718686</v>
      </c>
      <c r="L346">
        <f t="shared" si="54"/>
        <v>-6.6131389270201453</v>
      </c>
      <c r="M346">
        <f t="shared" si="58"/>
        <v>0</v>
      </c>
      <c r="P346" s="20">
        <f t="shared" si="55"/>
        <v>0.19713997647431614</v>
      </c>
    </row>
    <row r="347" spans="1:16" x14ac:dyDescent="0.3">
      <c r="A347">
        <v>346</v>
      </c>
      <c r="B347" t="s">
        <v>384</v>
      </c>
      <c r="C347">
        <v>64.900000000000006</v>
      </c>
      <c r="D347">
        <v>3.6319999999999998E-2</v>
      </c>
      <c r="E347" s="5">
        <f t="shared" si="59"/>
        <v>1.7094433359300255E-2</v>
      </c>
      <c r="F347">
        <f t="shared" si="60"/>
        <v>1.017241379310345</v>
      </c>
      <c r="G347">
        <f t="shared" si="61"/>
        <v>64.508325331335925</v>
      </c>
      <c r="H347">
        <f t="shared" si="56"/>
        <v>2.666155649431343E-2</v>
      </c>
      <c r="I347" t="str">
        <f t="shared" si="62"/>
        <v>2001</v>
      </c>
      <c r="J347">
        <f t="shared" si="57"/>
        <v>12.65222737355068</v>
      </c>
      <c r="K347">
        <f t="shared" si="53"/>
        <v>-12.65222737355068</v>
      </c>
      <c r="L347">
        <f t="shared" si="54"/>
        <v>-7.7041751153420606</v>
      </c>
      <c r="M347">
        <f t="shared" si="58"/>
        <v>0</v>
      </c>
      <c r="P347" s="20">
        <f t="shared" si="55"/>
        <v>0.19613324805077001</v>
      </c>
    </row>
    <row r="348" spans="1:16" x14ac:dyDescent="0.3">
      <c r="A348">
        <v>347</v>
      </c>
      <c r="B348" t="s">
        <v>385</v>
      </c>
      <c r="C348">
        <v>65.05</v>
      </c>
      <c r="D348">
        <v>3.637E-2</v>
      </c>
      <c r="E348" s="5">
        <f t="shared" si="59"/>
        <v>2.3085812484698034E-3</v>
      </c>
      <c r="F348">
        <f t="shared" si="60"/>
        <v>1.0023112480739598</v>
      </c>
      <c r="G348">
        <f t="shared" si="61"/>
        <v>64.656881264423447</v>
      </c>
      <c r="H348">
        <f t="shared" si="56"/>
        <v>2.6561663779930571E-2</v>
      </c>
      <c r="I348" t="str">
        <f t="shared" si="62"/>
        <v>2001</v>
      </c>
      <c r="J348">
        <f t="shared" si="57"/>
        <v>12.633850930507217</v>
      </c>
      <c r="K348">
        <f t="shared" si="53"/>
        <v>-12.633850930507217</v>
      </c>
      <c r="L348">
        <f t="shared" si="54"/>
        <v>-7.8527310484295825</v>
      </c>
      <c r="M348">
        <f t="shared" si="58"/>
        <v>0</v>
      </c>
      <c r="P348" s="20">
        <f t="shared" si="55"/>
        <v>0.19539839663529857</v>
      </c>
    </row>
    <row r="349" spans="1:16" x14ac:dyDescent="0.3">
      <c r="A349">
        <v>348</v>
      </c>
      <c r="B349" t="s">
        <v>386</v>
      </c>
      <c r="C349">
        <v>63.55</v>
      </c>
      <c r="D349">
        <v>3.6469999999999995E-2</v>
      </c>
      <c r="E349" s="5">
        <f t="shared" si="59"/>
        <v>-2.3329207323051254E-2</v>
      </c>
      <c r="F349">
        <f t="shared" si="60"/>
        <v>0.97694081475787853</v>
      </c>
      <c r="G349">
        <f t="shared" si="61"/>
        <v>63.164893505171214</v>
      </c>
      <c r="H349">
        <f t="shared" si="56"/>
        <v>2.69912916096001E-2</v>
      </c>
      <c r="I349" t="str">
        <f t="shared" si="62"/>
        <v>2001</v>
      </c>
      <c r="J349">
        <f t="shared" si="57"/>
        <v>12.541952632237123</v>
      </c>
      <c r="K349">
        <f t="shared" si="53"/>
        <v>-12.541952632237123</v>
      </c>
      <c r="L349">
        <f t="shared" si="54"/>
        <v>-6.3607432891773499</v>
      </c>
      <c r="M349">
        <f t="shared" si="58"/>
        <v>0</v>
      </c>
      <c r="P349" s="20">
        <f t="shared" si="55"/>
        <v>0.198558913603018</v>
      </c>
    </row>
    <row r="350" spans="1:16" x14ac:dyDescent="0.3">
      <c r="A350">
        <v>349</v>
      </c>
      <c r="B350" t="s">
        <v>387</v>
      </c>
      <c r="C350">
        <v>62.8</v>
      </c>
      <c r="D350">
        <v>3.6420000000000001E-2</v>
      </c>
      <c r="E350" s="5">
        <f t="shared" si="59"/>
        <v>-1.18719241613101E-2</v>
      </c>
      <c r="F350">
        <f t="shared" si="60"/>
        <v>0.98819826907946495</v>
      </c>
      <c r="G350">
        <f t="shared" si="61"/>
        <v>62.419958592553186</v>
      </c>
      <c r="H350">
        <f t="shared" si="56"/>
        <v>2.7129864050897189E-2</v>
      </c>
      <c r="I350" t="str">
        <f t="shared" si="62"/>
        <v>2001</v>
      </c>
      <c r="J350">
        <f t="shared" si="57"/>
        <v>12.457669772128314</v>
      </c>
      <c r="K350">
        <f t="shared" si="53"/>
        <v>-12.457669772128314</v>
      </c>
      <c r="L350">
        <f t="shared" si="54"/>
        <v>-5.6158083765593219</v>
      </c>
      <c r="M350">
        <f t="shared" si="58"/>
        <v>0</v>
      </c>
      <c r="P350" s="20">
        <f t="shared" si="55"/>
        <v>0.19957830881378599</v>
      </c>
    </row>
    <row r="351" spans="1:16" x14ac:dyDescent="0.3">
      <c r="A351">
        <v>350</v>
      </c>
      <c r="B351" t="s">
        <v>388</v>
      </c>
      <c r="C351">
        <v>59.9</v>
      </c>
      <c r="D351">
        <v>3.6920000000000001E-2</v>
      </c>
      <c r="E351" s="5">
        <f t="shared" si="59"/>
        <v>-4.727856835274926E-2</v>
      </c>
      <c r="F351">
        <f t="shared" si="60"/>
        <v>0.95382165605095548</v>
      </c>
      <c r="G351">
        <f t="shared" si="61"/>
        <v>59.532547023079914</v>
      </c>
      <c r="H351">
        <f t="shared" si="56"/>
        <v>2.863853917305121E-2</v>
      </c>
      <c r="I351" t="str">
        <f t="shared" si="62"/>
        <v>2001</v>
      </c>
      <c r="J351">
        <f t="shared" si="57"/>
        <v>12.542122711653905</v>
      </c>
      <c r="K351">
        <f t="shared" si="53"/>
        <v>-12.542122711653905</v>
      </c>
      <c r="L351">
        <f t="shared" si="54"/>
        <v>-2.8726731802721659</v>
      </c>
      <c r="M351">
        <f t="shared" si="58"/>
        <v>0</v>
      </c>
      <c r="P351" s="20">
        <f t="shared" si="55"/>
        <v>0.2106767363202435</v>
      </c>
    </row>
    <row r="352" spans="1:16" x14ac:dyDescent="0.3">
      <c r="A352">
        <v>351</v>
      </c>
      <c r="B352" t="s">
        <v>389</v>
      </c>
      <c r="C352">
        <v>59.8</v>
      </c>
      <c r="D352">
        <v>3.6830000000000002E-2</v>
      </c>
      <c r="E352" s="5">
        <f t="shared" si="59"/>
        <v>-1.6708441648176058E-3</v>
      </c>
      <c r="F352">
        <f t="shared" si="60"/>
        <v>0.998330550918197</v>
      </c>
      <c r="G352">
        <f t="shared" si="61"/>
        <v>59.434051971208113</v>
      </c>
      <c r="H352">
        <f t="shared" si="56"/>
        <v>2.8445058201464649E-2</v>
      </c>
      <c r="I352" t="str">
        <f t="shared" si="62"/>
        <v>2001</v>
      </c>
      <c r="J352">
        <f t="shared" si="57"/>
        <v>12.436778142517042</v>
      </c>
      <c r="K352">
        <f t="shared" ref="K352:K415" si="63">-G352*$Q$3*$S$3*H352</f>
        <v>-12.436778142517042</v>
      </c>
      <c r="L352">
        <f t="shared" ref="L352:L415" si="64">+MIN(G353-G352,G354-G352,G355-G352,G356-G352,G357-G352,G358-G352,G359-G352,G360-G352,G361-G352,G362-G352)</f>
        <v>-2.774178128400365</v>
      </c>
      <c r="M352">
        <f t="shared" si="58"/>
        <v>0</v>
      </c>
      <c r="P352" s="20">
        <f t="shared" ref="P352:P415" si="65">J352/G352</f>
        <v>0.20925341163920377</v>
      </c>
    </row>
    <row r="353" spans="1:16" x14ac:dyDescent="0.3">
      <c r="A353">
        <v>352</v>
      </c>
      <c r="B353" t="s">
        <v>390</v>
      </c>
      <c r="C353">
        <v>59.15</v>
      </c>
      <c r="D353">
        <v>3.6889999999999999E-2</v>
      </c>
      <c r="E353" s="5">
        <f t="shared" si="59"/>
        <v>-1.0929070532190206E-2</v>
      </c>
      <c r="F353">
        <f t="shared" si="60"/>
        <v>0.98913043478260876</v>
      </c>
      <c r="G353">
        <f t="shared" si="61"/>
        <v>58.787441789815958</v>
      </c>
      <c r="H353">
        <f t="shared" ref="H353:H416" si="66">SQRT(_xlfn.VAR.S(E324:E353))</f>
        <v>2.8485159110010892E-2</v>
      </c>
      <c r="I353" t="str">
        <f t="shared" si="62"/>
        <v>2001</v>
      </c>
      <c r="J353">
        <f t="shared" ref="J353:J416" si="67">-K353</f>
        <v>12.318814968211003</v>
      </c>
      <c r="K353">
        <f t="shared" si="63"/>
        <v>-12.318814968211003</v>
      </c>
      <c r="L353">
        <f t="shared" si="64"/>
        <v>-2.1275679470082096</v>
      </c>
      <c r="M353">
        <f t="shared" si="58"/>
        <v>0</v>
      </c>
      <c r="P353" s="20">
        <f t="shared" si="65"/>
        <v>0.20954841022432535</v>
      </c>
    </row>
    <row r="354" spans="1:16" x14ac:dyDescent="0.3">
      <c r="A354">
        <v>353</v>
      </c>
      <c r="B354" t="s">
        <v>391</v>
      </c>
      <c r="C354">
        <v>57.15</v>
      </c>
      <c r="D354">
        <v>3.6420000000000001E-2</v>
      </c>
      <c r="E354" s="5">
        <f t="shared" si="59"/>
        <v>-3.4397200183576102E-2</v>
      </c>
      <c r="F354">
        <f t="shared" si="60"/>
        <v>0.96618765849535082</v>
      </c>
      <c r="G354">
        <f t="shared" si="61"/>
        <v>56.804150215993864</v>
      </c>
      <c r="H354">
        <f t="shared" si="66"/>
        <v>2.8136344681001426E-2</v>
      </c>
      <c r="I354" t="str">
        <f t="shared" si="62"/>
        <v>2001</v>
      </c>
      <c r="J354">
        <f t="shared" si="67"/>
        <v>11.757458744325488</v>
      </c>
      <c r="K354">
        <f t="shared" si="63"/>
        <v>-11.757458744325488</v>
      </c>
      <c r="L354">
        <f t="shared" si="64"/>
        <v>-0.1442763731861163</v>
      </c>
      <c r="M354">
        <f t="shared" ref="M354:M417" si="68">+IF(L354&lt;K354,1,0)</f>
        <v>0</v>
      </c>
      <c r="P354" s="20">
        <f t="shared" si="65"/>
        <v>0.2069823894841937</v>
      </c>
    </row>
    <row r="355" spans="1:16" x14ac:dyDescent="0.3">
      <c r="A355">
        <v>354</v>
      </c>
      <c r="B355" t="s">
        <v>392</v>
      </c>
      <c r="C355">
        <v>57.9</v>
      </c>
      <c r="D355">
        <v>3.6510000000000001E-2</v>
      </c>
      <c r="E355" s="5">
        <f t="shared" si="59"/>
        <v>1.3037994338129801E-2</v>
      </c>
      <c r="F355">
        <f t="shared" si="60"/>
        <v>1.0131233595800524</v>
      </c>
      <c r="G355">
        <f t="shared" si="61"/>
        <v>57.548748267219395</v>
      </c>
      <c r="H355">
        <f t="shared" si="66"/>
        <v>2.8033616551616094E-2</v>
      </c>
      <c r="I355" t="str">
        <f t="shared" si="62"/>
        <v>2001</v>
      </c>
      <c r="J355">
        <f t="shared" si="67"/>
        <v>11.868087270475321</v>
      </c>
      <c r="K355">
        <f t="shared" si="63"/>
        <v>-11.868087270475321</v>
      </c>
      <c r="L355">
        <f t="shared" si="64"/>
        <v>-0.88887442441164666</v>
      </c>
      <c r="M355">
        <f t="shared" si="68"/>
        <v>0</v>
      </c>
      <c r="P355" s="20">
        <f t="shared" si="65"/>
        <v>0.2062266796033087</v>
      </c>
    </row>
    <row r="356" spans="1:16" x14ac:dyDescent="0.3">
      <c r="A356">
        <v>355</v>
      </c>
      <c r="B356" t="s">
        <v>393</v>
      </c>
      <c r="C356">
        <v>59.45</v>
      </c>
      <c r="D356">
        <v>3.6830000000000002E-2</v>
      </c>
      <c r="E356" s="5">
        <f t="shared" si="59"/>
        <v>2.6418238557841298E-2</v>
      </c>
      <c r="F356">
        <f t="shared" si="60"/>
        <v>1.0267702936096719</v>
      </c>
      <c r="G356">
        <f t="shared" si="61"/>
        <v>59.086193807497033</v>
      </c>
      <c r="H356">
        <f t="shared" si="66"/>
        <v>2.8399389626109814E-2</v>
      </c>
      <c r="I356" t="str">
        <f t="shared" si="62"/>
        <v>2001</v>
      </c>
      <c r="J356">
        <f t="shared" si="67"/>
        <v>12.34413723788821</v>
      </c>
      <c r="K356">
        <f t="shared" si="63"/>
        <v>-12.34413723788821</v>
      </c>
      <c r="L356">
        <f t="shared" si="64"/>
        <v>-2.4263199646892843</v>
      </c>
      <c r="M356">
        <f t="shared" si="68"/>
        <v>0</v>
      </c>
      <c r="P356" s="20">
        <f t="shared" si="65"/>
        <v>0.20891745503366557</v>
      </c>
    </row>
    <row r="357" spans="1:16" x14ac:dyDescent="0.3">
      <c r="A357">
        <v>356</v>
      </c>
      <c r="B357" t="s">
        <v>394</v>
      </c>
      <c r="C357">
        <v>59.7</v>
      </c>
      <c r="D357">
        <v>3.6629999999999996E-2</v>
      </c>
      <c r="E357" s="5">
        <f t="shared" si="59"/>
        <v>4.1963972617654922E-3</v>
      </c>
      <c r="F357">
        <f t="shared" si="60"/>
        <v>1.0042052144659377</v>
      </c>
      <c r="G357">
        <f t="shared" si="61"/>
        <v>59.336641779528406</v>
      </c>
      <c r="H357">
        <f t="shared" si="66"/>
        <v>2.4514403810158986E-2</v>
      </c>
      <c r="I357" t="str">
        <f t="shared" si="62"/>
        <v>2001</v>
      </c>
      <c r="J357">
        <f t="shared" si="67"/>
        <v>10.700646560903976</v>
      </c>
      <c r="K357">
        <f t="shared" si="63"/>
        <v>-10.700646560903976</v>
      </c>
      <c r="L357">
        <f t="shared" si="64"/>
        <v>-2.6767679367206583</v>
      </c>
      <c r="M357">
        <f t="shared" si="68"/>
        <v>0</v>
      </c>
      <c r="P357" s="20">
        <f t="shared" si="65"/>
        <v>0.18033792004379628</v>
      </c>
    </row>
    <row r="358" spans="1:16" x14ac:dyDescent="0.3">
      <c r="A358">
        <v>357</v>
      </c>
      <c r="B358" t="s">
        <v>395</v>
      </c>
      <c r="C358">
        <v>58.4</v>
      </c>
      <c r="D358">
        <v>3.6220000000000002E-2</v>
      </c>
      <c r="E358" s="5">
        <f t="shared" si="59"/>
        <v>-2.2016130564375049E-2</v>
      </c>
      <c r="F358">
        <f t="shared" si="60"/>
        <v>0.97822445561139026</v>
      </c>
      <c r="G358">
        <f t="shared" si="61"/>
        <v>58.048520615971917</v>
      </c>
      <c r="H358">
        <f t="shared" si="66"/>
        <v>2.2900493739672144E-2</v>
      </c>
      <c r="I358" t="str">
        <f t="shared" si="62"/>
        <v>2001</v>
      </c>
      <c r="J358">
        <f t="shared" si="67"/>
        <v>9.779163847816104</v>
      </c>
      <c r="K358">
        <f t="shared" si="63"/>
        <v>-9.779163847816104</v>
      </c>
      <c r="L358">
        <f t="shared" si="64"/>
        <v>-3.1689430147987778</v>
      </c>
      <c r="M358">
        <f t="shared" si="68"/>
        <v>0</v>
      </c>
      <c r="P358" s="20">
        <f t="shared" si="65"/>
        <v>0.16846534147720191</v>
      </c>
    </row>
    <row r="359" spans="1:16" x14ac:dyDescent="0.3">
      <c r="A359">
        <v>358</v>
      </c>
      <c r="B359" t="s">
        <v>396</v>
      </c>
      <c r="C359">
        <v>57.7</v>
      </c>
      <c r="D359">
        <v>3.6260000000000001E-2</v>
      </c>
      <c r="E359" s="5">
        <f t="shared" si="59"/>
        <v>-1.2058716320127377E-2</v>
      </c>
      <c r="F359">
        <f t="shared" si="60"/>
        <v>0.9880136986301371</v>
      </c>
      <c r="G359">
        <f t="shared" si="61"/>
        <v>57.352351203511652</v>
      </c>
      <c r="H359">
        <f t="shared" si="66"/>
        <v>2.2867909867593697E-2</v>
      </c>
      <c r="I359" t="str">
        <f t="shared" si="62"/>
        <v>2001</v>
      </c>
      <c r="J359">
        <f t="shared" si="67"/>
        <v>9.6481360594480208</v>
      </c>
      <c r="K359">
        <f t="shared" si="63"/>
        <v>-9.6481360594480208</v>
      </c>
      <c r="L359">
        <f t="shared" si="64"/>
        <v>-2.4727736023385134</v>
      </c>
      <c r="M359">
        <f t="shared" si="68"/>
        <v>0</v>
      </c>
      <c r="P359" s="20">
        <f t="shared" si="65"/>
        <v>0.1682256412681695</v>
      </c>
    </row>
    <row r="360" spans="1:16" x14ac:dyDescent="0.3">
      <c r="A360">
        <v>359</v>
      </c>
      <c r="B360" t="s">
        <v>397</v>
      </c>
      <c r="C360">
        <v>58.15</v>
      </c>
      <c r="D360">
        <v>3.6459999999999999E-2</v>
      </c>
      <c r="E360" s="5">
        <f t="shared" si="59"/>
        <v>7.7687054506194887E-3</v>
      </c>
      <c r="F360">
        <f t="shared" si="60"/>
        <v>1.0077989601386481</v>
      </c>
      <c r="G360">
        <f t="shared" si="61"/>
        <v>57.797713281852658</v>
      </c>
      <c r="H360">
        <f t="shared" si="66"/>
        <v>2.2803234196132512E-2</v>
      </c>
      <c r="I360" t="str">
        <f t="shared" si="62"/>
        <v>2001</v>
      </c>
      <c r="J360">
        <f t="shared" si="67"/>
        <v>9.6955583539416033</v>
      </c>
      <c r="K360">
        <f t="shared" si="63"/>
        <v>-9.6955583539416033</v>
      </c>
      <c r="L360">
        <f t="shared" si="64"/>
        <v>-2.9181356806795193</v>
      </c>
      <c r="M360">
        <f t="shared" si="68"/>
        <v>0</v>
      </c>
      <c r="P360" s="20">
        <f t="shared" si="65"/>
        <v>0.1677498607368921</v>
      </c>
    </row>
    <row r="361" spans="1:16" x14ac:dyDescent="0.3">
      <c r="A361">
        <v>360</v>
      </c>
      <c r="B361" t="s">
        <v>398</v>
      </c>
      <c r="C361">
        <v>57</v>
      </c>
      <c r="D361">
        <v>3.5910000000000004E-2</v>
      </c>
      <c r="E361" s="5">
        <f t="shared" si="59"/>
        <v>-1.9974611130123259E-2</v>
      </c>
      <c r="F361">
        <f t="shared" si="60"/>
        <v>0.98022355975924336</v>
      </c>
      <c r="G361">
        <f t="shared" si="61"/>
        <v>56.659873842807748</v>
      </c>
      <c r="H361">
        <f t="shared" si="66"/>
        <v>2.1692963007659286E-2</v>
      </c>
      <c r="I361" t="str">
        <f t="shared" si="62"/>
        <v>2001</v>
      </c>
      <c r="J361">
        <f t="shared" si="67"/>
        <v>9.0419104089994402</v>
      </c>
      <c r="K361">
        <f t="shared" si="63"/>
        <v>-9.0419104089994402</v>
      </c>
      <c r="L361">
        <f t="shared" si="64"/>
        <v>-1.7802962416346091</v>
      </c>
      <c r="M361">
        <f t="shared" si="68"/>
        <v>0</v>
      </c>
      <c r="P361" s="20">
        <f t="shared" si="65"/>
        <v>0.15958225452609609</v>
      </c>
    </row>
    <row r="362" spans="1:16" x14ac:dyDescent="0.3">
      <c r="A362">
        <v>361</v>
      </c>
      <c r="B362" t="s">
        <v>399</v>
      </c>
      <c r="C362">
        <v>57.65</v>
      </c>
      <c r="D362">
        <v>3.5650000000000001E-2</v>
      </c>
      <c r="E362" s="5">
        <f t="shared" si="59"/>
        <v>1.1338978880517806E-2</v>
      </c>
      <c r="F362">
        <f t="shared" si="60"/>
        <v>1.0114035087719297</v>
      </c>
      <c r="G362">
        <f t="shared" si="61"/>
        <v>57.308478524787866</v>
      </c>
      <c r="H362">
        <f t="shared" si="66"/>
        <v>2.16121526837471E-2</v>
      </c>
      <c r="I362" t="str">
        <f t="shared" si="62"/>
        <v>2001</v>
      </c>
      <c r="J362">
        <f t="shared" si="67"/>
        <v>9.1113478292633392</v>
      </c>
      <c r="K362">
        <f t="shared" si="63"/>
        <v>-9.1113478292633392</v>
      </c>
      <c r="L362">
        <f t="shared" si="64"/>
        <v>-2.4289009236147265</v>
      </c>
      <c r="M362">
        <f t="shared" si="68"/>
        <v>0</v>
      </c>
      <c r="P362" s="20">
        <f t="shared" si="65"/>
        <v>0.15898778093231652</v>
      </c>
    </row>
    <row r="363" spans="1:16" x14ac:dyDescent="0.3">
      <c r="A363">
        <v>362</v>
      </c>
      <c r="B363" t="s">
        <v>400</v>
      </c>
      <c r="C363">
        <v>57.75</v>
      </c>
      <c r="D363">
        <v>3.5439999999999999E-2</v>
      </c>
      <c r="E363" s="5">
        <f t="shared" si="59"/>
        <v>1.7331026868348742E-3</v>
      </c>
      <c r="F363">
        <f t="shared" si="60"/>
        <v>1.0017346053772767</v>
      </c>
      <c r="G363">
        <f t="shared" si="61"/>
        <v>57.409895430977443</v>
      </c>
      <c r="H363">
        <f t="shared" si="66"/>
        <v>1.9953333497513197E-2</v>
      </c>
      <c r="I363" t="str">
        <f t="shared" si="62"/>
        <v>2001</v>
      </c>
      <c r="J363">
        <f t="shared" si="67"/>
        <v>8.4269018935078854</v>
      </c>
      <c r="K363">
        <f t="shared" si="63"/>
        <v>-8.4269018935078854</v>
      </c>
      <c r="L363">
        <f t="shared" si="64"/>
        <v>-2.5303178298043036</v>
      </c>
      <c r="M363">
        <f t="shared" si="68"/>
        <v>0</v>
      </c>
      <c r="P363" s="20">
        <f t="shared" si="65"/>
        <v>0.14678483265379486</v>
      </c>
    </row>
    <row r="364" spans="1:16" x14ac:dyDescent="0.3">
      <c r="A364">
        <v>363</v>
      </c>
      <c r="B364" t="s">
        <v>401</v>
      </c>
      <c r="C364">
        <v>58.85</v>
      </c>
      <c r="D364">
        <v>3.5490000000000001E-2</v>
      </c>
      <c r="E364" s="5">
        <f t="shared" si="59"/>
        <v>1.8868484304382736E-2</v>
      </c>
      <c r="F364">
        <f t="shared" si="60"/>
        <v>1.019047619047619</v>
      </c>
      <c r="G364">
        <f t="shared" si="61"/>
        <v>58.502929722264639</v>
      </c>
      <c r="H364">
        <f t="shared" si="66"/>
        <v>2.0107627483241918E-2</v>
      </c>
      <c r="I364" t="str">
        <f t="shared" si="62"/>
        <v>2001</v>
      </c>
      <c r="J364">
        <f t="shared" si="67"/>
        <v>8.6537464574589364</v>
      </c>
      <c r="K364">
        <f t="shared" si="63"/>
        <v>-8.6537464574589364</v>
      </c>
      <c r="L364">
        <f t="shared" si="64"/>
        <v>-3.6233521210915001</v>
      </c>
      <c r="M364">
        <f t="shared" si="68"/>
        <v>0</v>
      </c>
      <c r="P364" s="20">
        <f t="shared" si="65"/>
        <v>0.14791988193653752</v>
      </c>
    </row>
    <row r="365" spans="1:16" x14ac:dyDescent="0.3">
      <c r="A365">
        <v>364</v>
      </c>
      <c r="B365" t="s">
        <v>402</v>
      </c>
      <c r="C365">
        <v>59.4</v>
      </c>
      <c r="D365">
        <v>3.5220000000000001E-2</v>
      </c>
      <c r="E365" s="5">
        <f t="shared" si="59"/>
        <v>9.3023926623134103E-3</v>
      </c>
      <c r="F365">
        <f t="shared" si="60"/>
        <v>1.0093457943925233</v>
      </c>
      <c r="G365">
        <f t="shared" si="61"/>
        <v>59.052343370471235</v>
      </c>
      <c r="H365">
        <f t="shared" si="66"/>
        <v>1.9710340160008912E-2</v>
      </c>
      <c r="I365" t="str">
        <f t="shared" si="62"/>
        <v>2001</v>
      </c>
      <c r="J365">
        <f t="shared" si="67"/>
        <v>8.5624288640704922</v>
      </c>
      <c r="K365">
        <f t="shared" si="63"/>
        <v>-8.5624288640704922</v>
      </c>
      <c r="L365">
        <f t="shared" si="64"/>
        <v>-4.1727657692980955</v>
      </c>
      <c r="M365">
        <f t="shared" si="68"/>
        <v>0</v>
      </c>
      <c r="P365" s="20">
        <f t="shared" si="65"/>
        <v>0.1449972748812553</v>
      </c>
    </row>
    <row r="366" spans="1:16" x14ac:dyDescent="0.3">
      <c r="A366">
        <v>365</v>
      </c>
      <c r="B366" t="s">
        <v>403</v>
      </c>
      <c r="C366">
        <v>60.95</v>
      </c>
      <c r="D366">
        <v>3.4769999999999995E-2</v>
      </c>
      <c r="E366" s="5">
        <f t="shared" si="59"/>
        <v>2.5759629558681361E-2</v>
      </c>
      <c r="F366">
        <f t="shared" si="60"/>
        <v>1.0260942760942762</v>
      </c>
      <c r="G366">
        <f t="shared" si="61"/>
        <v>60.597816188181326</v>
      </c>
      <c r="H366">
        <f t="shared" si="66"/>
        <v>2.0242176099832501E-2</v>
      </c>
      <c r="I366" t="str">
        <f t="shared" si="62"/>
        <v>2001</v>
      </c>
      <c r="J366">
        <f t="shared" si="67"/>
        <v>9.0236011904630189</v>
      </c>
      <c r="K366">
        <f t="shared" si="63"/>
        <v>-9.0236011904630189</v>
      </c>
      <c r="L366">
        <f t="shared" si="64"/>
        <v>-6.0322325059592146</v>
      </c>
      <c r="M366">
        <f t="shared" si="68"/>
        <v>0</v>
      </c>
      <c r="P366" s="20">
        <f t="shared" si="65"/>
        <v>0.14890967625699578</v>
      </c>
    </row>
    <row r="367" spans="1:16" x14ac:dyDescent="0.3">
      <c r="A367">
        <v>366</v>
      </c>
      <c r="B367" t="s">
        <v>404</v>
      </c>
      <c r="C367">
        <v>57.55</v>
      </c>
      <c r="D367">
        <v>3.5029999999999999E-2</v>
      </c>
      <c r="E367" s="5">
        <f t="shared" si="59"/>
        <v>-5.7399720759388956E-2</v>
      </c>
      <c r="F367">
        <f t="shared" si="60"/>
        <v>0.94421657095980305</v>
      </c>
      <c r="G367">
        <f t="shared" si="61"/>
        <v>57.214982839214692</v>
      </c>
      <c r="H367">
        <f t="shared" si="66"/>
        <v>2.1415339784525051E-2</v>
      </c>
      <c r="I367" t="str">
        <f t="shared" si="62"/>
        <v>2001</v>
      </c>
      <c r="J367">
        <f t="shared" si="67"/>
        <v>9.0136452632310462</v>
      </c>
      <c r="K367">
        <f t="shared" si="63"/>
        <v>-9.0136452632310462</v>
      </c>
      <c r="L367">
        <f t="shared" si="64"/>
        <v>-2.6493991569925797</v>
      </c>
      <c r="M367">
        <f t="shared" si="68"/>
        <v>0</v>
      </c>
      <c r="P367" s="20">
        <f t="shared" si="65"/>
        <v>0.15753994523709208</v>
      </c>
    </row>
    <row r="368" spans="1:16" x14ac:dyDescent="0.3">
      <c r="A368">
        <v>367</v>
      </c>
      <c r="B368" t="s">
        <v>405</v>
      </c>
      <c r="C368">
        <v>55.2</v>
      </c>
      <c r="D368">
        <v>3.4929999999999996E-2</v>
      </c>
      <c r="E368" s="5">
        <f t="shared" si="59"/>
        <v>-4.1691181884841867E-2</v>
      </c>
      <c r="F368">
        <f t="shared" si="60"/>
        <v>0.95916594265855792</v>
      </c>
      <c r="G368">
        <f t="shared" si="61"/>
        <v>54.879577601173139</v>
      </c>
      <c r="H368">
        <f t="shared" si="66"/>
        <v>2.2352670308202066E-2</v>
      </c>
      <c r="I368" t="str">
        <f t="shared" si="62"/>
        <v>2001</v>
      </c>
      <c r="J368">
        <f t="shared" si="67"/>
        <v>9.0241414319074025</v>
      </c>
      <c r="K368">
        <f t="shared" si="63"/>
        <v>-9.0241414319074025</v>
      </c>
      <c r="L368">
        <f t="shared" si="64"/>
        <v>-1.2072593447513924</v>
      </c>
      <c r="M368">
        <f t="shared" si="68"/>
        <v>0</v>
      </c>
      <c r="P368" s="20">
        <f t="shared" si="65"/>
        <v>0.1644353296136612</v>
      </c>
    </row>
    <row r="369" spans="1:16" x14ac:dyDescent="0.3">
      <c r="A369">
        <v>368</v>
      </c>
      <c r="B369" t="s">
        <v>406</v>
      </c>
      <c r="C369">
        <v>57.5</v>
      </c>
      <c r="D369">
        <v>3.508E-2</v>
      </c>
      <c r="E369" s="5">
        <f t="shared" si="59"/>
        <v>4.0821994520254985E-2</v>
      </c>
      <c r="F369">
        <f t="shared" si="60"/>
        <v>1.0416666666666665</v>
      </c>
      <c r="G369">
        <f t="shared" si="61"/>
        <v>57.164797530086283</v>
      </c>
      <c r="H369">
        <f t="shared" si="66"/>
        <v>2.3892959632731862E-2</v>
      </c>
      <c r="I369" t="str">
        <f t="shared" si="62"/>
        <v>2001</v>
      </c>
      <c r="J369">
        <f t="shared" si="67"/>
        <v>10.047646326618656</v>
      </c>
      <c r="K369">
        <f t="shared" si="63"/>
        <v>-10.047646326618656</v>
      </c>
      <c r="L369">
        <f t="shared" si="64"/>
        <v>-3.6396957008187556</v>
      </c>
      <c r="M369">
        <f t="shared" si="68"/>
        <v>0</v>
      </c>
      <c r="P369" s="20">
        <f t="shared" si="65"/>
        <v>0.1757663240446273</v>
      </c>
    </row>
    <row r="370" spans="1:16" x14ac:dyDescent="0.3">
      <c r="A370">
        <v>369</v>
      </c>
      <c r="B370" t="s">
        <v>407</v>
      </c>
      <c r="C370">
        <v>55.9</v>
      </c>
      <c r="D370">
        <v>3.4549999999999997E-2</v>
      </c>
      <c r="E370" s="5">
        <f t="shared" si="59"/>
        <v>-2.822056764225132E-2</v>
      </c>
      <c r="F370">
        <f t="shared" si="60"/>
        <v>0.97217391304347822</v>
      </c>
      <c r="G370">
        <f t="shared" si="61"/>
        <v>55.579034167684576</v>
      </c>
      <c r="H370">
        <f t="shared" si="66"/>
        <v>2.4228286549343357E-2</v>
      </c>
      <c r="I370" t="str">
        <f t="shared" si="62"/>
        <v>2001</v>
      </c>
      <c r="J370">
        <f t="shared" si="67"/>
        <v>9.9060249531144429</v>
      </c>
      <c r="K370">
        <f t="shared" si="63"/>
        <v>-9.9060249531144429</v>
      </c>
      <c r="L370">
        <f t="shared" si="64"/>
        <v>-2.9498180322744574</v>
      </c>
      <c r="M370">
        <f t="shared" si="68"/>
        <v>0</v>
      </c>
      <c r="P370" s="20">
        <f t="shared" si="65"/>
        <v>0.17823312516060458</v>
      </c>
    </row>
    <row r="371" spans="1:16" x14ac:dyDescent="0.3">
      <c r="A371">
        <v>370</v>
      </c>
      <c r="B371" t="s">
        <v>408</v>
      </c>
      <c r="C371">
        <v>55.3</v>
      </c>
      <c r="D371">
        <v>3.4460000000000005E-2</v>
      </c>
      <c r="E371" s="5">
        <f t="shared" si="59"/>
        <v>-1.0791471632764432E-2</v>
      </c>
      <c r="F371">
        <f t="shared" si="60"/>
        <v>0.98926654740608222</v>
      </c>
      <c r="G371">
        <f t="shared" si="61"/>
        <v>54.983303982604156</v>
      </c>
      <c r="H371">
        <f t="shared" si="66"/>
        <v>2.4207832140928059E-2</v>
      </c>
      <c r="I371" t="str">
        <f t="shared" si="62"/>
        <v>2001</v>
      </c>
      <c r="J371">
        <f t="shared" si="67"/>
        <v>9.7915727108509909</v>
      </c>
      <c r="K371">
        <f t="shared" si="63"/>
        <v>-9.7915727108509909</v>
      </c>
      <c r="L371">
        <f t="shared" si="64"/>
        <v>-2.797447846271929</v>
      </c>
      <c r="M371">
        <f t="shared" si="68"/>
        <v>0</v>
      </c>
      <c r="P371" s="20">
        <f t="shared" si="65"/>
        <v>0.17808265421715816</v>
      </c>
    </row>
    <row r="372" spans="1:16" x14ac:dyDescent="0.3">
      <c r="A372">
        <v>371</v>
      </c>
      <c r="B372" t="s">
        <v>409</v>
      </c>
      <c r="C372">
        <v>55.5</v>
      </c>
      <c r="D372">
        <v>3.4509999999999999E-2</v>
      </c>
      <c r="E372" s="5">
        <f t="shared" si="59"/>
        <v>3.6101122240997934E-3</v>
      </c>
      <c r="F372">
        <f t="shared" si="60"/>
        <v>1.003616636528029</v>
      </c>
      <c r="G372">
        <f t="shared" si="61"/>
        <v>55.181698758813667</v>
      </c>
      <c r="H372">
        <f t="shared" si="66"/>
        <v>2.2969538930693856E-2</v>
      </c>
      <c r="I372" t="str">
        <f t="shared" si="62"/>
        <v>2001</v>
      </c>
      <c r="J372">
        <f t="shared" si="67"/>
        <v>9.3242318610862664</v>
      </c>
      <c r="K372">
        <f t="shared" si="63"/>
        <v>-9.3242318610862664</v>
      </c>
      <c r="L372">
        <f t="shared" si="64"/>
        <v>-2.9958426224814403</v>
      </c>
      <c r="M372">
        <f t="shared" si="68"/>
        <v>0</v>
      </c>
      <c r="P372" s="20">
        <f t="shared" si="65"/>
        <v>0.16897326597066736</v>
      </c>
    </row>
    <row r="373" spans="1:16" x14ac:dyDescent="0.3">
      <c r="A373">
        <v>372</v>
      </c>
      <c r="B373" t="s">
        <v>410</v>
      </c>
      <c r="C373">
        <v>55.25</v>
      </c>
      <c r="D373">
        <v>3.5339999999999996E-2</v>
      </c>
      <c r="E373" s="5">
        <f t="shared" si="59"/>
        <v>-4.5146803545265827E-3</v>
      </c>
      <c r="F373">
        <f t="shared" si="60"/>
        <v>0.99549549549549554</v>
      </c>
      <c r="G373">
        <f t="shared" si="61"/>
        <v>54.925533990431575</v>
      </c>
      <c r="H373">
        <f t="shared" si="66"/>
        <v>2.290215927901702E-2</v>
      </c>
      <c r="I373" t="str">
        <f t="shared" si="62"/>
        <v>2001</v>
      </c>
      <c r="J373">
        <f t="shared" si="67"/>
        <v>9.2537218082768895</v>
      </c>
      <c r="K373">
        <f t="shared" si="63"/>
        <v>-9.2537218082768895</v>
      </c>
      <c r="L373">
        <f t="shared" si="64"/>
        <v>-3.1371980632215468</v>
      </c>
      <c r="M373">
        <f t="shared" si="68"/>
        <v>0</v>
      </c>
      <c r="P373" s="20">
        <f t="shared" si="65"/>
        <v>0.16847759386169928</v>
      </c>
    </row>
    <row r="374" spans="1:16" x14ac:dyDescent="0.3">
      <c r="A374">
        <v>373</v>
      </c>
      <c r="B374" t="s">
        <v>411</v>
      </c>
      <c r="C374">
        <v>55.5</v>
      </c>
      <c r="D374">
        <v>3.6420000000000001E-2</v>
      </c>
      <c r="E374" s="5">
        <f t="shared" si="59"/>
        <v>4.514680354526613E-3</v>
      </c>
      <c r="F374">
        <f t="shared" si="60"/>
        <v>1.004524886877828</v>
      </c>
      <c r="G374">
        <f t="shared" si="61"/>
        <v>55.164135380361493</v>
      </c>
      <c r="H374">
        <f t="shared" si="66"/>
        <v>2.2875203962002613E-2</v>
      </c>
      <c r="I374" t="str">
        <f t="shared" si="62"/>
        <v>2001</v>
      </c>
      <c r="J374">
        <f t="shared" si="67"/>
        <v>9.282982064396835</v>
      </c>
      <c r="K374">
        <f t="shared" si="63"/>
        <v>-9.282982064396835</v>
      </c>
      <c r="L374">
        <f t="shared" si="64"/>
        <v>-3.4281734451084844</v>
      </c>
      <c r="M374">
        <f t="shared" si="68"/>
        <v>0</v>
      </c>
      <c r="P374" s="20">
        <f t="shared" si="65"/>
        <v>0.16827929959184296</v>
      </c>
    </row>
    <row r="375" spans="1:16" x14ac:dyDescent="0.3">
      <c r="A375">
        <v>374</v>
      </c>
      <c r="B375" t="s">
        <v>412</v>
      </c>
      <c r="C375">
        <v>56.1</v>
      </c>
      <c r="D375">
        <v>3.6720000000000003E-2</v>
      </c>
      <c r="E375" s="5">
        <f t="shared" si="59"/>
        <v>1.0752791776261915E-2</v>
      </c>
      <c r="F375">
        <f t="shared" si="60"/>
        <v>1.0108108108108109</v>
      </c>
      <c r="G375">
        <f t="shared" si="61"/>
        <v>55.757716455979434</v>
      </c>
      <c r="H375">
        <f t="shared" si="66"/>
        <v>2.3025289080197072E-2</v>
      </c>
      <c r="I375" t="str">
        <f t="shared" si="62"/>
        <v>2001</v>
      </c>
      <c r="J375">
        <f t="shared" si="67"/>
        <v>9.4444308498685015</v>
      </c>
      <c r="K375">
        <f t="shared" si="63"/>
        <v>-9.4444308498685015</v>
      </c>
      <c r="L375">
        <f t="shared" si="64"/>
        <v>-4.0217545207264251</v>
      </c>
      <c r="M375">
        <f t="shared" si="68"/>
        <v>0</v>
      </c>
      <c r="P375" s="20">
        <f t="shared" si="65"/>
        <v>0.16938338673401113</v>
      </c>
    </row>
    <row r="376" spans="1:16" x14ac:dyDescent="0.3">
      <c r="A376">
        <v>375</v>
      </c>
      <c r="B376" t="s">
        <v>413</v>
      </c>
      <c r="C376">
        <v>54.9</v>
      </c>
      <c r="D376">
        <v>3.6659999999999998E-2</v>
      </c>
      <c r="E376" s="5">
        <f t="shared" si="59"/>
        <v>-2.1622464013165772E-2</v>
      </c>
      <c r="F376">
        <f t="shared" si="60"/>
        <v>0.97860962566844911</v>
      </c>
      <c r="G376">
        <f t="shared" si="61"/>
        <v>54.565583682222112</v>
      </c>
      <c r="H376">
        <f t="shared" si="66"/>
        <v>2.2918752273883482E-2</v>
      </c>
      <c r="I376" t="str">
        <f t="shared" si="62"/>
        <v>2001</v>
      </c>
      <c r="J376">
        <f t="shared" si="67"/>
        <v>9.1997387843522276</v>
      </c>
      <c r="K376">
        <f t="shared" si="63"/>
        <v>-9.1997387843522276</v>
      </c>
      <c r="L376">
        <f t="shared" si="64"/>
        <v>-2.8785447775895818</v>
      </c>
      <c r="M376">
        <f t="shared" si="68"/>
        <v>0</v>
      </c>
      <c r="P376" s="20">
        <f t="shared" si="65"/>
        <v>0.16859965867733534</v>
      </c>
    </row>
    <row r="377" spans="1:16" x14ac:dyDescent="0.3">
      <c r="A377">
        <v>376</v>
      </c>
      <c r="B377" t="s">
        <v>414</v>
      </c>
      <c r="C377">
        <v>55</v>
      </c>
      <c r="D377">
        <v>3.6789999999999996E-2</v>
      </c>
      <c r="E377" s="5">
        <f t="shared" si="59"/>
        <v>1.8198367169858993E-3</v>
      </c>
      <c r="F377">
        <f t="shared" si="60"/>
        <v>1.0018214936247722</v>
      </c>
      <c r="G377">
        <f t="shared" si="61"/>
        <v>54.663790150080445</v>
      </c>
      <c r="H377">
        <f t="shared" si="66"/>
        <v>2.2577935378535977E-2</v>
      </c>
      <c r="I377" t="str">
        <f t="shared" si="62"/>
        <v>2001</v>
      </c>
      <c r="J377">
        <f t="shared" si="67"/>
        <v>9.079243982766048</v>
      </c>
      <c r="K377">
        <f t="shared" si="63"/>
        <v>-9.079243982766048</v>
      </c>
      <c r="L377">
        <f t="shared" si="64"/>
        <v>-2.9767512454479146</v>
      </c>
      <c r="M377">
        <f t="shared" si="68"/>
        <v>0</v>
      </c>
      <c r="P377" s="20">
        <f t="shared" si="65"/>
        <v>0.16609247104598521</v>
      </c>
    </row>
    <row r="378" spans="1:16" x14ac:dyDescent="0.3">
      <c r="A378">
        <v>377</v>
      </c>
      <c r="B378" t="s">
        <v>415</v>
      </c>
      <c r="C378">
        <v>54</v>
      </c>
      <c r="D378">
        <v>3.6520000000000004E-2</v>
      </c>
      <c r="E378" s="5">
        <f t="shared" si="59"/>
        <v>-1.8349138668196541E-2</v>
      </c>
      <c r="F378">
        <f t="shared" si="60"/>
        <v>0.98181818181818181</v>
      </c>
      <c r="G378">
        <f t="shared" si="61"/>
        <v>53.672318256421747</v>
      </c>
      <c r="H378">
        <f t="shared" si="66"/>
        <v>2.2645944333578222E-2</v>
      </c>
      <c r="I378" t="str">
        <f t="shared" si="62"/>
        <v>2001</v>
      </c>
      <c r="J378">
        <f t="shared" si="67"/>
        <v>8.941420308399973</v>
      </c>
      <c r="K378">
        <f t="shared" si="63"/>
        <v>-8.941420308399973</v>
      </c>
      <c r="L378">
        <f t="shared" si="64"/>
        <v>-1.9852793517892167</v>
      </c>
      <c r="M378">
        <f t="shared" si="68"/>
        <v>0</v>
      </c>
      <c r="P378" s="20">
        <f t="shared" si="65"/>
        <v>0.16659277256633417</v>
      </c>
    </row>
    <row r="379" spans="1:16" x14ac:dyDescent="0.3">
      <c r="A379">
        <v>378</v>
      </c>
      <c r="B379" t="s">
        <v>416</v>
      </c>
      <c r="C379">
        <v>53.85</v>
      </c>
      <c r="D379">
        <v>3.6309999999999995E-2</v>
      </c>
      <c r="E379" s="5">
        <f t="shared" si="59"/>
        <v>-2.7816429618768026E-3</v>
      </c>
      <c r="F379">
        <f t="shared" si="60"/>
        <v>0.99722222222222223</v>
      </c>
      <c r="G379">
        <f t="shared" si="61"/>
        <v>53.525101829267527</v>
      </c>
      <c r="H379">
        <f t="shared" si="66"/>
        <v>2.2419790276344886E-2</v>
      </c>
      <c r="I379" t="str">
        <f t="shared" si="62"/>
        <v>2001</v>
      </c>
      <c r="J379">
        <f t="shared" si="67"/>
        <v>8.8278464109899595</v>
      </c>
      <c r="K379">
        <f t="shared" si="63"/>
        <v>-8.8278464109899595</v>
      </c>
      <c r="L379">
        <f t="shared" si="64"/>
        <v>-1.8380629246349969</v>
      </c>
      <c r="M379">
        <f t="shared" si="68"/>
        <v>0</v>
      </c>
      <c r="P379" s="20">
        <f t="shared" si="65"/>
        <v>0.16492909138498626</v>
      </c>
    </row>
    <row r="380" spans="1:16" x14ac:dyDescent="0.3">
      <c r="A380">
        <v>379</v>
      </c>
      <c r="B380" t="s">
        <v>417</v>
      </c>
      <c r="C380">
        <v>52.95</v>
      </c>
      <c r="D380">
        <v>3.6459999999999999E-2</v>
      </c>
      <c r="E380" s="5">
        <f t="shared" si="59"/>
        <v>-1.6854331554982074E-2</v>
      </c>
      <c r="F380">
        <f t="shared" si="60"/>
        <v>0.98328690807799446</v>
      </c>
      <c r="G380">
        <f t="shared" si="61"/>
        <v>52.629216135410118</v>
      </c>
      <c r="H380">
        <f t="shared" si="66"/>
        <v>2.2486814042484121E-2</v>
      </c>
      <c r="I380" t="str">
        <f t="shared" si="62"/>
        <v>2001</v>
      </c>
      <c r="J380">
        <f t="shared" si="67"/>
        <v>8.7060378467483819</v>
      </c>
      <c r="K380">
        <f t="shared" si="63"/>
        <v>-8.7060378467483819</v>
      </c>
      <c r="L380">
        <f t="shared" si="64"/>
        <v>-0.94217723077758819</v>
      </c>
      <c r="M380">
        <f t="shared" si="68"/>
        <v>0</v>
      </c>
      <c r="P380" s="20">
        <f t="shared" si="65"/>
        <v>0.16542214545526479</v>
      </c>
    </row>
    <row r="381" spans="1:16" x14ac:dyDescent="0.3">
      <c r="A381">
        <v>380</v>
      </c>
      <c r="B381" t="s">
        <v>418</v>
      </c>
      <c r="C381">
        <v>52.5</v>
      </c>
      <c r="D381">
        <v>3.601E-2</v>
      </c>
      <c r="E381" s="5">
        <f t="shared" si="59"/>
        <v>-8.5349024498374438E-3</v>
      </c>
      <c r="F381">
        <f t="shared" si="60"/>
        <v>0.99150141643059486</v>
      </c>
      <c r="G381">
        <f t="shared" si="61"/>
        <v>52.185856136332227</v>
      </c>
      <c r="H381">
        <f t="shared" si="66"/>
        <v>2.1084604525041292E-2</v>
      </c>
      <c r="I381" t="str">
        <f t="shared" si="62"/>
        <v>2001</v>
      </c>
      <c r="J381">
        <f t="shared" si="67"/>
        <v>8.0943875285943818</v>
      </c>
      <c r="K381">
        <f t="shared" si="63"/>
        <v>-8.0943875285943818</v>
      </c>
      <c r="L381">
        <f t="shared" si="64"/>
        <v>-0.49881723169969661</v>
      </c>
      <c r="M381">
        <f t="shared" si="68"/>
        <v>0</v>
      </c>
      <c r="P381" s="20">
        <f t="shared" si="65"/>
        <v>0.15510692221755085</v>
      </c>
    </row>
    <row r="382" spans="1:16" x14ac:dyDescent="0.3">
      <c r="A382">
        <v>381</v>
      </c>
      <c r="B382" t="s">
        <v>419</v>
      </c>
      <c r="C382">
        <v>52.5</v>
      </c>
      <c r="D382">
        <v>3.5900000000000001E-2</v>
      </c>
      <c r="E382" s="5">
        <f t="shared" si="59"/>
        <v>0</v>
      </c>
      <c r="F382">
        <f t="shared" si="60"/>
        <v>1</v>
      </c>
      <c r="G382">
        <f t="shared" si="61"/>
        <v>52.186812885798233</v>
      </c>
      <c r="H382">
        <f t="shared" si="66"/>
        <v>2.1094254258894718E-2</v>
      </c>
      <c r="I382" t="str">
        <f t="shared" si="62"/>
        <v>2001</v>
      </c>
      <c r="J382">
        <f t="shared" si="67"/>
        <v>8.0982405313961863</v>
      </c>
      <c r="K382">
        <f t="shared" si="63"/>
        <v>-8.0982405313961863</v>
      </c>
      <c r="L382">
        <f t="shared" si="64"/>
        <v>-0.49977398116570271</v>
      </c>
      <c r="M382">
        <f t="shared" si="68"/>
        <v>0</v>
      </c>
      <c r="P382" s="20">
        <f t="shared" si="65"/>
        <v>0.1551779095825947</v>
      </c>
    </row>
    <row r="383" spans="1:16" x14ac:dyDescent="0.3">
      <c r="A383">
        <v>382</v>
      </c>
      <c r="B383" t="s">
        <v>420</v>
      </c>
      <c r="C383">
        <v>52.1</v>
      </c>
      <c r="D383">
        <v>3.6000000000000004E-2</v>
      </c>
      <c r="E383" s="5">
        <f t="shared" si="59"/>
        <v>-7.6482208382568449E-3</v>
      </c>
      <c r="F383">
        <f t="shared" si="60"/>
        <v>0.99238095238095236</v>
      </c>
      <c r="G383">
        <f t="shared" si="61"/>
        <v>51.788335927210028</v>
      </c>
      <c r="H383">
        <f t="shared" si="66"/>
        <v>2.1067401974412217E-2</v>
      </c>
      <c r="I383" t="str">
        <f t="shared" si="62"/>
        <v>2001</v>
      </c>
      <c r="J383">
        <f t="shared" si="67"/>
        <v>8.0261756326131195</v>
      </c>
      <c r="K383">
        <f t="shared" si="63"/>
        <v>-8.0261756326131195</v>
      </c>
      <c r="L383">
        <f t="shared" si="64"/>
        <v>-0.69317272626904725</v>
      </c>
      <c r="M383">
        <f t="shared" si="68"/>
        <v>0</v>
      </c>
      <c r="P383" s="20">
        <f t="shared" si="65"/>
        <v>0.15498037326192787</v>
      </c>
    </row>
    <row r="384" spans="1:16" x14ac:dyDescent="0.3">
      <c r="A384">
        <v>383</v>
      </c>
      <c r="B384" t="s">
        <v>421</v>
      </c>
      <c r="C384">
        <v>52.05</v>
      </c>
      <c r="D384">
        <v>3.6309999999999995E-2</v>
      </c>
      <c r="E384" s="5">
        <f t="shared" si="59"/>
        <v>-9.6015369834337038E-4</v>
      </c>
      <c r="F384">
        <f t="shared" si="60"/>
        <v>0.99904030710172742</v>
      </c>
      <c r="G384">
        <f t="shared" si="61"/>
        <v>51.735961935253009</v>
      </c>
      <c r="H384">
        <f t="shared" si="66"/>
        <v>2.0286412441045221E-2</v>
      </c>
      <c r="I384" t="str">
        <f t="shared" si="62"/>
        <v>2001</v>
      </c>
      <c r="J384">
        <f t="shared" si="67"/>
        <v>7.7208212856870695</v>
      </c>
      <c r="K384">
        <f t="shared" si="63"/>
        <v>-7.7208212856870695</v>
      </c>
      <c r="L384">
        <f t="shared" si="64"/>
        <v>-0.73893075676656395</v>
      </c>
      <c r="M384">
        <f t="shared" si="68"/>
        <v>0</v>
      </c>
      <c r="P384" s="20">
        <f t="shared" si="65"/>
        <v>0.14923509676595156</v>
      </c>
    </row>
    <row r="385" spans="1:16" x14ac:dyDescent="0.3">
      <c r="A385">
        <v>384</v>
      </c>
      <c r="B385" t="s">
        <v>422</v>
      </c>
      <c r="C385">
        <v>52.25</v>
      </c>
      <c r="D385">
        <v>3.6429999999999997E-2</v>
      </c>
      <c r="E385" s="5">
        <f t="shared" si="59"/>
        <v>3.8350957839424884E-3</v>
      </c>
      <c r="F385">
        <f t="shared" si="60"/>
        <v>1.0038424591738713</v>
      </c>
      <c r="G385">
        <f t="shared" si="61"/>
        <v>51.933716572091932</v>
      </c>
      <c r="H385">
        <f t="shared" si="66"/>
        <v>2.0102464908259499E-2</v>
      </c>
      <c r="I385" t="str">
        <f t="shared" si="62"/>
        <v>2001</v>
      </c>
      <c r="J385">
        <f t="shared" si="67"/>
        <v>7.6800568851677005</v>
      </c>
      <c r="K385">
        <f t="shared" si="63"/>
        <v>-7.6800568851677005</v>
      </c>
      <c r="L385">
        <f t="shared" si="64"/>
        <v>-0.93668539360548664</v>
      </c>
      <c r="M385">
        <f t="shared" si="68"/>
        <v>0</v>
      </c>
      <c r="P385" s="20">
        <f t="shared" si="65"/>
        <v>0.14788190393627246</v>
      </c>
    </row>
    <row r="386" spans="1:16" x14ac:dyDescent="0.3">
      <c r="A386">
        <v>385</v>
      </c>
      <c r="B386" t="s">
        <v>423</v>
      </c>
      <c r="C386">
        <v>52</v>
      </c>
      <c r="D386">
        <v>3.6220000000000002E-2</v>
      </c>
      <c r="E386" s="5">
        <f t="shared" si="59"/>
        <v>-4.7961722634930551E-3</v>
      </c>
      <c r="F386">
        <f t="shared" si="60"/>
        <v>0.99521531100478466</v>
      </c>
      <c r="G386">
        <f t="shared" si="61"/>
        <v>51.68703890463253</v>
      </c>
      <c r="H386">
        <f t="shared" si="66"/>
        <v>1.9296326158519592E-2</v>
      </c>
      <c r="I386" t="str">
        <f t="shared" si="62"/>
        <v>2001</v>
      </c>
      <c r="J386">
        <f t="shared" si="67"/>
        <v>7.3370588838575133</v>
      </c>
      <c r="K386">
        <f t="shared" si="63"/>
        <v>-7.3370588838575133</v>
      </c>
      <c r="L386">
        <f t="shared" si="64"/>
        <v>-0.69000772614608508</v>
      </c>
      <c r="M386">
        <f t="shared" si="68"/>
        <v>0</v>
      </c>
      <c r="P386" s="20">
        <f t="shared" si="65"/>
        <v>0.14195161958097618</v>
      </c>
    </row>
    <row r="387" spans="1:16" x14ac:dyDescent="0.3">
      <c r="A387">
        <v>386</v>
      </c>
      <c r="B387" t="s">
        <v>424</v>
      </c>
      <c r="C387">
        <v>52.85</v>
      </c>
      <c r="D387">
        <v>3.5439999999999999E-2</v>
      </c>
      <c r="E387" s="5">
        <f t="shared" ref="E387:E450" si="69">LN(C387/C386)</f>
        <v>1.6213993734819229E-2</v>
      </c>
      <c r="F387">
        <f t="shared" ref="F387:F450" si="70">C387/C386</f>
        <v>1.0163461538461538</v>
      </c>
      <c r="G387">
        <f t="shared" ref="G387:G450" si="71">C387*EXP(-2/12*D387)</f>
        <v>52.538752788349051</v>
      </c>
      <c r="H387">
        <f t="shared" si="66"/>
        <v>1.9604572162543264E-2</v>
      </c>
      <c r="I387" t="str">
        <f t="shared" ref="I387:I450" si="72">MID(B387,7,4)</f>
        <v>2001</v>
      </c>
      <c r="J387">
        <f t="shared" si="67"/>
        <v>7.5770970272177518</v>
      </c>
      <c r="K387">
        <f t="shared" si="63"/>
        <v>-7.5770970272177518</v>
      </c>
      <c r="L387">
        <f t="shared" si="64"/>
        <v>-1.5896431309815213</v>
      </c>
      <c r="M387">
        <f t="shared" si="68"/>
        <v>0</v>
      </c>
      <c r="P387" s="20">
        <f t="shared" si="65"/>
        <v>0.14421920249500178</v>
      </c>
    </row>
    <row r="388" spans="1:16" x14ac:dyDescent="0.3">
      <c r="A388">
        <v>387</v>
      </c>
      <c r="B388" t="s">
        <v>425</v>
      </c>
      <c r="C388">
        <v>52.2</v>
      </c>
      <c r="D388">
        <v>3.5490000000000001E-2</v>
      </c>
      <c r="E388" s="5">
        <f t="shared" si="69"/>
        <v>-1.2375217427653589E-2</v>
      </c>
      <c r="F388">
        <f t="shared" si="70"/>
        <v>0.98770104068117315</v>
      </c>
      <c r="G388">
        <f t="shared" si="71"/>
        <v>51.892148368771693</v>
      </c>
      <c r="H388">
        <f t="shared" si="66"/>
        <v>1.9377829471959887E-2</v>
      </c>
      <c r="I388" t="str">
        <f t="shared" si="72"/>
        <v>2001</v>
      </c>
      <c r="J388">
        <f t="shared" si="67"/>
        <v>7.3972875580545212</v>
      </c>
      <c r="K388">
        <f t="shared" si="63"/>
        <v>-7.3972875580545212</v>
      </c>
      <c r="L388">
        <f t="shared" si="64"/>
        <v>-1.7391777763524843</v>
      </c>
      <c r="M388">
        <f t="shared" si="68"/>
        <v>0</v>
      </c>
      <c r="P388" s="20">
        <f t="shared" si="65"/>
        <v>0.14255119108743922</v>
      </c>
    </row>
    <row r="389" spans="1:16" x14ac:dyDescent="0.3">
      <c r="A389">
        <v>388</v>
      </c>
      <c r="B389" t="s">
        <v>426</v>
      </c>
      <c r="C389">
        <v>53.75</v>
      </c>
      <c r="D389">
        <v>3.5479999999999998E-2</v>
      </c>
      <c r="E389" s="5">
        <f t="shared" si="69"/>
        <v>2.9261172119179064E-2</v>
      </c>
      <c r="F389">
        <f t="shared" si="70"/>
        <v>1.0296934865900382</v>
      </c>
      <c r="G389">
        <f t="shared" si="71"/>
        <v>53.433096235574276</v>
      </c>
      <c r="H389">
        <f t="shared" si="66"/>
        <v>2.021655619056777E-2</v>
      </c>
      <c r="I389" t="str">
        <f t="shared" si="72"/>
        <v>2001</v>
      </c>
      <c r="J389">
        <f t="shared" si="67"/>
        <v>7.9466345012165718</v>
      </c>
      <c r="K389">
        <f t="shared" si="63"/>
        <v>-7.9466345012165718</v>
      </c>
      <c r="L389">
        <f t="shared" si="64"/>
        <v>-3.32899620179235</v>
      </c>
      <c r="M389">
        <f t="shared" si="68"/>
        <v>0</v>
      </c>
      <c r="P389" s="20">
        <f t="shared" si="65"/>
        <v>0.14872120578941714</v>
      </c>
    </row>
    <row r="390" spans="1:16" x14ac:dyDescent="0.3">
      <c r="A390">
        <v>389</v>
      </c>
      <c r="B390" t="s">
        <v>427</v>
      </c>
      <c r="C390">
        <v>53.95</v>
      </c>
      <c r="D390">
        <v>3.5529999999999999E-2</v>
      </c>
      <c r="E390" s="5">
        <f t="shared" si="69"/>
        <v>3.7140246963716086E-3</v>
      </c>
      <c r="F390">
        <f t="shared" si="70"/>
        <v>1.0037209302325583</v>
      </c>
      <c r="G390">
        <f t="shared" si="71"/>
        <v>53.631470127996472</v>
      </c>
      <c r="H390">
        <f t="shared" si="66"/>
        <v>2.0159954832993213E-2</v>
      </c>
      <c r="I390" t="str">
        <f t="shared" si="72"/>
        <v>2001</v>
      </c>
      <c r="J390">
        <f t="shared" si="67"/>
        <v>7.9538056949382083</v>
      </c>
      <c r="K390">
        <f t="shared" si="63"/>
        <v>-7.9538056949382083</v>
      </c>
      <c r="L390">
        <f t="shared" si="64"/>
        <v>-4.074471408215615</v>
      </c>
      <c r="M390">
        <f t="shared" si="68"/>
        <v>0</v>
      </c>
      <c r="P390" s="20">
        <f t="shared" si="65"/>
        <v>0.14830482319346672</v>
      </c>
    </row>
    <row r="391" spans="1:16" x14ac:dyDescent="0.3">
      <c r="A391">
        <v>390</v>
      </c>
      <c r="B391" t="s">
        <v>428</v>
      </c>
      <c r="C391">
        <v>55.2</v>
      </c>
      <c r="D391">
        <v>3.56E-2</v>
      </c>
      <c r="E391" s="5">
        <f t="shared" si="69"/>
        <v>2.2905261578905874E-2</v>
      </c>
      <c r="F391">
        <f t="shared" si="70"/>
        <v>1.0231696014828544</v>
      </c>
      <c r="G391">
        <f t="shared" si="71"/>
        <v>54.873449723820528</v>
      </c>
      <c r="H391">
        <f t="shared" si="66"/>
        <v>2.039690179120832E-2</v>
      </c>
      <c r="I391" t="str">
        <f t="shared" si="72"/>
        <v>2001</v>
      </c>
      <c r="J391">
        <f t="shared" si="67"/>
        <v>8.2336459704536935</v>
      </c>
      <c r="K391">
        <f t="shared" si="63"/>
        <v>-8.2336459704536935</v>
      </c>
      <c r="L391">
        <f t="shared" si="64"/>
        <v>-5.4648282314887098</v>
      </c>
      <c r="M391">
        <f t="shared" si="68"/>
        <v>0</v>
      </c>
      <c r="P391" s="20">
        <f t="shared" si="65"/>
        <v>0.15004790134197582</v>
      </c>
    </row>
    <row r="392" spans="1:16" x14ac:dyDescent="0.3">
      <c r="A392">
        <v>391</v>
      </c>
      <c r="B392" t="s">
        <v>429</v>
      </c>
      <c r="C392">
        <v>52.65</v>
      </c>
      <c r="D392">
        <v>3.5539999999999995E-2</v>
      </c>
      <c r="E392" s="5">
        <f t="shared" si="69"/>
        <v>-4.7296714703065158E-2</v>
      </c>
      <c r="F392">
        <f t="shared" si="70"/>
        <v>0.95380434782608692</v>
      </c>
      <c r="G392">
        <f t="shared" si="71"/>
        <v>52.339058314762404</v>
      </c>
      <c r="H392">
        <f t="shared" si="66"/>
        <v>2.1919399165352332E-2</v>
      </c>
      <c r="I392" t="str">
        <f t="shared" si="72"/>
        <v>2001</v>
      </c>
      <c r="J392">
        <f t="shared" si="67"/>
        <v>8.4395690484140307</v>
      </c>
      <c r="K392">
        <f t="shared" si="63"/>
        <v>-8.4395690484140307</v>
      </c>
      <c r="L392">
        <f t="shared" si="64"/>
        <v>-2.9767707106905874</v>
      </c>
      <c r="M392">
        <f t="shared" si="68"/>
        <v>0</v>
      </c>
      <c r="P392" s="20">
        <f t="shared" si="65"/>
        <v>0.1612480109531054</v>
      </c>
    </row>
    <row r="393" spans="1:16" x14ac:dyDescent="0.3">
      <c r="A393">
        <v>392</v>
      </c>
      <c r="B393" t="s">
        <v>430</v>
      </c>
      <c r="C393">
        <v>51.4</v>
      </c>
      <c r="D393">
        <v>3.569E-2</v>
      </c>
      <c r="E393" s="5">
        <f t="shared" si="69"/>
        <v>-2.4028066118865061E-2</v>
      </c>
      <c r="F393">
        <f t="shared" si="70"/>
        <v>0.97625830959164295</v>
      </c>
      <c r="G393">
        <f t="shared" si="71"/>
        <v>51.095163200940981</v>
      </c>
      <c r="H393">
        <f t="shared" si="66"/>
        <v>2.222902293341919E-2</v>
      </c>
      <c r="I393" t="str">
        <f t="shared" si="72"/>
        <v>2001</v>
      </c>
      <c r="J393">
        <f t="shared" si="67"/>
        <v>8.3553738240681898</v>
      </c>
      <c r="K393">
        <f t="shared" si="63"/>
        <v>-8.3553738240681898</v>
      </c>
      <c r="L393">
        <f t="shared" si="64"/>
        <v>-1.7328755968691638</v>
      </c>
      <c r="M393">
        <f t="shared" si="68"/>
        <v>0</v>
      </c>
      <c r="P393" s="20">
        <f t="shared" si="65"/>
        <v>0.16352572925952247</v>
      </c>
    </row>
    <row r="394" spans="1:16" x14ac:dyDescent="0.3">
      <c r="A394">
        <v>393</v>
      </c>
      <c r="B394" t="s">
        <v>431</v>
      </c>
      <c r="C394">
        <v>51.3</v>
      </c>
      <c r="D394">
        <v>3.5539999999999995E-2</v>
      </c>
      <c r="E394" s="5">
        <f t="shared" si="69"/>
        <v>-1.9474202843955666E-3</v>
      </c>
      <c r="F394">
        <f t="shared" si="70"/>
        <v>0.99805447470817121</v>
      </c>
      <c r="G394">
        <f t="shared" si="71"/>
        <v>50.997031178486445</v>
      </c>
      <c r="H394">
        <f t="shared" si="66"/>
        <v>2.1815396401437533E-2</v>
      </c>
      <c r="I394" t="str">
        <f t="shared" si="72"/>
        <v>2001</v>
      </c>
      <c r="J394">
        <f t="shared" si="67"/>
        <v>8.1841526963069171</v>
      </c>
      <c r="K394">
        <f t="shared" si="63"/>
        <v>-8.1841526963069171</v>
      </c>
      <c r="L394">
        <f t="shared" si="64"/>
        <v>-2.8748534129212828</v>
      </c>
      <c r="M394">
        <f t="shared" si="68"/>
        <v>0</v>
      </c>
      <c r="P394" s="20">
        <f t="shared" si="65"/>
        <v>0.16048292434245615</v>
      </c>
    </row>
    <row r="395" spans="1:16" x14ac:dyDescent="0.3">
      <c r="A395">
        <v>394</v>
      </c>
      <c r="B395" t="s">
        <v>432</v>
      </c>
      <c r="C395">
        <v>51.85</v>
      </c>
      <c r="D395">
        <v>3.5729999999999998E-2</v>
      </c>
      <c r="E395" s="5">
        <f t="shared" si="69"/>
        <v>1.0664182498812567E-2</v>
      </c>
      <c r="F395">
        <f t="shared" si="70"/>
        <v>1.0107212475633529</v>
      </c>
      <c r="G395">
        <f t="shared" si="71"/>
        <v>51.542150780796035</v>
      </c>
      <c r="H395">
        <f t="shared" si="66"/>
        <v>2.1846665935403447E-2</v>
      </c>
      <c r="I395" t="str">
        <f t="shared" si="72"/>
        <v>2001</v>
      </c>
      <c r="J395">
        <f t="shared" si="67"/>
        <v>8.2834913974891204</v>
      </c>
      <c r="K395">
        <f t="shared" si="63"/>
        <v>-8.2834913974891204</v>
      </c>
      <c r="L395">
        <f t="shared" si="64"/>
        <v>-3.4199730152308732</v>
      </c>
      <c r="M395">
        <f t="shared" si="68"/>
        <v>0</v>
      </c>
      <c r="P395" s="20">
        <f t="shared" si="65"/>
        <v>0.16071295574602693</v>
      </c>
    </row>
    <row r="396" spans="1:16" x14ac:dyDescent="0.3">
      <c r="A396">
        <v>395</v>
      </c>
      <c r="B396" t="s">
        <v>433</v>
      </c>
      <c r="C396">
        <v>51.95</v>
      </c>
      <c r="D396">
        <v>3.5490000000000001E-2</v>
      </c>
      <c r="E396" s="5">
        <f t="shared" si="69"/>
        <v>1.9267828697001441E-3</v>
      </c>
      <c r="F396">
        <f t="shared" si="70"/>
        <v>1.0019286403085825</v>
      </c>
      <c r="G396">
        <f t="shared" si="71"/>
        <v>51.643622753978725</v>
      </c>
      <c r="H396">
        <f t="shared" si="66"/>
        <v>2.1128718839060121E-2</v>
      </c>
      <c r="I396" t="str">
        <f t="shared" si="72"/>
        <v>2001</v>
      </c>
      <c r="J396">
        <f t="shared" si="67"/>
        <v>8.027042912002619</v>
      </c>
      <c r="K396">
        <f t="shared" si="63"/>
        <v>-8.027042912002619</v>
      </c>
      <c r="L396">
        <f t="shared" si="64"/>
        <v>-3.5214449884135632</v>
      </c>
      <c r="M396">
        <f t="shared" si="68"/>
        <v>0</v>
      </c>
      <c r="P396" s="20">
        <f t="shared" si="65"/>
        <v>0.15543144504486181</v>
      </c>
    </row>
    <row r="397" spans="1:16" x14ac:dyDescent="0.3">
      <c r="A397">
        <v>396</v>
      </c>
      <c r="B397" t="s">
        <v>434</v>
      </c>
      <c r="C397">
        <v>51.25</v>
      </c>
      <c r="D397">
        <v>3.533E-2</v>
      </c>
      <c r="E397" s="5">
        <f t="shared" si="69"/>
        <v>-1.3566099526718903E-2</v>
      </c>
      <c r="F397">
        <f t="shared" si="70"/>
        <v>0.98652550529355143</v>
      </c>
      <c r="G397">
        <f t="shared" si="71"/>
        <v>50.949109657367529</v>
      </c>
      <c r="H397">
        <f t="shared" si="66"/>
        <v>1.8789595153444884E-2</v>
      </c>
      <c r="I397" t="str">
        <f t="shared" si="72"/>
        <v>2001</v>
      </c>
      <c r="J397">
        <f t="shared" si="67"/>
        <v>7.042384654210502</v>
      </c>
      <c r="K397">
        <f t="shared" si="63"/>
        <v>-7.042384654210502</v>
      </c>
      <c r="L397">
        <f t="shared" si="64"/>
        <v>-2.8269318918023671</v>
      </c>
      <c r="M397">
        <f t="shared" si="68"/>
        <v>0</v>
      </c>
      <c r="P397" s="20">
        <f t="shared" si="65"/>
        <v>0.13822390031092788</v>
      </c>
    </row>
    <row r="398" spans="1:16" x14ac:dyDescent="0.3">
      <c r="A398">
        <v>397</v>
      </c>
      <c r="B398" t="s">
        <v>435</v>
      </c>
      <c r="C398">
        <v>50.45</v>
      </c>
      <c r="D398">
        <v>3.5430000000000003E-2</v>
      </c>
      <c r="E398" s="5">
        <f t="shared" si="69"/>
        <v>-1.5732871218899498E-2</v>
      </c>
      <c r="F398">
        <f t="shared" si="70"/>
        <v>0.98439024390243912</v>
      </c>
      <c r="G398">
        <f t="shared" si="71"/>
        <v>50.152970592419209</v>
      </c>
      <c r="H398">
        <f t="shared" si="66"/>
        <v>1.7543996934520779E-2</v>
      </c>
      <c r="I398" t="str">
        <f t="shared" si="72"/>
        <v>2001</v>
      </c>
      <c r="J398">
        <f t="shared" si="67"/>
        <v>6.4727811755166522</v>
      </c>
      <c r="K398">
        <f t="shared" si="63"/>
        <v>-6.4727811755166522</v>
      </c>
      <c r="L398">
        <f t="shared" si="64"/>
        <v>-2.0307928268540465</v>
      </c>
      <c r="M398">
        <f t="shared" si="68"/>
        <v>0</v>
      </c>
      <c r="P398" s="20">
        <f t="shared" si="65"/>
        <v>0.1290607734508758</v>
      </c>
    </row>
    <row r="399" spans="1:16" x14ac:dyDescent="0.3">
      <c r="A399">
        <v>398</v>
      </c>
      <c r="B399" t="s">
        <v>436</v>
      </c>
      <c r="C399">
        <v>50.4</v>
      </c>
      <c r="D399">
        <v>3.533E-2</v>
      </c>
      <c r="E399" s="5">
        <f t="shared" si="69"/>
        <v>-9.9157172229516282E-4</v>
      </c>
      <c r="F399">
        <f t="shared" si="70"/>
        <v>0.99900891972249739</v>
      </c>
      <c r="G399">
        <f t="shared" si="71"/>
        <v>50.104100033781926</v>
      </c>
      <c r="H399">
        <f t="shared" si="66"/>
        <v>1.5482365537982566E-2</v>
      </c>
      <c r="I399" t="str">
        <f t="shared" si="72"/>
        <v>2001</v>
      </c>
      <c r="J399">
        <f t="shared" si="67"/>
        <v>5.7065851691741267</v>
      </c>
      <c r="K399">
        <f t="shared" si="63"/>
        <v>-5.7065851691741267</v>
      </c>
      <c r="L399">
        <f t="shared" si="64"/>
        <v>-1.9819222682167634</v>
      </c>
      <c r="M399">
        <f t="shared" si="68"/>
        <v>0</v>
      </c>
      <c r="P399" s="20">
        <f t="shared" si="65"/>
        <v>0.11389457480179364</v>
      </c>
    </row>
    <row r="400" spans="1:16" x14ac:dyDescent="0.3">
      <c r="A400">
        <v>399</v>
      </c>
      <c r="B400" t="s">
        <v>437</v>
      </c>
      <c r="C400">
        <v>49.85</v>
      </c>
      <c r="D400">
        <v>3.5369999999999999E-2</v>
      </c>
      <c r="E400" s="5">
        <f t="shared" si="69"/>
        <v>-1.0972678669475556E-2</v>
      </c>
      <c r="F400">
        <f t="shared" si="70"/>
        <v>0.98908730158730163</v>
      </c>
      <c r="G400">
        <f t="shared" si="71"/>
        <v>49.556998719780857</v>
      </c>
      <c r="H400">
        <f t="shared" si="66"/>
        <v>1.4875382167427717E-2</v>
      </c>
      <c r="I400" t="str">
        <f t="shared" si="72"/>
        <v>2001</v>
      </c>
      <c r="J400">
        <f t="shared" si="67"/>
        <v>5.4229905729754391</v>
      </c>
      <c r="K400">
        <f t="shared" si="63"/>
        <v>-5.4229905729754391</v>
      </c>
      <c r="L400">
        <f t="shared" si="64"/>
        <v>-1.4348209542156951</v>
      </c>
      <c r="M400">
        <f t="shared" si="68"/>
        <v>0</v>
      </c>
      <c r="P400" s="20">
        <f t="shared" si="65"/>
        <v>0.10942935837659662</v>
      </c>
    </row>
    <row r="401" spans="1:16" x14ac:dyDescent="0.3">
      <c r="A401">
        <v>400</v>
      </c>
      <c r="B401" t="s">
        <v>438</v>
      </c>
      <c r="C401">
        <v>49.7</v>
      </c>
      <c r="D401">
        <v>3.5279999999999999E-2</v>
      </c>
      <c r="E401" s="5">
        <f t="shared" si="69"/>
        <v>-3.0135633052642947E-3</v>
      </c>
      <c r="F401">
        <f t="shared" si="70"/>
        <v>0.99699097291875627</v>
      </c>
      <c r="G401">
        <f t="shared" si="71"/>
        <v>49.408621492331818</v>
      </c>
      <c r="H401">
        <f t="shared" si="66"/>
        <v>1.4817321152850336E-2</v>
      </c>
      <c r="I401" t="str">
        <f t="shared" si="72"/>
        <v>2001</v>
      </c>
      <c r="J401">
        <f t="shared" si="67"/>
        <v>5.3856503167060499</v>
      </c>
      <c r="K401">
        <f t="shared" si="63"/>
        <v>-5.3856503167060499</v>
      </c>
      <c r="L401">
        <f t="shared" si="64"/>
        <v>-1.286443726766656</v>
      </c>
      <c r="M401">
        <f t="shared" si="68"/>
        <v>0</v>
      </c>
      <c r="P401" s="20">
        <f t="shared" si="65"/>
        <v>0.10900223795035242</v>
      </c>
    </row>
    <row r="402" spans="1:16" x14ac:dyDescent="0.3">
      <c r="A402">
        <v>401</v>
      </c>
      <c r="B402" t="s">
        <v>439</v>
      </c>
      <c r="C402">
        <v>49.65</v>
      </c>
      <c r="D402">
        <v>3.4869999999999998E-2</v>
      </c>
      <c r="E402" s="5">
        <f t="shared" si="69"/>
        <v>-1.0065426114015058E-3</v>
      </c>
      <c r="F402">
        <f t="shared" si="70"/>
        <v>0.99899396378269611</v>
      </c>
      <c r="G402">
        <f t="shared" si="71"/>
        <v>49.362287604071817</v>
      </c>
      <c r="H402">
        <f t="shared" si="66"/>
        <v>1.4764176378523503E-2</v>
      </c>
      <c r="I402" t="str">
        <f t="shared" si="72"/>
        <v>2001</v>
      </c>
      <c r="J402">
        <f t="shared" si="67"/>
        <v>5.361301407544385</v>
      </c>
      <c r="K402">
        <f t="shared" si="63"/>
        <v>-5.361301407544385</v>
      </c>
      <c r="L402">
        <f t="shared" si="64"/>
        <v>-1.2401098385066547</v>
      </c>
      <c r="M402">
        <f t="shared" si="68"/>
        <v>0</v>
      </c>
      <c r="P402" s="20">
        <f t="shared" si="65"/>
        <v>0.10861128338594542</v>
      </c>
    </row>
    <row r="403" spans="1:16" x14ac:dyDescent="0.3">
      <c r="A403">
        <v>402</v>
      </c>
      <c r="B403" t="s">
        <v>440</v>
      </c>
      <c r="C403">
        <v>50.1</v>
      </c>
      <c r="D403">
        <v>3.4970000000000001E-2</v>
      </c>
      <c r="E403" s="5">
        <f t="shared" si="69"/>
        <v>9.0226175996375516E-3</v>
      </c>
      <c r="F403">
        <f t="shared" si="70"/>
        <v>1.0090634441087614</v>
      </c>
      <c r="G403">
        <f t="shared" si="71"/>
        <v>49.808849784437584</v>
      </c>
      <c r="H403">
        <f t="shared" si="66"/>
        <v>1.4944594252235809E-2</v>
      </c>
      <c r="I403" t="str">
        <f t="shared" si="72"/>
        <v>2001</v>
      </c>
      <c r="J403">
        <f t="shared" si="67"/>
        <v>5.4759107604285777</v>
      </c>
      <c r="K403">
        <f t="shared" si="63"/>
        <v>-5.4759107604285777</v>
      </c>
      <c r="L403">
        <f t="shared" si="64"/>
        <v>-1.6866720188724216</v>
      </c>
      <c r="M403">
        <f t="shared" si="68"/>
        <v>0</v>
      </c>
      <c r="P403" s="20">
        <f t="shared" si="65"/>
        <v>0.10993851060860045</v>
      </c>
    </row>
    <row r="404" spans="1:16" x14ac:dyDescent="0.3">
      <c r="A404">
        <v>403</v>
      </c>
      <c r="B404" t="s">
        <v>441</v>
      </c>
      <c r="C404">
        <v>48.4</v>
      </c>
      <c r="D404">
        <v>3.4540000000000001E-2</v>
      </c>
      <c r="E404" s="5">
        <f t="shared" si="69"/>
        <v>-3.4521194368233102E-2</v>
      </c>
      <c r="F404">
        <f t="shared" si="70"/>
        <v>0.96606786427145708</v>
      </c>
      <c r="G404">
        <f t="shared" si="71"/>
        <v>48.122177765565162</v>
      </c>
      <c r="H404">
        <f t="shared" si="66"/>
        <v>1.5912244415574685E-2</v>
      </c>
      <c r="I404" t="str">
        <f t="shared" si="72"/>
        <v>2001</v>
      </c>
      <c r="J404">
        <f t="shared" si="67"/>
        <v>5.6330348070438303</v>
      </c>
      <c r="K404">
        <f t="shared" si="63"/>
        <v>-5.6330348070438303</v>
      </c>
      <c r="L404">
        <f t="shared" si="64"/>
        <v>0.74976739579926033</v>
      </c>
      <c r="M404">
        <f t="shared" si="68"/>
        <v>0</v>
      </c>
      <c r="P404" s="20">
        <f t="shared" si="65"/>
        <v>0.11705693858008785</v>
      </c>
    </row>
    <row r="405" spans="1:16" x14ac:dyDescent="0.3">
      <c r="A405">
        <v>404</v>
      </c>
      <c r="B405" t="s">
        <v>442</v>
      </c>
      <c r="C405">
        <v>49.35</v>
      </c>
      <c r="D405">
        <v>3.449E-2</v>
      </c>
      <c r="E405" s="5">
        <f t="shared" si="69"/>
        <v>1.943795215690464E-2</v>
      </c>
      <c r="F405">
        <f t="shared" si="70"/>
        <v>1.0196280991735538</v>
      </c>
      <c r="G405">
        <f t="shared" si="71"/>
        <v>49.067133534270795</v>
      </c>
      <c r="H405">
        <f t="shared" si="66"/>
        <v>1.6275367511110084E-2</v>
      </c>
      <c r="I405" t="str">
        <f t="shared" si="72"/>
        <v>2001</v>
      </c>
      <c r="J405">
        <f t="shared" si="67"/>
        <v>5.8747205432494267</v>
      </c>
      <c r="K405">
        <f t="shared" si="63"/>
        <v>-5.8747205432494267</v>
      </c>
      <c r="L405">
        <f t="shared" si="64"/>
        <v>-0.19518837290637236</v>
      </c>
      <c r="M405">
        <f t="shared" si="68"/>
        <v>0</v>
      </c>
      <c r="P405" s="20">
        <f t="shared" si="65"/>
        <v>0.11972821968795559</v>
      </c>
    </row>
    <row r="406" spans="1:16" x14ac:dyDescent="0.3">
      <c r="A406">
        <v>405</v>
      </c>
      <c r="B406" t="s">
        <v>443</v>
      </c>
      <c r="C406">
        <v>49.45</v>
      </c>
      <c r="D406">
        <v>3.4349999999999999E-2</v>
      </c>
      <c r="E406" s="5">
        <f t="shared" si="69"/>
        <v>2.0242921892306607E-3</v>
      </c>
      <c r="F406">
        <f t="shared" si="70"/>
        <v>1.0020263424518745</v>
      </c>
      <c r="G406">
        <f t="shared" si="71"/>
        <v>49.167707583068911</v>
      </c>
      <c r="H406">
        <f t="shared" si="66"/>
        <v>1.597602270672557E-2</v>
      </c>
      <c r="I406" t="str">
        <f t="shared" si="72"/>
        <v>2001</v>
      </c>
      <c r="J406">
        <f t="shared" si="67"/>
        <v>5.7784897843659637</v>
      </c>
      <c r="K406">
        <f t="shared" si="63"/>
        <v>-5.7784897843659637</v>
      </c>
      <c r="L406">
        <f t="shared" si="64"/>
        <v>-0.29576242170448808</v>
      </c>
      <c r="M406">
        <f t="shared" si="68"/>
        <v>0</v>
      </c>
      <c r="P406" s="20">
        <f t="shared" si="65"/>
        <v>0.11752611761699887</v>
      </c>
    </row>
    <row r="407" spans="1:16" x14ac:dyDescent="0.3">
      <c r="A407">
        <v>406</v>
      </c>
      <c r="B407" t="s">
        <v>444</v>
      </c>
      <c r="C407">
        <v>49.2</v>
      </c>
      <c r="D407">
        <v>3.4349999999999999E-2</v>
      </c>
      <c r="E407" s="5">
        <f t="shared" si="69"/>
        <v>-5.068434570458729E-3</v>
      </c>
      <c r="F407">
        <f t="shared" si="70"/>
        <v>0.99494438827098075</v>
      </c>
      <c r="G407">
        <f t="shared" si="71"/>
        <v>48.91913474392296</v>
      </c>
      <c r="H407">
        <f t="shared" si="66"/>
        <v>1.5946623807326549E-2</v>
      </c>
      <c r="I407" t="str">
        <f t="shared" si="72"/>
        <v>2001</v>
      </c>
      <c r="J407">
        <f t="shared" si="67"/>
        <v>5.738696229878685</v>
      </c>
      <c r="K407">
        <f t="shared" si="63"/>
        <v>-5.738696229878685</v>
      </c>
      <c r="L407">
        <f t="shared" si="64"/>
        <v>-4.7189582558537779E-2</v>
      </c>
      <c r="M407">
        <f t="shared" si="68"/>
        <v>0</v>
      </c>
      <c r="P407" s="20">
        <f t="shared" si="65"/>
        <v>0.11730984736175412</v>
      </c>
    </row>
    <row r="408" spans="1:16" x14ac:dyDescent="0.3">
      <c r="A408">
        <v>407</v>
      </c>
      <c r="B408" t="s">
        <v>445</v>
      </c>
      <c r="C408">
        <v>49.15</v>
      </c>
      <c r="D408">
        <v>3.4040000000000001E-2</v>
      </c>
      <c r="E408" s="5">
        <f t="shared" si="69"/>
        <v>-1.0167769050869464E-3</v>
      </c>
      <c r="F408">
        <f t="shared" si="70"/>
        <v>0.9989837398373983</v>
      </c>
      <c r="G408">
        <f t="shared" si="71"/>
        <v>48.871945161364422</v>
      </c>
      <c r="H408">
        <f t="shared" si="66"/>
        <v>1.5710359150580368E-2</v>
      </c>
      <c r="I408" t="str">
        <f t="shared" si="72"/>
        <v>2001</v>
      </c>
      <c r="J408">
        <f t="shared" si="67"/>
        <v>5.6482181097835689</v>
      </c>
      <c r="K408">
        <f t="shared" si="63"/>
        <v>-5.6482181097835689</v>
      </c>
      <c r="L408">
        <f t="shared" si="64"/>
        <v>0.84253981028157909</v>
      </c>
      <c r="M408">
        <f t="shared" si="68"/>
        <v>0</v>
      </c>
      <c r="P408" s="20">
        <f t="shared" si="65"/>
        <v>0.11557178850022019</v>
      </c>
    </row>
    <row r="409" spans="1:16" x14ac:dyDescent="0.3">
      <c r="A409">
        <v>408</v>
      </c>
      <c r="B409" t="s">
        <v>446</v>
      </c>
      <c r="C409">
        <v>54.35</v>
      </c>
      <c r="D409">
        <v>3.3780000000000004E-2</v>
      </c>
      <c r="E409" s="5">
        <f t="shared" si="69"/>
        <v>0.10056776697404304</v>
      </c>
      <c r="F409">
        <f t="shared" si="70"/>
        <v>1.105798575788403</v>
      </c>
      <c r="G409">
        <f t="shared" si="71"/>
        <v>54.044869249038442</v>
      </c>
      <c r="H409">
        <f t="shared" si="66"/>
        <v>2.4604557043937918E-2</v>
      </c>
      <c r="I409" t="str">
        <f t="shared" si="72"/>
        <v>2001</v>
      </c>
      <c r="J409">
        <f t="shared" si="67"/>
        <v>9.7821820740583778</v>
      </c>
      <c r="K409">
        <f t="shared" si="63"/>
        <v>-9.7821820740583778</v>
      </c>
      <c r="L409">
        <f t="shared" si="64"/>
        <v>-4.3303842773924401</v>
      </c>
      <c r="M409">
        <f t="shared" si="68"/>
        <v>0</v>
      </c>
      <c r="P409" s="20">
        <f t="shared" si="65"/>
        <v>0.18100112388064332</v>
      </c>
    </row>
    <row r="410" spans="1:16" x14ac:dyDescent="0.3">
      <c r="A410">
        <v>409</v>
      </c>
      <c r="B410" t="s">
        <v>447</v>
      </c>
      <c r="C410">
        <v>50</v>
      </c>
      <c r="D410">
        <v>3.4360000000000002E-2</v>
      </c>
      <c r="E410" s="5">
        <f t="shared" si="69"/>
        <v>-8.3421608139072415E-2</v>
      </c>
      <c r="F410">
        <f t="shared" si="70"/>
        <v>0.91996320147194111</v>
      </c>
      <c r="G410">
        <f t="shared" si="71"/>
        <v>49.714484971646002</v>
      </c>
      <c r="H410">
        <f t="shared" si="66"/>
        <v>2.8842346328904794E-2</v>
      </c>
      <c r="I410" t="str">
        <f t="shared" si="72"/>
        <v>2001</v>
      </c>
      <c r="J410">
        <f t="shared" si="67"/>
        <v>10.548221786845309</v>
      </c>
      <c r="K410">
        <f t="shared" si="63"/>
        <v>-10.548221786845309</v>
      </c>
      <c r="L410">
        <f t="shared" si="64"/>
        <v>-2.4862752475765717</v>
      </c>
      <c r="M410">
        <f t="shared" si="68"/>
        <v>0</v>
      </c>
      <c r="P410" s="20">
        <f t="shared" si="65"/>
        <v>0.21217602461056062</v>
      </c>
    </row>
    <row r="411" spans="1:16" x14ac:dyDescent="0.3">
      <c r="A411">
        <v>410</v>
      </c>
      <c r="B411" t="s">
        <v>448</v>
      </c>
      <c r="C411">
        <v>50.35</v>
      </c>
      <c r="D411">
        <v>3.3939999999999998E-2</v>
      </c>
      <c r="E411" s="5">
        <f t="shared" si="69"/>
        <v>6.9756137364253585E-3</v>
      </c>
      <c r="F411">
        <f t="shared" si="70"/>
        <v>1.0070000000000001</v>
      </c>
      <c r="G411">
        <f t="shared" si="71"/>
        <v>50.065990863149125</v>
      </c>
      <c r="H411">
        <f t="shared" si="66"/>
        <v>2.8858524603206686E-2</v>
      </c>
      <c r="I411" t="str">
        <f t="shared" si="72"/>
        <v>2001</v>
      </c>
      <c r="J411">
        <f t="shared" si="67"/>
        <v>10.628761461494276</v>
      </c>
      <c r="K411">
        <f t="shared" si="63"/>
        <v>-10.628761461494276</v>
      </c>
      <c r="L411">
        <f t="shared" si="64"/>
        <v>-2.837781139079695</v>
      </c>
      <c r="M411">
        <f t="shared" si="68"/>
        <v>0</v>
      </c>
      <c r="P411" s="20">
        <f t="shared" si="65"/>
        <v>0.21229503857313117</v>
      </c>
    </row>
    <row r="412" spans="1:16" x14ac:dyDescent="0.3">
      <c r="A412">
        <v>411</v>
      </c>
      <c r="B412" t="s">
        <v>449</v>
      </c>
      <c r="C412">
        <v>50.8</v>
      </c>
      <c r="D412">
        <v>3.3939999999999998E-2</v>
      </c>
      <c r="E412" s="5">
        <f t="shared" si="69"/>
        <v>8.8977354198647891E-3</v>
      </c>
      <c r="F412">
        <f t="shared" si="70"/>
        <v>1.0089374379344587</v>
      </c>
      <c r="G412">
        <f t="shared" si="71"/>
        <v>50.513452549115698</v>
      </c>
      <c r="H412">
        <f t="shared" si="66"/>
        <v>2.8919002931168343E-2</v>
      </c>
      <c r="I412" t="str">
        <f t="shared" si="72"/>
        <v>2001</v>
      </c>
      <c r="J412">
        <f t="shared" si="67"/>
        <v>10.746228952350698</v>
      </c>
      <c r="K412">
        <f t="shared" si="63"/>
        <v>-10.746228952350698</v>
      </c>
      <c r="L412">
        <f t="shared" si="64"/>
        <v>-3.285242825046268</v>
      </c>
      <c r="M412">
        <f t="shared" si="68"/>
        <v>0</v>
      </c>
      <c r="P412" s="20">
        <f t="shared" si="65"/>
        <v>0.2127399417393184</v>
      </c>
    </row>
    <row r="413" spans="1:16" x14ac:dyDescent="0.3">
      <c r="A413">
        <v>412</v>
      </c>
      <c r="B413" t="s">
        <v>450</v>
      </c>
      <c r="C413">
        <v>52.3</v>
      </c>
      <c r="D413">
        <v>3.4349999999999999E-2</v>
      </c>
      <c r="E413" s="5">
        <f t="shared" si="69"/>
        <v>2.9100016486440956E-2</v>
      </c>
      <c r="F413">
        <f t="shared" si="70"/>
        <v>1.0295275590551181</v>
      </c>
      <c r="G413">
        <f t="shared" si="71"/>
        <v>52.001437949332733</v>
      </c>
      <c r="H413">
        <f t="shared" si="66"/>
        <v>2.9406131638391474E-2</v>
      </c>
      <c r="I413" t="str">
        <f t="shared" si="72"/>
        <v>2001</v>
      </c>
      <c r="J413">
        <f t="shared" si="67"/>
        <v>11.2491309061295</v>
      </c>
      <c r="K413">
        <f t="shared" si="63"/>
        <v>-11.2491309061295</v>
      </c>
      <c r="L413">
        <f t="shared" si="64"/>
        <v>-4.7732282252633027</v>
      </c>
      <c r="M413">
        <f t="shared" si="68"/>
        <v>0</v>
      </c>
      <c r="P413" s="20">
        <f t="shared" si="65"/>
        <v>0.21632345853762772</v>
      </c>
    </row>
    <row r="414" spans="1:16" x14ac:dyDescent="0.3">
      <c r="A414">
        <v>413</v>
      </c>
      <c r="B414" t="s">
        <v>451</v>
      </c>
      <c r="C414">
        <v>50.95</v>
      </c>
      <c r="D414">
        <v>3.4300000000000004E-2</v>
      </c>
      <c r="E414" s="5">
        <f t="shared" si="69"/>
        <v>-2.6151611402143275E-2</v>
      </c>
      <c r="F414">
        <f t="shared" si="70"/>
        <v>0.97418738049713205</v>
      </c>
      <c r="G414">
        <f t="shared" si="71"/>
        <v>50.659566779242098</v>
      </c>
      <c r="H414">
        <f t="shared" si="66"/>
        <v>2.9795372586838804E-2</v>
      </c>
      <c r="I414" t="str">
        <f t="shared" si="72"/>
        <v>2001</v>
      </c>
      <c r="J414">
        <f t="shared" si="67"/>
        <v>11.103912039449764</v>
      </c>
      <c r="K414">
        <f t="shared" si="63"/>
        <v>-11.103912039449764</v>
      </c>
      <c r="L414">
        <f t="shared" si="64"/>
        <v>-3.4313570551726684</v>
      </c>
      <c r="M414">
        <f t="shared" si="68"/>
        <v>0</v>
      </c>
      <c r="P414" s="20">
        <f t="shared" si="65"/>
        <v>0.2191868731889674</v>
      </c>
    </row>
    <row r="415" spans="1:16" x14ac:dyDescent="0.3">
      <c r="A415">
        <v>414</v>
      </c>
      <c r="B415" t="s">
        <v>452</v>
      </c>
      <c r="C415">
        <v>51</v>
      </c>
      <c r="D415">
        <v>3.4540000000000001E-2</v>
      </c>
      <c r="E415" s="5">
        <f t="shared" si="69"/>
        <v>9.8087305559189236E-4</v>
      </c>
      <c r="F415">
        <f t="shared" si="70"/>
        <v>1.000981354268891</v>
      </c>
      <c r="G415">
        <f t="shared" si="71"/>
        <v>50.707253430657509</v>
      </c>
      <c r="H415">
        <f t="shared" si="66"/>
        <v>2.9784907529412853E-2</v>
      </c>
      <c r="I415" t="str">
        <f t="shared" si="72"/>
        <v>2001</v>
      </c>
      <c r="J415">
        <f t="shared" si="67"/>
        <v>11.110460618573279</v>
      </c>
      <c r="K415">
        <f t="shared" si="63"/>
        <v>-11.110460618573279</v>
      </c>
      <c r="L415">
        <f t="shared" si="64"/>
        <v>-3.4790437065880795</v>
      </c>
      <c r="M415">
        <f t="shared" si="68"/>
        <v>0</v>
      </c>
      <c r="P415" s="20">
        <f t="shared" si="65"/>
        <v>0.21910988797227807</v>
      </c>
    </row>
    <row r="416" spans="1:16" x14ac:dyDescent="0.3">
      <c r="A416">
        <v>415</v>
      </c>
      <c r="B416" t="s">
        <v>453</v>
      </c>
      <c r="C416">
        <v>51.15</v>
      </c>
      <c r="D416">
        <v>3.4249999999999996E-2</v>
      </c>
      <c r="E416" s="5">
        <f t="shared" si="69"/>
        <v>2.9368596733097057E-3</v>
      </c>
      <c r="F416">
        <f t="shared" si="70"/>
        <v>1.0029411764705882</v>
      </c>
      <c r="G416">
        <f t="shared" si="71"/>
        <v>50.858850529706508</v>
      </c>
      <c r="H416">
        <f t="shared" si="66"/>
        <v>2.9782656743628084E-2</v>
      </c>
      <c r="I416" t="str">
        <f t="shared" si="72"/>
        <v>2001</v>
      </c>
      <c r="J416">
        <f t="shared" si="67"/>
        <v>11.142834936616309</v>
      </c>
      <c r="K416">
        <f t="shared" ref="K416:K479" si="73">-G416*$Q$3*$S$3*H416</f>
        <v>-11.142834936616309</v>
      </c>
      <c r="L416">
        <f t="shared" ref="L416:L479" si="74">+MIN(G417-G416,G418-G416,G419-G416,G420-G416,G421-G416,G422-G416,G423-G416,G424-G416,G425-G416,G426-G416)</f>
        <v>-3.6306408056370785</v>
      </c>
      <c r="M416">
        <f t="shared" si="68"/>
        <v>0</v>
      </c>
      <c r="P416" s="20">
        <f t="shared" ref="P416:P479" si="75">J416/G416</f>
        <v>0.21909333027705397</v>
      </c>
    </row>
    <row r="417" spans="1:16" x14ac:dyDescent="0.3">
      <c r="A417">
        <v>416</v>
      </c>
      <c r="B417" t="s">
        <v>454</v>
      </c>
      <c r="C417">
        <v>51.7</v>
      </c>
      <c r="D417">
        <v>3.4200000000000001E-2</v>
      </c>
      <c r="E417" s="5">
        <f t="shared" si="69"/>
        <v>1.069528911674795E-2</v>
      </c>
      <c r="F417">
        <f t="shared" si="70"/>
        <v>1.010752688172043</v>
      </c>
      <c r="G417">
        <f t="shared" si="71"/>
        <v>51.406148273024996</v>
      </c>
      <c r="H417">
        <f t="shared" ref="H417:H480" si="76">SQRT(_xlfn.VAR.S(E388:E417))</f>
        <v>2.9692451951411986E-2</v>
      </c>
      <c r="I417" t="str">
        <f t="shared" si="72"/>
        <v>2001</v>
      </c>
      <c r="J417">
        <f t="shared" ref="J417:J480" si="77">-K417</f>
        <v>11.228631969509006</v>
      </c>
      <c r="K417">
        <f t="shared" si="73"/>
        <v>-11.228631969509006</v>
      </c>
      <c r="L417">
        <f t="shared" si="74"/>
        <v>-4.1911204168278715</v>
      </c>
      <c r="M417">
        <f t="shared" si="68"/>
        <v>0</v>
      </c>
      <c r="P417" s="20">
        <f t="shared" si="75"/>
        <v>0.21842974715538355</v>
      </c>
    </row>
    <row r="418" spans="1:16" x14ac:dyDescent="0.3">
      <c r="A418">
        <v>417</v>
      </c>
      <c r="B418" t="s">
        <v>455</v>
      </c>
      <c r="C418">
        <v>50.8</v>
      </c>
      <c r="D418">
        <v>3.3829999999999999E-2</v>
      </c>
      <c r="E418" s="5">
        <f t="shared" si="69"/>
        <v>-1.7561426929947294E-2</v>
      </c>
      <c r="F418">
        <f t="shared" si="70"/>
        <v>0.98259187620889743</v>
      </c>
      <c r="G418">
        <f t="shared" si="71"/>
        <v>50.514378637568214</v>
      </c>
      <c r="H418">
        <f t="shared" si="76"/>
        <v>2.9777545415104391E-2</v>
      </c>
      <c r="I418" t="str">
        <f t="shared" si="72"/>
        <v>2001</v>
      </c>
      <c r="J418">
        <f t="shared" si="77"/>
        <v>11.065464050900253</v>
      </c>
      <c r="K418">
        <f t="shared" si="73"/>
        <v>-11.065464050900253</v>
      </c>
      <c r="L418">
        <f t="shared" si="74"/>
        <v>-4.4345730530956899</v>
      </c>
      <c r="M418">
        <f t="shared" ref="M418:M481" si="78">+IF(L418&lt;K418,1,0)</f>
        <v>0</v>
      </c>
      <c r="P418" s="20">
        <f t="shared" si="75"/>
        <v>0.21905572926657205</v>
      </c>
    </row>
    <row r="419" spans="1:16" x14ac:dyDescent="0.3">
      <c r="A419">
        <v>418</v>
      </c>
      <c r="B419" t="s">
        <v>456</v>
      </c>
      <c r="C419">
        <v>50.5</v>
      </c>
      <c r="D419">
        <v>3.3780000000000004E-2</v>
      </c>
      <c r="E419" s="5">
        <f t="shared" si="69"/>
        <v>-5.9230183031220556E-3</v>
      </c>
      <c r="F419">
        <f t="shared" si="70"/>
        <v>0.99409448818897639</v>
      </c>
      <c r="G419">
        <f t="shared" si="71"/>
        <v>50.216483846852647</v>
      </c>
      <c r="H419">
        <f t="shared" si="76"/>
        <v>2.9236371815956071E-2</v>
      </c>
      <c r="I419" t="str">
        <f t="shared" si="72"/>
        <v>2001</v>
      </c>
      <c r="J419">
        <f t="shared" si="77"/>
        <v>10.80029199826507</v>
      </c>
      <c r="K419">
        <f t="shared" si="73"/>
        <v>-10.80029199826507</v>
      </c>
      <c r="L419">
        <f t="shared" si="74"/>
        <v>-4.1366782623801228</v>
      </c>
      <c r="M419">
        <f t="shared" si="78"/>
        <v>0</v>
      </c>
      <c r="P419" s="20">
        <f t="shared" si="75"/>
        <v>0.21507463627288564</v>
      </c>
    </row>
    <row r="420" spans="1:16" x14ac:dyDescent="0.3">
      <c r="A420">
        <v>419</v>
      </c>
      <c r="B420" t="s">
        <v>457</v>
      </c>
      <c r="C420">
        <v>47.5</v>
      </c>
      <c r="D420">
        <v>3.4430000000000002E-2</v>
      </c>
      <c r="E420" s="5">
        <f t="shared" si="69"/>
        <v>-6.124362524071867E-2</v>
      </c>
      <c r="F420">
        <f t="shared" si="70"/>
        <v>0.94059405940594054</v>
      </c>
      <c r="G420">
        <f t="shared" si="71"/>
        <v>47.22820972406943</v>
      </c>
      <c r="H420">
        <f t="shared" si="76"/>
        <v>3.1136208054407657E-2</v>
      </c>
      <c r="I420" t="str">
        <f t="shared" si="72"/>
        <v>2001</v>
      </c>
      <c r="J420">
        <f t="shared" si="77"/>
        <v>10.817649961529952</v>
      </c>
      <c r="K420">
        <f t="shared" si="73"/>
        <v>-10.817649961529952</v>
      </c>
      <c r="L420">
        <f t="shared" si="74"/>
        <v>-1.1484041395969058</v>
      </c>
      <c r="M420">
        <f t="shared" si="78"/>
        <v>0</v>
      </c>
      <c r="P420" s="20">
        <f t="shared" si="75"/>
        <v>0.22905060396597746</v>
      </c>
    </row>
    <row r="421" spans="1:16" x14ac:dyDescent="0.3">
      <c r="A421">
        <v>420</v>
      </c>
      <c r="B421" t="s">
        <v>458</v>
      </c>
      <c r="C421">
        <v>48.5</v>
      </c>
      <c r="D421">
        <v>3.4249999999999996E-2</v>
      </c>
      <c r="E421" s="5">
        <f t="shared" si="69"/>
        <v>2.0834086902842053E-2</v>
      </c>
      <c r="F421">
        <f t="shared" si="70"/>
        <v>1.0210526315789474</v>
      </c>
      <c r="G421">
        <f t="shared" si="71"/>
        <v>48.223934519858567</v>
      </c>
      <c r="H421">
        <f t="shared" si="76"/>
        <v>3.1076171186369794E-2</v>
      </c>
      <c r="I421" t="str">
        <f t="shared" si="72"/>
        <v>2001</v>
      </c>
      <c r="J421">
        <f t="shared" si="77"/>
        <v>11.024422956291733</v>
      </c>
      <c r="K421">
        <f t="shared" si="73"/>
        <v>-11.024422956291733</v>
      </c>
      <c r="L421">
        <f t="shared" si="74"/>
        <v>-2.1441289353860427</v>
      </c>
      <c r="M421">
        <f t="shared" si="78"/>
        <v>0</v>
      </c>
      <c r="P421" s="20">
        <f t="shared" si="75"/>
        <v>0.22860894835845233</v>
      </c>
    </row>
    <row r="422" spans="1:16" x14ac:dyDescent="0.3">
      <c r="A422">
        <v>421</v>
      </c>
      <c r="B422" t="s">
        <v>459</v>
      </c>
      <c r="C422">
        <v>48.65</v>
      </c>
      <c r="D422">
        <v>3.347E-2</v>
      </c>
      <c r="E422" s="5">
        <f t="shared" si="69"/>
        <v>3.0880106885765451E-3</v>
      </c>
      <c r="F422">
        <f t="shared" si="70"/>
        <v>1.0030927835051546</v>
      </c>
      <c r="G422">
        <f t="shared" si="71"/>
        <v>48.379369618357671</v>
      </c>
      <c r="H422">
        <f t="shared" si="76"/>
        <v>3.001649509140351E-2</v>
      </c>
      <c r="I422" t="str">
        <f t="shared" si="72"/>
        <v>2001</v>
      </c>
      <c r="J422">
        <f t="shared" si="77"/>
        <v>10.68281987920856</v>
      </c>
      <c r="K422">
        <f t="shared" si="73"/>
        <v>-10.68281987920856</v>
      </c>
      <c r="L422">
        <f t="shared" si="74"/>
        <v>-2.2995640338851473</v>
      </c>
      <c r="M422">
        <f t="shared" si="78"/>
        <v>0</v>
      </c>
      <c r="P422" s="20">
        <f t="shared" si="75"/>
        <v>0.22081354022345381</v>
      </c>
    </row>
    <row r="423" spans="1:16" x14ac:dyDescent="0.3">
      <c r="A423">
        <v>422</v>
      </c>
      <c r="B423" t="s">
        <v>460</v>
      </c>
      <c r="C423">
        <v>48.5</v>
      </c>
      <c r="D423">
        <v>3.2680000000000001E-2</v>
      </c>
      <c r="E423" s="5">
        <f t="shared" si="69"/>
        <v>-3.0880106885765052E-3</v>
      </c>
      <c r="F423">
        <f t="shared" si="70"/>
        <v>0.99691675231243582</v>
      </c>
      <c r="G423">
        <f t="shared" si="71"/>
        <v>48.23655476713494</v>
      </c>
      <c r="H423">
        <f t="shared" si="76"/>
        <v>2.9744072395276627E-2</v>
      </c>
      <c r="I423" t="str">
        <f t="shared" si="72"/>
        <v>2001</v>
      </c>
      <c r="J423">
        <f t="shared" si="77"/>
        <v>10.554615857521831</v>
      </c>
      <c r="K423">
        <f t="shared" si="73"/>
        <v>-10.554615857521831</v>
      </c>
      <c r="L423">
        <f t="shared" si="74"/>
        <v>-2.1567491826624163</v>
      </c>
      <c r="M423">
        <f t="shared" si="78"/>
        <v>0</v>
      </c>
      <c r="P423" s="20">
        <f t="shared" si="75"/>
        <v>0.21880948812523854</v>
      </c>
    </row>
    <row r="424" spans="1:16" x14ac:dyDescent="0.3">
      <c r="A424">
        <v>423</v>
      </c>
      <c r="B424" t="s">
        <v>461</v>
      </c>
      <c r="C424">
        <v>48.35</v>
      </c>
      <c r="D424">
        <v>3.2680000000000001E-2</v>
      </c>
      <c r="E424" s="5">
        <f t="shared" si="69"/>
        <v>-3.0975760441341693E-3</v>
      </c>
      <c r="F424">
        <f t="shared" si="70"/>
        <v>0.99690721649484537</v>
      </c>
      <c r="G424">
        <f t="shared" si="71"/>
        <v>48.087369546205657</v>
      </c>
      <c r="H424">
        <f t="shared" si="76"/>
        <v>2.9744829108174897E-2</v>
      </c>
      <c r="I424" t="str">
        <f t="shared" si="72"/>
        <v>2001</v>
      </c>
      <c r="J424">
        <f t="shared" si="77"/>
        <v>10.522240403062987</v>
      </c>
      <c r="K424">
        <f t="shared" si="73"/>
        <v>-10.522240403062987</v>
      </c>
      <c r="L424">
        <f t="shared" si="74"/>
        <v>-2.0075639617331333</v>
      </c>
      <c r="M424">
        <f t="shared" si="78"/>
        <v>0</v>
      </c>
      <c r="P424" s="20">
        <f t="shared" si="75"/>
        <v>0.21881505481293781</v>
      </c>
    </row>
    <row r="425" spans="1:16" x14ac:dyDescent="0.3">
      <c r="A425">
        <v>424</v>
      </c>
      <c r="B425" t="s">
        <v>462</v>
      </c>
      <c r="C425">
        <v>48.3</v>
      </c>
      <c r="D425">
        <v>2.683E-2</v>
      </c>
      <c r="E425" s="5">
        <f t="shared" si="69"/>
        <v>-1.0346612407764416E-3</v>
      </c>
      <c r="F425">
        <f t="shared" si="70"/>
        <v>0.99896587383660795</v>
      </c>
      <c r="G425">
        <f t="shared" si="71"/>
        <v>48.084500679653779</v>
      </c>
      <c r="H425">
        <f t="shared" si="76"/>
        <v>2.9649960150327351E-2</v>
      </c>
      <c r="I425" t="str">
        <f t="shared" si="72"/>
        <v>2001</v>
      </c>
      <c r="J425">
        <f t="shared" si="77"/>
        <v>10.488054737534936</v>
      </c>
      <c r="K425">
        <f t="shared" si="73"/>
        <v>-10.488054737534936</v>
      </c>
      <c r="L425">
        <f t="shared" si="74"/>
        <v>-2.0046950951812548</v>
      </c>
      <c r="M425">
        <f t="shared" si="78"/>
        <v>0</v>
      </c>
      <c r="P425" s="20">
        <f t="shared" si="75"/>
        <v>0.21811716019280192</v>
      </c>
    </row>
    <row r="426" spans="1:16" x14ac:dyDescent="0.3">
      <c r="A426">
        <v>425</v>
      </c>
      <c r="B426" t="s">
        <v>463</v>
      </c>
      <c r="C426">
        <v>48</v>
      </c>
      <c r="D426">
        <v>2.53E-2</v>
      </c>
      <c r="E426" s="5">
        <f t="shared" si="69"/>
        <v>-6.2305497506359745E-3</v>
      </c>
      <c r="F426">
        <f t="shared" si="70"/>
        <v>0.9937888198757765</v>
      </c>
      <c r="G426">
        <f t="shared" si="71"/>
        <v>47.798026127510369</v>
      </c>
      <c r="H426">
        <f t="shared" si="76"/>
        <v>2.9646656760897339E-2</v>
      </c>
      <c r="I426" t="str">
        <f t="shared" si="72"/>
        <v>2001</v>
      </c>
      <c r="J426">
        <f t="shared" si="77"/>
        <v>10.424408178310138</v>
      </c>
      <c r="K426">
        <f t="shared" si="73"/>
        <v>-10.424408178310138</v>
      </c>
      <c r="L426">
        <f t="shared" si="74"/>
        <v>-1.7182205430378445</v>
      </c>
      <c r="M426">
        <f t="shared" si="78"/>
        <v>0</v>
      </c>
      <c r="P426" s="20">
        <f t="shared" si="75"/>
        <v>0.21809285911725804</v>
      </c>
    </row>
    <row r="427" spans="1:16" x14ac:dyDescent="0.3">
      <c r="A427">
        <v>426</v>
      </c>
      <c r="B427" t="s">
        <v>464</v>
      </c>
      <c r="C427">
        <v>47.4</v>
      </c>
      <c r="D427">
        <v>2.3460000000000002E-2</v>
      </c>
      <c r="E427" s="5">
        <f t="shared" si="69"/>
        <v>-1.2578782206860185E-2</v>
      </c>
      <c r="F427">
        <f t="shared" si="70"/>
        <v>0.98749999999999993</v>
      </c>
      <c r="G427">
        <f t="shared" si="71"/>
        <v>47.215027856197125</v>
      </c>
      <c r="H427">
        <f t="shared" si="76"/>
        <v>2.9634650531461151E-2</v>
      </c>
      <c r="I427" t="str">
        <f t="shared" si="72"/>
        <v>2001</v>
      </c>
      <c r="J427">
        <f t="shared" si="77"/>
        <v>10.293090259504993</v>
      </c>
      <c r="K427">
        <f t="shared" si="73"/>
        <v>-10.293090259504993</v>
      </c>
      <c r="L427">
        <f t="shared" si="74"/>
        <v>-1.3846842230325578</v>
      </c>
      <c r="M427">
        <f t="shared" si="78"/>
        <v>0</v>
      </c>
      <c r="P427" s="20">
        <f t="shared" si="75"/>
        <v>0.21800453641274284</v>
      </c>
    </row>
    <row r="428" spans="1:16" x14ac:dyDescent="0.3">
      <c r="A428">
        <v>427</v>
      </c>
      <c r="B428" t="s">
        <v>465</v>
      </c>
      <c r="C428">
        <v>46.25</v>
      </c>
      <c r="D428">
        <v>2.2120000000000001E-2</v>
      </c>
      <c r="E428" s="5">
        <f t="shared" si="69"/>
        <v>-2.4560764742596591E-2</v>
      </c>
      <c r="F428">
        <f t="shared" si="70"/>
        <v>0.97573839662447259</v>
      </c>
      <c r="G428">
        <f t="shared" si="71"/>
        <v>46.079805584472524</v>
      </c>
      <c r="H428">
        <f t="shared" si="76"/>
        <v>2.9812814328641964E-2</v>
      </c>
      <c r="I428" t="str">
        <f t="shared" si="72"/>
        <v>2001</v>
      </c>
      <c r="J428">
        <f t="shared" si="77"/>
        <v>10.106000935938573</v>
      </c>
      <c r="K428">
        <f t="shared" si="73"/>
        <v>-10.106000935938573</v>
      </c>
      <c r="L428">
        <f t="shared" si="74"/>
        <v>-0.24946195130795701</v>
      </c>
      <c r="M428">
        <f t="shared" si="78"/>
        <v>0</v>
      </c>
      <c r="P428" s="20">
        <f t="shared" si="75"/>
        <v>0.21931518173210313</v>
      </c>
    </row>
    <row r="429" spans="1:16" x14ac:dyDescent="0.3">
      <c r="A429">
        <v>428</v>
      </c>
      <c r="B429" t="s">
        <v>466</v>
      </c>
      <c r="C429">
        <v>49.05</v>
      </c>
      <c r="D429">
        <v>2.2530000000000001E-2</v>
      </c>
      <c r="E429" s="5">
        <f t="shared" si="69"/>
        <v>5.8778722052937937E-2</v>
      </c>
      <c r="F429">
        <f t="shared" si="70"/>
        <v>1.0605405405405406</v>
      </c>
      <c r="G429">
        <f t="shared" si="71"/>
        <v>48.866162620688904</v>
      </c>
      <c r="H429">
        <f t="shared" si="76"/>
        <v>3.1870718972072394E-2</v>
      </c>
      <c r="I429" t="str">
        <f t="shared" si="72"/>
        <v>2001</v>
      </c>
      <c r="J429">
        <f t="shared" si="77"/>
        <v>11.456865574418421</v>
      </c>
      <c r="K429">
        <f t="shared" si="73"/>
        <v>-11.456865574418421</v>
      </c>
      <c r="L429">
        <f t="shared" si="74"/>
        <v>-3.0358189875243369</v>
      </c>
      <c r="M429">
        <f t="shared" si="78"/>
        <v>0</v>
      </c>
      <c r="P429" s="20">
        <f t="shared" si="75"/>
        <v>0.23445396487032164</v>
      </c>
    </row>
    <row r="430" spans="1:16" x14ac:dyDescent="0.3">
      <c r="A430">
        <v>429</v>
      </c>
      <c r="B430" t="s">
        <v>467</v>
      </c>
      <c r="C430">
        <v>49.1</v>
      </c>
      <c r="D430">
        <v>2.3869999999999999E-2</v>
      </c>
      <c r="E430" s="5">
        <f t="shared" si="69"/>
        <v>1.0188487891028481E-3</v>
      </c>
      <c r="F430">
        <f t="shared" si="70"/>
        <v>1.0010193679918451</v>
      </c>
      <c r="G430">
        <f t="shared" si="71"/>
        <v>48.905051874768255</v>
      </c>
      <c r="H430">
        <f t="shared" si="76"/>
        <v>3.1815247761050373E-2</v>
      </c>
      <c r="I430" t="str">
        <f t="shared" si="72"/>
        <v>2001</v>
      </c>
      <c r="J430">
        <f t="shared" si="77"/>
        <v>11.446026689448047</v>
      </c>
      <c r="K430">
        <f t="shared" si="73"/>
        <v>-11.446026689448047</v>
      </c>
      <c r="L430">
        <f t="shared" si="74"/>
        <v>-3.1747205110974761</v>
      </c>
      <c r="M430">
        <f t="shared" si="78"/>
        <v>0</v>
      </c>
      <c r="P430" s="20">
        <f t="shared" si="75"/>
        <v>0.23404589609183982</v>
      </c>
    </row>
    <row r="431" spans="1:16" x14ac:dyDescent="0.3">
      <c r="A431">
        <v>430</v>
      </c>
      <c r="B431" t="s">
        <v>468</v>
      </c>
      <c r="C431">
        <v>48.9</v>
      </c>
      <c r="D431">
        <v>2.3969999999999998E-2</v>
      </c>
      <c r="E431" s="5">
        <f t="shared" si="69"/>
        <v>-4.0816383196486186E-3</v>
      </c>
      <c r="F431">
        <f t="shared" si="70"/>
        <v>0.99592668024439912</v>
      </c>
      <c r="G431">
        <f t="shared" si="71"/>
        <v>48.705034203483386</v>
      </c>
      <c r="H431">
        <f t="shared" si="76"/>
        <v>3.1818748791354122E-2</v>
      </c>
      <c r="I431" t="str">
        <f t="shared" si="72"/>
        <v>2001</v>
      </c>
      <c r="J431">
        <f t="shared" si="77"/>
        <v>11.400467772598903</v>
      </c>
      <c r="K431">
        <f t="shared" si="73"/>
        <v>-11.400467772598903</v>
      </c>
      <c r="L431">
        <f t="shared" si="74"/>
        <v>-3.5238746203509876</v>
      </c>
      <c r="M431">
        <f t="shared" si="78"/>
        <v>0</v>
      </c>
      <c r="P431" s="20">
        <f t="shared" si="75"/>
        <v>0.23407165109399597</v>
      </c>
    </row>
    <row r="432" spans="1:16" x14ac:dyDescent="0.3">
      <c r="A432">
        <v>431</v>
      </c>
      <c r="B432" t="s">
        <v>469</v>
      </c>
      <c r="C432">
        <v>49.15</v>
      </c>
      <c r="D432">
        <v>2.376E-2</v>
      </c>
      <c r="E432" s="5">
        <f t="shared" si="69"/>
        <v>5.0994501123492611E-3</v>
      </c>
      <c r="F432">
        <f t="shared" si="70"/>
        <v>1.0051124744376279</v>
      </c>
      <c r="G432">
        <f t="shared" si="71"/>
        <v>48.955750867127783</v>
      </c>
      <c r="H432">
        <f t="shared" si="76"/>
        <v>3.1835192323519709E-2</v>
      </c>
      <c r="I432" t="str">
        <f t="shared" si="72"/>
        <v>2001</v>
      </c>
      <c r="J432">
        <f t="shared" si="77"/>
        <v>11.46507538346016</v>
      </c>
      <c r="K432">
        <f t="shared" si="73"/>
        <v>-11.46507538346016</v>
      </c>
      <c r="L432">
        <f t="shared" si="74"/>
        <v>-3.7745912839953846</v>
      </c>
      <c r="M432">
        <f t="shared" si="78"/>
        <v>0</v>
      </c>
      <c r="P432" s="20">
        <f t="shared" si="75"/>
        <v>0.23419261640124472</v>
      </c>
    </row>
    <row r="433" spans="1:16" x14ac:dyDescent="0.3">
      <c r="A433">
        <v>432</v>
      </c>
      <c r="B433" t="s">
        <v>470</v>
      </c>
      <c r="C433">
        <v>49.15</v>
      </c>
      <c r="D433">
        <v>2.366E-2</v>
      </c>
      <c r="E433" s="5">
        <f t="shared" si="69"/>
        <v>0</v>
      </c>
      <c r="F433">
        <f t="shared" si="70"/>
        <v>1</v>
      </c>
      <c r="G433">
        <f t="shared" si="71"/>
        <v>48.956566803108352</v>
      </c>
      <c r="H433">
        <f t="shared" si="76"/>
        <v>3.1786298953686558E-2</v>
      </c>
      <c r="I433" t="str">
        <f t="shared" si="72"/>
        <v>2001</v>
      </c>
      <c r="J433">
        <f t="shared" si="77"/>
        <v>11.44765779594433</v>
      </c>
      <c r="K433">
        <f t="shared" si="73"/>
        <v>-11.44765779594433</v>
      </c>
      <c r="L433">
        <f t="shared" si="74"/>
        <v>-4.4746545350666409</v>
      </c>
      <c r="M433">
        <f t="shared" si="78"/>
        <v>0</v>
      </c>
      <c r="P433" s="20">
        <f t="shared" si="75"/>
        <v>0.2338329368965778</v>
      </c>
    </row>
    <row r="434" spans="1:16" x14ac:dyDescent="0.3">
      <c r="A434">
        <v>433</v>
      </c>
      <c r="B434" t="s">
        <v>471</v>
      </c>
      <c r="C434">
        <v>48.3</v>
      </c>
      <c r="D434">
        <v>2.3709999999999998E-2</v>
      </c>
      <c r="E434" s="5">
        <f t="shared" si="69"/>
        <v>-1.7445285934648641E-2</v>
      </c>
      <c r="F434">
        <f t="shared" si="70"/>
        <v>0.98270600203458791</v>
      </c>
      <c r="G434">
        <f t="shared" si="71"/>
        <v>48.109511122158679</v>
      </c>
      <c r="H434">
        <f t="shared" si="76"/>
        <v>3.130792254937758E-2</v>
      </c>
      <c r="I434" t="str">
        <f t="shared" si="72"/>
        <v>2001</v>
      </c>
      <c r="J434">
        <f t="shared" si="77"/>
        <v>11.080284591931441</v>
      </c>
      <c r="K434">
        <f t="shared" si="73"/>
        <v>-11.080284591931441</v>
      </c>
      <c r="L434">
        <f t="shared" si="74"/>
        <v>-3.6275988541169681</v>
      </c>
      <c r="M434">
        <f t="shared" si="78"/>
        <v>0</v>
      </c>
      <c r="P434" s="20">
        <f t="shared" si="75"/>
        <v>0.23031380559649861</v>
      </c>
    </row>
    <row r="435" spans="1:16" x14ac:dyDescent="0.3">
      <c r="A435">
        <v>434</v>
      </c>
      <c r="B435" t="s">
        <v>472</v>
      </c>
      <c r="C435">
        <v>47.4</v>
      </c>
      <c r="D435">
        <v>2.3460000000000002E-2</v>
      </c>
      <c r="E435" s="5">
        <f t="shared" si="69"/>
        <v>-1.8809331957496116E-2</v>
      </c>
      <c r="F435">
        <f t="shared" si="70"/>
        <v>0.98136645962732927</v>
      </c>
      <c r="G435">
        <f t="shared" si="71"/>
        <v>47.215027856197125</v>
      </c>
      <c r="H435">
        <f t="shared" si="76"/>
        <v>3.1264894880865257E-2</v>
      </c>
      <c r="I435" t="str">
        <f t="shared" si="72"/>
        <v>2001</v>
      </c>
      <c r="J435">
        <f t="shared" si="77"/>
        <v>10.859327820351206</v>
      </c>
      <c r="K435">
        <f t="shared" si="73"/>
        <v>-10.859327820351206</v>
      </c>
      <c r="L435">
        <f t="shared" si="74"/>
        <v>-3.5286477494624862</v>
      </c>
      <c r="M435">
        <f t="shared" si="78"/>
        <v>0</v>
      </c>
      <c r="P435" s="20">
        <f t="shared" si="75"/>
        <v>0.2299972765752776</v>
      </c>
    </row>
    <row r="436" spans="1:16" x14ac:dyDescent="0.3">
      <c r="A436">
        <v>435</v>
      </c>
      <c r="B436" t="s">
        <v>473</v>
      </c>
      <c r="C436">
        <v>46.75</v>
      </c>
      <c r="D436">
        <v>2.2639999999999997E-2</v>
      </c>
      <c r="E436" s="5">
        <f t="shared" si="69"/>
        <v>-1.3807972966334804E-2</v>
      </c>
      <c r="F436">
        <f t="shared" si="70"/>
        <v>0.98628691983122363</v>
      </c>
      <c r="G436">
        <f t="shared" si="71"/>
        <v>46.57392906274373</v>
      </c>
      <c r="H436">
        <f t="shared" si="76"/>
        <v>3.1339613849979131E-2</v>
      </c>
      <c r="I436" t="str">
        <f t="shared" si="72"/>
        <v>2001</v>
      </c>
      <c r="J436">
        <f t="shared" si="77"/>
        <v>10.737476814610249</v>
      </c>
      <c r="K436">
        <f t="shared" si="73"/>
        <v>-10.737476814610249</v>
      </c>
      <c r="L436">
        <f t="shared" si="74"/>
        <v>-2.8875489560090912</v>
      </c>
      <c r="M436">
        <f t="shared" si="78"/>
        <v>0</v>
      </c>
      <c r="P436" s="20">
        <f t="shared" si="75"/>
        <v>0.23054693968689807</v>
      </c>
    </row>
    <row r="437" spans="1:16" x14ac:dyDescent="0.3">
      <c r="A437">
        <v>436</v>
      </c>
      <c r="B437" t="s">
        <v>474</v>
      </c>
      <c r="C437">
        <v>46</v>
      </c>
      <c r="D437">
        <v>2.2170000000000002E-2</v>
      </c>
      <c r="E437" s="5">
        <f t="shared" si="69"/>
        <v>-1.6172859245600957E-2</v>
      </c>
      <c r="F437">
        <f t="shared" si="70"/>
        <v>0.98395721925133695</v>
      </c>
      <c r="G437">
        <f t="shared" si="71"/>
        <v>45.830343633164567</v>
      </c>
      <c r="H437">
        <f t="shared" si="76"/>
        <v>3.1444075494749812E-2</v>
      </c>
      <c r="I437" t="str">
        <f t="shared" si="72"/>
        <v>2001</v>
      </c>
      <c r="J437">
        <f t="shared" si="77"/>
        <v>10.601264361838343</v>
      </c>
      <c r="K437">
        <f t="shared" si="73"/>
        <v>-10.601264361838343</v>
      </c>
      <c r="L437">
        <f t="shared" si="74"/>
        <v>-2.1439635264299284</v>
      </c>
      <c r="M437">
        <f t="shared" si="78"/>
        <v>0</v>
      </c>
      <c r="P437" s="20">
        <f t="shared" si="75"/>
        <v>0.23131540201166784</v>
      </c>
    </row>
    <row r="438" spans="1:16" x14ac:dyDescent="0.3">
      <c r="A438">
        <v>437</v>
      </c>
      <c r="B438" t="s">
        <v>475</v>
      </c>
      <c r="C438">
        <v>46.5</v>
      </c>
      <c r="D438">
        <v>2.2120000000000001E-2</v>
      </c>
      <c r="E438" s="5">
        <f t="shared" si="69"/>
        <v>1.0810916104215676E-2</v>
      </c>
      <c r="F438">
        <f t="shared" si="70"/>
        <v>1.0108695652173914</v>
      </c>
      <c r="G438">
        <f t="shared" si="71"/>
        <v>46.328885614658859</v>
      </c>
      <c r="H438">
        <f t="shared" si="76"/>
        <v>3.1533985389543454E-2</v>
      </c>
      <c r="I438" t="str">
        <f t="shared" si="72"/>
        <v>2001</v>
      </c>
      <c r="J438">
        <f t="shared" si="77"/>
        <v>10.747227362042658</v>
      </c>
      <c r="K438">
        <f t="shared" si="73"/>
        <v>-10.747227362042658</v>
      </c>
      <c r="L438">
        <f t="shared" si="74"/>
        <v>-2.6425055079242199</v>
      </c>
      <c r="M438">
        <f t="shared" si="78"/>
        <v>0</v>
      </c>
      <c r="P438" s="20">
        <f t="shared" si="75"/>
        <v>0.23197681574801665</v>
      </c>
    </row>
    <row r="439" spans="1:16" x14ac:dyDescent="0.3">
      <c r="A439">
        <v>438</v>
      </c>
      <c r="B439" t="s">
        <v>476</v>
      </c>
      <c r="C439">
        <v>46.65</v>
      </c>
      <c r="D439">
        <v>2.222E-2</v>
      </c>
      <c r="E439" s="5">
        <f t="shared" si="69"/>
        <v>3.2206147000421572E-3</v>
      </c>
      <c r="F439">
        <f t="shared" si="70"/>
        <v>1.0032258064516129</v>
      </c>
      <c r="G439">
        <f t="shared" si="71"/>
        <v>46.477559000332064</v>
      </c>
      <c r="H439">
        <f t="shared" si="76"/>
        <v>2.4953953756843863E-2</v>
      </c>
      <c r="I439" t="str">
        <f t="shared" si="72"/>
        <v>2001</v>
      </c>
      <c r="J439">
        <f t="shared" si="77"/>
        <v>8.5319518820511213</v>
      </c>
      <c r="K439">
        <f t="shared" si="73"/>
        <v>-8.5319518820511213</v>
      </c>
      <c r="L439">
        <f t="shared" si="74"/>
        <v>-2.7911788935974258</v>
      </c>
      <c r="M439">
        <f t="shared" si="78"/>
        <v>0</v>
      </c>
      <c r="P439" s="20">
        <f t="shared" si="75"/>
        <v>0.18357142813782806</v>
      </c>
    </row>
    <row r="440" spans="1:16" x14ac:dyDescent="0.3">
      <c r="A440">
        <v>439</v>
      </c>
      <c r="B440" t="s">
        <v>477</v>
      </c>
      <c r="C440">
        <v>45.9</v>
      </c>
      <c r="D440">
        <v>2.222E-2</v>
      </c>
      <c r="E440" s="5">
        <f t="shared" si="69"/>
        <v>-1.620781022685331E-2</v>
      </c>
      <c r="F440">
        <f t="shared" si="70"/>
        <v>0.98392282958199362</v>
      </c>
      <c r="G440">
        <f t="shared" si="71"/>
        <v>45.730331363670778</v>
      </c>
      <c r="H440">
        <f t="shared" si="76"/>
        <v>2.0253386864410649E-2</v>
      </c>
      <c r="I440" t="str">
        <f t="shared" si="72"/>
        <v>2001</v>
      </c>
      <c r="J440">
        <f t="shared" si="77"/>
        <v>6.8134602619787188</v>
      </c>
      <c r="K440">
        <f t="shared" si="73"/>
        <v>-6.8134602619787188</v>
      </c>
      <c r="L440">
        <f t="shared" si="74"/>
        <v>-3.3875025243047077</v>
      </c>
      <c r="M440">
        <f t="shared" si="78"/>
        <v>0</v>
      </c>
      <c r="P440" s="20">
        <f t="shared" si="75"/>
        <v>0.14899214719864215</v>
      </c>
    </row>
    <row r="441" spans="1:16" x14ac:dyDescent="0.3">
      <c r="A441">
        <v>440</v>
      </c>
      <c r="B441" t="s">
        <v>478</v>
      </c>
      <c r="C441">
        <v>45.35</v>
      </c>
      <c r="D441">
        <v>2.2380000000000001E-2</v>
      </c>
      <c r="E441" s="5">
        <f t="shared" si="69"/>
        <v>-1.2054940505353743E-2</v>
      </c>
      <c r="F441">
        <f t="shared" si="70"/>
        <v>0.9880174291938999</v>
      </c>
      <c r="G441">
        <f t="shared" si="71"/>
        <v>45.181159583132398</v>
      </c>
      <c r="H441">
        <f t="shared" si="76"/>
        <v>2.0232982154997737E-2</v>
      </c>
      <c r="I441" t="str">
        <f t="shared" si="72"/>
        <v>2001</v>
      </c>
      <c r="J441">
        <f t="shared" si="77"/>
        <v>6.7248560460129054</v>
      </c>
      <c r="K441">
        <f t="shared" si="73"/>
        <v>-6.7248560460129054</v>
      </c>
      <c r="L441">
        <f t="shared" si="74"/>
        <v>-2.8383307437663277</v>
      </c>
      <c r="M441">
        <f t="shared" si="78"/>
        <v>0</v>
      </c>
      <c r="P441" s="20">
        <f t="shared" si="75"/>
        <v>0.14884204186126099</v>
      </c>
    </row>
    <row r="442" spans="1:16" x14ac:dyDescent="0.3">
      <c r="A442">
        <v>441</v>
      </c>
      <c r="B442" t="s">
        <v>479</v>
      </c>
      <c r="C442">
        <v>45.35</v>
      </c>
      <c r="D442">
        <v>2.2280000000000001E-2</v>
      </c>
      <c r="E442" s="5">
        <f t="shared" si="69"/>
        <v>0</v>
      </c>
      <c r="F442">
        <f t="shared" si="70"/>
        <v>1</v>
      </c>
      <c r="G442">
        <f t="shared" si="71"/>
        <v>45.181912608733981</v>
      </c>
      <c r="H442">
        <f t="shared" si="76"/>
        <v>2.0110029008401035E-2</v>
      </c>
      <c r="I442" t="str">
        <f t="shared" si="72"/>
        <v>2001</v>
      </c>
      <c r="J442">
        <f t="shared" si="77"/>
        <v>6.6841013893176546</v>
      </c>
      <c r="K442">
        <f t="shared" si="73"/>
        <v>-6.6841013893176546</v>
      </c>
      <c r="L442">
        <f t="shared" si="74"/>
        <v>-2.8390837693679103</v>
      </c>
      <c r="M442">
        <f t="shared" si="78"/>
        <v>0</v>
      </c>
      <c r="P442" s="20">
        <f t="shared" si="75"/>
        <v>0.14793754853187802</v>
      </c>
    </row>
    <row r="443" spans="1:16" x14ac:dyDescent="0.3">
      <c r="A443">
        <v>442</v>
      </c>
      <c r="B443" t="s">
        <v>480</v>
      </c>
      <c r="C443">
        <v>44.65</v>
      </c>
      <c r="D443">
        <v>2.2629999999999997E-2</v>
      </c>
      <c r="E443" s="5">
        <f t="shared" si="69"/>
        <v>-1.5555869238637615E-2</v>
      </c>
      <c r="F443">
        <f t="shared" si="70"/>
        <v>0.98456449834619619</v>
      </c>
      <c r="G443">
        <f t="shared" si="71"/>
        <v>44.481912268041711</v>
      </c>
      <c r="H443">
        <f t="shared" si="76"/>
        <v>1.9225371334583703E-2</v>
      </c>
      <c r="I443" t="str">
        <f t="shared" si="72"/>
        <v>2001</v>
      </c>
      <c r="J443">
        <f t="shared" si="77"/>
        <v>6.2910611522444144</v>
      </c>
      <c r="K443">
        <f t="shared" si="73"/>
        <v>-6.2910611522444144</v>
      </c>
      <c r="L443">
        <f t="shared" si="74"/>
        <v>-2.1390834286756402</v>
      </c>
      <c r="M443">
        <f t="shared" si="78"/>
        <v>0</v>
      </c>
      <c r="P443" s="20">
        <f t="shared" si="75"/>
        <v>0.14142964705148847</v>
      </c>
    </row>
    <row r="444" spans="1:16" x14ac:dyDescent="0.3">
      <c r="A444">
        <v>443</v>
      </c>
      <c r="B444" t="s">
        <v>481</v>
      </c>
      <c r="C444">
        <v>44.7</v>
      </c>
      <c r="D444">
        <v>2.2839999999999999E-2</v>
      </c>
      <c r="E444" s="5">
        <f t="shared" si="69"/>
        <v>1.1191942970152542E-3</v>
      </c>
      <c r="F444">
        <f t="shared" si="70"/>
        <v>1.0011198208286676</v>
      </c>
      <c r="G444">
        <f t="shared" si="71"/>
        <v>44.530165456832393</v>
      </c>
      <c r="H444">
        <f t="shared" si="76"/>
        <v>1.8845011115185467E-2</v>
      </c>
      <c r="I444" t="str">
        <f t="shared" si="72"/>
        <v>2001</v>
      </c>
      <c r="J444">
        <f t="shared" si="77"/>
        <v>6.1732864224878004</v>
      </c>
      <c r="K444">
        <f t="shared" si="73"/>
        <v>-6.1732864224878004</v>
      </c>
      <c r="L444">
        <f t="shared" si="74"/>
        <v>-2.1873366174663218</v>
      </c>
      <c r="M444">
        <f t="shared" si="78"/>
        <v>0</v>
      </c>
      <c r="P444" s="20">
        <f t="shared" si="75"/>
        <v>0.13863156265323545</v>
      </c>
    </row>
    <row r="445" spans="1:16" x14ac:dyDescent="0.3">
      <c r="A445">
        <v>444</v>
      </c>
      <c r="B445" t="s">
        <v>482</v>
      </c>
      <c r="C445">
        <v>43.85</v>
      </c>
      <c r="D445">
        <v>2.2429999999999999E-2</v>
      </c>
      <c r="E445" s="5">
        <f t="shared" si="69"/>
        <v>-1.9198782801331169E-2</v>
      </c>
      <c r="F445">
        <f t="shared" si="70"/>
        <v>0.98098434004474266</v>
      </c>
      <c r="G445">
        <f t="shared" si="71"/>
        <v>43.686380106734639</v>
      </c>
      <c r="H445">
        <f t="shared" si="76"/>
        <v>1.9007161635313848E-2</v>
      </c>
      <c r="I445" t="str">
        <f t="shared" si="72"/>
        <v>2001</v>
      </c>
      <c r="J445">
        <f t="shared" si="77"/>
        <v>6.108422227213004</v>
      </c>
      <c r="K445">
        <f t="shared" si="73"/>
        <v>-6.108422227213004</v>
      </c>
      <c r="L445">
        <f t="shared" si="74"/>
        <v>-1.3435512673685679</v>
      </c>
      <c r="M445">
        <f t="shared" si="78"/>
        <v>0</v>
      </c>
      <c r="P445" s="20">
        <f t="shared" si="75"/>
        <v>0.13982440779686703</v>
      </c>
    </row>
    <row r="446" spans="1:16" x14ac:dyDescent="0.3">
      <c r="A446">
        <v>445</v>
      </c>
      <c r="B446" t="s">
        <v>483</v>
      </c>
      <c r="C446">
        <v>43.9</v>
      </c>
      <c r="D446">
        <v>2.2280000000000001E-2</v>
      </c>
      <c r="E446" s="5">
        <f t="shared" si="69"/>
        <v>1.1396012629335743E-3</v>
      </c>
      <c r="F446">
        <f t="shared" si="70"/>
        <v>1.0011402508551881</v>
      </c>
      <c r="G446">
        <f t="shared" si="71"/>
        <v>43.737286957517568</v>
      </c>
      <c r="H446">
        <f t="shared" si="76"/>
        <v>1.8983986884451021E-2</v>
      </c>
      <c r="I446" t="str">
        <f t="shared" si="72"/>
        <v>2001</v>
      </c>
      <c r="J446">
        <f t="shared" si="77"/>
        <v>6.108083788466705</v>
      </c>
      <c r="K446">
        <f t="shared" si="73"/>
        <v>-6.108083788466705</v>
      </c>
      <c r="L446">
        <f t="shared" si="74"/>
        <v>-1.3944581181514977</v>
      </c>
      <c r="M446">
        <f t="shared" si="78"/>
        <v>0</v>
      </c>
      <c r="P446" s="20">
        <f t="shared" si="75"/>
        <v>0.13965392490850068</v>
      </c>
    </row>
    <row r="447" spans="1:16" x14ac:dyDescent="0.3">
      <c r="A447">
        <v>446</v>
      </c>
      <c r="B447" t="s">
        <v>484</v>
      </c>
      <c r="C447">
        <v>44.75</v>
      </c>
      <c r="D447">
        <v>2.223E-2</v>
      </c>
      <c r="E447" s="5">
        <f t="shared" si="69"/>
        <v>1.9177124639738637E-2</v>
      </c>
      <c r="F447">
        <f t="shared" si="70"/>
        <v>1.0193621867881548</v>
      </c>
      <c r="G447">
        <f t="shared" si="71"/>
        <v>44.584508013214865</v>
      </c>
      <c r="H447">
        <f t="shared" si="76"/>
        <v>1.9287985095583191E-2</v>
      </c>
      <c r="I447" t="str">
        <f t="shared" si="72"/>
        <v>2001</v>
      </c>
      <c r="J447">
        <f t="shared" si="77"/>
        <v>6.3261074041490231</v>
      </c>
      <c r="K447">
        <f t="shared" si="73"/>
        <v>-6.3261074041490231</v>
      </c>
      <c r="L447">
        <f t="shared" si="74"/>
        <v>-2.2416791738487944</v>
      </c>
      <c r="M447">
        <f t="shared" si="78"/>
        <v>0</v>
      </c>
      <c r="P447" s="20">
        <f t="shared" si="75"/>
        <v>0.14189025933120003</v>
      </c>
    </row>
    <row r="448" spans="1:16" x14ac:dyDescent="0.3">
      <c r="A448">
        <v>447</v>
      </c>
      <c r="B448" t="s">
        <v>485</v>
      </c>
      <c r="C448">
        <v>45.6</v>
      </c>
      <c r="D448">
        <v>2.2019999999999998E-2</v>
      </c>
      <c r="E448" s="5">
        <f t="shared" si="69"/>
        <v>1.8816271799476054E-2</v>
      </c>
      <c r="F448">
        <f t="shared" si="70"/>
        <v>1.0189944134078213</v>
      </c>
      <c r="G448">
        <f t="shared" si="71"/>
        <v>45.432954715589872</v>
      </c>
      <c r="H448">
        <f t="shared" si="76"/>
        <v>1.9599803112369953E-2</v>
      </c>
      <c r="I448" t="str">
        <f t="shared" si="72"/>
        <v>2001</v>
      </c>
      <c r="J448">
        <f t="shared" si="77"/>
        <v>6.5507105684618372</v>
      </c>
      <c r="K448">
        <f t="shared" si="73"/>
        <v>-6.5507105684618372</v>
      </c>
      <c r="L448">
        <f t="shared" si="74"/>
        <v>-3.0901258762238015</v>
      </c>
      <c r="M448">
        <f t="shared" si="78"/>
        <v>0</v>
      </c>
      <c r="P448" s="20">
        <f t="shared" si="75"/>
        <v>0.14418411942320858</v>
      </c>
    </row>
    <row r="449" spans="1:16" x14ac:dyDescent="0.3">
      <c r="A449">
        <v>448</v>
      </c>
      <c r="B449" t="s">
        <v>486</v>
      </c>
      <c r="C449">
        <v>43.85</v>
      </c>
      <c r="D449">
        <v>2.2010000000000002E-2</v>
      </c>
      <c r="E449" s="5">
        <f t="shared" si="69"/>
        <v>-3.9132997702148328E-2</v>
      </c>
      <c r="F449">
        <f t="shared" si="70"/>
        <v>0.96162280701754388</v>
      </c>
      <c r="G449">
        <f t="shared" si="71"/>
        <v>43.689438260376242</v>
      </c>
      <c r="H449">
        <f t="shared" si="76"/>
        <v>2.0645510008525447E-2</v>
      </c>
      <c r="I449" t="str">
        <f t="shared" si="72"/>
        <v>2001</v>
      </c>
      <c r="J449">
        <f t="shared" si="77"/>
        <v>6.6354105237543655</v>
      </c>
      <c r="K449">
        <f t="shared" si="73"/>
        <v>-6.6354105237543655</v>
      </c>
      <c r="L449">
        <f t="shared" si="74"/>
        <v>-1.3466094210101716</v>
      </c>
      <c r="M449">
        <f t="shared" si="78"/>
        <v>0</v>
      </c>
      <c r="P449" s="20">
        <f t="shared" si="75"/>
        <v>0.15187676445298437</v>
      </c>
    </row>
    <row r="450" spans="1:16" x14ac:dyDescent="0.3">
      <c r="A450">
        <v>449</v>
      </c>
      <c r="B450" t="s">
        <v>487</v>
      </c>
      <c r="C450">
        <v>42.5</v>
      </c>
      <c r="D450">
        <v>2.223E-2</v>
      </c>
      <c r="E450" s="5">
        <f t="shared" si="69"/>
        <v>-3.1270642887820908E-2</v>
      </c>
      <c r="F450">
        <f t="shared" si="70"/>
        <v>0.96921322690992018</v>
      </c>
      <c r="G450">
        <f t="shared" si="71"/>
        <v>42.342828839366071</v>
      </c>
      <c r="H450">
        <f t="shared" si="76"/>
        <v>1.8420513132716126E-2</v>
      </c>
      <c r="I450" t="str">
        <f t="shared" si="72"/>
        <v>2001</v>
      </c>
      <c r="J450">
        <f t="shared" si="77"/>
        <v>5.7378252017049807</v>
      </c>
      <c r="K450">
        <f t="shared" si="73"/>
        <v>-5.7378252017049807</v>
      </c>
      <c r="L450">
        <f t="shared" si="74"/>
        <v>0.79998947589579927</v>
      </c>
      <c r="M450">
        <f t="shared" si="78"/>
        <v>0</v>
      </c>
      <c r="P450" s="20">
        <f t="shared" si="75"/>
        <v>0.13550878292691046</v>
      </c>
    </row>
    <row r="451" spans="1:16" x14ac:dyDescent="0.3">
      <c r="A451">
        <v>450</v>
      </c>
      <c r="B451" t="s">
        <v>488</v>
      </c>
      <c r="C451">
        <v>43.55</v>
      </c>
      <c r="D451">
        <v>2.2069999999999999E-2</v>
      </c>
      <c r="E451" s="5">
        <f t="shared" ref="E451:E514" si="79">LN(C451/C450)</f>
        <v>2.4405627368140614E-2</v>
      </c>
      <c r="F451">
        <f t="shared" ref="F451:F514" si="80">C451/C450</f>
        <v>1.0247058823529411</v>
      </c>
      <c r="G451">
        <f t="shared" ref="G451:G514" si="81">C451*EXP(-2/12*D451)</f>
        <v>43.390102841143815</v>
      </c>
      <c r="H451">
        <f t="shared" si="76"/>
        <v>1.8595306429797162E-2</v>
      </c>
      <c r="I451" t="str">
        <f t="shared" ref="I451:I514" si="82">MID(B451,7,4)</f>
        <v>2001</v>
      </c>
      <c r="J451">
        <f t="shared" si="77"/>
        <v>5.9355332146991477</v>
      </c>
      <c r="K451">
        <f t="shared" si="73"/>
        <v>-5.9355332146991477</v>
      </c>
      <c r="L451">
        <f t="shared" si="74"/>
        <v>-0.24728452588194472</v>
      </c>
      <c r="M451">
        <f t="shared" si="78"/>
        <v>0</v>
      </c>
      <c r="P451" s="20">
        <f t="shared" si="75"/>
        <v>0.13679463347735821</v>
      </c>
    </row>
    <row r="452" spans="1:16" x14ac:dyDescent="0.3">
      <c r="A452">
        <v>451</v>
      </c>
      <c r="B452" t="s">
        <v>489</v>
      </c>
      <c r="C452">
        <v>43.3</v>
      </c>
      <c r="D452">
        <v>2.1819999999999999E-2</v>
      </c>
      <c r="E452" s="5">
        <f t="shared" si="79"/>
        <v>-5.7570682900676389E-3</v>
      </c>
      <c r="F452">
        <f t="shared" si="80"/>
        <v>0.99425947187141217</v>
      </c>
      <c r="G452">
        <f t="shared" si="81"/>
        <v>43.14281831526187</v>
      </c>
      <c r="H452">
        <f t="shared" si="76"/>
        <v>1.8555877213057084E-2</v>
      </c>
      <c r="I452" t="str">
        <f t="shared" si="82"/>
        <v>2001</v>
      </c>
      <c r="J452">
        <f t="shared" si="77"/>
        <v>5.8891921271878918</v>
      </c>
      <c r="K452">
        <f t="shared" si="73"/>
        <v>-5.8891921271878918</v>
      </c>
      <c r="L452">
        <f t="shared" si="74"/>
        <v>5.9825950246583659E-2</v>
      </c>
      <c r="M452">
        <f t="shared" si="78"/>
        <v>0</v>
      </c>
      <c r="P452" s="20">
        <f t="shared" si="75"/>
        <v>0.13650457613021949</v>
      </c>
    </row>
    <row r="453" spans="1:16" x14ac:dyDescent="0.3">
      <c r="A453">
        <v>452</v>
      </c>
      <c r="B453" t="s">
        <v>490</v>
      </c>
      <c r="C453">
        <v>44.3</v>
      </c>
      <c r="D453">
        <v>2.1509999999999998E-2</v>
      </c>
      <c r="E453" s="5">
        <f t="shared" si="79"/>
        <v>2.2832042042645689E-2</v>
      </c>
      <c r="F453">
        <f t="shared" si="80"/>
        <v>1.0230946882217089</v>
      </c>
      <c r="G453">
        <f t="shared" si="81"/>
        <v>44.141468836899662</v>
      </c>
      <c r="H453">
        <f t="shared" si="76"/>
        <v>1.9186902087284893E-2</v>
      </c>
      <c r="I453" t="str">
        <f t="shared" si="82"/>
        <v>2001</v>
      </c>
      <c r="J453">
        <f t="shared" si="77"/>
        <v>6.2304205243498734</v>
      </c>
      <c r="K453">
        <f t="shared" si="73"/>
        <v>-6.2304205243498734</v>
      </c>
      <c r="L453">
        <f t="shared" si="74"/>
        <v>-0.93882457139120845</v>
      </c>
      <c r="M453">
        <f t="shared" si="78"/>
        <v>0</v>
      </c>
      <c r="P453" s="20">
        <f t="shared" si="75"/>
        <v>0.14114665162980733</v>
      </c>
    </row>
    <row r="454" spans="1:16" x14ac:dyDescent="0.3">
      <c r="A454">
        <v>453</v>
      </c>
      <c r="B454" t="s">
        <v>491</v>
      </c>
      <c r="C454">
        <v>43.4</v>
      </c>
      <c r="D454">
        <v>2.1600000000000001E-2</v>
      </c>
      <c r="E454" s="5">
        <f t="shared" si="79"/>
        <v>-2.0525235944730696E-2</v>
      </c>
      <c r="F454">
        <f t="shared" si="80"/>
        <v>0.97968397291196396</v>
      </c>
      <c r="G454">
        <f t="shared" si="81"/>
        <v>43.244040894825112</v>
      </c>
      <c r="H454">
        <f t="shared" si="76"/>
        <v>1.9451359809057864E-2</v>
      </c>
      <c r="I454" t="str">
        <f t="shared" si="82"/>
        <v>2001</v>
      </c>
      <c r="J454">
        <f t="shared" si="77"/>
        <v>6.187881062566797</v>
      </c>
      <c r="K454">
        <f t="shared" si="73"/>
        <v>-6.187881062566797</v>
      </c>
      <c r="L454">
        <f t="shared" si="74"/>
        <v>-4.1396629316658107E-2</v>
      </c>
      <c r="M454">
        <f t="shared" si="78"/>
        <v>0</v>
      </c>
      <c r="P454" s="20">
        <f t="shared" si="75"/>
        <v>0.14309211013874706</v>
      </c>
    </row>
    <row r="455" spans="1:16" x14ac:dyDescent="0.3">
      <c r="A455">
        <v>454</v>
      </c>
      <c r="B455" t="s">
        <v>492</v>
      </c>
      <c r="C455">
        <v>43.65</v>
      </c>
      <c r="D455">
        <v>2.1099999999999997E-2</v>
      </c>
      <c r="E455" s="5">
        <f t="shared" si="79"/>
        <v>5.7438411792520927E-3</v>
      </c>
      <c r="F455">
        <f t="shared" si="80"/>
        <v>1.0057603686635945</v>
      </c>
      <c r="G455">
        <f t="shared" si="81"/>
        <v>43.496767092447655</v>
      </c>
      <c r="H455">
        <f t="shared" si="76"/>
        <v>1.9521433331639606E-2</v>
      </c>
      <c r="I455" t="str">
        <f t="shared" si="82"/>
        <v>2001</v>
      </c>
      <c r="J455">
        <f t="shared" si="77"/>
        <v>6.2464663062956145</v>
      </c>
      <c r="K455">
        <f t="shared" si="73"/>
        <v>-6.2464663062956145</v>
      </c>
      <c r="L455">
        <f t="shared" si="74"/>
        <v>-0.29412282693920133</v>
      </c>
      <c r="M455">
        <f t="shared" si="78"/>
        <v>0</v>
      </c>
      <c r="P455" s="20">
        <f t="shared" si="75"/>
        <v>0.1436075994572063</v>
      </c>
    </row>
    <row r="456" spans="1:16" x14ac:dyDescent="0.3">
      <c r="A456">
        <v>455</v>
      </c>
      <c r="B456" t="s">
        <v>493</v>
      </c>
      <c r="C456">
        <v>43.35</v>
      </c>
      <c r="D456">
        <v>2.043E-2</v>
      </c>
      <c r="E456" s="5">
        <f t="shared" si="79"/>
        <v>-6.8965790590603286E-3</v>
      </c>
      <c r="F456">
        <f t="shared" si="80"/>
        <v>0.99312714776632305</v>
      </c>
      <c r="G456">
        <f t="shared" si="81"/>
        <v>43.202644265508454</v>
      </c>
      <c r="H456">
        <f t="shared" si="76"/>
        <v>1.9525172040391826E-2</v>
      </c>
      <c r="I456" t="str">
        <f t="shared" si="82"/>
        <v>2001</v>
      </c>
      <c r="J456">
        <f t="shared" si="77"/>
        <v>6.2054162554341605</v>
      </c>
      <c r="K456">
        <f t="shared" si="73"/>
        <v>-6.2054162554341605</v>
      </c>
      <c r="L456">
        <f t="shared" si="74"/>
        <v>0.54849502604945855</v>
      </c>
      <c r="M456">
        <f t="shared" si="78"/>
        <v>0</v>
      </c>
      <c r="P456" s="20">
        <f t="shared" si="75"/>
        <v>0.1436351029186507</v>
      </c>
    </row>
    <row r="457" spans="1:16" x14ac:dyDescent="0.3">
      <c r="A457">
        <v>456</v>
      </c>
      <c r="B457" t="s">
        <v>494</v>
      </c>
      <c r="C457">
        <v>43.9</v>
      </c>
      <c r="D457">
        <v>2.0379999999999999E-2</v>
      </c>
      <c r="E457" s="5">
        <f t="shared" si="79"/>
        <v>1.2607616854574634E-2</v>
      </c>
      <c r="F457">
        <f t="shared" si="80"/>
        <v>1.0126874279123412</v>
      </c>
      <c r="G457">
        <f t="shared" si="81"/>
        <v>43.751139291557912</v>
      </c>
      <c r="H457">
        <f t="shared" si="76"/>
        <v>1.9657769442089006E-2</v>
      </c>
      <c r="I457" t="str">
        <f t="shared" si="82"/>
        <v>2001</v>
      </c>
      <c r="J457">
        <f t="shared" si="77"/>
        <v>6.3268760233462071</v>
      </c>
      <c r="K457">
        <f t="shared" si="73"/>
        <v>-6.3268760233462071</v>
      </c>
      <c r="L457">
        <f t="shared" si="74"/>
        <v>0.81288195459202228</v>
      </c>
      <c r="M457">
        <f t="shared" si="78"/>
        <v>0</v>
      </c>
      <c r="P457" s="20">
        <f t="shared" si="75"/>
        <v>0.14461054330914355</v>
      </c>
    </row>
    <row r="458" spans="1:16" x14ac:dyDescent="0.3">
      <c r="A458">
        <v>457</v>
      </c>
      <c r="B458" t="s">
        <v>495</v>
      </c>
      <c r="C458">
        <v>45.2</v>
      </c>
      <c r="D458">
        <v>2.0480000000000002E-2</v>
      </c>
      <c r="E458" s="5">
        <f t="shared" si="79"/>
        <v>2.9182766757059917E-2</v>
      </c>
      <c r="F458">
        <f t="shared" si="80"/>
        <v>1.029612756264237</v>
      </c>
      <c r="G458">
        <f t="shared" si="81"/>
        <v>45.045980343086029</v>
      </c>
      <c r="H458">
        <f t="shared" si="76"/>
        <v>2.0028746423415816E-2</v>
      </c>
      <c r="I458" t="str">
        <f t="shared" si="82"/>
        <v>2001</v>
      </c>
      <c r="J458">
        <f t="shared" si="77"/>
        <v>6.637056761109406</v>
      </c>
      <c r="K458">
        <f t="shared" si="73"/>
        <v>-6.637056761109406</v>
      </c>
      <c r="L458">
        <f t="shared" si="74"/>
        <v>-0.48195909693609451</v>
      </c>
      <c r="M458">
        <f t="shared" si="78"/>
        <v>0</v>
      </c>
      <c r="P458" s="20">
        <f t="shared" si="75"/>
        <v>0.14733960079366121</v>
      </c>
    </row>
    <row r="459" spans="1:16" x14ac:dyDescent="0.3">
      <c r="A459">
        <v>458</v>
      </c>
      <c r="B459" t="s">
        <v>496</v>
      </c>
      <c r="C459">
        <v>45.4</v>
      </c>
      <c r="D459">
        <v>2.017E-2</v>
      </c>
      <c r="E459" s="5">
        <f t="shared" si="79"/>
        <v>4.4150182091166933E-3</v>
      </c>
      <c r="F459">
        <f t="shared" si="80"/>
        <v>1.0044247787610618</v>
      </c>
      <c r="G459">
        <f t="shared" si="81"/>
        <v>45.24763657434368</v>
      </c>
      <c r="H459">
        <f t="shared" si="76"/>
        <v>1.6625885217624797E-2</v>
      </c>
      <c r="I459" t="str">
        <f t="shared" si="82"/>
        <v>2001</v>
      </c>
      <c r="J459">
        <f t="shared" si="77"/>
        <v>5.5340922989907995</v>
      </c>
      <c r="K459">
        <f t="shared" si="73"/>
        <v>-5.5340922989907995</v>
      </c>
      <c r="L459">
        <f t="shared" si="74"/>
        <v>-0.6836153281937456</v>
      </c>
      <c r="M459">
        <f t="shared" si="78"/>
        <v>0</v>
      </c>
      <c r="P459" s="20">
        <f t="shared" si="75"/>
        <v>0.12230677042983371</v>
      </c>
    </row>
    <row r="460" spans="1:16" x14ac:dyDescent="0.3">
      <c r="A460">
        <v>459</v>
      </c>
      <c r="B460" t="s">
        <v>497</v>
      </c>
      <c r="C460">
        <v>46.85</v>
      </c>
      <c r="D460">
        <v>2.0230000000000001E-2</v>
      </c>
      <c r="E460" s="5">
        <f t="shared" si="79"/>
        <v>3.1438903637128868E-2</v>
      </c>
      <c r="F460">
        <f t="shared" si="80"/>
        <v>1.0319383259911894</v>
      </c>
      <c r="G460">
        <f t="shared" si="81"/>
        <v>46.69230341621715</v>
      </c>
      <c r="H460">
        <f t="shared" si="76"/>
        <v>1.7742918905750485E-2</v>
      </c>
      <c r="I460" t="str">
        <f t="shared" si="82"/>
        <v>2001</v>
      </c>
      <c r="J460">
        <f t="shared" si="77"/>
        <v>6.0944720166872086</v>
      </c>
      <c r="K460">
        <f t="shared" si="73"/>
        <v>-6.0944720166872086</v>
      </c>
      <c r="L460">
        <f t="shared" si="74"/>
        <v>-2.1282821700672159</v>
      </c>
      <c r="M460">
        <f t="shared" si="78"/>
        <v>0</v>
      </c>
      <c r="P460" s="20">
        <f t="shared" si="75"/>
        <v>0.13052412433717028</v>
      </c>
    </row>
    <row r="461" spans="1:16" x14ac:dyDescent="0.3">
      <c r="A461">
        <v>460</v>
      </c>
      <c r="B461" t="s">
        <v>498</v>
      </c>
      <c r="C461">
        <v>48</v>
      </c>
      <c r="D461">
        <v>1.8489999999999999E-2</v>
      </c>
      <c r="E461" s="5">
        <f t="shared" si="79"/>
        <v>2.4250002223459702E-2</v>
      </c>
      <c r="F461">
        <f t="shared" si="80"/>
        <v>1.0245464247598719</v>
      </c>
      <c r="G461">
        <f t="shared" si="81"/>
        <v>47.852307686122373</v>
      </c>
      <c r="H461">
        <f t="shared" si="76"/>
        <v>1.8347948769898818E-2</v>
      </c>
      <c r="I461" t="str">
        <f t="shared" si="82"/>
        <v>2001</v>
      </c>
      <c r="J461">
        <f t="shared" si="77"/>
        <v>6.4588637931736104</v>
      </c>
      <c r="K461">
        <f t="shared" si="73"/>
        <v>-6.4588637931736104</v>
      </c>
      <c r="L461">
        <f t="shared" si="74"/>
        <v>-3.2882864399724383</v>
      </c>
      <c r="M461">
        <f t="shared" si="78"/>
        <v>0</v>
      </c>
      <c r="P461" s="20">
        <f t="shared" si="75"/>
        <v>0.13497496997509992</v>
      </c>
    </row>
    <row r="462" spans="1:16" x14ac:dyDescent="0.3">
      <c r="A462">
        <v>461</v>
      </c>
      <c r="B462" t="s">
        <v>499</v>
      </c>
      <c r="C462">
        <v>47.3</v>
      </c>
      <c r="D462">
        <v>1.797E-2</v>
      </c>
      <c r="E462" s="5">
        <f t="shared" si="79"/>
        <v>-1.4690715410003706E-2</v>
      </c>
      <c r="F462">
        <f t="shared" si="80"/>
        <v>0.98541666666666661</v>
      </c>
      <c r="G462">
        <f t="shared" si="81"/>
        <v>47.158548429462208</v>
      </c>
      <c r="H462">
        <f t="shared" si="76"/>
        <v>1.8490462177166694E-2</v>
      </c>
      <c r="I462" t="str">
        <f t="shared" si="82"/>
        <v>2001</v>
      </c>
      <c r="J462">
        <f t="shared" si="77"/>
        <v>6.4146640466293743</v>
      </c>
      <c r="K462">
        <f t="shared" si="73"/>
        <v>-6.4146640466293743</v>
      </c>
      <c r="L462">
        <f t="shared" si="74"/>
        <v>-2.5945271833122732</v>
      </c>
      <c r="M462">
        <f t="shared" si="78"/>
        <v>0</v>
      </c>
      <c r="P462" s="20">
        <f t="shared" si="75"/>
        <v>0.13602335653363382</v>
      </c>
    </row>
    <row r="463" spans="1:16" x14ac:dyDescent="0.3">
      <c r="A463">
        <v>462</v>
      </c>
      <c r="B463" t="s">
        <v>500</v>
      </c>
      <c r="C463">
        <v>45.75</v>
      </c>
      <c r="D463">
        <v>1.8380000000000001E-2</v>
      </c>
      <c r="E463" s="5">
        <f t="shared" si="79"/>
        <v>-3.3318503776356888E-2</v>
      </c>
      <c r="F463">
        <f t="shared" si="80"/>
        <v>0.96723044397463009</v>
      </c>
      <c r="G463">
        <f t="shared" si="81"/>
        <v>45.610066940230979</v>
      </c>
      <c r="H463">
        <f t="shared" si="76"/>
        <v>1.9389755637247878E-2</v>
      </c>
      <c r="I463" t="str">
        <f t="shared" si="82"/>
        <v>2001</v>
      </c>
      <c r="J463">
        <f t="shared" si="77"/>
        <v>6.5057709087541316</v>
      </c>
      <c r="K463">
        <f t="shared" si="73"/>
        <v>-6.5057709087541316</v>
      </c>
      <c r="L463">
        <f t="shared" si="74"/>
        <v>-3.345600524442446</v>
      </c>
      <c r="M463">
        <f t="shared" si="78"/>
        <v>0</v>
      </c>
      <c r="P463" s="20">
        <f t="shared" si="75"/>
        <v>0.14263892480753251</v>
      </c>
    </row>
    <row r="464" spans="1:16" x14ac:dyDescent="0.3">
      <c r="A464">
        <v>463</v>
      </c>
      <c r="B464" t="s">
        <v>501</v>
      </c>
      <c r="C464">
        <v>44.7</v>
      </c>
      <c r="D464">
        <v>1.8280000000000001E-2</v>
      </c>
      <c r="E464" s="5">
        <f t="shared" si="79"/>
        <v>-2.3218290102007107E-2</v>
      </c>
      <c r="F464">
        <f t="shared" si="80"/>
        <v>0.97704918032786892</v>
      </c>
      <c r="G464">
        <f t="shared" si="81"/>
        <v>44.564021246149935</v>
      </c>
      <c r="H464">
        <f t="shared" si="76"/>
        <v>1.9572118586662843E-2</v>
      </c>
      <c r="I464" t="str">
        <f t="shared" si="82"/>
        <v>2001</v>
      </c>
      <c r="J464">
        <f t="shared" si="77"/>
        <v>6.4163483140222866</v>
      </c>
      <c r="K464">
        <f t="shared" si="73"/>
        <v>-6.4163483140222866</v>
      </c>
      <c r="L464">
        <f t="shared" si="74"/>
        <v>-2.2995548303614015</v>
      </c>
      <c r="M464">
        <f t="shared" si="78"/>
        <v>0</v>
      </c>
      <c r="P464" s="20">
        <f t="shared" si="75"/>
        <v>0.14398046079777016</v>
      </c>
    </row>
    <row r="465" spans="1:16" x14ac:dyDescent="0.3">
      <c r="A465">
        <v>464</v>
      </c>
      <c r="B465" t="s">
        <v>502</v>
      </c>
      <c r="C465">
        <v>44.85</v>
      </c>
      <c r="D465">
        <v>1.848E-2</v>
      </c>
      <c r="E465" s="5">
        <f t="shared" si="79"/>
        <v>3.3500868852820269E-3</v>
      </c>
      <c r="F465">
        <f t="shared" si="80"/>
        <v>1.0033557046979866</v>
      </c>
      <c r="G465">
        <f t="shared" si="81"/>
        <v>44.712074514282683</v>
      </c>
      <c r="H465">
        <f t="shared" si="76"/>
        <v>1.9355529766170564E-2</v>
      </c>
      <c r="I465" t="str">
        <f t="shared" si="82"/>
        <v>2001</v>
      </c>
      <c r="J465">
        <f t="shared" si="77"/>
        <v>6.3664246543908245</v>
      </c>
      <c r="K465">
        <f t="shared" si="73"/>
        <v>-6.3664246543908245</v>
      </c>
      <c r="L465">
        <f t="shared" si="74"/>
        <v>-2.8376763316735349</v>
      </c>
      <c r="M465">
        <f t="shared" si="78"/>
        <v>0</v>
      </c>
      <c r="P465" s="20">
        <f t="shared" si="75"/>
        <v>0.14238714538635763</v>
      </c>
    </row>
    <row r="466" spans="1:16" x14ac:dyDescent="0.3">
      <c r="A466">
        <v>465</v>
      </c>
      <c r="B466" t="s">
        <v>503</v>
      </c>
      <c r="C466">
        <v>49.7</v>
      </c>
      <c r="D466">
        <v>1.9820000000000001E-2</v>
      </c>
      <c r="E466" s="5">
        <f t="shared" si="79"/>
        <v>0.10268134459777792</v>
      </c>
      <c r="F466">
        <f t="shared" si="80"/>
        <v>1.1081382385730212</v>
      </c>
      <c r="G466">
        <f t="shared" si="81"/>
        <v>49.536095198474747</v>
      </c>
      <c r="H466">
        <f t="shared" si="76"/>
        <v>2.7034064850574271E-2</v>
      </c>
      <c r="I466" t="str">
        <f t="shared" si="82"/>
        <v>2001</v>
      </c>
      <c r="J466">
        <f t="shared" si="77"/>
        <v>9.8514201431308823</v>
      </c>
      <c r="K466">
        <f t="shared" si="73"/>
        <v>-9.8514201431308823</v>
      </c>
      <c r="L466">
        <f t="shared" si="74"/>
        <v>-7.6616970158655988</v>
      </c>
      <c r="M466">
        <f t="shared" si="78"/>
        <v>0</v>
      </c>
      <c r="P466" s="20">
        <f t="shared" si="75"/>
        <v>0.19887357095183827</v>
      </c>
    </row>
    <row r="467" spans="1:16" x14ac:dyDescent="0.3">
      <c r="A467">
        <v>466</v>
      </c>
      <c r="B467" t="s">
        <v>504</v>
      </c>
      <c r="C467">
        <v>48.4</v>
      </c>
      <c r="D467">
        <v>1.8839999999999999E-2</v>
      </c>
      <c r="E467" s="5">
        <f t="shared" si="79"/>
        <v>-2.6505119379997083E-2</v>
      </c>
      <c r="F467">
        <f t="shared" si="80"/>
        <v>0.97384305835010054</v>
      </c>
      <c r="G467">
        <f t="shared" si="81"/>
        <v>48.248262352778823</v>
      </c>
      <c r="H467">
        <f t="shared" si="76"/>
        <v>2.7338194744621905E-2</v>
      </c>
      <c r="I467" t="str">
        <f t="shared" si="82"/>
        <v>2001</v>
      </c>
      <c r="J467">
        <f t="shared" si="77"/>
        <v>9.7032502149749806</v>
      </c>
      <c r="K467">
        <f t="shared" si="73"/>
        <v>-9.7032502149749806</v>
      </c>
      <c r="L467">
        <f t="shared" si="74"/>
        <v>-6.373864170169675</v>
      </c>
      <c r="M467">
        <f t="shared" si="78"/>
        <v>0</v>
      </c>
      <c r="P467" s="20">
        <f t="shared" si="75"/>
        <v>0.20111087408759559</v>
      </c>
    </row>
    <row r="468" spans="1:16" x14ac:dyDescent="0.3">
      <c r="A468">
        <v>467</v>
      </c>
      <c r="B468" t="s">
        <v>505</v>
      </c>
      <c r="C468">
        <v>48.65</v>
      </c>
      <c r="D468">
        <v>1.9610000000000002E-2</v>
      </c>
      <c r="E468" s="5">
        <f t="shared" si="79"/>
        <v>5.1519949094281118E-3</v>
      </c>
      <c r="F468">
        <f t="shared" si="80"/>
        <v>1.0051652892561984</v>
      </c>
      <c r="G468">
        <f t="shared" si="81"/>
        <v>48.491255140201112</v>
      </c>
      <c r="H468">
        <f t="shared" si="76"/>
        <v>2.729261393170666E-2</v>
      </c>
      <c r="I468" t="str">
        <f t="shared" si="82"/>
        <v>2001</v>
      </c>
      <c r="J468">
        <f t="shared" si="77"/>
        <v>9.7358590561143163</v>
      </c>
      <c r="K468">
        <f t="shared" si="73"/>
        <v>-9.7358590561143163</v>
      </c>
      <c r="L468">
        <f t="shared" si="74"/>
        <v>-7.11184459744387</v>
      </c>
      <c r="M468">
        <f t="shared" si="78"/>
        <v>0</v>
      </c>
      <c r="P468" s="20">
        <f t="shared" si="75"/>
        <v>0.20077556309824027</v>
      </c>
    </row>
    <row r="469" spans="1:16" x14ac:dyDescent="0.3">
      <c r="A469">
        <v>468</v>
      </c>
      <c r="B469" t="s">
        <v>506</v>
      </c>
      <c r="C469">
        <v>45.95</v>
      </c>
      <c r="D469">
        <v>1.9400000000000001E-2</v>
      </c>
      <c r="E469" s="5">
        <f t="shared" si="79"/>
        <v>-5.7097959830317867E-2</v>
      </c>
      <c r="F469">
        <f t="shared" si="80"/>
        <v>0.94450154162384392</v>
      </c>
      <c r="G469">
        <f t="shared" si="81"/>
        <v>45.801668265531198</v>
      </c>
      <c r="H469">
        <f t="shared" si="76"/>
        <v>2.9309290867113875E-2</v>
      </c>
      <c r="I469" t="str">
        <f t="shared" si="82"/>
        <v>2001</v>
      </c>
      <c r="J469">
        <f t="shared" si="77"/>
        <v>9.8753461737962898</v>
      </c>
      <c r="K469">
        <f t="shared" si="73"/>
        <v>-9.8753461737962898</v>
      </c>
      <c r="L469">
        <f t="shared" si="74"/>
        <v>-4.4222577227739563</v>
      </c>
      <c r="M469">
        <f t="shared" si="78"/>
        <v>0</v>
      </c>
      <c r="P469" s="20">
        <f t="shared" si="75"/>
        <v>0.21561105845631706</v>
      </c>
    </row>
    <row r="470" spans="1:16" x14ac:dyDescent="0.3">
      <c r="A470">
        <v>469</v>
      </c>
      <c r="B470" t="s">
        <v>507</v>
      </c>
      <c r="C470">
        <v>46.15</v>
      </c>
      <c r="D470">
        <v>1.951E-2</v>
      </c>
      <c r="E470" s="5">
        <f t="shared" si="79"/>
        <v>4.3431121471650081E-3</v>
      </c>
      <c r="F470">
        <f t="shared" si="80"/>
        <v>1.0043525571273122</v>
      </c>
      <c r="G470">
        <f t="shared" si="81"/>
        <v>46.000179298832009</v>
      </c>
      <c r="H470">
        <f t="shared" si="76"/>
        <v>2.9169425991291645E-2</v>
      </c>
      <c r="I470" t="str">
        <f t="shared" si="82"/>
        <v>2001</v>
      </c>
      <c r="J470">
        <f t="shared" si="77"/>
        <v>9.8708176306317714</v>
      </c>
      <c r="K470">
        <f t="shared" si="73"/>
        <v>-9.8708176306317714</v>
      </c>
      <c r="L470">
        <f t="shared" si="74"/>
        <v>-4.6207687560747672</v>
      </c>
      <c r="M470">
        <f t="shared" si="78"/>
        <v>0</v>
      </c>
      <c r="P470" s="20">
        <f t="shared" si="75"/>
        <v>0.21458215557178059</v>
      </c>
    </row>
    <row r="471" spans="1:16" x14ac:dyDescent="0.3">
      <c r="A471">
        <v>470</v>
      </c>
      <c r="B471" t="s">
        <v>508</v>
      </c>
      <c r="C471">
        <v>46.4</v>
      </c>
      <c r="D471">
        <v>1.951E-2</v>
      </c>
      <c r="E471" s="5">
        <f t="shared" si="79"/>
        <v>5.4024982833483417E-3</v>
      </c>
      <c r="F471">
        <f t="shared" si="80"/>
        <v>1.0054171180931744</v>
      </c>
      <c r="G471">
        <f t="shared" si="81"/>
        <v>46.249367702400981</v>
      </c>
      <c r="H471">
        <f t="shared" si="76"/>
        <v>2.9090934650601408E-2</v>
      </c>
      <c r="I471" t="str">
        <f t="shared" si="82"/>
        <v>2001</v>
      </c>
      <c r="J471">
        <f t="shared" si="77"/>
        <v>9.8975839732758324</v>
      </c>
      <c r="K471">
        <f t="shared" si="73"/>
        <v>-9.8975839732758324</v>
      </c>
      <c r="L471">
        <f t="shared" si="74"/>
        <v>-4.8699571596437394</v>
      </c>
      <c r="M471">
        <f t="shared" si="78"/>
        <v>0</v>
      </c>
      <c r="P471" s="20">
        <f t="shared" si="75"/>
        <v>0.21400474136129674</v>
      </c>
    </row>
    <row r="472" spans="1:16" x14ac:dyDescent="0.3">
      <c r="A472">
        <v>471</v>
      </c>
      <c r="B472" t="s">
        <v>509</v>
      </c>
      <c r="C472">
        <v>45.75</v>
      </c>
      <c r="D472">
        <v>1.9820000000000001E-2</v>
      </c>
      <c r="E472" s="5">
        <f t="shared" si="79"/>
        <v>-1.4107667510679225E-2</v>
      </c>
      <c r="F472">
        <f t="shared" si="80"/>
        <v>0.98599137931034486</v>
      </c>
      <c r="G472">
        <f t="shared" si="81"/>
        <v>45.599121837630172</v>
      </c>
      <c r="H472">
        <f t="shared" si="76"/>
        <v>2.9217443765585192E-2</v>
      </c>
      <c r="I472" t="str">
        <f t="shared" si="82"/>
        <v>2001</v>
      </c>
      <c r="J472">
        <f t="shared" si="77"/>
        <v>9.800865210915978</v>
      </c>
      <c r="K472">
        <f t="shared" si="73"/>
        <v>-9.800865210915978</v>
      </c>
      <c r="L472">
        <f t="shared" si="74"/>
        <v>-4.2197112948729298</v>
      </c>
      <c r="M472">
        <f t="shared" si="78"/>
        <v>0</v>
      </c>
      <c r="P472" s="20">
        <f t="shared" si="75"/>
        <v>0.21493539383971036</v>
      </c>
    </row>
    <row r="473" spans="1:16" x14ac:dyDescent="0.3">
      <c r="A473">
        <v>472</v>
      </c>
      <c r="B473" t="s">
        <v>510</v>
      </c>
      <c r="C473">
        <v>42.4</v>
      </c>
      <c r="D473">
        <v>1.9210000000000001E-2</v>
      </c>
      <c r="E473" s="5">
        <f t="shared" si="79"/>
        <v>-7.6043429483618252E-2</v>
      </c>
      <c r="F473">
        <f t="shared" si="80"/>
        <v>0.92677595628415299</v>
      </c>
      <c r="G473">
        <f t="shared" si="81"/>
        <v>42.264466415788533</v>
      </c>
      <c r="H473">
        <f t="shared" si="76"/>
        <v>3.2275849527594859E-2</v>
      </c>
      <c r="I473" t="str">
        <f t="shared" si="82"/>
        <v>2001</v>
      </c>
      <c r="J473">
        <f t="shared" si="77"/>
        <v>10.035032727445984</v>
      </c>
      <c r="K473">
        <f t="shared" si="73"/>
        <v>-10.035032727445984</v>
      </c>
      <c r="L473">
        <f t="shared" si="74"/>
        <v>-0.88505587303129118</v>
      </c>
      <c r="M473">
        <f t="shared" si="78"/>
        <v>0</v>
      </c>
      <c r="P473" s="20">
        <f t="shared" si="75"/>
        <v>0.23743426993076255</v>
      </c>
    </row>
    <row r="474" spans="1:16" x14ac:dyDescent="0.3">
      <c r="A474">
        <v>473</v>
      </c>
      <c r="B474" t="s">
        <v>511</v>
      </c>
      <c r="C474">
        <v>42.4</v>
      </c>
      <c r="D474">
        <v>1.8689999999999998E-2</v>
      </c>
      <c r="E474" s="5">
        <f t="shared" si="79"/>
        <v>0</v>
      </c>
      <c r="F474">
        <f t="shared" si="80"/>
        <v>1</v>
      </c>
      <c r="G474">
        <f t="shared" si="81"/>
        <v>42.268129494942372</v>
      </c>
      <c r="H474">
        <f t="shared" si="76"/>
        <v>3.2273097121597968E-2</v>
      </c>
      <c r="I474" t="str">
        <f t="shared" si="82"/>
        <v>2001</v>
      </c>
      <c r="J474">
        <f t="shared" si="77"/>
        <v>10.035046630601723</v>
      </c>
      <c r="K474">
        <f t="shared" si="73"/>
        <v>-10.035046630601723</v>
      </c>
      <c r="L474">
        <f t="shared" si="74"/>
        <v>-0.88871895218512975</v>
      </c>
      <c r="M474">
        <f t="shared" si="78"/>
        <v>0</v>
      </c>
      <c r="P474" s="20">
        <f t="shared" si="75"/>
        <v>0.23741402211333898</v>
      </c>
    </row>
    <row r="475" spans="1:16" x14ac:dyDescent="0.3">
      <c r="A475">
        <v>474</v>
      </c>
      <c r="B475" t="s">
        <v>512</v>
      </c>
      <c r="C475">
        <v>42</v>
      </c>
      <c r="D475">
        <v>1.797E-2</v>
      </c>
      <c r="E475" s="5">
        <f t="shared" si="79"/>
        <v>-9.47874395454377E-3</v>
      </c>
      <c r="F475">
        <f t="shared" si="80"/>
        <v>0.99056603773584906</v>
      </c>
      <c r="G475">
        <f t="shared" si="81"/>
        <v>41.874398182609148</v>
      </c>
      <c r="H475">
        <f t="shared" si="76"/>
        <v>3.2140513688488824E-2</v>
      </c>
      <c r="I475" t="str">
        <f t="shared" si="82"/>
        <v>2001</v>
      </c>
      <c r="J475">
        <f t="shared" si="77"/>
        <v>9.9007276197488725</v>
      </c>
      <c r="K475">
        <f t="shared" si="73"/>
        <v>-9.9007276197488725</v>
      </c>
      <c r="L475">
        <f t="shared" si="74"/>
        <v>-0.49498763985190664</v>
      </c>
      <c r="M475">
        <f t="shared" si="78"/>
        <v>0</v>
      </c>
      <c r="P475" s="20">
        <f t="shared" si="75"/>
        <v>0.23643868448145824</v>
      </c>
    </row>
    <row r="476" spans="1:16" x14ac:dyDescent="0.3">
      <c r="A476">
        <v>475</v>
      </c>
      <c r="B476" t="s">
        <v>513</v>
      </c>
      <c r="C476">
        <v>42.6</v>
      </c>
      <c r="D476">
        <v>1.7819999999999999E-2</v>
      </c>
      <c r="E476" s="5">
        <f t="shared" si="79"/>
        <v>1.4184634991956381E-2</v>
      </c>
      <c r="F476">
        <f t="shared" si="80"/>
        <v>1.0142857142857142</v>
      </c>
      <c r="G476">
        <f t="shared" si="81"/>
        <v>42.473665699301712</v>
      </c>
      <c r="H476">
        <f t="shared" si="76"/>
        <v>3.2264577512269951E-2</v>
      </c>
      <c r="I476" t="str">
        <f t="shared" si="82"/>
        <v>2001</v>
      </c>
      <c r="J476">
        <f t="shared" si="77"/>
        <v>10.081181825378232</v>
      </c>
      <c r="K476">
        <f t="shared" si="73"/>
        <v>-10.081181825378232</v>
      </c>
      <c r="L476">
        <f t="shared" si="74"/>
        <v>-1.0942551565444703</v>
      </c>
      <c r="M476">
        <f t="shared" si="78"/>
        <v>0</v>
      </c>
      <c r="P476" s="20">
        <f t="shared" si="75"/>
        <v>0.23735134840372329</v>
      </c>
    </row>
    <row r="477" spans="1:16" x14ac:dyDescent="0.3">
      <c r="A477">
        <v>476</v>
      </c>
      <c r="B477" t="s">
        <v>514</v>
      </c>
      <c r="C477">
        <v>42.2</v>
      </c>
      <c r="D477">
        <v>1.787E-2</v>
      </c>
      <c r="E477" s="5">
        <f t="shared" si="79"/>
        <v>-9.4340322333585289E-3</v>
      </c>
      <c r="F477">
        <f t="shared" si="80"/>
        <v>0.99061032863849774</v>
      </c>
      <c r="G477">
        <f t="shared" si="81"/>
        <v>42.074501314561743</v>
      </c>
      <c r="H477">
        <f t="shared" si="76"/>
        <v>3.2069806004770413E-2</v>
      </c>
      <c r="I477" t="str">
        <f t="shared" si="82"/>
        <v>2001</v>
      </c>
      <c r="J477">
        <f t="shared" si="77"/>
        <v>9.9261545012825305</v>
      </c>
      <c r="K477">
        <f t="shared" si="73"/>
        <v>-9.9261545012825305</v>
      </c>
      <c r="L477">
        <f t="shared" si="74"/>
        <v>-0.69509077180450163</v>
      </c>
      <c r="M477">
        <f t="shared" si="78"/>
        <v>0</v>
      </c>
      <c r="P477" s="20">
        <f t="shared" si="75"/>
        <v>0.23591853001587795</v>
      </c>
    </row>
    <row r="478" spans="1:16" x14ac:dyDescent="0.3">
      <c r="A478">
        <v>477</v>
      </c>
      <c r="B478" t="s">
        <v>515</v>
      </c>
      <c r="C478">
        <v>41.5</v>
      </c>
      <c r="D478">
        <v>1.746E-2</v>
      </c>
      <c r="E478" s="5">
        <f t="shared" si="79"/>
        <v>-1.6726793805313625E-2</v>
      </c>
      <c r="F478">
        <f t="shared" si="80"/>
        <v>0.9834123222748814</v>
      </c>
      <c r="G478">
        <f t="shared" si="81"/>
        <v>41.379410542757242</v>
      </c>
      <c r="H478">
        <f t="shared" si="76"/>
        <v>3.1932202323149458E-2</v>
      </c>
      <c r="I478" t="str">
        <f t="shared" si="82"/>
        <v>2001</v>
      </c>
      <c r="J478">
        <f t="shared" si="77"/>
        <v>9.7202826293324485</v>
      </c>
      <c r="K478">
        <f t="shared" si="73"/>
        <v>-9.7202826293324485</v>
      </c>
      <c r="L478">
        <f t="shared" si="74"/>
        <v>0.49784915482836567</v>
      </c>
      <c r="M478">
        <f t="shared" si="78"/>
        <v>0</v>
      </c>
      <c r="P478" s="20">
        <f t="shared" si="75"/>
        <v>0.23490626139510867</v>
      </c>
    </row>
    <row r="479" spans="1:16" x14ac:dyDescent="0.3">
      <c r="A479">
        <v>478</v>
      </c>
      <c r="B479" t="s">
        <v>516</v>
      </c>
      <c r="C479">
        <v>42.1</v>
      </c>
      <c r="D479">
        <v>1.7669999999999998E-2</v>
      </c>
      <c r="E479" s="5">
        <f t="shared" si="79"/>
        <v>1.4354313451683122E-2</v>
      </c>
      <c r="F479">
        <f t="shared" si="80"/>
        <v>1.0144578313253012</v>
      </c>
      <c r="G479">
        <f t="shared" si="81"/>
        <v>41.976197888088016</v>
      </c>
      <c r="H479">
        <f t="shared" si="76"/>
        <v>3.1341029515558144E-2</v>
      </c>
      <c r="I479" t="str">
        <f t="shared" si="82"/>
        <v>2001</v>
      </c>
      <c r="J479">
        <f t="shared" si="77"/>
        <v>9.6779211117929655</v>
      </c>
      <c r="K479">
        <f t="shared" si="73"/>
        <v>-9.6779211117929655</v>
      </c>
      <c r="L479">
        <f t="shared" si="74"/>
        <v>-9.8938190502408929E-2</v>
      </c>
      <c r="M479">
        <f t="shared" si="78"/>
        <v>0</v>
      </c>
      <c r="P479" s="20">
        <f t="shared" si="75"/>
        <v>0.23055735389839491</v>
      </c>
    </row>
    <row r="480" spans="1:16" x14ac:dyDescent="0.3">
      <c r="A480">
        <v>479</v>
      </c>
      <c r="B480" t="s">
        <v>517</v>
      </c>
      <c r="C480">
        <v>42</v>
      </c>
      <c r="D480">
        <v>1.7559999999999999E-2</v>
      </c>
      <c r="E480" s="5">
        <f t="shared" si="79"/>
        <v>-2.3781224049674358E-3</v>
      </c>
      <c r="F480">
        <f t="shared" si="80"/>
        <v>0.99762470308788598</v>
      </c>
      <c r="G480">
        <f t="shared" si="81"/>
        <v>41.877259697585608</v>
      </c>
      <c r="H480">
        <f t="shared" si="76"/>
        <v>3.0829882078343605E-2</v>
      </c>
      <c r="I480" t="str">
        <f t="shared" si="82"/>
        <v>2001</v>
      </c>
      <c r="J480">
        <f t="shared" si="77"/>
        <v>9.4976429632099499</v>
      </c>
      <c r="K480">
        <f t="shared" ref="K480:K543" si="83">-G480*$Q$3*$S$3*H480</f>
        <v>-9.4976429632099499</v>
      </c>
      <c r="L480">
        <f t="shared" ref="L480:L543" si="84">+MIN(G481-G480,G482-G480,G483-G480,G484-G480,G485-G480,G486-G480,G487-G480,G488-G480,G489-G480,G490-G480)</f>
        <v>1.0007220854065082</v>
      </c>
      <c r="M480">
        <f t="shared" si="78"/>
        <v>0</v>
      </c>
      <c r="P480" s="20">
        <f t="shared" ref="P480:P543" si="85">J480/G480</f>
        <v>0.22679714555815425</v>
      </c>
    </row>
    <row r="481" spans="1:16" x14ac:dyDescent="0.3">
      <c r="A481">
        <v>480</v>
      </c>
      <c r="B481" t="s">
        <v>518</v>
      </c>
      <c r="C481">
        <v>43</v>
      </c>
      <c r="D481">
        <v>1.7049999999999999E-2</v>
      </c>
      <c r="E481" s="5">
        <f t="shared" si="79"/>
        <v>2.3530497410194036E-2</v>
      </c>
      <c r="F481">
        <f t="shared" si="80"/>
        <v>1.0238095238095237</v>
      </c>
      <c r="G481">
        <f t="shared" si="81"/>
        <v>42.877981782992116</v>
      </c>
      <c r="H481">
        <f t="shared" ref="H481:H544" si="86">SQRT(_xlfn.VAR.S(E452:E481))</f>
        <v>3.080601202340642E-2</v>
      </c>
      <c r="I481" t="str">
        <f t="shared" si="82"/>
        <v>2001</v>
      </c>
      <c r="J481">
        <f t="shared" ref="J481:J544" si="87">-K481</f>
        <v>9.7170745952159105</v>
      </c>
      <c r="K481">
        <f t="shared" si="83"/>
        <v>-9.7170745952159105</v>
      </c>
      <c r="L481">
        <f t="shared" si="84"/>
        <v>0.49821971367124007</v>
      </c>
      <c r="M481">
        <f t="shared" si="78"/>
        <v>0</v>
      </c>
      <c r="P481" s="20">
        <f t="shared" si="85"/>
        <v>0.22662154773036131</v>
      </c>
    </row>
    <row r="482" spans="1:16" x14ac:dyDescent="0.3">
      <c r="A482">
        <v>481</v>
      </c>
      <c r="B482" t="s">
        <v>519</v>
      </c>
      <c r="C482">
        <v>43.5</v>
      </c>
      <c r="D482">
        <v>1.7100000000000001E-2</v>
      </c>
      <c r="E482" s="5">
        <f t="shared" si="79"/>
        <v>1.1560822401076006E-2</v>
      </c>
      <c r="F482">
        <f t="shared" si="80"/>
        <v>1.0116279069767442</v>
      </c>
      <c r="G482">
        <f t="shared" si="81"/>
        <v>43.376201496663356</v>
      </c>
      <c r="H482">
        <f t="shared" si="86"/>
        <v>3.086482557645575E-2</v>
      </c>
      <c r="I482" t="str">
        <f t="shared" si="82"/>
        <v>2001</v>
      </c>
      <c r="J482">
        <f t="shared" si="87"/>
        <v>9.8487489092471829</v>
      </c>
      <c r="K482">
        <f t="shared" si="83"/>
        <v>-9.8487489092471829</v>
      </c>
      <c r="L482">
        <f t="shared" si="84"/>
        <v>0.29652577496958799</v>
      </c>
      <c r="M482">
        <f t="shared" ref="M482:M545" si="88">+IF(L482&lt;K482,1,0)</f>
        <v>0</v>
      </c>
      <c r="P482" s="20">
        <f t="shared" si="85"/>
        <v>0.22705420413552768</v>
      </c>
    </row>
    <row r="483" spans="1:16" x14ac:dyDescent="0.3">
      <c r="A483">
        <v>482</v>
      </c>
      <c r="B483" t="s">
        <v>520</v>
      </c>
      <c r="C483">
        <v>43.9</v>
      </c>
      <c r="D483">
        <v>1.6639999999999999E-2</v>
      </c>
      <c r="E483" s="5">
        <f t="shared" si="79"/>
        <v>9.1533819864872013E-3</v>
      </c>
      <c r="F483">
        <f t="shared" si="80"/>
        <v>1.0091954022988505</v>
      </c>
      <c r="G483">
        <f t="shared" si="81"/>
        <v>43.778419336447016</v>
      </c>
      <c r="H483">
        <f t="shared" si="86"/>
        <v>3.0618303089742772E-2</v>
      </c>
      <c r="I483" t="str">
        <f t="shared" si="82"/>
        <v>2001</v>
      </c>
      <c r="J483">
        <f t="shared" si="87"/>
        <v>9.8606811379642636</v>
      </c>
      <c r="K483">
        <f t="shared" si="83"/>
        <v>-9.8606811379642636</v>
      </c>
      <c r="L483">
        <f t="shared" si="84"/>
        <v>-0.10569206481407178</v>
      </c>
      <c r="M483">
        <f t="shared" si="88"/>
        <v>0</v>
      </c>
      <c r="P483" s="20">
        <f t="shared" si="85"/>
        <v>0.22524068450673623</v>
      </c>
    </row>
    <row r="484" spans="1:16" x14ac:dyDescent="0.3">
      <c r="A484">
        <v>483</v>
      </c>
      <c r="B484" t="s">
        <v>521</v>
      </c>
      <c r="C484">
        <v>44.35</v>
      </c>
      <c r="D484">
        <v>1.6899999999999998E-2</v>
      </c>
      <c r="E484" s="5">
        <f t="shared" si="79"/>
        <v>1.0198388674462986E-2</v>
      </c>
      <c r="F484">
        <f t="shared" si="80"/>
        <v>1.0102505694760822</v>
      </c>
      <c r="G484">
        <f t="shared" si="81"/>
        <v>44.225256596099285</v>
      </c>
      <c r="H484">
        <f t="shared" si="86"/>
        <v>3.0431817196708646E-2</v>
      </c>
      <c r="I484" t="str">
        <f t="shared" si="82"/>
        <v>2001</v>
      </c>
      <c r="J484">
        <f t="shared" si="87"/>
        <v>9.9006559405763195</v>
      </c>
      <c r="K484">
        <f t="shared" si="83"/>
        <v>-9.9006559405763195</v>
      </c>
      <c r="L484">
        <f t="shared" si="84"/>
        <v>-0.55252932446634162</v>
      </c>
      <c r="M484">
        <f t="shared" si="88"/>
        <v>0</v>
      </c>
      <c r="P484" s="20">
        <f t="shared" si="85"/>
        <v>0.22386881846717352</v>
      </c>
    </row>
    <row r="485" spans="1:16" x14ac:dyDescent="0.3">
      <c r="A485">
        <v>484</v>
      </c>
      <c r="B485" t="s">
        <v>522</v>
      </c>
      <c r="C485">
        <v>44.15</v>
      </c>
      <c r="D485">
        <v>1.7000000000000001E-2</v>
      </c>
      <c r="E485" s="5">
        <f t="shared" si="79"/>
        <v>-4.5197817056195182E-3</v>
      </c>
      <c r="F485">
        <f t="shared" si="80"/>
        <v>0.99549041713641484</v>
      </c>
      <c r="G485">
        <f t="shared" si="81"/>
        <v>44.025085379278245</v>
      </c>
      <c r="H485">
        <f t="shared" si="86"/>
        <v>3.0431104108437267E-2</v>
      </c>
      <c r="I485" t="str">
        <f t="shared" si="82"/>
        <v>2001</v>
      </c>
      <c r="J485">
        <f t="shared" si="87"/>
        <v>9.8556129014261789</v>
      </c>
      <c r="K485">
        <f t="shared" si="83"/>
        <v>-9.8556129014261789</v>
      </c>
      <c r="L485">
        <f t="shared" si="84"/>
        <v>-0.35235810764530129</v>
      </c>
      <c r="M485">
        <f t="shared" si="88"/>
        <v>0</v>
      </c>
      <c r="P485" s="20">
        <f t="shared" si="85"/>
        <v>0.22386357269996404</v>
      </c>
    </row>
    <row r="486" spans="1:16" x14ac:dyDescent="0.3">
      <c r="A486">
        <v>485</v>
      </c>
      <c r="B486" t="s">
        <v>523</v>
      </c>
      <c r="C486">
        <v>43.8</v>
      </c>
      <c r="D486">
        <v>1.746E-2</v>
      </c>
      <c r="E486" s="5">
        <f t="shared" si="79"/>
        <v>-7.9591096675686052E-3</v>
      </c>
      <c r="F486">
        <f t="shared" si="80"/>
        <v>0.99207248018120042</v>
      </c>
      <c r="G486">
        <f t="shared" si="81"/>
        <v>43.672727271632944</v>
      </c>
      <c r="H486">
        <f t="shared" si="86"/>
        <v>3.0440481555079772E-2</v>
      </c>
      <c r="I486" t="str">
        <f t="shared" si="82"/>
        <v>2001</v>
      </c>
      <c r="J486">
        <f t="shared" si="87"/>
        <v>9.7797454895193905</v>
      </c>
      <c r="K486">
        <f t="shared" si="83"/>
        <v>-9.7797454895193905</v>
      </c>
      <c r="L486">
        <f t="shared" si="84"/>
        <v>2.2953086339400244</v>
      </c>
      <c r="M486">
        <f t="shared" si="88"/>
        <v>0</v>
      </c>
      <c r="P486" s="20">
        <f t="shared" si="85"/>
        <v>0.22393255700959391</v>
      </c>
    </row>
    <row r="487" spans="1:16" x14ac:dyDescent="0.3">
      <c r="A487">
        <v>486</v>
      </c>
      <c r="B487" t="s">
        <v>524</v>
      </c>
      <c r="C487">
        <v>46.35</v>
      </c>
      <c r="D487">
        <v>1.7559999999999999E-2</v>
      </c>
      <c r="E487" s="5">
        <f t="shared" si="79"/>
        <v>5.6587474629463827E-2</v>
      </c>
      <c r="F487">
        <f t="shared" si="80"/>
        <v>1.0582191780821919</v>
      </c>
      <c r="G487">
        <f t="shared" si="81"/>
        <v>46.214547309121265</v>
      </c>
      <c r="H487">
        <f t="shared" si="86"/>
        <v>3.2067010451851043E-2</v>
      </c>
      <c r="I487" t="str">
        <f t="shared" si="82"/>
        <v>2001</v>
      </c>
      <c r="J487">
        <f t="shared" si="87"/>
        <v>10.901917654012355</v>
      </c>
      <c r="K487">
        <f t="shared" si="83"/>
        <v>-10.901917654012355</v>
      </c>
      <c r="L487">
        <f t="shared" si="84"/>
        <v>-0.24651140354829693</v>
      </c>
      <c r="M487">
        <f t="shared" si="88"/>
        <v>0</v>
      </c>
      <c r="P487" s="20">
        <f t="shared" si="85"/>
        <v>0.2358979647921525</v>
      </c>
    </row>
    <row r="488" spans="1:16" x14ac:dyDescent="0.3">
      <c r="A488">
        <v>487</v>
      </c>
      <c r="B488" t="s">
        <v>525</v>
      </c>
      <c r="C488">
        <v>46.1</v>
      </c>
      <c r="D488">
        <v>1.72E-2</v>
      </c>
      <c r="E488" s="5">
        <f t="shared" si="79"/>
        <v>-5.4083420092613356E-3</v>
      </c>
      <c r="F488">
        <f t="shared" si="80"/>
        <v>0.99460625674217906</v>
      </c>
      <c r="G488">
        <f t="shared" si="81"/>
        <v>45.968035905572968</v>
      </c>
      <c r="H488">
        <f t="shared" si="86"/>
        <v>3.1668252879420253E-2</v>
      </c>
      <c r="I488" t="str">
        <f t="shared" si="82"/>
        <v>2001</v>
      </c>
      <c r="J488">
        <f t="shared" si="87"/>
        <v>10.708922430741692</v>
      </c>
      <c r="K488">
        <f t="shared" si="83"/>
        <v>-10.708922430741692</v>
      </c>
      <c r="L488">
        <f t="shared" si="84"/>
        <v>0.10009764334320437</v>
      </c>
      <c r="M488">
        <f t="shared" si="88"/>
        <v>0</v>
      </c>
      <c r="P488" s="20">
        <f t="shared" si="85"/>
        <v>0.23296454198608446</v>
      </c>
    </row>
    <row r="489" spans="1:16" x14ac:dyDescent="0.3">
      <c r="A489">
        <v>488</v>
      </c>
      <c r="B489" t="s">
        <v>526</v>
      </c>
      <c r="C489">
        <v>46.9</v>
      </c>
      <c r="D489">
        <v>1.695E-2</v>
      </c>
      <c r="E489" s="5">
        <f t="shared" si="79"/>
        <v>1.720472544963076E-2</v>
      </c>
      <c r="F489">
        <f t="shared" si="80"/>
        <v>1.0173535791757049</v>
      </c>
      <c r="G489">
        <f t="shared" si="81"/>
        <v>46.767694469551813</v>
      </c>
      <c r="H489">
        <f t="shared" si="86"/>
        <v>3.1806373215392515E-2</v>
      </c>
      <c r="I489" t="str">
        <f t="shared" si="82"/>
        <v>2001</v>
      </c>
      <c r="J489">
        <f t="shared" si="87"/>
        <v>10.942733742307015</v>
      </c>
      <c r="K489">
        <f t="shared" si="83"/>
        <v>-10.942733742307015</v>
      </c>
      <c r="L489">
        <f t="shared" si="84"/>
        <v>-0.69956092063564057</v>
      </c>
      <c r="M489">
        <f t="shared" si="88"/>
        <v>0</v>
      </c>
      <c r="P489" s="20">
        <f t="shared" si="85"/>
        <v>0.23398061132629278</v>
      </c>
    </row>
    <row r="490" spans="1:16" x14ac:dyDescent="0.3">
      <c r="A490">
        <v>489</v>
      </c>
      <c r="B490" t="s">
        <v>527</v>
      </c>
      <c r="C490">
        <v>49.6</v>
      </c>
      <c r="D490">
        <v>1.7000000000000001E-2</v>
      </c>
      <c r="E490" s="5">
        <f t="shared" si="79"/>
        <v>5.5973158278648127E-2</v>
      </c>
      <c r="F490">
        <f t="shared" si="80"/>
        <v>1.0575692963752665</v>
      </c>
      <c r="G490">
        <f t="shared" si="81"/>
        <v>49.459665567660274</v>
      </c>
      <c r="H490">
        <f t="shared" si="86"/>
        <v>3.291005230441691E-2</v>
      </c>
      <c r="I490" t="str">
        <f t="shared" si="82"/>
        <v>2001</v>
      </c>
      <c r="J490">
        <f t="shared" si="87"/>
        <v>11.97417135208712</v>
      </c>
      <c r="K490">
        <f t="shared" si="83"/>
        <v>-11.97417135208712</v>
      </c>
      <c r="L490">
        <f t="shared" si="84"/>
        <v>-3.3915320187441012</v>
      </c>
      <c r="M490">
        <f t="shared" si="88"/>
        <v>0</v>
      </c>
      <c r="P490" s="20">
        <f t="shared" si="85"/>
        <v>0.24209972337371727</v>
      </c>
    </row>
    <row r="491" spans="1:16" x14ac:dyDescent="0.3">
      <c r="A491">
        <v>490</v>
      </c>
      <c r="B491" t="s">
        <v>528</v>
      </c>
      <c r="C491">
        <v>46.65</v>
      </c>
      <c r="D491">
        <v>1.72E-2</v>
      </c>
      <c r="E491" s="5">
        <f t="shared" si="79"/>
        <v>-6.131790643752906E-2</v>
      </c>
      <c r="F491">
        <f t="shared" si="80"/>
        <v>0.94052419354838701</v>
      </c>
      <c r="G491">
        <f t="shared" si="81"/>
        <v>46.516461496637284</v>
      </c>
      <c r="H491">
        <f t="shared" si="86"/>
        <v>3.4572373255312649E-2</v>
      </c>
      <c r="I491" t="str">
        <f t="shared" si="82"/>
        <v>2001</v>
      </c>
      <c r="J491">
        <f t="shared" si="87"/>
        <v>11.830458717262443</v>
      </c>
      <c r="K491">
        <f t="shared" si="83"/>
        <v>-11.830458717262443</v>
      </c>
      <c r="L491">
        <f t="shared" si="84"/>
        <v>-0.44832794772111129</v>
      </c>
      <c r="M491">
        <f t="shared" si="88"/>
        <v>0</v>
      </c>
      <c r="P491" s="20">
        <f t="shared" si="85"/>
        <v>0.25432843205663175</v>
      </c>
    </row>
    <row r="492" spans="1:16" x14ac:dyDescent="0.3">
      <c r="A492">
        <v>491</v>
      </c>
      <c r="B492" t="s">
        <v>529</v>
      </c>
      <c r="C492">
        <v>46.5</v>
      </c>
      <c r="D492">
        <v>1.746E-2</v>
      </c>
      <c r="E492" s="5">
        <f t="shared" si="79"/>
        <v>-3.2206147000421719E-3</v>
      </c>
      <c r="F492">
        <f t="shared" si="80"/>
        <v>0.99678456591639875</v>
      </c>
      <c r="G492">
        <f t="shared" si="81"/>
        <v>46.364881692487032</v>
      </c>
      <c r="H492">
        <f t="shared" si="86"/>
        <v>3.4478481669217097E-2</v>
      </c>
      <c r="I492" t="str">
        <f t="shared" si="82"/>
        <v>2001</v>
      </c>
      <c r="J492">
        <f t="shared" si="87"/>
        <v>11.75988322274471</v>
      </c>
      <c r="K492">
        <f t="shared" si="83"/>
        <v>-11.75988322274471</v>
      </c>
      <c r="L492">
        <f t="shared" si="84"/>
        <v>-0.29674814357085921</v>
      </c>
      <c r="M492">
        <f t="shared" si="88"/>
        <v>0</v>
      </c>
      <c r="P492" s="20">
        <f t="shared" si="85"/>
        <v>0.25363772738042556</v>
      </c>
    </row>
    <row r="493" spans="1:16" x14ac:dyDescent="0.3">
      <c r="A493">
        <v>492</v>
      </c>
      <c r="B493" t="s">
        <v>530</v>
      </c>
      <c r="C493">
        <v>46.2</v>
      </c>
      <c r="D493">
        <v>1.7150000000000002E-2</v>
      </c>
      <c r="E493" s="5">
        <f t="shared" si="79"/>
        <v>-6.4725145056173669E-3</v>
      </c>
      <c r="F493">
        <f t="shared" si="80"/>
        <v>0.99354838709677429</v>
      </c>
      <c r="G493">
        <f t="shared" si="81"/>
        <v>46.068133548916173</v>
      </c>
      <c r="H493">
        <f t="shared" si="86"/>
        <v>3.394340200749172E-2</v>
      </c>
      <c r="I493" t="str">
        <f t="shared" si="82"/>
        <v>2001</v>
      </c>
      <c r="J493">
        <f t="shared" si="87"/>
        <v>11.503280384818678</v>
      </c>
      <c r="K493">
        <f t="shared" si="83"/>
        <v>-11.503280384818678</v>
      </c>
      <c r="L493">
        <f t="shared" si="84"/>
        <v>1.1467176099838383</v>
      </c>
      <c r="M493">
        <f t="shared" si="88"/>
        <v>0</v>
      </c>
      <c r="P493" s="20">
        <f t="shared" si="85"/>
        <v>0.24970146386773492</v>
      </c>
    </row>
    <row r="494" spans="1:16" s="19" customFormat="1" x14ac:dyDescent="0.3">
      <c r="A494" s="19">
        <v>493</v>
      </c>
      <c r="B494" s="19" t="s">
        <v>531</v>
      </c>
      <c r="C494" s="19">
        <v>47.35</v>
      </c>
      <c r="D494" s="19">
        <v>1.7150000000000002E-2</v>
      </c>
      <c r="E494" s="36">
        <f t="shared" si="79"/>
        <v>2.4587021544394155E-2</v>
      </c>
      <c r="F494" s="19">
        <f t="shared" si="80"/>
        <v>1.024891774891775</v>
      </c>
      <c r="G494" s="19">
        <f t="shared" si="81"/>
        <v>47.214851158900011</v>
      </c>
      <c r="H494" s="19">
        <f t="shared" si="86"/>
        <v>3.392209200212485E-2</v>
      </c>
      <c r="I494" t="str">
        <f t="shared" si="82"/>
        <v>2002</v>
      </c>
      <c r="J494">
        <f t="shared" si="87"/>
        <v>11.782215811584525</v>
      </c>
      <c r="K494">
        <f t="shared" si="83"/>
        <v>-11.782215811584525</v>
      </c>
      <c r="L494" s="19">
        <f t="shared" si="84"/>
        <v>0.14791413637643558</v>
      </c>
      <c r="M494" s="19">
        <f t="shared" si="88"/>
        <v>0</v>
      </c>
      <c r="N494"/>
      <c r="P494" s="20">
        <f t="shared" si="85"/>
        <v>0.24954469880529476</v>
      </c>
    </row>
    <row r="495" spans="1:16" x14ac:dyDescent="0.3">
      <c r="A495">
        <v>494</v>
      </c>
      <c r="B495" t="s">
        <v>532</v>
      </c>
      <c r="C495">
        <v>47.5</v>
      </c>
      <c r="D495">
        <v>1.736E-2</v>
      </c>
      <c r="E495" s="5">
        <f t="shared" si="79"/>
        <v>3.162891408508217E-3</v>
      </c>
      <c r="F495">
        <f t="shared" si="80"/>
        <v>1.0031678986272439</v>
      </c>
      <c r="G495">
        <f t="shared" si="81"/>
        <v>47.362765295276446</v>
      </c>
      <c r="H495">
        <f t="shared" si="86"/>
        <v>3.3921837045301259E-2</v>
      </c>
      <c r="I495" t="str">
        <f t="shared" si="82"/>
        <v>2002</v>
      </c>
      <c r="J495">
        <f t="shared" si="87"/>
        <v>11.819038168201498</v>
      </c>
      <c r="K495">
        <f t="shared" si="83"/>
        <v>-11.819038168201498</v>
      </c>
      <c r="L495">
        <f t="shared" si="84"/>
        <v>0.7516019473948532</v>
      </c>
      <c r="M495">
        <f t="shared" si="88"/>
        <v>0</v>
      </c>
      <c r="N495" s="19"/>
      <c r="P495" s="20">
        <f t="shared" si="85"/>
        <v>0.24954282323925514</v>
      </c>
    </row>
    <row r="496" spans="1:16" x14ac:dyDescent="0.3">
      <c r="A496">
        <v>495</v>
      </c>
      <c r="B496" t="s">
        <v>533</v>
      </c>
      <c r="C496">
        <v>48.55</v>
      </c>
      <c r="D496">
        <v>1.72E-2</v>
      </c>
      <c r="E496" s="5">
        <f t="shared" si="79"/>
        <v>2.1864483696738286E-2</v>
      </c>
      <c r="F496">
        <f t="shared" si="80"/>
        <v>1.0221052631578946</v>
      </c>
      <c r="G496">
        <f t="shared" si="81"/>
        <v>48.411022629404933</v>
      </c>
      <c r="H496">
        <f t="shared" si="86"/>
        <v>2.8403628322149425E-2</v>
      </c>
      <c r="I496" t="str">
        <f t="shared" si="82"/>
        <v>2002</v>
      </c>
      <c r="J496">
        <f t="shared" si="87"/>
        <v>10.115417175060761</v>
      </c>
      <c r="K496">
        <f t="shared" si="83"/>
        <v>-10.115417175060761</v>
      </c>
      <c r="L496">
        <f t="shared" si="84"/>
        <v>-1.1394603034953477</v>
      </c>
      <c r="M496">
        <f t="shared" si="88"/>
        <v>0</v>
      </c>
      <c r="P496" s="20">
        <f t="shared" si="85"/>
        <v>0.20894863660485125</v>
      </c>
    </row>
    <row r="497" spans="1:16" x14ac:dyDescent="0.3">
      <c r="A497">
        <v>496</v>
      </c>
      <c r="B497" t="s">
        <v>534</v>
      </c>
      <c r="C497">
        <v>48.25</v>
      </c>
      <c r="D497">
        <v>1.6890000000000002E-2</v>
      </c>
      <c r="E497" s="5">
        <f t="shared" si="79"/>
        <v>-6.1983669523389068E-3</v>
      </c>
      <c r="F497">
        <f t="shared" si="80"/>
        <v>0.99382080329557165</v>
      </c>
      <c r="G497">
        <f t="shared" si="81"/>
        <v>48.1143672426713</v>
      </c>
      <c r="H497">
        <f t="shared" si="86"/>
        <v>2.8008658114343724E-2</v>
      </c>
      <c r="I497" t="str">
        <f t="shared" si="82"/>
        <v>2002</v>
      </c>
      <c r="J497">
        <f t="shared" si="87"/>
        <v>9.9136321876264812</v>
      </c>
      <c r="K497">
        <f t="shared" si="83"/>
        <v>-9.9136321876264812</v>
      </c>
      <c r="L497">
        <f t="shared" si="84"/>
        <v>-1.4467795699595953</v>
      </c>
      <c r="M497">
        <f t="shared" si="88"/>
        <v>0</v>
      </c>
      <c r="P497" s="20">
        <f t="shared" si="85"/>
        <v>0.20604307519260806</v>
      </c>
    </row>
    <row r="498" spans="1:16" x14ac:dyDescent="0.3">
      <c r="A498">
        <v>497</v>
      </c>
      <c r="B498" t="s">
        <v>535</v>
      </c>
      <c r="C498">
        <v>48.55</v>
      </c>
      <c r="D498">
        <v>1.7260000000000001E-2</v>
      </c>
      <c r="E498" s="5">
        <f t="shared" si="79"/>
        <v>6.1983669523388305E-3</v>
      </c>
      <c r="F498">
        <f t="shared" si="80"/>
        <v>1.0062176165803107</v>
      </c>
      <c r="G498">
        <f t="shared" si="81"/>
        <v>48.410538521599186</v>
      </c>
      <c r="H498">
        <f t="shared" si="86"/>
        <v>2.8016078933072737E-2</v>
      </c>
      <c r="I498" t="str">
        <f t="shared" si="82"/>
        <v>2002</v>
      </c>
      <c r="J498">
        <f t="shared" si="87"/>
        <v>9.9772989870938442</v>
      </c>
      <c r="K498">
        <f t="shared" si="83"/>
        <v>-9.9772989870938442</v>
      </c>
      <c r="L498">
        <f t="shared" si="84"/>
        <v>-1.7939748113863985</v>
      </c>
      <c r="M498">
        <f t="shared" si="88"/>
        <v>0</v>
      </c>
      <c r="P498" s="20">
        <f t="shared" si="85"/>
        <v>0.2060976657518962</v>
      </c>
    </row>
    <row r="499" spans="1:16" x14ac:dyDescent="0.3">
      <c r="A499">
        <v>498</v>
      </c>
      <c r="B499" t="s">
        <v>536</v>
      </c>
      <c r="C499">
        <v>50.85</v>
      </c>
      <c r="D499">
        <v>1.6739999999999998E-2</v>
      </c>
      <c r="E499" s="5">
        <f t="shared" si="79"/>
        <v>4.6285927757235071E-2</v>
      </c>
      <c r="F499">
        <f t="shared" si="80"/>
        <v>1.047373841400618</v>
      </c>
      <c r="G499">
        <f t="shared" si="81"/>
        <v>50.708326226813824</v>
      </c>
      <c r="H499">
        <f t="shared" si="86"/>
        <v>2.7102765548407241E-2</v>
      </c>
      <c r="I499" t="str">
        <f t="shared" si="82"/>
        <v>2002</v>
      </c>
      <c r="J499">
        <f t="shared" si="87"/>
        <v>10.110173407970505</v>
      </c>
      <c r="K499">
        <f t="shared" si="83"/>
        <v>-10.110173407970505</v>
      </c>
      <c r="L499">
        <f t="shared" si="84"/>
        <v>-4.3909062409446449</v>
      </c>
      <c r="M499">
        <f t="shared" si="88"/>
        <v>0</v>
      </c>
      <c r="P499" s="20">
        <f t="shared" si="85"/>
        <v>0.19937896121336365</v>
      </c>
    </row>
    <row r="500" spans="1:16" x14ac:dyDescent="0.3">
      <c r="A500">
        <v>499</v>
      </c>
      <c r="B500" t="s">
        <v>537</v>
      </c>
      <c r="C500">
        <v>51.3</v>
      </c>
      <c r="D500">
        <v>1.6840000000000001E-2</v>
      </c>
      <c r="E500" s="5">
        <f t="shared" si="79"/>
        <v>8.8106296821549059E-3</v>
      </c>
      <c r="F500">
        <f t="shared" si="80"/>
        <v>1.0088495575221239</v>
      </c>
      <c r="G500">
        <f t="shared" si="81"/>
        <v>51.156219865839127</v>
      </c>
      <c r="H500">
        <f t="shared" si="86"/>
        <v>2.712052151640373E-2</v>
      </c>
      <c r="I500" t="str">
        <f t="shared" si="82"/>
        <v>2002</v>
      </c>
      <c r="J500">
        <f t="shared" si="87"/>
        <v>10.206156007967291</v>
      </c>
      <c r="K500">
        <f t="shared" si="83"/>
        <v>-10.206156007967291</v>
      </c>
      <c r="L500">
        <f t="shared" si="84"/>
        <v>-5.3876114479259201</v>
      </c>
      <c r="M500">
        <f t="shared" si="88"/>
        <v>0</v>
      </c>
      <c r="P500" s="20">
        <f t="shared" si="85"/>
        <v>0.19950958133211699</v>
      </c>
    </row>
    <row r="501" spans="1:16" x14ac:dyDescent="0.3">
      <c r="A501">
        <v>500</v>
      </c>
      <c r="B501" t="s">
        <v>538</v>
      </c>
      <c r="C501">
        <v>49.55</v>
      </c>
      <c r="D501">
        <v>1.6080000000000001E-2</v>
      </c>
      <c r="E501" s="5">
        <f t="shared" si="79"/>
        <v>-3.4708491400726821E-2</v>
      </c>
      <c r="F501">
        <f t="shared" si="80"/>
        <v>0.96588693957115013</v>
      </c>
      <c r="G501">
        <f t="shared" si="81"/>
        <v>49.417383785103176</v>
      </c>
      <c r="H501">
        <f t="shared" si="86"/>
        <v>2.7999335079173987E-2</v>
      </c>
      <c r="I501" t="str">
        <f t="shared" si="82"/>
        <v>2002</v>
      </c>
      <c r="J501">
        <f t="shared" si="87"/>
        <v>10.17872047939202</v>
      </c>
      <c r="K501">
        <f t="shared" si="83"/>
        <v>-10.17872047939202</v>
      </c>
      <c r="L501">
        <f t="shared" si="84"/>
        <v>-4.4990373713833804</v>
      </c>
      <c r="M501">
        <f t="shared" si="88"/>
        <v>0</v>
      </c>
      <c r="P501" s="20">
        <f t="shared" si="85"/>
        <v>0.20597449115589128</v>
      </c>
    </row>
    <row r="502" spans="1:16" x14ac:dyDescent="0.3">
      <c r="A502">
        <v>501</v>
      </c>
      <c r="B502" t="s">
        <v>539</v>
      </c>
      <c r="C502">
        <v>50.4</v>
      </c>
      <c r="D502">
        <v>1.5820000000000001E-2</v>
      </c>
      <c r="E502" s="5">
        <f t="shared" si="79"/>
        <v>1.7008914301325916E-2</v>
      </c>
      <c r="F502">
        <f t="shared" si="80"/>
        <v>1.0171543895055499</v>
      </c>
      <c r="G502">
        <f t="shared" si="81"/>
        <v>50.267287036808298</v>
      </c>
      <c r="H502">
        <f t="shared" si="86"/>
        <v>2.7951107183797504E-2</v>
      </c>
      <c r="I502" t="str">
        <f t="shared" si="82"/>
        <v>2002</v>
      </c>
      <c r="J502">
        <f t="shared" si="87"/>
        <v>10.335944839826853</v>
      </c>
      <c r="K502">
        <f t="shared" si="83"/>
        <v>-10.335944839826853</v>
      </c>
      <c r="L502">
        <f t="shared" si="84"/>
        <v>-5.6960606914937486</v>
      </c>
      <c r="M502">
        <f t="shared" si="88"/>
        <v>0</v>
      </c>
      <c r="P502" s="20">
        <f t="shared" si="85"/>
        <v>0.20561970715185687</v>
      </c>
    </row>
    <row r="503" spans="1:16" x14ac:dyDescent="0.3">
      <c r="A503">
        <v>502</v>
      </c>
      <c r="B503" t="s">
        <v>540</v>
      </c>
      <c r="C503">
        <v>50.25</v>
      </c>
      <c r="D503">
        <v>1.6080000000000001E-2</v>
      </c>
      <c r="E503" s="5">
        <f t="shared" si="79"/>
        <v>-2.9806281381377893E-3</v>
      </c>
      <c r="F503">
        <f t="shared" si="80"/>
        <v>0.99702380952380953</v>
      </c>
      <c r="G503">
        <f t="shared" si="81"/>
        <v>50.115510296698986</v>
      </c>
      <c r="H503">
        <f t="shared" si="86"/>
        <v>2.3659592836070758E-2</v>
      </c>
      <c r="I503" t="str">
        <f t="shared" si="82"/>
        <v>2002</v>
      </c>
      <c r="J503">
        <f t="shared" si="87"/>
        <v>8.7225836699709554</v>
      </c>
      <c r="K503">
        <f t="shared" si="83"/>
        <v>-8.7225836699709554</v>
      </c>
      <c r="L503">
        <f t="shared" si="84"/>
        <v>-5.5442839513844362</v>
      </c>
      <c r="M503">
        <f t="shared" si="88"/>
        <v>0</v>
      </c>
      <c r="P503" s="20">
        <f t="shared" si="85"/>
        <v>0.1740495830199198</v>
      </c>
    </row>
    <row r="504" spans="1:16" x14ac:dyDescent="0.3">
      <c r="A504">
        <v>503</v>
      </c>
      <c r="B504" t="s">
        <v>541</v>
      </c>
      <c r="C504">
        <v>49.25</v>
      </c>
      <c r="D504">
        <v>1.5969999999999998E-2</v>
      </c>
      <c r="E504" s="5">
        <f t="shared" si="79"/>
        <v>-2.0101179321087265E-2</v>
      </c>
      <c r="F504">
        <f t="shared" si="80"/>
        <v>0.98009950248756217</v>
      </c>
      <c r="G504">
        <f t="shared" si="81"/>
        <v>49.11908721704927</v>
      </c>
      <c r="H504">
        <f t="shared" si="86"/>
        <v>2.4105895096682962E-2</v>
      </c>
      <c r="I504" t="str">
        <f t="shared" si="82"/>
        <v>2002</v>
      </c>
      <c r="J504">
        <f t="shared" si="87"/>
        <v>8.7104234954698541</v>
      </c>
      <c r="K504">
        <f t="shared" si="83"/>
        <v>-8.7104234954698541</v>
      </c>
      <c r="L504">
        <f t="shared" si="84"/>
        <v>-4.54786087173472</v>
      </c>
      <c r="M504">
        <f t="shared" si="88"/>
        <v>0</v>
      </c>
      <c r="P504" s="20">
        <f t="shared" si="85"/>
        <v>0.17733276388015737</v>
      </c>
    </row>
    <row r="505" spans="1:16" x14ac:dyDescent="0.3">
      <c r="A505">
        <v>504</v>
      </c>
      <c r="B505" t="s">
        <v>542</v>
      </c>
      <c r="C505">
        <v>48.85</v>
      </c>
      <c r="D505">
        <v>1.6129999999999999E-2</v>
      </c>
      <c r="E505" s="5">
        <f t="shared" si="79"/>
        <v>-8.1549891293061436E-3</v>
      </c>
      <c r="F505">
        <f t="shared" si="80"/>
        <v>0.99187817258883249</v>
      </c>
      <c r="G505">
        <f t="shared" si="81"/>
        <v>48.718851281388396</v>
      </c>
      <c r="H505">
        <f t="shared" si="86"/>
        <v>2.4079690660535009E-2</v>
      </c>
      <c r="I505" t="str">
        <f t="shared" si="82"/>
        <v>2002</v>
      </c>
      <c r="J505">
        <f t="shared" si="87"/>
        <v>8.6300569942070364</v>
      </c>
      <c r="K505">
        <f t="shared" si="83"/>
        <v>-8.6300569942070364</v>
      </c>
      <c r="L505">
        <f t="shared" si="84"/>
        <v>-4.1476249360738464</v>
      </c>
      <c r="M505">
        <f t="shared" si="88"/>
        <v>0</v>
      </c>
      <c r="P505" s="20">
        <f t="shared" si="85"/>
        <v>0.17713999339520339</v>
      </c>
    </row>
    <row r="506" spans="1:16" x14ac:dyDescent="0.3">
      <c r="A506">
        <v>505</v>
      </c>
      <c r="B506" t="s">
        <v>543</v>
      </c>
      <c r="C506">
        <v>47.4</v>
      </c>
      <c r="D506">
        <v>1.6279999999999999E-2</v>
      </c>
      <c r="E506" s="5">
        <f t="shared" si="79"/>
        <v>-3.013214978776102E-2</v>
      </c>
      <c r="F506">
        <f t="shared" si="80"/>
        <v>0.97031729785056287</v>
      </c>
      <c r="G506">
        <f t="shared" si="81"/>
        <v>47.271562325909585</v>
      </c>
      <c r="H506">
        <f t="shared" si="86"/>
        <v>2.4846260354295199E-2</v>
      </c>
      <c r="I506" t="str">
        <f t="shared" si="82"/>
        <v>2002</v>
      </c>
      <c r="J506">
        <f t="shared" si="87"/>
        <v>8.6402579518090867</v>
      </c>
      <c r="K506">
        <f t="shared" si="83"/>
        <v>-8.6402579518090867</v>
      </c>
      <c r="L506">
        <f t="shared" si="84"/>
        <v>-2.7003359805950353</v>
      </c>
      <c r="M506">
        <f t="shared" si="88"/>
        <v>0</v>
      </c>
      <c r="P506" s="20">
        <f t="shared" si="85"/>
        <v>0.18277919168906659</v>
      </c>
    </row>
    <row r="507" spans="1:16" x14ac:dyDescent="0.3">
      <c r="A507">
        <v>506</v>
      </c>
      <c r="B507" t="s">
        <v>544</v>
      </c>
      <c r="C507">
        <v>46.8</v>
      </c>
      <c r="D507">
        <v>1.7000000000000001E-2</v>
      </c>
      <c r="E507" s="5">
        <f t="shared" si="79"/>
        <v>-1.2739025777429826E-2</v>
      </c>
      <c r="F507">
        <f t="shared" si="80"/>
        <v>0.98734177215189867</v>
      </c>
      <c r="G507">
        <f t="shared" si="81"/>
        <v>46.667587672711704</v>
      </c>
      <c r="H507">
        <f t="shared" si="86"/>
        <v>2.4913093888862235E-2</v>
      </c>
      <c r="I507" t="str">
        <f t="shared" si="82"/>
        <v>2002</v>
      </c>
      <c r="J507">
        <f t="shared" si="87"/>
        <v>8.5528082893571487</v>
      </c>
      <c r="K507">
        <f t="shared" si="83"/>
        <v>-8.5528082893571487</v>
      </c>
      <c r="L507">
        <f t="shared" si="84"/>
        <v>-2.0963613273971546</v>
      </c>
      <c r="M507">
        <f t="shared" si="88"/>
        <v>0</v>
      </c>
      <c r="P507" s="20">
        <f t="shared" si="85"/>
        <v>0.18327084633856697</v>
      </c>
    </row>
    <row r="508" spans="1:16" x14ac:dyDescent="0.3">
      <c r="A508">
        <v>507</v>
      </c>
      <c r="B508" t="s">
        <v>545</v>
      </c>
      <c r="C508">
        <v>46.75</v>
      </c>
      <c r="D508">
        <v>1.7150000000000002E-2</v>
      </c>
      <c r="E508" s="5">
        <f t="shared" si="79"/>
        <v>-1.0689471889049331E-3</v>
      </c>
      <c r="F508">
        <f t="shared" si="80"/>
        <v>0.99893162393162405</v>
      </c>
      <c r="G508">
        <f t="shared" si="81"/>
        <v>46.616563710212787</v>
      </c>
      <c r="H508">
        <f t="shared" si="86"/>
        <v>2.463834228872569E-2</v>
      </c>
      <c r="I508" t="str">
        <f t="shared" si="82"/>
        <v>2002</v>
      </c>
      <c r="J508">
        <f t="shared" si="87"/>
        <v>8.4492364102834969</v>
      </c>
      <c r="K508">
        <f t="shared" si="83"/>
        <v>-8.4492364102834969</v>
      </c>
      <c r="L508">
        <f t="shared" si="84"/>
        <v>-2.0453373648982378</v>
      </c>
      <c r="M508">
        <f t="shared" si="88"/>
        <v>0</v>
      </c>
      <c r="P508" s="20">
        <f t="shared" si="85"/>
        <v>0.18124966187570862</v>
      </c>
    </row>
    <row r="509" spans="1:16" x14ac:dyDescent="0.3">
      <c r="A509">
        <v>508</v>
      </c>
      <c r="B509" t="s">
        <v>546</v>
      </c>
      <c r="C509">
        <v>46.45</v>
      </c>
      <c r="D509">
        <v>1.7150000000000002E-2</v>
      </c>
      <c r="E509" s="5">
        <f t="shared" si="79"/>
        <v>-6.4377904748484181E-3</v>
      </c>
      <c r="F509">
        <f t="shared" si="80"/>
        <v>0.99358288770053482</v>
      </c>
      <c r="G509">
        <f t="shared" si="81"/>
        <v>46.317419985869179</v>
      </c>
      <c r="H509">
        <f t="shared" si="86"/>
        <v>2.4628618083995076E-2</v>
      </c>
      <c r="I509" t="str">
        <f t="shared" si="82"/>
        <v>2002</v>
      </c>
      <c r="J509">
        <f t="shared" si="87"/>
        <v>8.3917033853486647</v>
      </c>
      <c r="K509">
        <f t="shared" si="83"/>
        <v>-8.3917033853486647</v>
      </c>
      <c r="L509">
        <f t="shared" si="84"/>
        <v>-1.7461936405546297</v>
      </c>
      <c r="M509">
        <f t="shared" si="88"/>
        <v>0</v>
      </c>
      <c r="P509" s="20">
        <f t="shared" si="85"/>
        <v>0.18117812667261821</v>
      </c>
    </row>
    <row r="510" spans="1:16" x14ac:dyDescent="0.3">
      <c r="A510">
        <v>509</v>
      </c>
      <c r="B510" t="s">
        <v>547</v>
      </c>
      <c r="C510">
        <v>45.9</v>
      </c>
      <c r="D510">
        <v>1.72E-2</v>
      </c>
      <c r="E510" s="5">
        <f t="shared" si="79"/>
        <v>-1.1911348193348119E-2</v>
      </c>
      <c r="F510">
        <f t="shared" si="80"/>
        <v>0.98815931108719046</v>
      </c>
      <c r="G510">
        <f t="shared" si="81"/>
        <v>45.768608417913207</v>
      </c>
      <c r="H510">
        <f t="shared" si="86"/>
        <v>2.4765231489939702E-2</v>
      </c>
      <c r="I510" t="str">
        <f t="shared" si="82"/>
        <v>2002</v>
      </c>
      <c r="J510">
        <f t="shared" si="87"/>
        <v>8.3382674413052023</v>
      </c>
      <c r="K510">
        <f t="shared" si="83"/>
        <v>-8.3382674413052023</v>
      </c>
      <c r="L510">
        <f t="shared" si="84"/>
        <v>-1.346579764210972</v>
      </c>
      <c r="M510">
        <f t="shared" si="88"/>
        <v>0</v>
      </c>
      <c r="P510" s="20">
        <f t="shared" si="85"/>
        <v>0.1821831104229448</v>
      </c>
    </row>
    <row r="511" spans="1:16" x14ac:dyDescent="0.3">
      <c r="A511">
        <v>510</v>
      </c>
      <c r="B511" t="s">
        <v>548</v>
      </c>
      <c r="C511">
        <v>45.05</v>
      </c>
      <c r="D511">
        <v>1.7559999999999999E-2</v>
      </c>
      <c r="E511" s="5">
        <f t="shared" si="79"/>
        <v>-1.8692133012152633E-2</v>
      </c>
      <c r="F511">
        <f t="shared" si="80"/>
        <v>0.9814814814814814</v>
      </c>
      <c r="G511">
        <f t="shared" si="81"/>
        <v>44.918346413719796</v>
      </c>
      <c r="H511">
        <f t="shared" si="86"/>
        <v>2.4755644319470197E-2</v>
      </c>
      <c r="I511" t="str">
        <f t="shared" si="82"/>
        <v>2002</v>
      </c>
      <c r="J511">
        <f t="shared" si="87"/>
        <v>8.1801961029482246</v>
      </c>
      <c r="K511">
        <f t="shared" si="83"/>
        <v>-8.1801961029482246</v>
      </c>
      <c r="L511">
        <f t="shared" si="84"/>
        <v>-1.943585103049017</v>
      </c>
      <c r="M511">
        <f t="shared" si="88"/>
        <v>0</v>
      </c>
      <c r="P511" s="20">
        <f t="shared" si="85"/>
        <v>0.18211258329958641</v>
      </c>
    </row>
    <row r="512" spans="1:16" x14ac:dyDescent="0.3">
      <c r="A512">
        <v>511</v>
      </c>
      <c r="B512" t="s">
        <v>549</v>
      </c>
      <c r="C512">
        <v>44.7</v>
      </c>
      <c r="D512">
        <v>1.7310000000000002E-2</v>
      </c>
      <c r="E512" s="5">
        <f t="shared" si="79"/>
        <v>-7.7994824348236388E-3</v>
      </c>
      <c r="F512">
        <f t="shared" si="80"/>
        <v>0.99223085460599347</v>
      </c>
      <c r="G512">
        <f t="shared" si="81"/>
        <v>44.57122634531455</v>
      </c>
      <c r="H512">
        <f t="shared" si="86"/>
        <v>2.4738084630656233E-2</v>
      </c>
      <c r="I512" t="str">
        <f t="shared" si="82"/>
        <v>2002</v>
      </c>
      <c r="J512">
        <f t="shared" si="87"/>
        <v>8.1112236285128922</v>
      </c>
      <c r="K512">
        <f t="shared" si="83"/>
        <v>-8.1112236285128922</v>
      </c>
      <c r="L512">
        <f t="shared" si="84"/>
        <v>-1.696889035881668</v>
      </c>
      <c r="M512">
        <f t="shared" si="88"/>
        <v>0</v>
      </c>
      <c r="P512" s="20">
        <f t="shared" si="85"/>
        <v>0.18198340709029126</v>
      </c>
    </row>
    <row r="513" spans="1:16" x14ac:dyDescent="0.3">
      <c r="A513">
        <v>512</v>
      </c>
      <c r="B513" t="s">
        <v>550</v>
      </c>
      <c r="C513">
        <v>45.15</v>
      </c>
      <c r="D513">
        <v>1.7509999999999998E-2</v>
      </c>
      <c r="E513" s="5">
        <f t="shared" si="79"/>
        <v>1.0016778243471209E-2</v>
      </c>
      <c r="F513">
        <f t="shared" si="80"/>
        <v>1.0100671140939597</v>
      </c>
      <c r="G513">
        <f t="shared" si="81"/>
        <v>45.018429326919119</v>
      </c>
      <c r="H513">
        <f t="shared" si="86"/>
        <v>2.4748509082504588E-2</v>
      </c>
      <c r="I513" t="str">
        <f t="shared" si="82"/>
        <v>2002</v>
      </c>
      <c r="J513">
        <f t="shared" si="87"/>
        <v>8.196059456796819</v>
      </c>
      <c r="K513">
        <f t="shared" si="83"/>
        <v>-8.196059456796819</v>
      </c>
      <c r="L513">
        <f t="shared" si="84"/>
        <v>-2.144092017486237</v>
      </c>
      <c r="M513">
        <f t="shared" si="88"/>
        <v>0</v>
      </c>
      <c r="P513" s="20">
        <f t="shared" si="85"/>
        <v>0.1820600935958448</v>
      </c>
    </row>
    <row r="514" spans="1:16" x14ac:dyDescent="0.3">
      <c r="A514">
        <v>513</v>
      </c>
      <c r="B514" t="s">
        <v>551</v>
      </c>
      <c r="C514">
        <v>45.1</v>
      </c>
      <c r="D514">
        <v>1.7769999999999998E-2</v>
      </c>
      <c r="E514" s="5">
        <f t="shared" si="79"/>
        <v>-1.1080333543617329E-3</v>
      </c>
      <c r="F514">
        <f t="shared" si="80"/>
        <v>0.99889258028792915</v>
      </c>
      <c r="G514">
        <f t="shared" si="81"/>
        <v>44.966626434844571</v>
      </c>
      <c r="H514">
        <f t="shared" si="86"/>
        <v>2.4688608543629899E-2</v>
      </c>
      <c r="I514" t="str">
        <f t="shared" si="82"/>
        <v>2002</v>
      </c>
      <c r="J514">
        <f t="shared" si="87"/>
        <v>8.1668135514041715</v>
      </c>
      <c r="K514">
        <f t="shared" si="83"/>
        <v>-8.1668135514041715</v>
      </c>
      <c r="L514">
        <f t="shared" si="84"/>
        <v>-2.0922891254116891</v>
      </c>
      <c r="M514">
        <f t="shared" si="88"/>
        <v>0</v>
      </c>
      <c r="P514" s="20">
        <f t="shared" si="85"/>
        <v>0.18161944088106463</v>
      </c>
    </row>
    <row r="515" spans="1:16" x14ac:dyDescent="0.3">
      <c r="A515">
        <v>514</v>
      </c>
      <c r="B515" t="s">
        <v>552</v>
      </c>
      <c r="C515">
        <v>45.45</v>
      </c>
      <c r="D515">
        <v>1.7659999999999999E-2</v>
      </c>
      <c r="E515" s="5">
        <f t="shared" ref="E515:E578" si="89">LN(C515/C514)</f>
        <v>7.730574114855223E-3</v>
      </c>
      <c r="F515">
        <f t="shared" ref="F515:F578" si="90">C515/C514</f>
        <v>1.0077605321507761</v>
      </c>
      <c r="G515">
        <f t="shared" ref="G515:G578" si="91">C515*EXP(-2/12*D515)</f>
        <v>45.316422178461757</v>
      </c>
      <c r="H515">
        <f t="shared" si="86"/>
        <v>2.470301518526332E-2</v>
      </c>
      <c r="I515" t="str">
        <f t="shared" ref="I515:I578" si="92">MID(B515,7,4)</f>
        <v>2002</v>
      </c>
      <c r="J515">
        <f t="shared" si="87"/>
        <v>8.2351459436174839</v>
      </c>
      <c r="K515">
        <f t="shared" si="83"/>
        <v>-8.2351459436174839</v>
      </c>
      <c r="L515">
        <f t="shared" si="84"/>
        <v>-2.442084869028875</v>
      </c>
      <c r="M515">
        <f t="shared" si="88"/>
        <v>0</v>
      </c>
      <c r="P515" s="20">
        <f t="shared" si="85"/>
        <v>0.18172542199352026</v>
      </c>
    </row>
    <row r="516" spans="1:16" x14ac:dyDescent="0.3">
      <c r="A516">
        <v>515</v>
      </c>
      <c r="B516" t="s">
        <v>553</v>
      </c>
      <c r="C516">
        <v>45.5</v>
      </c>
      <c r="D516">
        <v>1.7610000000000001E-2</v>
      </c>
      <c r="E516" s="5">
        <f t="shared" si="89"/>
        <v>1.0995053334168679E-3</v>
      </c>
      <c r="F516">
        <f t="shared" si="90"/>
        <v>1.0011001100110011</v>
      </c>
      <c r="G516">
        <f t="shared" si="91"/>
        <v>45.36665328203182</v>
      </c>
      <c r="H516">
        <f t="shared" si="86"/>
        <v>2.4645437910069502E-2</v>
      </c>
      <c r="I516" t="str">
        <f t="shared" si="92"/>
        <v>2002</v>
      </c>
      <c r="J516">
        <f t="shared" si="87"/>
        <v>8.2250586288502028</v>
      </c>
      <c r="K516">
        <f t="shared" si="83"/>
        <v>-8.2250586288502028</v>
      </c>
      <c r="L516">
        <f t="shared" si="84"/>
        <v>-2.4923159725989379</v>
      </c>
      <c r="M516">
        <f t="shared" si="88"/>
        <v>0</v>
      </c>
      <c r="P516" s="20">
        <f t="shared" si="85"/>
        <v>0.18130186015083169</v>
      </c>
    </row>
    <row r="517" spans="1:16" x14ac:dyDescent="0.3">
      <c r="A517">
        <v>516</v>
      </c>
      <c r="B517" t="s">
        <v>554</v>
      </c>
      <c r="C517">
        <v>44.85</v>
      </c>
      <c r="D517">
        <v>1.7669999999999998E-2</v>
      </c>
      <c r="E517" s="5">
        <f t="shared" si="89"/>
        <v>-1.4388737452099556E-2</v>
      </c>
      <c r="F517">
        <f t="shared" si="90"/>
        <v>0.98571428571428577</v>
      </c>
      <c r="G517">
        <f t="shared" si="91"/>
        <v>44.718111051799227</v>
      </c>
      <c r="H517">
        <f t="shared" si="86"/>
        <v>2.2461984202248337E-2</v>
      </c>
      <c r="I517" t="str">
        <f t="shared" si="92"/>
        <v>2002</v>
      </c>
      <c r="J517">
        <f t="shared" si="87"/>
        <v>7.3891977323412865</v>
      </c>
      <c r="K517">
        <f t="shared" si="83"/>
        <v>-7.3891977323412865</v>
      </c>
      <c r="L517">
        <f t="shared" si="84"/>
        <v>-1.8437737423663449</v>
      </c>
      <c r="M517">
        <f t="shared" si="88"/>
        <v>0</v>
      </c>
      <c r="P517" s="20">
        <f t="shared" si="85"/>
        <v>0.16523948705664265</v>
      </c>
    </row>
    <row r="518" spans="1:16" x14ac:dyDescent="0.3">
      <c r="A518">
        <v>517</v>
      </c>
      <c r="B518" t="s">
        <v>555</v>
      </c>
      <c r="C518">
        <v>45.1</v>
      </c>
      <c r="D518">
        <v>1.746E-2</v>
      </c>
      <c r="E518" s="5">
        <f t="shared" si="89"/>
        <v>5.558658003827462E-3</v>
      </c>
      <c r="F518">
        <f t="shared" si="90"/>
        <v>1.0055741360089185</v>
      </c>
      <c r="G518">
        <f t="shared" si="91"/>
        <v>44.968949770562688</v>
      </c>
      <c r="H518">
        <f t="shared" si="86"/>
        <v>2.2478628354493602E-2</v>
      </c>
      <c r="I518" t="str">
        <f t="shared" si="92"/>
        <v>2002</v>
      </c>
      <c r="J518">
        <f t="shared" si="87"/>
        <v>7.4361522434929004</v>
      </c>
      <c r="K518">
        <f t="shared" si="83"/>
        <v>-7.4361522434929004</v>
      </c>
      <c r="L518">
        <f t="shared" si="84"/>
        <v>-2.094612461129806</v>
      </c>
      <c r="M518">
        <f t="shared" si="88"/>
        <v>0</v>
      </c>
      <c r="P518" s="20">
        <f t="shared" si="85"/>
        <v>0.16536192820675369</v>
      </c>
    </row>
    <row r="519" spans="1:16" x14ac:dyDescent="0.3">
      <c r="A519">
        <v>518</v>
      </c>
      <c r="B519" t="s">
        <v>556</v>
      </c>
      <c r="C519">
        <v>44.8</v>
      </c>
      <c r="D519">
        <v>1.72E-2</v>
      </c>
      <c r="E519" s="5">
        <f t="shared" si="89"/>
        <v>-6.6741070876932427E-3</v>
      </c>
      <c r="F519">
        <f t="shared" si="90"/>
        <v>0.99334811529933476</v>
      </c>
      <c r="G519">
        <f t="shared" si="91"/>
        <v>44.671757235784568</v>
      </c>
      <c r="H519">
        <f t="shared" si="86"/>
        <v>2.2243166933242454E-2</v>
      </c>
      <c r="I519" t="str">
        <f t="shared" si="92"/>
        <v>2002</v>
      </c>
      <c r="J519">
        <f t="shared" si="87"/>
        <v>7.3096297315144181</v>
      </c>
      <c r="K519">
        <f t="shared" si="83"/>
        <v>-7.3096297315144181</v>
      </c>
      <c r="L519">
        <f t="shared" si="84"/>
        <v>-1.7974199263516866</v>
      </c>
      <c r="M519">
        <f t="shared" si="88"/>
        <v>0</v>
      </c>
      <c r="P519" s="20">
        <f t="shared" si="85"/>
        <v>0.16362977827205322</v>
      </c>
    </row>
    <row r="520" spans="1:16" x14ac:dyDescent="0.3">
      <c r="A520">
        <v>519</v>
      </c>
      <c r="B520" t="s">
        <v>557</v>
      </c>
      <c r="C520">
        <v>44.55</v>
      </c>
      <c r="D520">
        <v>1.7260000000000001E-2</v>
      </c>
      <c r="E520" s="5">
        <f t="shared" si="89"/>
        <v>-5.5959855041211133E-3</v>
      </c>
      <c r="F520">
        <f t="shared" si="90"/>
        <v>0.9944196428571429</v>
      </c>
      <c r="G520">
        <f t="shared" si="91"/>
        <v>44.422028653702235</v>
      </c>
      <c r="H520">
        <f t="shared" si="86"/>
        <v>1.9415535441465015E-2</v>
      </c>
      <c r="I520" t="str">
        <f t="shared" si="92"/>
        <v>2002</v>
      </c>
      <c r="J520">
        <f t="shared" si="87"/>
        <v>6.3447348969567097</v>
      </c>
      <c r="K520">
        <f t="shared" si="83"/>
        <v>-6.3447348969567097</v>
      </c>
      <c r="L520">
        <f t="shared" si="84"/>
        <v>-1.547691344269353</v>
      </c>
      <c r="M520">
        <f t="shared" si="88"/>
        <v>0</v>
      </c>
      <c r="P520" s="20">
        <f t="shared" si="85"/>
        <v>0.14282857152738171</v>
      </c>
    </row>
    <row r="521" spans="1:16" x14ac:dyDescent="0.3">
      <c r="A521">
        <v>520</v>
      </c>
      <c r="B521" t="s">
        <v>558</v>
      </c>
      <c r="C521">
        <v>43.1</v>
      </c>
      <c r="D521">
        <v>1.746E-2</v>
      </c>
      <c r="E521" s="5">
        <f t="shared" si="89"/>
        <v>-3.3089156807116056E-2</v>
      </c>
      <c r="F521">
        <f t="shared" si="90"/>
        <v>0.96745230078563427</v>
      </c>
      <c r="G521">
        <f t="shared" si="91"/>
        <v>42.974761310670779</v>
      </c>
      <c r="H521">
        <f t="shared" si="86"/>
        <v>1.706220846550844E-2</v>
      </c>
      <c r="I521" t="str">
        <f t="shared" si="92"/>
        <v>2002</v>
      </c>
      <c r="J521">
        <f t="shared" si="87"/>
        <v>5.3940434164783015</v>
      </c>
      <c r="K521">
        <f t="shared" si="83"/>
        <v>-5.3940434164783015</v>
      </c>
      <c r="L521">
        <f t="shared" si="84"/>
        <v>-0.10042400123789719</v>
      </c>
      <c r="M521">
        <f t="shared" si="88"/>
        <v>0</v>
      </c>
      <c r="P521" s="20">
        <f t="shared" si="85"/>
        <v>0.12551654161576326</v>
      </c>
    </row>
    <row r="522" spans="1:16" x14ac:dyDescent="0.3">
      <c r="A522">
        <v>521</v>
      </c>
      <c r="B522" t="s">
        <v>559</v>
      </c>
      <c r="C522">
        <v>43</v>
      </c>
      <c r="D522">
        <v>1.7559999999999999E-2</v>
      </c>
      <c r="E522" s="5">
        <f t="shared" si="89"/>
        <v>-2.3228814161397496E-3</v>
      </c>
      <c r="F522">
        <f t="shared" si="90"/>
        <v>0.99767981438515074</v>
      </c>
      <c r="G522">
        <f t="shared" si="91"/>
        <v>42.874337309432882</v>
      </c>
      <c r="H522">
        <f t="shared" si="86"/>
        <v>1.7061939255779E-2</v>
      </c>
      <c r="I522" t="str">
        <f t="shared" si="92"/>
        <v>2002</v>
      </c>
      <c r="J522">
        <f t="shared" si="87"/>
        <v>5.3813536341151407</v>
      </c>
      <c r="K522">
        <f t="shared" si="83"/>
        <v>-5.3813536341151407</v>
      </c>
      <c r="L522">
        <f t="shared" si="84"/>
        <v>0.39883104473891251</v>
      </c>
      <c r="M522">
        <f t="shared" si="88"/>
        <v>0</v>
      </c>
      <c r="P522" s="20">
        <f t="shared" si="85"/>
        <v>0.12551456119955415</v>
      </c>
    </row>
    <row r="523" spans="1:16" x14ac:dyDescent="0.3">
      <c r="A523">
        <v>522</v>
      </c>
      <c r="B523" t="s">
        <v>560</v>
      </c>
      <c r="C523">
        <v>43.4</v>
      </c>
      <c r="D523">
        <v>1.7559999999999999E-2</v>
      </c>
      <c r="E523" s="5">
        <f t="shared" si="89"/>
        <v>9.2593254127967262E-3</v>
      </c>
      <c r="F523">
        <f t="shared" si="90"/>
        <v>1.0093023255813953</v>
      </c>
      <c r="G523">
        <f t="shared" si="91"/>
        <v>43.273168354171794</v>
      </c>
      <c r="H523">
        <f t="shared" si="86"/>
        <v>1.7180427318989125E-2</v>
      </c>
      <c r="I523" t="str">
        <f t="shared" si="92"/>
        <v>2002</v>
      </c>
      <c r="J523">
        <f t="shared" si="87"/>
        <v>5.4691316374063135</v>
      </c>
      <c r="K523">
        <f t="shared" si="83"/>
        <v>-5.4691316374063135</v>
      </c>
      <c r="L523">
        <f t="shared" si="84"/>
        <v>0.34897716414654667</v>
      </c>
      <c r="M523">
        <f t="shared" si="88"/>
        <v>0</v>
      </c>
      <c r="P523" s="20">
        <f t="shared" si="85"/>
        <v>0.12638620756039592</v>
      </c>
    </row>
    <row r="524" spans="1:16" x14ac:dyDescent="0.3">
      <c r="A524">
        <v>523</v>
      </c>
      <c r="B524" t="s">
        <v>561</v>
      </c>
      <c r="C524">
        <v>43.75</v>
      </c>
      <c r="D524">
        <v>1.7559999999999999E-2</v>
      </c>
      <c r="E524" s="5">
        <f t="shared" si="89"/>
        <v>8.0321716972642527E-3</v>
      </c>
      <c r="F524">
        <f t="shared" si="90"/>
        <v>1.0080645161290323</v>
      </c>
      <c r="G524">
        <f t="shared" si="91"/>
        <v>43.622145518318341</v>
      </c>
      <c r="H524">
        <f t="shared" si="86"/>
        <v>1.6548469158823839E-2</v>
      </c>
      <c r="I524" t="str">
        <f t="shared" si="92"/>
        <v>2002</v>
      </c>
      <c r="J524">
        <f t="shared" si="87"/>
        <v>5.3104407512140126</v>
      </c>
      <c r="K524">
        <f t="shared" si="83"/>
        <v>-5.3104407512140126</v>
      </c>
      <c r="L524">
        <f t="shared" si="84"/>
        <v>4.9053234609324647E-2</v>
      </c>
      <c r="M524">
        <f t="shared" si="88"/>
        <v>0</v>
      </c>
      <c r="P524" s="20">
        <f t="shared" si="85"/>
        <v>0.12173726643005187</v>
      </c>
    </row>
    <row r="525" spans="1:16" x14ac:dyDescent="0.3">
      <c r="A525">
        <v>524</v>
      </c>
      <c r="B525" t="s">
        <v>562</v>
      </c>
      <c r="C525">
        <v>44.1</v>
      </c>
      <c r="D525">
        <v>1.746E-2</v>
      </c>
      <c r="E525" s="5">
        <f t="shared" si="89"/>
        <v>7.9681696491768813E-3</v>
      </c>
      <c r="F525">
        <f t="shared" si="90"/>
        <v>1.008</v>
      </c>
      <c r="G525">
        <f t="shared" si="91"/>
        <v>43.971855540616737</v>
      </c>
      <c r="H525">
        <f t="shared" si="86"/>
        <v>1.6629588462394394E-2</v>
      </c>
      <c r="I525" t="str">
        <f t="shared" si="92"/>
        <v>2002</v>
      </c>
      <c r="J525">
        <f t="shared" si="87"/>
        <v>5.379253547507246</v>
      </c>
      <c r="K525">
        <f t="shared" si="83"/>
        <v>-5.379253547507246</v>
      </c>
      <c r="L525">
        <f t="shared" si="84"/>
        <v>-0.30065678768907134</v>
      </c>
      <c r="M525">
        <f t="shared" si="88"/>
        <v>0</v>
      </c>
      <c r="P525" s="20">
        <f t="shared" si="85"/>
        <v>0.12233401300380507</v>
      </c>
    </row>
    <row r="526" spans="1:16" x14ac:dyDescent="0.3">
      <c r="A526">
        <v>525</v>
      </c>
      <c r="B526" t="s">
        <v>563</v>
      </c>
      <c r="C526">
        <v>43.8</v>
      </c>
      <c r="D526">
        <v>1.7669999999999998E-2</v>
      </c>
      <c r="E526" s="5">
        <f t="shared" si="89"/>
        <v>-6.8259650703999825E-3</v>
      </c>
      <c r="F526">
        <f t="shared" si="90"/>
        <v>0.99319727891156451</v>
      </c>
      <c r="G526">
        <f t="shared" si="91"/>
        <v>43.671198752927666</v>
      </c>
      <c r="H526">
        <f t="shared" si="86"/>
        <v>1.5994392780214629E-2</v>
      </c>
      <c r="I526" t="str">
        <f t="shared" si="92"/>
        <v>2002</v>
      </c>
      <c r="J526">
        <f t="shared" si="87"/>
        <v>5.1384080677080348</v>
      </c>
      <c r="K526">
        <f t="shared" si="83"/>
        <v>-5.1384080677080348</v>
      </c>
      <c r="L526">
        <f t="shared" si="84"/>
        <v>0.84675846028319768</v>
      </c>
      <c r="M526">
        <f t="shared" si="88"/>
        <v>0</v>
      </c>
      <c r="P526" s="20">
        <f t="shared" si="85"/>
        <v>0.11766125534540225</v>
      </c>
    </row>
    <row r="527" spans="1:16" x14ac:dyDescent="0.3">
      <c r="A527">
        <v>526</v>
      </c>
      <c r="B527" t="s">
        <v>564</v>
      </c>
      <c r="C527">
        <v>47.05</v>
      </c>
      <c r="D527">
        <v>1.7610000000000001E-2</v>
      </c>
      <c r="E527" s="5">
        <f t="shared" si="89"/>
        <v>7.1577048648988228E-2</v>
      </c>
      <c r="F527">
        <f t="shared" si="90"/>
        <v>1.0742009132420092</v>
      </c>
      <c r="G527">
        <f t="shared" si="91"/>
        <v>46.912110701529606</v>
      </c>
      <c r="H527">
        <f t="shared" si="86"/>
        <v>2.1038446021620145E-2</v>
      </c>
      <c r="I527" t="str">
        <f t="shared" si="92"/>
        <v>2002</v>
      </c>
      <c r="J527">
        <f t="shared" si="87"/>
        <v>7.2604635957650485</v>
      </c>
      <c r="K527">
        <f t="shared" si="83"/>
        <v>-7.2604635957650485</v>
      </c>
      <c r="L527">
        <f t="shared" si="84"/>
        <v>-2.394153488318743</v>
      </c>
      <c r="M527">
        <f t="shared" si="88"/>
        <v>0</v>
      </c>
      <c r="P527" s="20">
        <f t="shared" si="85"/>
        <v>0.15476736150199091</v>
      </c>
    </row>
    <row r="528" spans="1:16" x14ac:dyDescent="0.3">
      <c r="A528">
        <v>527</v>
      </c>
      <c r="B528" t="s">
        <v>565</v>
      </c>
      <c r="C528">
        <v>49</v>
      </c>
      <c r="D528">
        <v>1.7610000000000001E-2</v>
      </c>
      <c r="E528" s="5">
        <f t="shared" si="89"/>
        <v>4.0609432079238068E-2</v>
      </c>
      <c r="F528">
        <f t="shared" si="90"/>
        <v>1.0414452709883104</v>
      </c>
      <c r="G528">
        <f t="shared" si="91"/>
        <v>48.856395842188114</v>
      </c>
      <c r="H528">
        <f t="shared" si="86"/>
        <v>2.2333585129394724E-2</v>
      </c>
      <c r="I528" t="str">
        <f t="shared" si="92"/>
        <v>2002</v>
      </c>
      <c r="J528">
        <f t="shared" si="87"/>
        <v>8.0268581974725297</v>
      </c>
      <c r="K528">
        <f t="shared" si="83"/>
        <v>-8.0268581974725297</v>
      </c>
      <c r="L528">
        <f t="shared" si="84"/>
        <v>-4.3384386289772507</v>
      </c>
      <c r="M528">
        <f t="shared" si="88"/>
        <v>0</v>
      </c>
      <c r="P528" s="20">
        <f t="shared" si="85"/>
        <v>0.16429493127983125</v>
      </c>
    </row>
    <row r="529" spans="1:16" x14ac:dyDescent="0.3">
      <c r="A529">
        <v>528</v>
      </c>
      <c r="B529" t="s">
        <v>566</v>
      </c>
      <c r="C529">
        <v>48</v>
      </c>
      <c r="D529">
        <v>1.7559999999999999E-2</v>
      </c>
      <c r="E529" s="5">
        <f t="shared" si="89"/>
        <v>-2.0619287202735703E-2</v>
      </c>
      <c r="F529">
        <f t="shared" si="90"/>
        <v>0.97959183673469385</v>
      </c>
      <c r="G529">
        <f t="shared" si="91"/>
        <v>47.859725368669267</v>
      </c>
      <c r="H529">
        <f t="shared" si="86"/>
        <v>2.0876972120453426E-2</v>
      </c>
      <c r="I529" t="str">
        <f t="shared" si="92"/>
        <v>2002</v>
      </c>
      <c r="J529">
        <f t="shared" si="87"/>
        <v>7.35027239756133</v>
      </c>
      <c r="K529">
        <f t="shared" si="83"/>
        <v>-7.35027239756133</v>
      </c>
      <c r="L529">
        <f t="shared" si="84"/>
        <v>-3.3417681554584036</v>
      </c>
      <c r="M529">
        <f t="shared" si="88"/>
        <v>0</v>
      </c>
      <c r="P529" s="20">
        <f t="shared" si="85"/>
        <v>0.153579493842501</v>
      </c>
    </row>
    <row r="530" spans="1:16" x14ac:dyDescent="0.3">
      <c r="A530">
        <v>529</v>
      </c>
      <c r="B530" t="s">
        <v>567</v>
      </c>
      <c r="C530">
        <v>47.05</v>
      </c>
      <c r="D530">
        <v>1.746E-2</v>
      </c>
      <c r="E530" s="5">
        <f t="shared" si="89"/>
        <v>-1.9990144876502386E-2</v>
      </c>
      <c r="F530">
        <f t="shared" si="90"/>
        <v>0.98020833333333324</v>
      </c>
      <c r="G530">
        <f t="shared" si="91"/>
        <v>46.913283518957307</v>
      </c>
      <c r="H530">
        <f t="shared" si="86"/>
        <v>2.1028038195020176E-2</v>
      </c>
      <c r="I530" t="str">
        <f t="shared" si="92"/>
        <v>2002</v>
      </c>
      <c r="J530">
        <f t="shared" si="87"/>
        <v>7.2570532314391638</v>
      </c>
      <c r="K530">
        <f t="shared" si="83"/>
        <v>-7.2570532314391638</v>
      </c>
      <c r="L530">
        <f t="shared" si="84"/>
        <v>-2.395326305746444</v>
      </c>
      <c r="M530">
        <f t="shared" si="88"/>
        <v>0</v>
      </c>
      <c r="P530" s="20">
        <f t="shared" si="85"/>
        <v>0.15469079729852298</v>
      </c>
    </row>
    <row r="531" spans="1:16" x14ac:dyDescent="0.3">
      <c r="A531">
        <v>530</v>
      </c>
      <c r="B531" t="s">
        <v>568</v>
      </c>
      <c r="C531">
        <v>45.85</v>
      </c>
      <c r="D531">
        <v>1.7769999999999998E-2</v>
      </c>
      <c r="E531" s="5">
        <f t="shared" si="89"/>
        <v>-2.5835667328914701E-2</v>
      </c>
      <c r="F531">
        <f t="shared" si="90"/>
        <v>0.97449521785334758</v>
      </c>
      <c r="G531">
        <f t="shared" si="91"/>
        <v>45.714408470900743</v>
      </c>
      <c r="H531">
        <f t="shared" si="86"/>
        <v>2.062347686170166E-2</v>
      </c>
      <c r="I531" t="str">
        <f t="shared" si="92"/>
        <v>2002</v>
      </c>
      <c r="J531">
        <f t="shared" si="87"/>
        <v>6.9355468373754974</v>
      </c>
      <c r="K531">
        <f t="shared" si="83"/>
        <v>-6.9355468373754974</v>
      </c>
      <c r="L531">
        <f t="shared" si="84"/>
        <v>-1.1964512576898798</v>
      </c>
      <c r="M531">
        <f t="shared" si="88"/>
        <v>0</v>
      </c>
      <c r="P531" s="20">
        <f t="shared" si="85"/>
        <v>0.151714679668015</v>
      </c>
    </row>
    <row r="532" spans="1:16" x14ac:dyDescent="0.3">
      <c r="A532">
        <v>531</v>
      </c>
      <c r="B532" t="s">
        <v>569</v>
      </c>
      <c r="C532">
        <v>44.65</v>
      </c>
      <c r="D532">
        <v>1.7769999999999998E-2</v>
      </c>
      <c r="E532" s="5">
        <f t="shared" si="89"/>
        <v>-2.6520891379965911E-2</v>
      </c>
      <c r="F532">
        <f t="shared" si="90"/>
        <v>0.97382769901853861</v>
      </c>
      <c r="G532">
        <f t="shared" si="91"/>
        <v>44.517957213210863</v>
      </c>
      <c r="H532">
        <f t="shared" si="86"/>
        <v>2.0728278616012733E-2</v>
      </c>
      <c r="I532" t="str">
        <f t="shared" si="92"/>
        <v>2002</v>
      </c>
      <c r="J532">
        <f t="shared" si="87"/>
        <v>6.7883493741892211</v>
      </c>
      <c r="K532">
        <f t="shared" si="83"/>
        <v>-6.7883493741892211</v>
      </c>
      <c r="L532">
        <f t="shared" si="84"/>
        <v>0.10126591695475184</v>
      </c>
      <c r="M532">
        <f t="shared" si="88"/>
        <v>0</v>
      </c>
      <c r="P532" s="20">
        <f t="shared" si="85"/>
        <v>0.15248564397682549</v>
      </c>
    </row>
    <row r="533" spans="1:16" x14ac:dyDescent="0.3">
      <c r="A533">
        <v>532</v>
      </c>
      <c r="B533" t="s">
        <v>570</v>
      </c>
      <c r="C533">
        <v>44.75</v>
      </c>
      <c r="D533">
        <v>1.7559999999999999E-2</v>
      </c>
      <c r="E533" s="5">
        <f t="shared" si="89"/>
        <v>2.2371373983564205E-3</v>
      </c>
      <c r="F533">
        <f t="shared" si="90"/>
        <v>1.0022396416573349</v>
      </c>
      <c r="G533">
        <f t="shared" si="91"/>
        <v>44.619223130165615</v>
      </c>
      <c r="H533">
        <f t="shared" si="86"/>
        <v>2.0759322973392152E-2</v>
      </c>
      <c r="I533" t="str">
        <f t="shared" si="92"/>
        <v>2002</v>
      </c>
      <c r="J533">
        <f t="shared" si="87"/>
        <v>6.8139808839521958</v>
      </c>
      <c r="K533">
        <f t="shared" si="83"/>
        <v>-6.8139808839521958</v>
      </c>
      <c r="L533">
        <f t="shared" si="84"/>
        <v>0.99350447490551375</v>
      </c>
      <c r="M533">
        <f t="shared" si="88"/>
        <v>0</v>
      </c>
      <c r="P533" s="20">
        <f t="shared" si="85"/>
        <v>0.15271401888988703</v>
      </c>
    </row>
    <row r="534" spans="1:16" x14ac:dyDescent="0.3">
      <c r="A534">
        <v>533</v>
      </c>
      <c r="B534" t="s">
        <v>571</v>
      </c>
      <c r="C534">
        <v>45.85</v>
      </c>
      <c r="D534">
        <v>1.7819999999999999E-2</v>
      </c>
      <c r="E534" s="5">
        <f t="shared" si="89"/>
        <v>2.4283753981609563E-2</v>
      </c>
      <c r="F534">
        <f t="shared" si="90"/>
        <v>1.0245810055865923</v>
      </c>
      <c r="G534">
        <f t="shared" si="91"/>
        <v>45.714027519084119</v>
      </c>
      <c r="H534">
        <f t="shared" si="86"/>
        <v>2.1140348098725937E-2</v>
      </c>
      <c r="I534" t="str">
        <f t="shared" si="92"/>
        <v>2002</v>
      </c>
      <c r="J534">
        <f t="shared" si="87"/>
        <v>7.1093081711268002</v>
      </c>
      <c r="K534">
        <f t="shared" si="83"/>
        <v>-7.1093081711268002</v>
      </c>
      <c r="L534">
        <f t="shared" si="84"/>
        <v>-0.10129991401299066</v>
      </c>
      <c r="M534">
        <f t="shared" si="88"/>
        <v>0</v>
      </c>
      <c r="P534" s="20">
        <f t="shared" si="85"/>
        <v>0.15551699460650006</v>
      </c>
    </row>
    <row r="535" spans="1:16" x14ac:dyDescent="0.3">
      <c r="A535">
        <v>534</v>
      </c>
      <c r="B535" t="s">
        <v>572</v>
      </c>
      <c r="C535">
        <v>45.75</v>
      </c>
      <c r="D535">
        <v>1.8030000000000001E-2</v>
      </c>
      <c r="E535" s="5">
        <f t="shared" si="89"/>
        <v>-2.1834069809436177E-3</v>
      </c>
      <c r="F535">
        <f t="shared" si="90"/>
        <v>0.99781897491821148</v>
      </c>
      <c r="G535">
        <f t="shared" si="91"/>
        <v>45.612727605071129</v>
      </c>
      <c r="H535">
        <f t="shared" si="86"/>
        <v>2.1112235476219585E-2</v>
      </c>
      <c r="I535" t="str">
        <f t="shared" si="92"/>
        <v>2002</v>
      </c>
      <c r="J535">
        <f t="shared" si="87"/>
        <v>7.0841212414702959</v>
      </c>
      <c r="K535">
        <f t="shared" si="83"/>
        <v>-7.0841212414702959</v>
      </c>
      <c r="L535">
        <f t="shared" si="84"/>
        <v>1.0468494860180257</v>
      </c>
      <c r="M535">
        <f t="shared" si="88"/>
        <v>0</v>
      </c>
      <c r="P535" s="20">
        <f t="shared" si="85"/>
        <v>0.15531018672697613</v>
      </c>
    </row>
    <row r="536" spans="1:16" x14ac:dyDescent="0.3">
      <c r="A536">
        <v>535</v>
      </c>
      <c r="B536" t="s">
        <v>573</v>
      </c>
      <c r="C536">
        <v>46.8</v>
      </c>
      <c r="D536">
        <v>1.8030000000000001E-2</v>
      </c>
      <c r="E536" s="5">
        <f t="shared" si="89"/>
        <v>2.2691411202070671E-2</v>
      </c>
      <c r="F536">
        <f t="shared" si="90"/>
        <v>1.0229508196721311</v>
      </c>
      <c r="G536">
        <f t="shared" si="91"/>
        <v>46.659577091089155</v>
      </c>
      <c r="H536">
        <f t="shared" si="86"/>
        <v>2.090280804625174E-2</v>
      </c>
      <c r="I536" t="str">
        <f t="shared" si="92"/>
        <v>2002</v>
      </c>
      <c r="J536">
        <f t="shared" si="87"/>
        <v>7.1748223318536155</v>
      </c>
      <c r="K536">
        <f t="shared" si="83"/>
        <v>-7.1748223318536155</v>
      </c>
      <c r="L536">
        <f t="shared" si="84"/>
        <v>0.59906610681261441</v>
      </c>
      <c r="M536">
        <f t="shared" si="88"/>
        <v>0</v>
      </c>
      <c r="P536" s="20">
        <f t="shared" si="85"/>
        <v>0.1537695534155159</v>
      </c>
    </row>
    <row r="537" spans="1:16" x14ac:dyDescent="0.3">
      <c r="A537">
        <v>536</v>
      </c>
      <c r="B537" t="s">
        <v>574</v>
      </c>
      <c r="C537">
        <v>48.25</v>
      </c>
      <c r="D537">
        <v>1.7769999999999998E-2</v>
      </c>
      <c r="E537" s="5">
        <f t="shared" si="89"/>
        <v>3.0512624861393989E-2</v>
      </c>
      <c r="F537">
        <f t="shared" si="90"/>
        <v>1.0309829059829061</v>
      </c>
      <c r="G537">
        <f t="shared" si="91"/>
        <v>48.107310986280496</v>
      </c>
      <c r="H537">
        <f t="shared" si="86"/>
        <v>2.1507021353291061E-2</v>
      </c>
      <c r="I537" t="str">
        <f t="shared" si="92"/>
        <v>2002</v>
      </c>
      <c r="J537">
        <f t="shared" si="87"/>
        <v>7.6112689645783576</v>
      </c>
      <c r="K537">
        <f t="shared" si="83"/>
        <v>-7.6112689645783576</v>
      </c>
      <c r="L537">
        <f t="shared" si="84"/>
        <v>-0.84866778837872658</v>
      </c>
      <c r="M537">
        <f t="shared" si="88"/>
        <v>0</v>
      </c>
      <c r="P537" s="20">
        <f t="shared" si="85"/>
        <v>0.1582143921274041</v>
      </c>
    </row>
    <row r="538" spans="1:16" x14ac:dyDescent="0.3">
      <c r="A538">
        <v>537</v>
      </c>
      <c r="B538" t="s">
        <v>575</v>
      </c>
      <c r="C538">
        <v>47.4</v>
      </c>
      <c r="D538">
        <v>1.7920000000000002E-2</v>
      </c>
      <c r="E538" s="5">
        <f t="shared" si="89"/>
        <v>-1.7773599083964163E-2</v>
      </c>
      <c r="F538">
        <f t="shared" si="90"/>
        <v>0.98238341968911913</v>
      </c>
      <c r="G538">
        <f t="shared" si="91"/>
        <v>47.258643197901769</v>
      </c>
      <c r="H538">
        <f t="shared" si="86"/>
        <v>2.1777435257537756E-2</v>
      </c>
      <c r="I538" t="str">
        <f t="shared" si="92"/>
        <v>2002</v>
      </c>
      <c r="J538">
        <f t="shared" si="87"/>
        <v>7.5710079252690186</v>
      </c>
      <c r="K538">
        <f t="shared" si="83"/>
        <v>-7.5710079252690186</v>
      </c>
      <c r="L538">
        <f t="shared" si="84"/>
        <v>1.0456610557329711</v>
      </c>
      <c r="M538">
        <f t="shared" si="88"/>
        <v>0</v>
      </c>
      <c r="P538" s="20">
        <f t="shared" si="85"/>
        <v>0.16020366673593292</v>
      </c>
    </row>
    <row r="539" spans="1:16" x14ac:dyDescent="0.3">
      <c r="A539">
        <v>538</v>
      </c>
      <c r="B539" t="s">
        <v>576</v>
      </c>
      <c r="C539">
        <v>48.45</v>
      </c>
      <c r="D539">
        <v>1.8069999999999999E-2</v>
      </c>
      <c r="E539" s="5">
        <f t="shared" si="89"/>
        <v>2.1910109635744544E-2</v>
      </c>
      <c r="F539">
        <f t="shared" si="90"/>
        <v>1.0221518987341773</v>
      </c>
      <c r="G539">
        <f t="shared" si="91"/>
        <v>48.30430425363474</v>
      </c>
      <c r="H539">
        <f t="shared" si="86"/>
        <v>2.2080706000000696E-2</v>
      </c>
      <c r="I539" t="str">
        <f t="shared" si="92"/>
        <v>2002</v>
      </c>
      <c r="J539">
        <f t="shared" si="87"/>
        <v>7.8462927357737451</v>
      </c>
      <c r="K539">
        <f t="shared" si="83"/>
        <v>-7.8462927357737451</v>
      </c>
      <c r="L539">
        <f t="shared" si="84"/>
        <v>2.1373972102501426</v>
      </c>
      <c r="M539">
        <f t="shared" si="88"/>
        <v>0</v>
      </c>
      <c r="P539" s="20">
        <f t="shared" si="85"/>
        <v>0.16243464960337023</v>
      </c>
    </row>
    <row r="540" spans="1:16" x14ac:dyDescent="0.3">
      <c r="A540">
        <v>539</v>
      </c>
      <c r="B540" t="s">
        <v>577</v>
      </c>
      <c r="C540">
        <v>52.85</v>
      </c>
      <c r="D540">
        <v>1.8589999999999999E-2</v>
      </c>
      <c r="E540" s="5">
        <f t="shared" si="89"/>
        <v>8.6925373979471282E-2</v>
      </c>
      <c r="F540">
        <f t="shared" si="90"/>
        <v>1.090815273477812</v>
      </c>
      <c r="G540">
        <f t="shared" si="91"/>
        <v>52.686506492815163</v>
      </c>
      <c r="H540">
        <f t="shared" si="86"/>
        <v>2.687770325092833E-2</v>
      </c>
      <c r="I540" t="str">
        <f t="shared" si="92"/>
        <v>2002</v>
      </c>
      <c r="J540">
        <f t="shared" si="87"/>
        <v>10.417350533049413</v>
      </c>
      <c r="K540">
        <f t="shared" si="83"/>
        <v>-10.417350533049413</v>
      </c>
      <c r="L540">
        <f t="shared" si="84"/>
        <v>-2.2448050289302799</v>
      </c>
      <c r="M540">
        <f t="shared" si="88"/>
        <v>0</v>
      </c>
      <c r="P540" s="20">
        <f t="shared" si="85"/>
        <v>0.19772331146059235</v>
      </c>
    </row>
    <row r="541" spans="1:16" x14ac:dyDescent="0.3">
      <c r="A541">
        <v>540</v>
      </c>
      <c r="B541" t="s">
        <v>578</v>
      </c>
      <c r="C541">
        <v>55.4</v>
      </c>
      <c r="D541">
        <v>1.8489999999999999E-2</v>
      </c>
      <c r="E541" s="5">
        <f t="shared" si="89"/>
        <v>4.7121881436991447E-2</v>
      </c>
      <c r="F541">
        <f t="shared" si="90"/>
        <v>1.0482497634815515</v>
      </c>
      <c r="G541">
        <f t="shared" si="91"/>
        <v>55.229538454399574</v>
      </c>
      <c r="H541">
        <f t="shared" si="86"/>
        <v>2.7579346870059102E-2</v>
      </c>
      <c r="I541" t="str">
        <f t="shared" si="92"/>
        <v>2002</v>
      </c>
      <c r="J541">
        <f t="shared" si="87"/>
        <v>11.205238676981068</v>
      </c>
      <c r="K541">
        <f t="shared" si="83"/>
        <v>-11.205238676981068</v>
      </c>
      <c r="L541">
        <f t="shared" si="84"/>
        <v>-4.7878369905146911</v>
      </c>
      <c r="M541">
        <f t="shared" si="88"/>
        <v>0</v>
      </c>
      <c r="P541" s="20">
        <f t="shared" si="85"/>
        <v>0.20288488715567857</v>
      </c>
    </row>
    <row r="542" spans="1:16" x14ac:dyDescent="0.3">
      <c r="A542">
        <v>541</v>
      </c>
      <c r="B542" t="s">
        <v>579</v>
      </c>
      <c r="C542">
        <v>54.4</v>
      </c>
      <c r="D542">
        <v>1.8329999999999999E-2</v>
      </c>
      <c r="E542" s="5">
        <f t="shared" si="89"/>
        <v>-1.8215439891341216E-2</v>
      </c>
      <c r="F542">
        <f t="shared" si="90"/>
        <v>0.98194945848375448</v>
      </c>
      <c r="G542">
        <f t="shared" si="91"/>
        <v>54.234061599964967</v>
      </c>
      <c r="H542">
        <f t="shared" si="86"/>
        <v>2.7835075045792156E-2</v>
      </c>
      <c r="I542" t="str">
        <f t="shared" si="92"/>
        <v>2002</v>
      </c>
      <c r="J542">
        <f t="shared" si="87"/>
        <v>11.105298776500018</v>
      </c>
      <c r="K542">
        <f t="shared" si="83"/>
        <v>-11.105298776500018</v>
      </c>
      <c r="L542">
        <f t="shared" si="84"/>
        <v>-3.7923601360800845</v>
      </c>
      <c r="M542">
        <f t="shared" si="88"/>
        <v>0</v>
      </c>
      <c r="P542" s="20">
        <f t="shared" si="85"/>
        <v>0.20476612757520618</v>
      </c>
    </row>
    <row r="543" spans="1:16" x14ac:dyDescent="0.3">
      <c r="A543">
        <v>542</v>
      </c>
      <c r="B543" t="s">
        <v>580</v>
      </c>
      <c r="C543">
        <v>54.3</v>
      </c>
      <c r="D543">
        <v>1.8589999999999999E-2</v>
      </c>
      <c r="E543" s="5">
        <f t="shared" si="89"/>
        <v>-1.8399269220071826E-3</v>
      </c>
      <c r="F543">
        <f t="shared" si="90"/>
        <v>0.99816176470588236</v>
      </c>
      <c r="G543">
        <f t="shared" si="91"/>
        <v>54.132020862059854</v>
      </c>
      <c r="H543">
        <f t="shared" si="86"/>
        <v>2.7868255653268007E-2</v>
      </c>
      <c r="I543" t="str">
        <f t="shared" si="92"/>
        <v>2002</v>
      </c>
      <c r="J543">
        <f t="shared" si="87"/>
        <v>11.097617376730263</v>
      </c>
      <c r="K543">
        <f t="shared" si="83"/>
        <v>-11.097617376730263</v>
      </c>
      <c r="L543">
        <f t="shared" si="84"/>
        <v>-3.6903193981749709</v>
      </c>
      <c r="M543">
        <f t="shared" si="88"/>
        <v>0</v>
      </c>
      <c r="P543" s="20">
        <f t="shared" si="85"/>
        <v>0.20501021761240731</v>
      </c>
    </row>
    <row r="544" spans="1:16" x14ac:dyDescent="0.3">
      <c r="A544">
        <v>543</v>
      </c>
      <c r="B544" t="s">
        <v>581</v>
      </c>
      <c r="C544">
        <v>54.75</v>
      </c>
      <c r="D544">
        <v>1.864E-2</v>
      </c>
      <c r="E544" s="5">
        <f t="shared" si="89"/>
        <v>8.2531417567204817E-3</v>
      </c>
      <c r="F544">
        <f t="shared" si="90"/>
        <v>1.0082872928176796</v>
      </c>
      <c r="G544">
        <f t="shared" si="91"/>
        <v>54.580173933078555</v>
      </c>
      <c r="H544">
        <f t="shared" si="86"/>
        <v>2.7836562683937263E-2</v>
      </c>
      <c r="I544" t="str">
        <f t="shared" si="92"/>
        <v>2002</v>
      </c>
      <c r="J544">
        <f t="shared" si="87"/>
        <v>11.176768166121699</v>
      </c>
      <c r="K544">
        <f t="shared" ref="K544:K607" si="93">-G544*$Q$3*$S$3*H544</f>
        <v>-11.176768166121699</v>
      </c>
      <c r="L544">
        <f t="shared" ref="L544:L607" si="94">+MIN(G545-G544,G546-G544,G547-G544,G548-G544,G549-G544,G550-G544,G551-G544,G552-G544,G553-G544,G554-G544)</f>
        <v>-4.1384724691936725</v>
      </c>
      <c r="M544">
        <f t="shared" si="88"/>
        <v>0</v>
      </c>
      <c r="P544" s="20">
        <f t="shared" ref="P544:P607" si="95">J544/G544</f>
        <v>0.20477707124615754</v>
      </c>
    </row>
    <row r="545" spans="1:16" x14ac:dyDescent="0.3">
      <c r="A545">
        <v>544</v>
      </c>
      <c r="B545" t="s">
        <v>582</v>
      </c>
      <c r="C545">
        <v>50.6</v>
      </c>
      <c r="D545">
        <v>1.8799999999999997E-2</v>
      </c>
      <c r="E545" s="5">
        <f t="shared" si="89"/>
        <v>-7.882579240319032E-2</v>
      </c>
      <c r="F545">
        <f t="shared" si="90"/>
        <v>0.92420091324200915</v>
      </c>
      <c r="G545">
        <f t="shared" si="91"/>
        <v>50.441701463884883</v>
      </c>
      <c r="H545">
        <f t="shared" ref="H545:H608" si="96">SQRT(_xlfn.VAR.S(E516:E545))</f>
        <v>3.1891096950317846E-2</v>
      </c>
      <c r="I545" t="str">
        <f t="shared" si="92"/>
        <v>2002</v>
      </c>
      <c r="J545">
        <f t="shared" ref="J545:J608" si="97">-K545</f>
        <v>11.833818552503972</v>
      </c>
      <c r="K545">
        <f t="shared" si="93"/>
        <v>-11.833818552503972</v>
      </c>
      <c r="L545">
        <f t="shared" si="94"/>
        <v>2.7432582597043123</v>
      </c>
      <c r="M545">
        <f t="shared" si="88"/>
        <v>0</v>
      </c>
      <c r="P545" s="20">
        <f t="shared" si="95"/>
        <v>0.2346038735623682</v>
      </c>
    </row>
    <row r="546" spans="1:16" x14ac:dyDescent="0.3">
      <c r="A546">
        <v>545</v>
      </c>
      <c r="B546" t="s">
        <v>583</v>
      </c>
      <c r="C546">
        <v>53.35</v>
      </c>
      <c r="D546">
        <v>1.8589999999999999E-2</v>
      </c>
      <c r="E546" s="5">
        <f t="shared" si="89"/>
        <v>5.292240145434253E-2</v>
      </c>
      <c r="F546">
        <f t="shared" si="90"/>
        <v>1.0543478260869565</v>
      </c>
      <c r="G546">
        <f t="shared" si="91"/>
        <v>53.184959723589195</v>
      </c>
      <c r="H546">
        <f t="shared" si="96"/>
        <v>3.3131624009374437E-2</v>
      </c>
      <c r="I546" t="str">
        <f t="shared" si="92"/>
        <v>2002</v>
      </c>
      <c r="J546">
        <f t="shared" si="97"/>
        <v>12.962754007172668</v>
      </c>
      <c r="K546">
        <f t="shared" si="93"/>
        <v>-12.962754007172668</v>
      </c>
      <c r="L546">
        <f t="shared" si="94"/>
        <v>0.60002631849739174</v>
      </c>
      <c r="M546">
        <f t="shared" ref="M546:M609" si="98">+IF(L546&lt;K546,1,0)</f>
        <v>0</v>
      </c>
      <c r="P546" s="20">
        <f t="shared" si="95"/>
        <v>0.24372969490890262</v>
      </c>
    </row>
    <row r="547" spans="1:16" x14ac:dyDescent="0.3">
      <c r="A547">
        <v>546</v>
      </c>
      <c r="B547" t="s">
        <v>584</v>
      </c>
      <c r="C547">
        <v>56</v>
      </c>
      <c r="D547">
        <v>1.8380000000000001E-2</v>
      </c>
      <c r="E547" s="5">
        <f t="shared" si="89"/>
        <v>4.8477712987386921E-2</v>
      </c>
      <c r="F547">
        <f t="shared" si="90"/>
        <v>1.0496719775070291</v>
      </c>
      <c r="G547">
        <f t="shared" si="91"/>
        <v>55.828715817550481</v>
      </c>
      <c r="H547">
        <f t="shared" si="96"/>
        <v>3.3823926497312834E-2</v>
      </c>
      <c r="I547" t="str">
        <f t="shared" si="92"/>
        <v>2002</v>
      </c>
      <c r="J547">
        <f t="shared" si="97"/>
        <v>13.891443625310167</v>
      </c>
      <c r="K547">
        <f t="shared" si="93"/>
        <v>-13.891443625310167</v>
      </c>
      <c r="L547">
        <f t="shared" si="94"/>
        <v>-2.0437297754638948</v>
      </c>
      <c r="M547">
        <f t="shared" si="98"/>
        <v>0</v>
      </c>
      <c r="P547" s="20">
        <f t="shared" si="95"/>
        <v>0.24882255344557311</v>
      </c>
    </row>
    <row r="548" spans="1:16" x14ac:dyDescent="0.3">
      <c r="A548">
        <v>547</v>
      </c>
      <c r="B548" t="s">
        <v>585</v>
      </c>
      <c r="C548">
        <v>53.95</v>
      </c>
      <c r="D548">
        <v>1.8380000000000001E-2</v>
      </c>
      <c r="E548" s="5">
        <f t="shared" si="89"/>
        <v>-3.7293999031005547E-2</v>
      </c>
      <c r="F548">
        <f t="shared" si="90"/>
        <v>0.96339285714285716</v>
      </c>
      <c r="G548">
        <f t="shared" si="91"/>
        <v>53.784986042086587</v>
      </c>
      <c r="H548">
        <f t="shared" si="96"/>
        <v>3.4795319605025743E-2</v>
      </c>
      <c r="I548" t="str">
        <f t="shared" si="92"/>
        <v>2002</v>
      </c>
      <c r="J548">
        <f t="shared" si="97"/>
        <v>13.767263062288446</v>
      </c>
      <c r="K548">
        <f t="shared" si="93"/>
        <v>-13.767263062288446</v>
      </c>
      <c r="L548">
        <f t="shared" si="94"/>
        <v>0.3480272494529757</v>
      </c>
      <c r="M548">
        <f t="shared" si="98"/>
        <v>0</v>
      </c>
      <c r="P548" s="20">
        <f t="shared" si="95"/>
        <v>0.25596851603746079</v>
      </c>
    </row>
    <row r="549" spans="1:16" x14ac:dyDescent="0.3">
      <c r="A549">
        <v>548</v>
      </c>
      <c r="B549" t="s">
        <v>586</v>
      </c>
      <c r="C549">
        <v>54.3</v>
      </c>
      <c r="D549">
        <v>1.848E-2</v>
      </c>
      <c r="E549" s="5">
        <f t="shared" si="89"/>
        <v>6.4665352357459139E-3</v>
      </c>
      <c r="F549">
        <f t="shared" si="90"/>
        <v>1.0064874884151991</v>
      </c>
      <c r="G549">
        <f t="shared" si="91"/>
        <v>54.133013291539562</v>
      </c>
      <c r="H549">
        <f t="shared" si="96"/>
        <v>3.4713241463078123E-2</v>
      </c>
      <c r="I549" t="str">
        <f t="shared" si="92"/>
        <v>2002</v>
      </c>
      <c r="J549">
        <f t="shared" si="97"/>
        <v>13.823661557775624</v>
      </c>
      <c r="K549">
        <f t="shared" si="93"/>
        <v>-13.823661557775624</v>
      </c>
      <c r="L549">
        <f t="shared" si="94"/>
        <v>-0.24141746969736744</v>
      </c>
      <c r="M549">
        <f t="shared" si="98"/>
        <v>0</v>
      </c>
      <c r="P549" s="20">
        <f t="shared" si="95"/>
        <v>0.25536471585881809</v>
      </c>
    </row>
    <row r="550" spans="1:16" x14ac:dyDescent="0.3">
      <c r="A550">
        <v>549</v>
      </c>
      <c r="B550" t="s">
        <v>587</v>
      </c>
      <c r="C550">
        <v>54.45</v>
      </c>
      <c r="D550">
        <v>1.8540000000000001E-2</v>
      </c>
      <c r="E550" s="5">
        <f t="shared" si="89"/>
        <v>2.7586224390798823E-3</v>
      </c>
      <c r="F550">
        <f t="shared" si="90"/>
        <v>1.0027624309392267</v>
      </c>
      <c r="G550">
        <f t="shared" si="91"/>
        <v>54.282009179483779</v>
      </c>
      <c r="H550">
        <f t="shared" si="96"/>
        <v>3.4647047002622069E-2</v>
      </c>
      <c r="I550" t="str">
        <f t="shared" si="92"/>
        <v>2002</v>
      </c>
      <c r="J550">
        <f t="shared" si="97"/>
        <v>13.835277043577655</v>
      </c>
      <c r="K550">
        <f t="shared" si="93"/>
        <v>-13.835277043577655</v>
      </c>
      <c r="L550">
        <f t="shared" si="94"/>
        <v>-0.39041335764158447</v>
      </c>
      <c r="M550">
        <f t="shared" si="98"/>
        <v>0</v>
      </c>
      <c r="P550" s="20">
        <f t="shared" si="95"/>
        <v>0.2548777624982751</v>
      </c>
    </row>
    <row r="551" spans="1:16" x14ac:dyDescent="0.3">
      <c r="A551">
        <v>550</v>
      </c>
      <c r="B551" t="s">
        <v>588</v>
      </c>
      <c r="C551">
        <v>55.05</v>
      </c>
      <c r="D551">
        <v>1.8489999999999999E-2</v>
      </c>
      <c r="E551" s="5">
        <f t="shared" si="89"/>
        <v>1.0959013789719382E-2</v>
      </c>
      <c r="F551">
        <f t="shared" si="90"/>
        <v>1.0110192837465564</v>
      </c>
      <c r="G551">
        <f t="shared" si="91"/>
        <v>54.880615377521593</v>
      </c>
      <c r="H551">
        <f t="shared" si="96"/>
        <v>3.3826827049820089E-2</v>
      </c>
      <c r="I551" t="str">
        <f t="shared" si="92"/>
        <v>2002</v>
      </c>
      <c r="J551">
        <f t="shared" si="97"/>
        <v>13.656705875898624</v>
      </c>
      <c r="K551">
        <f t="shared" si="93"/>
        <v>-13.656705875898624</v>
      </c>
      <c r="L551">
        <f t="shared" si="94"/>
        <v>-0.98901955567939837</v>
      </c>
      <c r="M551">
        <f t="shared" si="98"/>
        <v>0</v>
      </c>
      <c r="P551" s="20">
        <f t="shared" si="95"/>
        <v>0.24884389108895155</v>
      </c>
    </row>
    <row r="552" spans="1:16" x14ac:dyDescent="0.3">
      <c r="A552">
        <v>551</v>
      </c>
      <c r="B552" t="s">
        <v>589</v>
      </c>
      <c r="C552">
        <v>55.95</v>
      </c>
      <c r="D552">
        <v>1.8380000000000001E-2</v>
      </c>
      <c r="E552" s="5">
        <f t="shared" si="89"/>
        <v>1.6216571589245287E-2</v>
      </c>
      <c r="F552">
        <f t="shared" si="90"/>
        <v>1.0163487738419619</v>
      </c>
      <c r="G552">
        <f t="shared" si="91"/>
        <v>55.778868749856244</v>
      </c>
      <c r="H552">
        <f t="shared" si="96"/>
        <v>3.3798099006504205E-2</v>
      </c>
      <c r="I552" t="str">
        <f t="shared" si="92"/>
        <v>2002</v>
      </c>
      <c r="J552">
        <f t="shared" si="97"/>
        <v>13.868442703813335</v>
      </c>
      <c r="K552">
        <f t="shared" si="93"/>
        <v>-13.868442703813335</v>
      </c>
      <c r="L552">
        <f t="shared" si="94"/>
        <v>-1.887272928014049</v>
      </c>
      <c r="M552">
        <f t="shared" si="98"/>
        <v>0</v>
      </c>
      <c r="P552" s="20">
        <f t="shared" si="95"/>
        <v>0.24863255592377134</v>
      </c>
    </row>
    <row r="553" spans="1:16" x14ac:dyDescent="0.3">
      <c r="A553">
        <v>552</v>
      </c>
      <c r="B553" t="s">
        <v>590</v>
      </c>
      <c r="C553">
        <v>57.2</v>
      </c>
      <c r="D553">
        <v>1.8079999999999999E-2</v>
      </c>
      <c r="E553" s="5">
        <f t="shared" si="89"/>
        <v>2.2095463627817918E-2</v>
      </c>
      <c r="F553">
        <f t="shared" si="90"/>
        <v>1.0223413762287756</v>
      </c>
      <c r="G553">
        <f t="shared" si="91"/>
        <v>57.02789676576689</v>
      </c>
      <c r="H553">
        <f t="shared" si="96"/>
        <v>3.3885575327766489E-2</v>
      </c>
      <c r="I553" t="str">
        <f t="shared" si="92"/>
        <v>2002</v>
      </c>
      <c r="J553">
        <f t="shared" si="97"/>
        <v>14.215689832384601</v>
      </c>
      <c r="K553">
        <f t="shared" si="93"/>
        <v>-14.215689832384601</v>
      </c>
      <c r="L553">
        <f t="shared" si="94"/>
        <v>-3.980185048272709</v>
      </c>
      <c r="M553">
        <f t="shared" si="98"/>
        <v>0</v>
      </c>
      <c r="P553" s="20">
        <f t="shared" si="95"/>
        <v>0.24927606730392513</v>
      </c>
    </row>
    <row r="554" spans="1:16" x14ac:dyDescent="0.3">
      <c r="A554">
        <v>553</v>
      </c>
      <c r="B554" t="s">
        <v>591</v>
      </c>
      <c r="C554">
        <v>58.5</v>
      </c>
      <c r="D554">
        <v>1.823E-2</v>
      </c>
      <c r="E554" s="5">
        <f t="shared" si="89"/>
        <v>2.2472855852058576E-2</v>
      </c>
      <c r="F554">
        <f t="shared" si="90"/>
        <v>1.0227272727272727</v>
      </c>
      <c r="G554">
        <f t="shared" si="91"/>
        <v>58.322527247218105</v>
      </c>
      <c r="H554">
        <f t="shared" si="96"/>
        <v>3.3970827787209321E-2</v>
      </c>
      <c r="I554" t="str">
        <f t="shared" si="92"/>
        <v>2002</v>
      </c>
      <c r="J554">
        <f t="shared" si="97"/>
        <v>14.574987302356295</v>
      </c>
      <c r="K554">
        <f t="shared" si="93"/>
        <v>-14.574987302356295</v>
      </c>
      <c r="L554">
        <f t="shared" si="94"/>
        <v>-5.3256440200711666</v>
      </c>
      <c r="M554">
        <f t="shared" si="98"/>
        <v>0</v>
      </c>
      <c r="P554" s="20">
        <f t="shared" si="95"/>
        <v>0.24990321905248883</v>
      </c>
    </row>
    <row r="555" spans="1:16" x14ac:dyDescent="0.3">
      <c r="A555">
        <v>554</v>
      </c>
      <c r="B555" t="s">
        <v>592</v>
      </c>
      <c r="C555">
        <v>59.35</v>
      </c>
      <c r="D555">
        <v>1.685E-2</v>
      </c>
      <c r="E555" s="5">
        <f t="shared" si="89"/>
        <v>1.4425366817866183E-2</v>
      </c>
      <c r="F555">
        <f t="shared" si="90"/>
        <v>1.0145299145299145</v>
      </c>
      <c r="G555">
        <f t="shared" si="91"/>
        <v>59.183559236628085</v>
      </c>
      <c r="H555">
        <f t="shared" si="96"/>
        <v>3.3980033283668123E-2</v>
      </c>
      <c r="I555" t="str">
        <f t="shared" si="92"/>
        <v>2002</v>
      </c>
      <c r="J555">
        <f t="shared" si="97"/>
        <v>14.794169841810101</v>
      </c>
      <c r="K555">
        <f t="shared" si="93"/>
        <v>-14.794169841810101</v>
      </c>
      <c r="L555">
        <f t="shared" si="94"/>
        <v>-6.3375650494923264</v>
      </c>
      <c r="M555">
        <f t="shared" si="98"/>
        <v>0</v>
      </c>
      <c r="P555" s="20">
        <f t="shared" si="95"/>
        <v>0.24997093842666604</v>
      </c>
    </row>
    <row r="556" spans="1:16" x14ac:dyDescent="0.3">
      <c r="A556">
        <v>555</v>
      </c>
      <c r="B556" t="s">
        <v>593</v>
      </c>
      <c r="C556">
        <v>59.45</v>
      </c>
      <c r="D556">
        <v>1.797E-2</v>
      </c>
      <c r="E556" s="5">
        <f t="shared" si="89"/>
        <v>1.6835020811137944E-3</v>
      </c>
      <c r="F556">
        <f t="shared" si="90"/>
        <v>1.0016849199663016</v>
      </c>
      <c r="G556">
        <f t="shared" si="91"/>
        <v>59.272213618002716</v>
      </c>
      <c r="H556">
        <f t="shared" si="96"/>
        <v>3.3870942063899553E-2</v>
      </c>
      <c r="I556" t="str">
        <f t="shared" si="92"/>
        <v>2002</v>
      </c>
      <c r="J556">
        <f t="shared" si="97"/>
        <v>14.768763761751416</v>
      </c>
      <c r="K556">
        <f t="shared" si="93"/>
        <v>-14.768763761751416</v>
      </c>
      <c r="L556">
        <f t="shared" si="94"/>
        <v>-6.4262194308669578</v>
      </c>
      <c r="M556">
        <f t="shared" si="98"/>
        <v>0</v>
      </c>
      <c r="P556" s="20">
        <f t="shared" si="95"/>
        <v>0.24916841906619305</v>
      </c>
    </row>
    <row r="557" spans="1:16" x14ac:dyDescent="0.3">
      <c r="A557">
        <v>556</v>
      </c>
      <c r="B557" t="s">
        <v>594</v>
      </c>
      <c r="C557">
        <v>56.8</v>
      </c>
      <c r="D557">
        <v>1.787E-2</v>
      </c>
      <c r="E557" s="5">
        <f t="shared" si="89"/>
        <v>-4.5599297409685297E-2</v>
      </c>
      <c r="F557">
        <f t="shared" si="90"/>
        <v>0.9554247266610596</v>
      </c>
      <c r="G557">
        <f t="shared" si="91"/>
        <v>56.631082338083097</v>
      </c>
      <c r="H557">
        <f t="shared" si="96"/>
        <v>3.3298458054388101E-2</v>
      </c>
      <c r="I557" t="str">
        <f t="shared" si="92"/>
        <v>2002</v>
      </c>
      <c r="J557">
        <f t="shared" si="97"/>
        <v>13.872179694551871</v>
      </c>
      <c r="K557">
        <f t="shared" si="93"/>
        <v>-13.872179694551871</v>
      </c>
      <c r="L557">
        <f t="shared" si="94"/>
        <v>-3.7850881509473382</v>
      </c>
      <c r="M557">
        <f t="shared" si="98"/>
        <v>0</v>
      </c>
      <c r="P557" s="20">
        <f t="shared" si="95"/>
        <v>0.24495699396554091</v>
      </c>
    </row>
    <row r="558" spans="1:16" x14ac:dyDescent="0.3">
      <c r="A558">
        <v>557</v>
      </c>
      <c r="B558" t="s">
        <v>595</v>
      </c>
      <c r="C558">
        <v>55</v>
      </c>
      <c r="D558">
        <v>1.7659999999999999E-2</v>
      </c>
      <c r="E558" s="5">
        <f t="shared" si="89"/>
        <v>-3.2203140494634706E-2</v>
      </c>
      <c r="F558">
        <f t="shared" si="90"/>
        <v>0.96830985915492962</v>
      </c>
      <c r="G558">
        <f t="shared" si="91"/>
        <v>54.83835467140586</v>
      </c>
      <c r="H558">
        <f t="shared" si="96"/>
        <v>3.3363303174000061E-2</v>
      </c>
      <c r="I558" t="str">
        <f t="shared" si="92"/>
        <v>2002</v>
      </c>
      <c r="J558">
        <f t="shared" si="97"/>
        <v>13.459197893469499</v>
      </c>
      <c r="K558">
        <f t="shared" si="93"/>
        <v>-13.459197893469499</v>
      </c>
      <c r="L558">
        <f t="shared" si="94"/>
        <v>-1.992360484270101</v>
      </c>
      <c r="M558">
        <f t="shared" si="98"/>
        <v>0</v>
      </c>
      <c r="P558" s="20">
        <f t="shared" si="95"/>
        <v>0.24543402102629958</v>
      </c>
    </row>
    <row r="559" spans="1:16" x14ac:dyDescent="0.3">
      <c r="A559">
        <v>558</v>
      </c>
      <c r="B559" t="s">
        <v>596</v>
      </c>
      <c r="C559">
        <v>54.05</v>
      </c>
      <c r="D559">
        <v>1.7610000000000001E-2</v>
      </c>
      <c r="E559" s="5">
        <f t="shared" si="89"/>
        <v>-1.7423641147253692E-2</v>
      </c>
      <c r="F559">
        <f t="shared" si="90"/>
        <v>0.98272727272727267</v>
      </c>
      <c r="G559">
        <f t="shared" si="91"/>
        <v>53.891595821842195</v>
      </c>
      <c r="H559">
        <f t="shared" si="96"/>
        <v>3.3287498224089176E-2</v>
      </c>
      <c r="I559" t="str">
        <f t="shared" si="92"/>
        <v>2002</v>
      </c>
      <c r="J559">
        <f t="shared" si="97"/>
        <v>13.196778304385427</v>
      </c>
      <c r="K559">
        <f t="shared" si="93"/>
        <v>-13.196778304385427</v>
      </c>
      <c r="L559">
        <f t="shared" si="94"/>
        <v>-1.0456016347064363</v>
      </c>
      <c r="M559">
        <f t="shared" si="98"/>
        <v>0</v>
      </c>
      <c r="P559" s="20">
        <f t="shared" si="95"/>
        <v>0.24487636899846246</v>
      </c>
    </row>
    <row r="560" spans="1:16" x14ac:dyDescent="0.3">
      <c r="A560">
        <v>559</v>
      </c>
      <c r="B560" t="s">
        <v>597</v>
      </c>
      <c r="C560">
        <v>56.1</v>
      </c>
      <c r="D560">
        <v>1.7310000000000002E-2</v>
      </c>
      <c r="E560" s="5">
        <f t="shared" si="89"/>
        <v>3.7226268443433415E-2</v>
      </c>
      <c r="F560">
        <f t="shared" si="90"/>
        <v>1.0379278445883442</v>
      </c>
      <c r="G560">
        <f t="shared" si="91"/>
        <v>55.93838474210618</v>
      </c>
      <c r="H560">
        <f t="shared" si="96"/>
        <v>3.3506524707309165E-2</v>
      </c>
      <c r="I560" t="str">
        <f t="shared" si="92"/>
        <v>2002</v>
      </c>
      <c r="J560">
        <f t="shared" si="97"/>
        <v>13.788119145400486</v>
      </c>
      <c r="K560">
        <f t="shared" si="93"/>
        <v>-13.788119145400486</v>
      </c>
      <c r="L560">
        <f t="shared" si="94"/>
        <v>-3.0923905549704216</v>
      </c>
      <c r="M560">
        <f t="shared" si="98"/>
        <v>0</v>
      </c>
      <c r="P560" s="20">
        <f t="shared" si="95"/>
        <v>0.24648761684786072</v>
      </c>
    </row>
    <row r="561" spans="1:16" x14ac:dyDescent="0.3">
      <c r="A561">
        <v>560</v>
      </c>
      <c r="B561" t="s">
        <v>598</v>
      </c>
      <c r="C561">
        <v>56.05</v>
      </c>
      <c r="D561">
        <v>1.72E-2</v>
      </c>
      <c r="E561" s="5">
        <f t="shared" si="89"/>
        <v>-8.916630104817922E-4</v>
      </c>
      <c r="F561">
        <f t="shared" si="90"/>
        <v>0.99910873440285197</v>
      </c>
      <c r="G561">
        <f t="shared" si="91"/>
        <v>55.889553416645654</v>
      </c>
      <c r="H561">
        <f t="shared" si="96"/>
        <v>3.2998406689550515E-2</v>
      </c>
      <c r="I561" t="str">
        <f t="shared" si="92"/>
        <v>2002</v>
      </c>
      <c r="J561">
        <f t="shared" si="97"/>
        <v>13.567171997995915</v>
      </c>
      <c r="K561">
        <f t="shared" si="93"/>
        <v>-13.567171997995915</v>
      </c>
      <c r="L561">
        <f t="shared" si="94"/>
        <v>-3.1908398025560416</v>
      </c>
      <c r="M561">
        <f t="shared" si="98"/>
        <v>0</v>
      </c>
      <c r="P561" s="20">
        <f t="shared" si="95"/>
        <v>0.24274969414865977</v>
      </c>
    </row>
    <row r="562" spans="1:16" x14ac:dyDescent="0.3">
      <c r="A562">
        <v>561</v>
      </c>
      <c r="B562" t="s">
        <v>599</v>
      </c>
      <c r="C562">
        <v>54.95</v>
      </c>
      <c r="D562">
        <v>1.7150000000000002E-2</v>
      </c>
      <c r="E562" s="5">
        <f t="shared" si="89"/>
        <v>-1.9820468668538392E-2</v>
      </c>
      <c r="F562">
        <f t="shared" si="90"/>
        <v>0.9803746654772526</v>
      </c>
      <c r="G562">
        <f t="shared" si="91"/>
        <v>54.793158842271502</v>
      </c>
      <c r="H562">
        <f t="shared" si="96"/>
        <v>3.2787834228559069E-2</v>
      </c>
      <c r="I562" t="str">
        <f t="shared" si="92"/>
        <v>2002</v>
      </c>
      <c r="J562">
        <f t="shared" si="97"/>
        <v>13.216144844682887</v>
      </c>
      <c r="K562">
        <f t="shared" si="93"/>
        <v>-13.216144844682887</v>
      </c>
      <c r="L562">
        <f t="shared" si="94"/>
        <v>-4.4399002300006387</v>
      </c>
      <c r="M562">
        <f t="shared" si="98"/>
        <v>0</v>
      </c>
      <c r="P562" s="20">
        <f t="shared" si="95"/>
        <v>0.24120063752351095</v>
      </c>
    </row>
    <row r="563" spans="1:16" x14ac:dyDescent="0.3">
      <c r="A563">
        <v>562</v>
      </c>
      <c r="B563" t="s">
        <v>600</v>
      </c>
      <c r="C563">
        <v>53.2</v>
      </c>
      <c r="D563">
        <v>1.72E-2</v>
      </c>
      <c r="E563" s="5">
        <f t="shared" si="89"/>
        <v>-3.236528450203166E-2</v>
      </c>
      <c r="F563">
        <f t="shared" si="90"/>
        <v>0.96815286624203822</v>
      </c>
      <c r="G563">
        <f t="shared" si="91"/>
        <v>53.047711717494181</v>
      </c>
      <c r="H563">
        <f t="shared" si="96"/>
        <v>3.3557795196362615E-2</v>
      </c>
      <c r="I563" t="str">
        <f t="shared" si="92"/>
        <v>2002</v>
      </c>
      <c r="J563">
        <f t="shared" si="97"/>
        <v>13.095611863421835</v>
      </c>
      <c r="K563">
        <f t="shared" si="93"/>
        <v>-13.095611863421835</v>
      </c>
      <c r="L563">
        <f t="shared" si="94"/>
        <v>-3.4925414506529791</v>
      </c>
      <c r="M563">
        <f t="shared" si="98"/>
        <v>0</v>
      </c>
      <c r="P563" s="20">
        <f t="shared" si="95"/>
        <v>0.24686478340786069</v>
      </c>
    </row>
    <row r="564" spans="1:16" x14ac:dyDescent="0.3">
      <c r="A564">
        <v>563</v>
      </c>
      <c r="B564" t="s">
        <v>601</v>
      </c>
      <c r="C564">
        <v>53.15</v>
      </c>
      <c r="D564">
        <v>1.7310000000000002E-2</v>
      </c>
      <c r="E564" s="5">
        <f t="shared" si="89"/>
        <v>-9.4029155964185521E-4</v>
      </c>
      <c r="F564">
        <f t="shared" si="90"/>
        <v>0.99906015037593976</v>
      </c>
      <c r="G564">
        <f t="shared" si="91"/>
        <v>52.996883227146938</v>
      </c>
      <c r="H564">
        <f t="shared" si="96"/>
        <v>3.3393412374703321E-2</v>
      </c>
      <c r="I564" t="str">
        <f t="shared" si="92"/>
        <v>2002</v>
      </c>
      <c r="J564">
        <f t="shared" si="97"/>
        <v>13.018976724529425</v>
      </c>
      <c r="K564">
        <f t="shared" si="93"/>
        <v>-13.018976724529425</v>
      </c>
      <c r="L564">
        <f t="shared" si="94"/>
        <v>-3.7437940105746677</v>
      </c>
      <c r="M564">
        <f t="shared" si="98"/>
        <v>0</v>
      </c>
      <c r="P564" s="20">
        <f t="shared" si="95"/>
        <v>0.24565551654669063</v>
      </c>
    </row>
    <row r="565" spans="1:16" x14ac:dyDescent="0.3">
      <c r="A565">
        <v>564</v>
      </c>
      <c r="B565" t="s">
        <v>602</v>
      </c>
      <c r="C565">
        <v>53</v>
      </c>
      <c r="D565">
        <v>1.746E-2</v>
      </c>
      <c r="E565" s="5">
        <f t="shared" si="89"/>
        <v>-2.8261912358350815E-3</v>
      </c>
      <c r="F565">
        <f t="shared" si="90"/>
        <v>0.99717779868297274</v>
      </c>
      <c r="G565">
        <f t="shared" si="91"/>
        <v>52.845994187135759</v>
      </c>
      <c r="H565">
        <f t="shared" si="96"/>
        <v>3.3398336294602433E-2</v>
      </c>
      <c r="I565" t="str">
        <f t="shared" si="92"/>
        <v>2002</v>
      </c>
      <c r="J565">
        <f t="shared" si="97"/>
        <v>12.983824205902854</v>
      </c>
      <c r="K565">
        <f t="shared" si="93"/>
        <v>-12.983824205902854</v>
      </c>
      <c r="L565">
        <f t="shared" si="94"/>
        <v>-3.5929049705634881</v>
      </c>
      <c r="M565">
        <f t="shared" si="98"/>
        <v>0</v>
      </c>
      <c r="P565" s="20">
        <f t="shared" si="95"/>
        <v>0.24569173890314455</v>
      </c>
    </row>
    <row r="566" spans="1:16" x14ac:dyDescent="0.3">
      <c r="A566">
        <v>565</v>
      </c>
      <c r="B566" t="s">
        <v>603</v>
      </c>
      <c r="C566">
        <v>53.5</v>
      </c>
      <c r="D566">
        <v>1.7310000000000002E-2</v>
      </c>
      <c r="E566" s="5">
        <f t="shared" si="89"/>
        <v>9.3897403498391374E-3</v>
      </c>
      <c r="F566">
        <f t="shared" si="90"/>
        <v>1.0094339622641511</v>
      </c>
      <c r="G566">
        <f t="shared" si="91"/>
        <v>53.345874932311595</v>
      </c>
      <c r="H566">
        <f t="shared" si="96"/>
        <v>3.324197158814711E-2</v>
      </c>
      <c r="I566" t="str">
        <f t="shared" si="92"/>
        <v>2002</v>
      </c>
      <c r="J566">
        <f t="shared" si="97"/>
        <v>13.045277957252145</v>
      </c>
      <c r="K566">
        <f t="shared" si="93"/>
        <v>-13.045277957252145</v>
      </c>
      <c r="L566">
        <f t="shared" si="94"/>
        <v>-4.0927857157393248</v>
      </c>
      <c r="M566">
        <f t="shared" si="98"/>
        <v>0</v>
      </c>
      <c r="P566" s="20">
        <f t="shared" si="95"/>
        <v>0.2445414565569459</v>
      </c>
    </row>
    <row r="567" spans="1:16" x14ac:dyDescent="0.3">
      <c r="A567">
        <v>566</v>
      </c>
      <c r="B567" t="s">
        <v>604</v>
      </c>
      <c r="C567">
        <v>55.75</v>
      </c>
      <c r="D567">
        <v>1.736E-2</v>
      </c>
      <c r="E567" s="5">
        <f t="shared" si="89"/>
        <v>4.1195756438267332E-2</v>
      </c>
      <c r="F567">
        <f t="shared" si="90"/>
        <v>1.0420560747663552</v>
      </c>
      <c r="G567">
        <f t="shared" si="91"/>
        <v>55.588929793929729</v>
      </c>
      <c r="H567">
        <f t="shared" si="96"/>
        <v>3.3586124448733476E-2</v>
      </c>
      <c r="I567" t="str">
        <f t="shared" si="92"/>
        <v>2002</v>
      </c>
      <c r="J567">
        <f t="shared" si="97"/>
        <v>13.734533929631795</v>
      </c>
      <c r="K567">
        <f t="shared" si="93"/>
        <v>-13.734533929631795</v>
      </c>
      <c r="L567">
        <f t="shared" si="94"/>
        <v>-6.8833931788042904</v>
      </c>
      <c r="M567">
        <f t="shared" si="98"/>
        <v>0</v>
      </c>
      <c r="P567" s="20">
        <f t="shared" si="95"/>
        <v>0.24707318490473251</v>
      </c>
    </row>
    <row r="568" spans="1:16" x14ac:dyDescent="0.3">
      <c r="A568">
        <v>567</v>
      </c>
      <c r="B568" t="s">
        <v>605</v>
      </c>
      <c r="C568">
        <v>53.05</v>
      </c>
      <c r="D568">
        <v>1.7410000000000002E-2</v>
      </c>
      <c r="E568" s="5">
        <f t="shared" si="89"/>
        <v>-4.9642545280236053E-2</v>
      </c>
      <c r="F568">
        <f t="shared" si="90"/>
        <v>0.95156950672645735</v>
      </c>
      <c r="G568">
        <f t="shared" si="91"/>
        <v>52.896289699210534</v>
      </c>
      <c r="H568">
        <f t="shared" si="96"/>
        <v>3.4807052948710782E-2</v>
      </c>
      <c r="I568" t="str">
        <f t="shared" si="92"/>
        <v>2002</v>
      </c>
      <c r="J568">
        <f t="shared" si="97"/>
        <v>13.544350534452208</v>
      </c>
      <c r="K568">
        <f t="shared" si="93"/>
        <v>-13.544350534452208</v>
      </c>
      <c r="L568">
        <f t="shared" si="94"/>
        <v>-4.1907530840850953</v>
      </c>
      <c r="M568">
        <f t="shared" si="98"/>
        <v>0</v>
      </c>
      <c r="P568" s="20">
        <f t="shared" si="95"/>
        <v>0.2560548312834568</v>
      </c>
    </row>
    <row r="569" spans="1:16" x14ac:dyDescent="0.3">
      <c r="A569">
        <v>568</v>
      </c>
      <c r="B569" t="s">
        <v>606</v>
      </c>
      <c r="C569">
        <v>53.85</v>
      </c>
      <c r="D569">
        <v>1.7310000000000002E-2</v>
      </c>
      <c r="E569" s="5">
        <f t="shared" si="89"/>
        <v>1.4967538542405618E-2</v>
      </c>
      <c r="F569">
        <f t="shared" si="90"/>
        <v>1.0150801131008484</v>
      </c>
      <c r="G569">
        <f t="shared" si="91"/>
        <v>53.694866637476252</v>
      </c>
      <c r="H569">
        <f t="shared" si="96"/>
        <v>3.4705105553300857E-2</v>
      </c>
      <c r="I569" t="str">
        <f t="shared" si="92"/>
        <v>2002</v>
      </c>
      <c r="J569">
        <f t="shared" si="97"/>
        <v>13.708560667285482</v>
      </c>
      <c r="K569">
        <f t="shared" si="93"/>
        <v>-13.708560667285482</v>
      </c>
      <c r="L569">
        <f t="shared" si="94"/>
        <v>-5.0395876204357961</v>
      </c>
      <c r="M569">
        <f t="shared" si="98"/>
        <v>0</v>
      </c>
      <c r="P569" s="20">
        <f t="shared" si="95"/>
        <v>0.25530486479907955</v>
      </c>
    </row>
    <row r="570" spans="1:16" x14ac:dyDescent="0.3">
      <c r="A570">
        <v>569</v>
      </c>
      <c r="B570" t="s">
        <v>607</v>
      </c>
      <c r="C570">
        <v>54.4</v>
      </c>
      <c r="D570">
        <v>1.746E-2</v>
      </c>
      <c r="E570" s="5">
        <f t="shared" si="89"/>
        <v>1.0161750259499292E-2</v>
      </c>
      <c r="F570">
        <f t="shared" si="90"/>
        <v>1.0102135561745589</v>
      </c>
      <c r="G570">
        <f t="shared" si="91"/>
        <v>54.241926109060095</v>
      </c>
      <c r="H570">
        <f t="shared" si="96"/>
        <v>3.0973002369167186E-2</v>
      </c>
      <c r="I570" t="str">
        <f t="shared" si="92"/>
        <v>2002</v>
      </c>
      <c r="J570">
        <f t="shared" si="97"/>
        <v>12.359022679463587</v>
      </c>
      <c r="K570">
        <f t="shared" si="93"/>
        <v>-12.359022679463587</v>
      </c>
      <c r="L570">
        <f t="shared" si="94"/>
        <v>-5.5866470920196392</v>
      </c>
      <c r="M570">
        <f t="shared" si="98"/>
        <v>0</v>
      </c>
      <c r="P570" s="20">
        <f t="shared" si="95"/>
        <v>0.22784999659883473</v>
      </c>
    </row>
    <row r="571" spans="1:16" x14ac:dyDescent="0.3">
      <c r="A571">
        <v>570</v>
      </c>
      <c r="B571" t="s">
        <v>608</v>
      </c>
      <c r="C571">
        <v>52.85</v>
      </c>
      <c r="D571">
        <v>1.72E-2</v>
      </c>
      <c r="E571" s="5">
        <f t="shared" si="89"/>
        <v>-2.8906441545650256E-2</v>
      </c>
      <c r="F571">
        <f t="shared" si="90"/>
        <v>0.97150735294117652</v>
      </c>
      <c r="G571">
        <f t="shared" si="91"/>
        <v>52.698713614089613</v>
      </c>
      <c r="H571">
        <f t="shared" si="96"/>
        <v>3.0165878801123754E-2</v>
      </c>
      <c r="I571" t="str">
        <f t="shared" si="92"/>
        <v>2002</v>
      </c>
      <c r="J571">
        <f t="shared" si="97"/>
        <v>11.69450157321919</v>
      </c>
      <c r="K571">
        <f t="shared" si="93"/>
        <v>-11.69450157321919</v>
      </c>
      <c r="L571">
        <f t="shared" si="94"/>
        <v>-4.4414440783606821</v>
      </c>
      <c r="M571">
        <f t="shared" si="98"/>
        <v>0</v>
      </c>
      <c r="P571" s="20">
        <f t="shared" si="95"/>
        <v>0.22191246751974852</v>
      </c>
    </row>
    <row r="572" spans="1:16" x14ac:dyDescent="0.3">
      <c r="A572">
        <v>571</v>
      </c>
      <c r="B572" t="s">
        <v>609</v>
      </c>
      <c r="C572">
        <v>50.5</v>
      </c>
      <c r="D572">
        <v>1.746E-2</v>
      </c>
      <c r="E572" s="5">
        <f t="shared" si="89"/>
        <v>-4.5484376034932571E-2</v>
      </c>
      <c r="F572">
        <f t="shared" si="90"/>
        <v>0.95553453169347202</v>
      </c>
      <c r="G572">
        <f t="shared" si="91"/>
        <v>50.353258612270864</v>
      </c>
      <c r="H572">
        <f t="shared" si="96"/>
        <v>3.1081651395124019E-2</v>
      </c>
      <c r="I572" t="str">
        <f t="shared" si="92"/>
        <v>2002</v>
      </c>
      <c r="J572">
        <f t="shared" si="97"/>
        <v>11.51323547143817</v>
      </c>
      <c r="K572">
        <f t="shared" si="93"/>
        <v>-11.51323547143817</v>
      </c>
      <c r="L572">
        <f t="shared" si="94"/>
        <v>-3.1922735948618239</v>
      </c>
      <c r="M572">
        <f t="shared" si="98"/>
        <v>0</v>
      </c>
      <c r="P572" s="20">
        <f t="shared" si="95"/>
        <v>0.2286492630018675</v>
      </c>
    </row>
    <row r="573" spans="1:16" x14ac:dyDescent="0.3">
      <c r="A573">
        <v>572</v>
      </c>
      <c r="B573" t="s">
        <v>610</v>
      </c>
      <c r="C573">
        <v>49.7</v>
      </c>
      <c r="D573">
        <v>1.7509999999999998E-2</v>
      </c>
      <c r="E573" s="5">
        <f t="shared" si="89"/>
        <v>-1.5968403178731001E-2</v>
      </c>
      <c r="F573">
        <f t="shared" si="90"/>
        <v>0.98415841584158426</v>
      </c>
      <c r="G573">
        <f t="shared" si="91"/>
        <v>49.555170266841202</v>
      </c>
      <c r="H573">
        <f t="shared" si="96"/>
        <v>3.1178509802124672E-2</v>
      </c>
      <c r="I573" t="str">
        <f t="shared" si="92"/>
        <v>2002</v>
      </c>
      <c r="J573">
        <f t="shared" si="97"/>
        <v>11.366062695839934</v>
      </c>
      <c r="K573">
        <f t="shared" si="93"/>
        <v>-11.366062695839934</v>
      </c>
      <c r="L573">
        <f t="shared" si="94"/>
        <v>-2.3941852494321623</v>
      </c>
      <c r="M573">
        <f t="shared" si="98"/>
        <v>0</v>
      </c>
      <c r="P573" s="20">
        <f t="shared" si="95"/>
        <v>0.22936179281872623</v>
      </c>
    </row>
    <row r="574" spans="1:16" x14ac:dyDescent="0.3">
      <c r="A574">
        <v>573</v>
      </c>
      <c r="B574" t="s">
        <v>611</v>
      </c>
      <c r="C574">
        <v>49.4</v>
      </c>
      <c r="D574">
        <v>1.787E-2</v>
      </c>
      <c r="E574" s="5">
        <f t="shared" si="89"/>
        <v>-6.0545089087062605E-3</v>
      </c>
      <c r="F574">
        <f t="shared" si="90"/>
        <v>0.99396378269617702</v>
      </c>
      <c r="G574">
        <f t="shared" si="91"/>
        <v>49.25308921657227</v>
      </c>
      <c r="H574">
        <f t="shared" si="96"/>
        <v>3.1110576031355433E-2</v>
      </c>
      <c r="I574" t="str">
        <f t="shared" si="92"/>
        <v>2002</v>
      </c>
      <c r="J574">
        <f t="shared" si="97"/>
        <v>11.272162690354612</v>
      </c>
      <c r="K574">
        <f t="shared" si="93"/>
        <v>-11.272162690354612</v>
      </c>
      <c r="L574">
        <f t="shared" si="94"/>
        <v>-2.6421191583788755</v>
      </c>
      <c r="M574">
        <f t="shared" si="98"/>
        <v>0</v>
      </c>
      <c r="P574" s="20">
        <f t="shared" si="95"/>
        <v>0.22886204438445354</v>
      </c>
    </row>
    <row r="575" spans="1:16" x14ac:dyDescent="0.3">
      <c r="A575">
        <v>574</v>
      </c>
      <c r="B575" t="s">
        <v>612</v>
      </c>
      <c r="C575">
        <v>50.7</v>
      </c>
      <c r="D575">
        <v>1.7819999999999999E-2</v>
      </c>
      <c r="E575" s="5">
        <f t="shared" si="89"/>
        <v>2.5975486403260736E-2</v>
      </c>
      <c r="F575">
        <f t="shared" si="90"/>
        <v>1.0263157894736843</v>
      </c>
      <c r="G575">
        <f t="shared" si="91"/>
        <v>50.549644388605564</v>
      </c>
      <c r="H575">
        <f t="shared" si="96"/>
        <v>2.8089577597742901E-2</v>
      </c>
      <c r="I575" t="str">
        <f t="shared" si="92"/>
        <v>2002</v>
      </c>
      <c r="J575">
        <f t="shared" si="97"/>
        <v>10.445495200939419</v>
      </c>
      <c r="K575">
        <f t="shared" si="93"/>
        <v>-10.445495200939419</v>
      </c>
      <c r="L575">
        <f t="shared" si="94"/>
        <v>-3.9386743304121694</v>
      </c>
      <c r="M575">
        <f t="shared" si="98"/>
        <v>0</v>
      </c>
      <c r="P575" s="20">
        <f t="shared" si="95"/>
        <v>0.20663835180794954</v>
      </c>
    </row>
    <row r="576" spans="1:16" x14ac:dyDescent="0.3">
      <c r="A576">
        <v>575</v>
      </c>
      <c r="B576" t="s">
        <v>613</v>
      </c>
      <c r="C576">
        <v>49.5</v>
      </c>
      <c r="D576">
        <v>1.7819999999999999E-2</v>
      </c>
      <c r="E576" s="5">
        <f t="shared" si="89"/>
        <v>-2.3953241022492872E-2</v>
      </c>
      <c r="F576">
        <f t="shared" si="90"/>
        <v>0.97633136094674555</v>
      </c>
      <c r="G576">
        <f t="shared" si="91"/>
        <v>49.353203101301283</v>
      </c>
      <c r="H576">
        <f t="shared" si="96"/>
        <v>2.6566641622868079E-2</v>
      </c>
      <c r="I576" t="str">
        <f t="shared" si="92"/>
        <v>2002</v>
      </c>
      <c r="J576">
        <f t="shared" si="97"/>
        <v>9.6453440215437016</v>
      </c>
      <c r="K576">
        <f t="shared" si="93"/>
        <v>-9.6453440215437016</v>
      </c>
      <c r="L576">
        <f t="shared" si="94"/>
        <v>-2.7422330431078876</v>
      </c>
      <c r="M576">
        <f t="shared" si="98"/>
        <v>0</v>
      </c>
      <c r="P576" s="20">
        <f t="shared" si="95"/>
        <v>0.19543501567154384</v>
      </c>
    </row>
    <row r="577" spans="1:16" x14ac:dyDescent="0.3">
      <c r="A577">
        <v>576</v>
      </c>
      <c r="B577" t="s">
        <v>614</v>
      </c>
      <c r="C577">
        <v>48.85</v>
      </c>
      <c r="D577">
        <v>1.7769999999999998E-2</v>
      </c>
      <c r="E577" s="5">
        <f t="shared" si="89"/>
        <v>-1.3218291085852844E-2</v>
      </c>
      <c r="F577">
        <f t="shared" si="90"/>
        <v>0.9868686868686869</v>
      </c>
      <c r="G577">
        <f t="shared" si="91"/>
        <v>48.705536615125439</v>
      </c>
      <c r="H577">
        <f t="shared" si="96"/>
        <v>2.4814822834971283E-2</v>
      </c>
      <c r="I577" t="str">
        <f t="shared" si="92"/>
        <v>2002</v>
      </c>
      <c r="J577">
        <f t="shared" si="97"/>
        <v>8.8910946215736519</v>
      </c>
      <c r="K577">
        <f t="shared" si="93"/>
        <v>-8.8910946215736519</v>
      </c>
      <c r="L577">
        <f t="shared" si="94"/>
        <v>-2.094566556932044</v>
      </c>
      <c r="M577">
        <f t="shared" si="98"/>
        <v>0</v>
      </c>
      <c r="P577" s="20">
        <f t="shared" si="95"/>
        <v>0.18254792451691282</v>
      </c>
    </row>
    <row r="578" spans="1:16" x14ac:dyDescent="0.3">
      <c r="A578">
        <v>577</v>
      </c>
      <c r="B578" t="s">
        <v>615</v>
      </c>
      <c r="C578">
        <v>49</v>
      </c>
      <c r="D578">
        <v>1.771E-2</v>
      </c>
      <c r="E578" s="5">
        <f t="shared" si="89"/>
        <v>3.065919621834761E-3</v>
      </c>
      <c r="F578">
        <f t="shared" si="90"/>
        <v>1.0030706243602865</v>
      </c>
      <c r="G578">
        <f t="shared" si="91"/>
        <v>48.855581575709657</v>
      </c>
      <c r="H578">
        <f t="shared" si="96"/>
        <v>2.4061189737960152E-2</v>
      </c>
      <c r="I578" t="str">
        <f t="shared" si="92"/>
        <v>2002</v>
      </c>
      <c r="J578">
        <f t="shared" si="97"/>
        <v>8.6476281379658797</v>
      </c>
      <c r="K578">
        <f t="shared" si="93"/>
        <v>-8.6476281379658797</v>
      </c>
      <c r="L578">
        <f t="shared" si="94"/>
        <v>-2.2446115175162618</v>
      </c>
      <c r="M578">
        <f t="shared" si="98"/>
        <v>0</v>
      </c>
      <c r="P578" s="20">
        <f t="shared" si="95"/>
        <v>0.17700389308773196</v>
      </c>
    </row>
    <row r="579" spans="1:16" x14ac:dyDescent="0.3">
      <c r="A579">
        <v>578</v>
      </c>
      <c r="B579" t="s">
        <v>616</v>
      </c>
      <c r="C579">
        <v>48.8</v>
      </c>
      <c r="D579">
        <v>1.7819999999999999E-2</v>
      </c>
      <c r="E579" s="5">
        <f t="shared" ref="E579:E642" si="99">LN(C579/C578)</f>
        <v>-4.0899852515251661E-3</v>
      </c>
      <c r="F579">
        <f t="shared" ref="F579:F642" si="100">C579/C578</f>
        <v>0.99591836734693873</v>
      </c>
      <c r="G579">
        <f t="shared" ref="G579:G642" si="101">C579*EXP(-2/12*D579)</f>
        <v>48.655279017040456</v>
      </c>
      <c r="H579">
        <f t="shared" si="96"/>
        <v>2.3991918988673165E-2</v>
      </c>
      <c r="I579" t="str">
        <f t="shared" ref="I579:I642" si="102">MID(B579,7,4)</f>
        <v>2002</v>
      </c>
      <c r="J579">
        <f t="shared" si="97"/>
        <v>8.5873798637154053</v>
      </c>
      <c r="K579">
        <f t="shared" si="93"/>
        <v>-8.5873798637154053</v>
      </c>
      <c r="L579">
        <f t="shared" si="94"/>
        <v>-2.0443089588470613</v>
      </c>
      <c r="M579">
        <f t="shared" si="98"/>
        <v>0</v>
      </c>
      <c r="P579" s="20">
        <f t="shared" si="95"/>
        <v>0.17649430929597304</v>
      </c>
    </row>
    <row r="580" spans="1:16" x14ac:dyDescent="0.3">
      <c r="A580">
        <v>579</v>
      </c>
      <c r="B580" t="s">
        <v>617</v>
      </c>
      <c r="C580">
        <v>49</v>
      </c>
      <c r="D580">
        <v>1.762E-2</v>
      </c>
      <c r="E580" s="5">
        <f t="shared" si="99"/>
        <v>4.0899852515250664E-3</v>
      </c>
      <c r="F580">
        <f t="shared" si="100"/>
        <v>1.0040983606557377</v>
      </c>
      <c r="G580">
        <f t="shared" si="101"/>
        <v>48.856314414929571</v>
      </c>
      <c r="H580">
        <f t="shared" si="96"/>
        <v>2.4005237062538255E-2</v>
      </c>
      <c r="I580" t="str">
        <f t="shared" si="102"/>
        <v>2002</v>
      </c>
      <c r="J580">
        <f t="shared" si="97"/>
        <v>8.6276480751841795</v>
      </c>
      <c r="K580">
        <f t="shared" si="93"/>
        <v>-8.6276480751841795</v>
      </c>
      <c r="L580">
        <f t="shared" si="94"/>
        <v>-2.2453443567361759</v>
      </c>
      <c r="M580">
        <f t="shared" si="98"/>
        <v>0</v>
      </c>
      <c r="P580" s="20">
        <f t="shared" si="95"/>
        <v>0.17659228246139935</v>
      </c>
    </row>
    <row r="581" spans="1:16" x14ac:dyDescent="0.3">
      <c r="A581">
        <v>580</v>
      </c>
      <c r="B581" t="s">
        <v>618</v>
      </c>
      <c r="C581">
        <v>48.4</v>
      </c>
      <c r="D581">
        <v>1.772E-2</v>
      </c>
      <c r="E581" s="5">
        <f t="shared" si="99"/>
        <v>-1.2320484388040624E-2</v>
      </c>
      <c r="F581">
        <f t="shared" si="100"/>
        <v>0.98775510204081629</v>
      </c>
      <c r="G581">
        <f t="shared" si="101"/>
        <v>48.257269535728931</v>
      </c>
      <c r="H581">
        <f t="shared" si="96"/>
        <v>2.3897226996990709E-2</v>
      </c>
      <c r="I581" t="str">
        <f t="shared" si="102"/>
        <v>2002</v>
      </c>
      <c r="J581">
        <f t="shared" si="97"/>
        <v>8.4835177894315841</v>
      </c>
      <c r="K581">
        <f t="shared" si="93"/>
        <v>-8.4835177894315841</v>
      </c>
      <c r="L581">
        <f t="shared" si="94"/>
        <v>-1.6462994775355355</v>
      </c>
      <c r="M581">
        <f t="shared" si="98"/>
        <v>0</v>
      </c>
      <c r="P581" s="20">
        <f t="shared" si="95"/>
        <v>0.17579771651088796</v>
      </c>
    </row>
    <row r="582" spans="1:16" x14ac:dyDescent="0.3">
      <c r="A582">
        <v>581</v>
      </c>
      <c r="B582" t="s">
        <v>619</v>
      </c>
      <c r="C582">
        <v>47.3</v>
      </c>
      <c r="D582">
        <v>1.7659999999999999E-2</v>
      </c>
      <c r="E582" s="5">
        <f t="shared" si="99"/>
        <v>-2.2989518224698718E-2</v>
      </c>
      <c r="F582">
        <f t="shared" si="100"/>
        <v>0.97727272727272729</v>
      </c>
      <c r="G582">
        <f t="shared" si="101"/>
        <v>47.16098501740904</v>
      </c>
      <c r="H582">
        <f t="shared" si="96"/>
        <v>2.3808902735178373E-2</v>
      </c>
      <c r="I582" t="str">
        <f t="shared" si="102"/>
        <v>2002</v>
      </c>
      <c r="J582">
        <f t="shared" si="97"/>
        <v>8.2601506633317339</v>
      </c>
      <c r="K582">
        <f t="shared" si="93"/>
        <v>-8.2601506633317339</v>
      </c>
      <c r="L582">
        <f t="shared" si="94"/>
        <v>-0.55001495921564469</v>
      </c>
      <c r="M582">
        <f t="shared" si="98"/>
        <v>0</v>
      </c>
      <c r="P582" s="20">
        <f t="shared" si="95"/>
        <v>0.17514796733534246</v>
      </c>
    </row>
    <row r="583" spans="1:16" x14ac:dyDescent="0.3">
      <c r="A583">
        <v>582</v>
      </c>
      <c r="B583" t="s">
        <v>620</v>
      </c>
      <c r="C583">
        <v>47.5</v>
      </c>
      <c r="D583">
        <v>1.7659999999999999E-2</v>
      </c>
      <c r="E583" s="5">
        <f t="shared" si="99"/>
        <v>4.2194155427082896E-3</v>
      </c>
      <c r="F583">
        <f t="shared" si="100"/>
        <v>1.0042283298097252</v>
      </c>
      <c r="G583">
        <f t="shared" si="101"/>
        <v>47.360397216214153</v>
      </c>
      <c r="H583">
        <f t="shared" si="96"/>
        <v>2.3310382387641271E-2</v>
      </c>
      <c r="I583" t="str">
        <f t="shared" si="102"/>
        <v>2002</v>
      </c>
      <c r="J583">
        <f t="shared" si="97"/>
        <v>8.1213916515315567</v>
      </c>
      <c r="K583">
        <f t="shared" si="93"/>
        <v>-8.1213916515315567</v>
      </c>
      <c r="L583">
        <f t="shared" si="94"/>
        <v>-0.7494271580207581</v>
      </c>
      <c r="M583">
        <f t="shared" si="98"/>
        <v>0</v>
      </c>
      <c r="P583" s="20">
        <f t="shared" si="95"/>
        <v>0.17148064899994428</v>
      </c>
    </row>
    <row r="584" spans="1:16" x14ac:dyDescent="0.3">
      <c r="A584">
        <v>583</v>
      </c>
      <c r="B584" t="s">
        <v>621</v>
      </c>
      <c r="C584">
        <v>46.75</v>
      </c>
      <c r="D584">
        <v>1.787E-2</v>
      </c>
      <c r="E584" s="5">
        <f t="shared" si="99"/>
        <v>-1.5915455305899568E-2</v>
      </c>
      <c r="F584">
        <f t="shared" si="100"/>
        <v>0.98421052631578942</v>
      </c>
      <c r="G584">
        <f t="shared" si="101"/>
        <v>46.610970058193395</v>
      </c>
      <c r="H584">
        <f t="shared" si="96"/>
        <v>2.2728858426698556E-2</v>
      </c>
      <c r="I584" t="str">
        <f t="shared" si="102"/>
        <v>2002</v>
      </c>
      <c r="J584">
        <f t="shared" si="97"/>
        <v>7.7934810847143696</v>
      </c>
      <c r="K584">
        <f t="shared" si="93"/>
        <v>-7.7934810847143696</v>
      </c>
      <c r="L584">
        <f t="shared" si="94"/>
        <v>0.69870675629385204</v>
      </c>
      <c r="M584">
        <f t="shared" si="98"/>
        <v>0</v>
      </c>
      <c r="P584" s="20">
        <f t="shared" si="95"/>
        <v>0.16720272234163494</v>
      </c>
    </row>
    <row r="585" spans="1:16" x14ac:dyDescent="0.3">
      <c r="A585">
        <v>584</v>
      </c>
      <c r="B585" t="s">
        <v>622</v>
      </c>
      <c r="C585">
        <v>47.5</v>
      </c>
      <c r="D585">
        <v>1.797E-2</v>
      </c>
      <c r="E585" s="5">
        <f t="shared" si="99"/>
        <v>1.5915455305899582E-2</v>
      </c>
      <c r="F585">
        <f t="shared" si="100"/>
        <v>1.0160427807486632</v>
      </c>
      <c r="G585">
        <f t="shared" si="101"/>
        <v>47.357950325569874</v>
      </c>
      <c r="H585">
        <f t="shared" si="96"/>
        <v>2.2779935780852488E-2</v>
      </c>
      <c r="I585" t="str">
        <f t="shared" si="102"/>
        <v>2002</v>
      </c>
      <c r="J585">
        <f t="shared" si="97"/>
        <v>7.9361727689946884</v>
      </c>
      <c r="K585">
        <f t="shared" si="93"/>
        <v>-7.9361727689946884</v>
      </c>
      <c r="L585">
        <f t="shared" si="94"/>
        <v>-4.8273511082626896E-2</v>
      </c>
      <c r="M585">
        <f t="shared" si="98"/>
        <v>0</v>
      </c>
      <c r="P585" s="20">
        <f t="shared" si="95"/>
        <v>0.16757846812280067</v>
      </c>
    </row>
    <row r="586" spans="1:16" x14ac:dyDescent="0.3">
      <c r="A586">
        <v>585</v>
      </c>
      <c r="B586" t="s">
        <v>623</v>
      </c>
      <c r="C586">
        <v>47.45</v>
      </c>
      <c r="D586">
        <v>1.7769999999999998E-2</v>
      </c>
      <c r="E586" s="5">
        <f t="shared" si="99"/>
        <v>-1.05318598465859E-3</v>
      </c>
      <c r="F586">
        <f t="shared" si="100"/>
        <v>0.99894736842105269</v>
      </c>
      <c r="G586">
        <f t="shared" si="101"/>
        <v>47.309676814487247</v>
      </c>
      <c r="H586">
        <f t="shared" si="96"/>
        <v>2.2747663267531786E-2</v>
      </c>
      <c r="I586" t="str">
        <f t="shared" si="102"/>
        <v>2002</v>
      </c>
      <c r="J586">
        <f t="shared" si="97"/>
        <v>7.91685139047891</v>
      </c>
      <c r="K586">
        <f t="shared" si="93"/>
        <v>-7.91685139047891</v>
      </c>
      <c r="L586">
        <f t="shared" si="94"/>
        <v>0.94847744595978867</v>
      </c>
      <c r="M586">
        <f t="shared" si="98"/>
        <v>0</v>
      </c>
      <c r="P586" s="20">
        <f t="shared" si="95"/>
        <v>0.16734105839536403</v>
      </c>
    </row>
    <row r="587" spans="1:16" x14ac:dyDescent="0.3">
      <c r="A587">
        <v>586</v>
      </c>
      <c r="B587" t="s">
        <v>624</v>
      </c>
      <c r="C587">
        <v>48.4</v>
      </c>
      <c r="D587">
        <v>1.7610000000000001E-2</v>
      </c>
      <c r="E587" s="5">
        <f t="shared" si="99"/>
        <v>1.982328866664913E-2</v>
      </c>
      <c r="F587">
        <f t="shared" si="100"/>
        <v>1.0200210748155953</v>
      </c>
      <c r="G587">
        <f t="shared" si="101"/>
        <v>48.258154260447036</v>
      </c>
      <c r="H587">
        <f t="shared" si="96"/>
        <v>2.2097407280371455E-2</v>
      </c>
      <c r="I587" t="str">
        <f t="shared" si="102"/>
        <v>2002</v>
      </c>
      <c r="J587">
        <f t="shared" si="97"/>
        <v>7.8447254425726252</v>
      </c>
      <c r="K587">
        <f t="shared" si="93"/>
        <v>-7.8447254425726252</v>
      </c>
      <c r="L587">
        <f t="shared" si="94"/>
        <v>0</v>
      </c>
      <c r="M587">
        <f t="shared" si="98"/>
        <v>0</v>
      </c>
      <c r="P587" s="20">
        <f t="shared" si="95"/>
        <v>0.16255751101119623</v>
      </c>
    </row>
    <row r="588" spans="1:16" x14ac:dyDescent="0.3">
      <c r="A588">
        <v>587</v>
      </c>
      <c r="B588" t="s">
        <v>625</v>
      </c>
      <c r="C588">
        <v>48.4</v>
      </c>
      <c r="D588">
        <v>1.7610000000000001E-2</v>
      </c>
      <c r="E588" s="5">
        <f t="shared" si="99"/>
        <v>0</v>
      </c>
      <c r="F588">
        <f t="shared" si="100"/>
        <v>1</v>
      </c>
      <c r="G588">
        <f t="shared" si="101"/>
        <v>48.258154260447036</v>
      </c>
      <c r="H588">
        <f t="shared" si="96"/>
        <v>2.152186944351937E-2</v>
      </c>
      <c r="I588" t="str">
        <f t="shared" si="102"/>
        <v>2002</v>
      </c>
      <c r="J588">
        <f t="shared" si="97"/>
        <v>7.6404057115457515</v>
      </c>
      <c r="K588">
        <f t="shared" si="93"/>
        <v>-7.6404057115457515</v>
      </c>
      <c r="L588">
        <f t="shared" si="94"/>
        <v>0.89687081990305728</v>
      </c>
      <c r="M588">
        <f t="shared" si="98"/>
        <v>0</v>
      </c>
      <c r="P588" s="20">
        <f t="shared" si="95"/>
        <v>0.1583236207151818</v>
      </c>
    </row>
    <row r="589" spans="1:16" x14ac:dyDescent="0.3">
      <c r="A589">
        <v>588</v>
      </c>
      <c r="B589" t="s">
        <v>626</v>
      </c>
      <c r="C589">
        <v>49.3</v>
      </c>
      <c r="D589">
        <v>1.7669999999999998E-2</v>
      </c>
      <c r="E589" s="5">
        <f t="shared" si="99"/>
        <v>1.8424267326058286E-2</v>
      </c>
      <c r="F589">
        <f t="shared" si="100"/>
        <v>1.0185950413223139</v>
      </c>
      <c r="G589">
        <f t="shared" si="101"/>
        <v>49.155025080350093</v>
      </c>
      <c r="H589">
        <f t="shared" si="96"/>
        <v>2.1759717293182646E-2</v>
      </c>
      <c r="I589" t="str">
        <f t="shared" si="102"/>
        <v>2002</v>
      </c>
      <c r="J589">
        <f t="shared" si="97"/>
        <v>7.8684083634374371</v>
      </c>
      <c r="K589">
        <f t="shared" si="93"/>
        <v>-7.8684083634374371</v>
      </c>
      <c r="L589">
        <f t="shared" si="94"/>
        <v>1.2949158676467789</v>
      </c>
      <c r="M589">
        <f t="shared" si="98"/>
        <v>0</v>
      </c>
      <c r="P589" s="20">
        <f t="shared" si="95"/>
        <v>0.16007332618741482</v>
      </c>
    </row>
    <row r="590" spans="1:16" x14ac:dyDescent="0.3">
      <c r="A590">
        <v>589</v>
      </c>
      <c r="B590" t="s">
        <v>627</v>
      </c>
      <c r="C590">
        <v>52.7</v>
      </c>
      <c r="D590">
        <v>1.7559999999999999E-2</v>
      </c>
      <c r="E590" s="5">
        <f t="shared" si="99"/>
        <v>6.6691374498672351E-2</v>
      </c>
      <c r="F590">
        <f t="shared" si="100"/>
        <v>1.0689655172413794</v>
      </c>
      <c r="G590">
        <f t="shared" si="101"/>
        <v>52.545990144351471</v>
      </c>
      <c r="H590">
        <f t="shared" si="96"/>
        <v>2.4172347400333558E-2</v>
      </c>
      <c r="I590" t="str">
        <f t="shared" si="102"/>
        <v>2002</v>
      </c>
      <c r="J590">
        <f t="shared" si="97"/>
        <v>9.3438127788015635</v>
      </c>
      <c r="K590">
        <f t="shared" si="93"/>
        <v>-9.3438127788015635</v>
      </c>
      <c r="L590">
        <f t="shared" si="94"/>
        <v>-2.5421312131223743</v>
      </c>
      <c r="M590">
        <f t="shared" si="98"/>
        <v>0</v>
      </c>
      <c r="P590" s="20">
        <f t="shared" si="95"/>
        <v>0.17782161404005808</v>
      </c>
    </row>
    <row r="591" spans="1:16" x14ac:dyDescent="0.3">
      <c r="A591">
        <v>590</v>
      </c>
      <c r="B591" t="s">
        <v>628</v>
      </c>
      <c r="C591">
        <v>50.7</v>
      </c>
      <c r="D591">
        <v>1.7410000000000002E-2</v>
      </c>
      <c r="E591" s="5">
        <f t="shared" si="99"/>
        <v>-3.8689544950179178E-2</v>
      </c>
      <c r="F591">
        <f t="shared" si="100"/>
        <v>0.9620493358633776</v>
      </c>
      <c r="G591">
        <f t="shared" si="101"/>
        <v>50.553098732327513</v>
      </c>
      <c r="H591">
        <f t="shared" si="96"/>
        <v>2.5076221514478646E-2</v>
      </c>
      <c r="I591" t="str">
        <f t="shared" si="102"/>
        <v>2002</v>
      </c>
      <c r="J591">
        <f t="shared" si="97"/>
        <v>9.3255745829538643</v>
      </c>
      <c r="K591">
        <f t="shared" si="93"/>
        <v>-9.3255745829538643</v>
      </c>
      <c r="L591">
        <f t="shared" si="94"/>
        <v>-0.54923980109841608</v>
      </c>
      <c r="M591">
        <f t="shared" si="98"/>
        <v>0</v>
      </c>
      <c r="P591" s="20">
        <f t="shared" si="95"/>
        <v>0.18447087946738228</v>
      </c>
    </row>
    <row r="592" spans="1:16" x14ac:dyDescent="0.3">
      <c r="A592">
        <v>591</v>
      </c>
      <c r="B592" t="s">
        <v>629</v>
      </c>
      <c r="C592">
        <v>50.7</v>
      </c>
      <c r="D592">
        <v>1.7509999999999998E-2</v>
      </c>
      <c r="E592" s="5">
        <f t="shared" si="99"/>
        <v>0</v>
      </c>
      <c r="F592">
        <f t="shared" si="100"/>
        <v>1</v>
      </c>
      <c r="G592">
        <f t="shared" si="101"/>
        <v>50.5522561877032</v>
      </c>
      <c r="H592">
        <f t="shared" si="96"/>
        <v>2.4887540598648637E-2</v>
      </c>
      <c r="I592" t="str">
        <f t="shared" si="102"/>
        <v>2002</v>
      </c>
      <c r="J592">
        <f t="shared" si="97"/>
        <v>9.2552519429726381</v>
      </c>
      <c r="K592">
        <f t="shared" si="93"/>
        <v>-9.2552519429726381</v>
      </c>
      <c r="L592">
        <f t="shared" si="94"/>
        <v>-1.5450747858593843</v>
      </c>
      <c r="M592">
        <f t="shared" si="98"/>
        <v>0</v>
      </c>
      <c r="P592" s="20">
        <f t="shared" si="95"/>
        <v>0.18308286594781048</v>
      </c>
    </row>
    <row r="593" spans="1:16" x14ac:dyDescent="0.3">
      <c r="A593">
        <v>592</v>
      </c>
      <c r="B593" t="s">
        <v>630</v>
      </c>
      <c r="C593">
        <v>51.4</v>
      </c>
      <c r="D593">
        <v>1.7509999999999998E-2</v>
      </c>
      <c r="E593" s="5">
        <f t="shared" si="99"/>
        <v>1.3712261863981794E-2</v>
      </c>
      <c r="F593">
        <f t="shared" si="100"/>
        <v>1.0138067061143983</v>
      </c>
      <c r="G593">
        <f t="shared" si="101"/>
        <v>51.250216332306593</v>
      </c>
      <c r="H593">
        <f t="shared" si="96"/>
        <v>2.4409805660465196E-2</v>
      </c>
      <c r="I593" t="str">
        <f t="shared" si="102"/>
        <v>2002</v>
      </c>
      <c r="J593">
        <f t="shared" si="97"/>
        <v>9.2029220900403992</v>
      </c>
      <c r="K593">
        <f t="shared" si="93"/>
        <v>-9.2029220900403992</v>
      </c>
      <c r="L593">
        <f t="shared" si="94"/>
        <v>-2.2430349304627768</v>
      </c>
      <c r="M593">
        <f t="shared" si="98"/>
        <v>0</v>
      </c>
      <c r="P593" s="20">
        <f t="shared" si="95"/>
        <v>0.1795684535333201</v>
      </c>
    </row>
    <row r="594" spans="1:16" x14ac:dyDescent="0.3">
      <c r="A594">
        <v>593</v>
      </c>
      <c r="B594" t="s">
        <v>631</v>
      </c>
      <c r="C594">
        <v>50.6</v>
      </c>
      <c r="D594">
        <v>1.7819999999999999E-2</v>
      </c>
      <c r="E594" s="5">
        <f t="shared" si="99"/>
        <v>-1.5686596167699508E-2</v>
      </c>
      <c r="F594">
        <f t="shared" si="100"/>
        <v>0.98443579766536971</v>
      </c>
      <c r="G594">
        <f t="shared" si="101"/>
        <v>50.449940947996872</v>
      </c>
      <c r="H594">
        <f t="shared" si="96"/>
        <v>2.4553543452719588E-2</v>
      </c>
      <c r="I594" t="str">
        <f t="shared" si="102"/>
        <v>2002</v>
      </c>
      <c r="J594">
        <f t="shared" si="97"/>
        <v>9.1125633231840499</v>
      </c>
      <c r="K594">
        <f t="shared" si="93"/>
        <v>-9.1125633231840499</v>
      </c>
      <c r="L594">
        <f t="shared" si="94"/>
        <v>-1.4427595461530558</v>
      </c>
      <c r="M594">
        <f t="shared" si="98"/>
        <v>0</v>
      </c>
      <c r="P594" s="20">
        <f t="shared" si="95"/>
        <v>0.18062584716555286</v>
      </c>
    </row>
    <row r="595" spans="1:16" x14ac:dyDescent="0.3">
      <c r="A595">
        <v>594</v>
      </c>
      <c r="B595" t="s">
        <v>632</v>
      </c>
      <c r="C595">
        <v>51.65</v>
      </c>
      <c r="D595">
        <v>1.7610000000000001E-2</v>
      </c>
      <c r="E595" s="5">
        <f t="shared" si="99"/>
        <v>2.0538619272227686E-2</v>
      </c>
      <c r="F595">
        <f t="shared" si="100"/>
        <v>1.0207509881422925</v>
      </c>
      <c r="G595">
        <f t="shared" si="101"/>
        <v>51.498629494877882</v>
      </c>
      <c r="H595">
        <f t="shared" si="96"/>
        <v>2.4882935024057654E-2</v>
      </c>
      <c r="I595" t="str">
        <f t="shared" si="102"/>
        <v>2002</v>
      </c>
      <c r="J595">
        <f t="shared" si="97"/>
        <v>9.4267718820739592</v>
      </c>
      <c r="K595">
        <f t="shared" si="93"/>
        <v>-9.4267718820739592</v>
      </c>
      <c r="L595">
        <f t="shared" si="94"/>
        <v>-2.7403153329288656</v>
      </c>
      <c r="M595">
        <f t="shared" si="98"/>
        <v>0</v>
      </c>
      <c r="P595" s="20">
        <f t="shared" si="95"/>
        <v>0.18304898546885714</v>
      </c>
    </row>
    <row r="596" spans="1:16" x14ac:dyDescent="0.3">
      <c r="A596">
        <v>595</v>
      </c>
      <c r="B596" t="s">
        <v>633</v>
      </c>
      <c r="C596">
        <v>51.6</v>
      </c>
      <c r="D596">
        <v>1.7659999999999999E-2</v>
      </c>
      <c r="E596" s="5">
        <f t="shared" si="99"/>
        <v>-9.6852307813042585E-4</v>
      </c>
      <c r="F596">
        <f t="shared" si="100"/>
        <v>0.99903194578896426</v>
      </c>
      <c r="G596">
        <f t="shared" si="101"/>
        <v>51.448347291718953</v>
      </c>
      <c r="H596">
        <f t="shared" si="96"/>
        <v>2.4807555972514394E-2</v>
      </c>
      <c r="I596" t="str">
        <f t="shared" si="102"/>
        <v>2002</v>
      </c>
      <c r="J596">
        <f t="shared" si="97"/>
        <v>9.3890386924690699</v>
      </c>
      <c r="K596">
        <f t="shared" si="93"/>
        <v>-9.3890386924690699</v>
      </c>
      <c r="L596">
        <f t="shared" si="94"/>
        <v>-4.3843230523711512</v>
      </c>
      <c r="M596">
        <f t="shared" si="98"/>
        <v>0</v>
      </c>
      <c r="P596" s="20">
        <f t="shared" si="95"/>
        <v>0.18249446652254883</v>
      </c>
    </row>
    <row r="597" spans="1:16" x14ac:dyDescent="0.3">
      <c r="A597">
        <v>596</v>
      </c>
      <c r="B597" t="s">
        <v>634</v>
      </c>
      <c r="C597">
        <v>51.9</v>
      </c>
      <c r="D597">
        <v>1.746E-2</v>
      </c>
      <c r="E597" s="5">
        <f t="shared" si="99"/>
        <v>5.7971176843259146E-3</v>
      </c>
      <c r="F597">
        <f t="shared" si="100"/>
        <v>1.0058139534883721</v>
      </c>
      <c r="G597">
        <f t="shared" si="101"/>
        <v>51.749190534195201</v>
      </c>
      <c r="H597">
        <f t="shared" si="96"/>
        <v>2.353020313622483E-2</v>
      </c>
      <c r="I597" t="str">
        <f t="shared" si="102"/>
        <v>2002</v>
      </c>
      <c r="J597">
        <f t="shared" si="97"/>
        <v>8.9576679173402987</v>
      </c>
      <c r="K597">
        <f t="shared" si="93"/>
        <v>-8.9576679173402987</v>
      </c>
      <c r="L597">
        <f t="shared" si="94"/>
        <v>-5.432156525217664</v>
      </c>
      <c r="M597">
        <f t="shared" si="98"/>
        <v>0</v>
      </c>
      <c r="P597" s="20">
        <f t="shared" si="95"/>
        <v>0.17309773978824242</v>
      </c>
    </row>
    <row r="598" spans="1:16" x14ac:dyDescent="0.3">
      <c r="A598">
        <v>597</v>
      </c>
      <c r="B598" t="s">
        <v>635</v>
      </c>
      <c r="C598">
        <v>51.2</v>
      </c>
      <c r="D598">
        <v>1.746E-2</v>
      </c>
      <c r="E598" s="5">
        <f t="shared" si="99"/>
        <v>-1.3579258126380753E-2</v>
      </c>
      <c r="F598">
        <f t="shared" si="100"/>
        <v>0.98651252408477852</v>
      </c>
      <c r="G598">
        <f t="shared" si="101"/>
        <v>51.051224573233036</v>
      </c>
      <c r="H598">
        <f t="shared" si="96"/>
        <v>2.1897211175375287E-2</v>
      </c>
      <c r="I598" t="str">
        <f t="shared" si="102"/>
        <v>2002</v>
      </c>
      <c r="J598">
        <f t="shared" si="97"/>
        <v>8.2235756404990923</v>
      </c>
      <c r="K598">
        <f t="shared" si="93"/>
        <v>-8.2235756404990923</v>
      </c>
      <c r="L598">
        <f t="shared" si="94"/>
        <v>-4.7341905642554991</v>
      </c>
      <c r="M598">
        <f t="shared" si="98"/>
        <v>0</v>
      </c>
      <c r="P598" s="20">
        <f t="shared" si="95"/>
        <v>0.16108478707895368</v>
      </c>
    </row>
    <row r="599" spans="1:16" x14ac:dyDescent="0.3">
      <c r="A599">
        <v>598</v>
      </c>
      <c r="B599" t="s">
        <v>636</v>
      </c>
      <c r="C599">
        <v>50.85</v>
      </c>
      <c r="D599">
        <v>1.7669999999999998E-2</v>
      </c>
      <c r="E599" s="5">
        <f t="shared" si="99"/>
        <v>-6.8594095508931431E-3</v>
      </c>
      <c r="F599">
        <f t="shared" si="100"/>
        <v>0.9931640625</v>
      </c>
      <c r="G599">
        <f t="shared" si="101"/>
        <v>50.700467045350962</v>
      </c>
      <c r="H599">
        <f t="shared" si="96"/>
        <v>2.1703838297406547E-2</v>
      </c>
      <c r="I599" t="str">
        <f t="shared" si="102"/>
        <v>2002</v>
      </c>
      <c r="J599">
        <f t="shared" si="97"/>
        <v>8.0949510287455322</v>
      </c>
      <c r="K599">
        <f t="shared" si="93"/>
        <v>-8.0949510287455322</v>
      </c>
      <c r="L599">
        <f t="shared" si="94"/>
        <v>-4.3834330363734253</v>
      </c>
      <c r="M599">
        <f t="shared" si="98"/>
        <v>0</v>
      </c>
      <c r="P599" s="20">
        <f t="shared" si="95"/>
        <v>0.15966225757850899</v>
      </c>
    </row>
    <row r="600" spans="1:16" x14ac:dyDescent="0.3">
      <c r="A600">
        <v>599</v>
      </c>
      <c r="B600" t="s">
        <v>637</v>
      </c>
      <c r="C600">
        <v>50.15</v>
      </c>
      <c r="D600">
        <v>1.7509999999999998E-2</v>
      </c>
      <c r="E600" s="5">
        <f t="shared" si="99"/>
        <v>-1.3861608086624429E-2</v>
      </c>
      <c r="F600">
        <f t="shared" si="100"/>
        <v>0.98623402163225171</v>
      </c>
      <c r="G600">
        <f t="shared" si="101"/>
        <v>50.003858931229097</v>
      </c>
      <c r="H600">
        <f t="shared" si="96"/>
        <v>2.1686227962399555E-2</v>
      </c>
      <c r="I600" t="str">
        <f t="shared" si="102"/>
        <v>2002</v>
      </c>
      <c r="J600">
        <f t="shared" si="97"/>
        <v>7.9772510655134923</v>
      </c>
      <c r="K600">
        <f t="shared" si="93"/>
        <v>-7.9772510655134923</v>
      </c>
      <c r="L600">
        <f t="shared" si="94"/>
        <v>-3.6868249222515601</v>
      </c>
      <c r="M600">
        <f t="shared" si="98"/>
        <v>0</v>
      </c>
      <c r="P600" s="20">
        <f t="shared" si="95"/>
        <v>0.15953270879522921</v>
      </c>
    </row>
    <row r="601" spans="1:16" x14ac:dyDescent="0.3">
      <c r="A601">
        <v>600</v>
      </c>
      <c r="B601" t="s">
        <v>638</v>
      </c>
      <c r="C601">
        <v>50.25</v>
      </c>
      <c r="D601">
        <v>1.736E-2</v>
      </c>
      <c r="E601" s="5">
        <f t="shared" si="99"/>
        <v>1.9920325312405766E-3</v>
      </c>
      <c r="F601">
        <f t="shared" si="100"/>
        <v>1.0019940179461615</v>
      </c>
      <c r="G601">
        <f t="shared" si="101"/>
        <v>50.104820128160874</v>
      </c>
      <c r="H601">
        <f t="shared" si="96"/>
        <v>2.112573828957116E-2</v>
      </c>
      <c r="I601" t="str">
        <f t="shared" si="102"/>
        <v>2002</v>
      </c>
      <c r="J601">
        <f t="shared" si="97"/>
        <v>7.7867659912479628</v>
      </c>
      <c r="K601">
        <f t="shared" si="93"/>
        <v>-7.7867659912479628</v>
      </c>
      <c r="L601">
        <f t="shared" si="94"/>
        <v>-3.7877861191833375</v>
      </c>
      <c r="M601">
        <f t="shared" si="98"/>
        <v>0</v>
      </c>
      <c r="P601" s="20">
        <f t="shared" si="95"/>
        <v>0.1554095189111655</v>
      </c>
    </row>
    <row r="602" spans="1:16" x14ac:dyDescent="0.3">
      <c r="A602">
        <v>601</v>
      </c>
      <c r="B602" t="s">
        <v>639</v>
      </c>
      <c r="C602">
        <v>49.15</v>
      </c>
      <c r="D602">
        <v>1.746E-2</v>
      </c>
      <c r="E602" s="5">
        <f t="shared" si="99"/>
        <v>-2.2133700346009654E-2</v>
      </c>
      <c r="F602">
        <f t="shared" si="100"/>
        <v>0.97810945273631833</v>
      </c>
      <c r="G602">
        <f t="shared" si="101"/>
        <v>49.007181401843816</v>
      </c>
      <c r="H602">
        <f t="shared" si="96"/>
        <v>1.9847727669696495E-2</v>
      </c>
      <c r="I602" t="str">
        <f t="shared" si="102"/>
        <v>2002</v>
      </c>
      <c r="J602">
        <f t="shared" si="97"/>
        <v>7.1554382512015176</v>
      </c>
      <c r="K602">
        <f t="shared" si="93"/>
        <v>-7.1554382512015176</v>
      </c>
      <c r="L602">
        <f t="shared" si="94"/>
        <v>-2.6901473928662796</v>
      </c>
      <c r="M602">
        <f t="shared" si="98"/>
        <v>0</v>
      </c>
      <c r="P602" s="20">
        <f t="shared" si="95"/>
        <v>0.14600795325340432</v>
      </c>
    </row>
    <row r="603" spans="1:16" x14ac:dyDescent="0.3">
      <c r="A603">
        <v>602</v>
      </c>
      <c r="B603" t="s">
        <v>640</v>
      </c>
      <c r="C603">
        <v>49.5</v>
      </c>
      <c r="D603">
        <v>1.7669999999999998E-2</v>
      </c>
      <c r="E603" s="5">
        <f t="shared" si="99"/>
        <v>7.0958229814690804E-3</v>
      </c>
      <c r="F603">
        <f t="shared" si="100"/>
        <v>1.0071210579857579</v>
      </c>
      <c r="G603">
        <f t="shared" si="101"/>
        <v>49.354436946801819</v>
      </c>
      <c r="H603">
        <f t="shared" si="96"/>
        <v>1.9690124725713527E-2</v>
      </c>
      <c r="I603" t="str">
        <f t="shared" si="102"/>
        <v>2002</v>
      </c>
      <c r="J603">
        <f t="shared" si="97"/>
        <v>7.1489192165391637</v>
      </c>
      <c r="K603">
        <f t="shared" si="93"/>
        <v>-7.1489192165391637</v>
      </c>
      <c r="L603">
        <f t="shared" si="94"/>
        <v>-3.0374029378242824</v>
      </c>
      <c r="M603">
        <f t="shared" si="98"/>
        <v>0</v>
      </c>
      <c r="P603" s="20">
        <f t="shared" si="95"/>
        <v>0.14484856192858292</v>
      </c>
    </row>
    <row r="604" spans="1:16" x14ac:dyDescent="0.3">
      <c r="A604">
        <v>603</v>
      </c>
      <c r="B604" t="s">
        <v>641</v>
      </c>
      <c r="C604">
        <v>49.35</v>
      </c>
      <c r="D604">
        <v>1.7559999999999999E-2</v>
      </c>
      <c r="E604" s="5">
        <f t="shared" si="99"/>
        <v>-3.034903695154047E-3</v>
      </c>
      <c r="F604">
        <f t="shared" si="100"/>
        <v>0.99696969696969695</v>
      </c>
      <c r="G604">
        <f t="shared" si="101"/>
        <v>49.205780144663095</v>
      </c>
      <c r="H604">
        <f t="shared" si="96"/>
        <v>1.9666522132714848E-2</v>
      </c>
      <c r="I604" t="str">
        <f t="shared" si="102"/>
        <v>2002</v>
      </c>
      <c r="J604">
        <f t="shared" si="97"/>
        <v>7.1188428796834078</v>
      </c>
      <c r="K604">
        <f t="shared" si="93"/>
        <v>-7.1188428796834078</v>
      </c>
      <c r="L604">
        <f t="shared" si="94"/>
        <v>-2.8887461356855582</v>
      </c>
      <c r="M604">
        <f t="shared" si="98"/>
        <v>0</v>
      </c>
      <c r="P604" s="20">
        <f t="shared" si="95"/>
        <v>0.14467493165953846</v>
      </c>
    </row>
    <row r="605" spans="1:16" x14ac:dyDescent="0.3">
      <c r="A605">
        <v>604</v>
      </c>
      <c r="B605" t="s">
        <v>642</v>
      </c>
      <c r="C605">
        <v>48.9</v>
      </c>
      <c r="D605">
        <v>1.7410000000000002E-2</v>
      </c>
      <c r="E605" s="5">
        <f t="shared" si="99"/>
        <v>-9.1603693986642785E-3</v>
      </c>
      <c r="F605">
        <f t="shared" si="100"/>
        <v>0.99088145896656532</v>
      </c>
      <c r="G605">
        <f t="shared" si="101"/>
        <v>48.758314161949016</v>
      </c>
      <c r="H605">
        <f t="shared" si="96"/>
        <v>1.9102314517827849E-2</v>
      </c>
      <c r="I605" t="str">
        <f t="shared" si="102"/>
        <v>2002</v>
      </c>
      <c r="J605">
        <f t="shared" si="97"/>
        <v>6.8517324078059403</v>
      </c>
      <c r="K605">
        <f t="shared" si="93"/>
        <v>-6.8517324078059403</v>
      </c>
      <c r="L605">
        <f t="shared" si="94"/>
        <v>-2.4412801529714798</v>
      </c>
      <c r="M605">
        <f t="shared" si="98"/>
        <v>0</v>
      </c>
      <c r="P605" s="20">
        <f t="shared" si="95"/>
        <v>0.14052439108227066</v>
      </c>
    </row>
    <row r="606" spans="1:16" x14ac:dyDescent="0.3">
      <c r="A606">
        <v>605</v>
      </c>
      <c r="B606" t="s">
        <v>643</v>
      </c>
      <c r="C606">
        <v>47.2</v>
      </c>
      <c r="D606">
        <v>1.7310000000000002E-2</v>
      </c>
      <c r="E606" s="5">
        <f t="shared" si="99"/>
        <v>-3.5383503889316589E-2</v>
      </c>
      <c r="F606">
        <f t="shared" si="100"/>
        <v>0.96523517382413093</v>
      </c>
      <c r="G606">
        <f t="shared" si="101"/>
        <v>47.064024239347802</v>
      </c>
      <c r="H606">
        <f t="shared" si="96"/>
        <v>1.9677037149638772E-2</v>
      </c>
      <c r="I606" t="str">
        <f t="shared" si="102"/>
        <v>2002</v>
      </c>
      <c r="J606">
        <f t="shared" si="97"/>
        <v>6.8126250216368867</v>
      </c>
      <c r="K606">
        <f t="shared" si="93"/>
        <v>-6.8126250216368867</v>
      </c>
      <c r="L606">
        <f t="shared" si="94"/>
        <v>-0.74699023037026535</v>
      </c>
      <c r="M606">
        <f t="shared" si="98"/>
        <v>0</v>
      </c>
      <c r="P606" s="20">
        <f t="shared" si="95"/>
        <v>0.14475228439860446</v>
      </c>
    </row>
    <row r="607" spans="1:16" x14ac:dyDescent="0.3">
      <c r="A607">
        <v>606</v>
      </c>
      <c r="B607" t="s">
        <v>644</v>
      </c>
      <c r="C607">
        <v>46.45</v>
      </c>
      <c r="D607">
        <v>1.72E-2</v>
      </c>
      <c r="E607" s="5">
        <f t="shared" si="99"/>
        <v>-1.6017427331662185E-2</v>
      </c>
      <c r="F607">
        <f t="shared" si="100"/>
        <v>0.98411016949152541</v>
      </c>
      <c r="G607">
        <f t="shared" si="101"/>
        <v>46.317034008977537</v>
      </c>
      <c r="H607">
        <f t="shared" si="96"/>
        <v>1.9740631032855394E-2</v>
      </c>
      <c r="I607" t="str">
        <f t="shared" si="102"/>
        <v>2002</v>
      </c>
      <c r="J607">
        <f t="shared" si="97"/>
        <v>6.7261646280267637</v>
      </c>
      <c r="K607">
        <f t="shared" si="93"/>
        <v>-6.7261646280267637</v>
      </c>
      <c r="L607">
        <f t="shared" si="94"/>
        <v>3.8597689164276971E-4</v>
      </c>
      <c r="M607">
        <f t="shared" si="98"/>
        <v>0</v>
      </c>
      <c r="P607" s="20">
        <f t="shared" si="95"/>
        <v>0.14522010685578537</v>
      </c>
    </row>
    <row r="608" spans="1:16" x14ac:dyDescent="0.3">
      <c r="A608">
        <v>607</v>
      </c>
      <c r="B608" t="s">
        <v>645</v>
      </c>
      <c r="C608">
        <v>47.1</v>
      </c>
      <c r="D608">
        <v>1.7350000000000001E-2</v>
      </c>
      <c r="E608" s="5">
        <f t="shared" si="99"/>
        <v>1.3896535762524618E-2</v>
      </c>
      <c r="F608">
        <f t="shared" si="100"/>
        <v>1.0139935414424113</v>
      </c>
      <c r="G608">
        <f t="shared" si="101"/>
        <v>46.963999229214629</v>
      </c>
      <c r="H608">
        <f t="shared" si="96"/>
        <v>1.9928546138440664E-2</v>
      </c>
      <c r="I608" t="str">
        <f t="shared" si="102"/>
        <v>2002</v>
      </c>
      <c r="J608">
        <f t="shared" si="97"/>
        <v>6.8850390753797628</v>
      </c>
      <c r="K608">
        <f t="shared" ref="K608:K671" si="103">-G608*$Q$3*$S$3*H608</f>
        <v>-6.8850390753797628</v>
      </c>
      <c r="L608">
        <f t="shared" ref="L608:L671" si="104">+MIN(G609-G608,G610-G608,G611-G608,G612-G608,G613-G608,G614-G608,G615-G608,G616-G608,G617-G608,G618-G608)</f>
        <v>-0.64657924334544958</v>
      </c>
      <c r="M608">
        <f t="shared" si="98"/>
        <v>0</v>
      </c>
      <c r="P608" s="20">
        <f t="shared" ref="P608:P671" si="105">J608/G608</f>
        <v>0.14660248676387905</v>
      </c>
    </row>
    <row r="609" spans="1:16" x14ac:dyDescent="0.3">
      <c r="A609">
        <v>608</v>
      </c>
      <c r="B609" t="s">
        <v>646</v>
      </c>
      <c r="C609">
        <v>46.55</v>
      </c>
      <c r="D609">
        <v>1.7410000000000002E-2</v>
      </c>
      <c r="E609" s="5">
        <f t="shared" si="99"/>
        <v>-1.1745997299296098E-2</v>
      </c>
      <c r="F609">
        <f t="shared" si="100"/>
        <v>0.98832271762208057</v>
      </c>
      <c r="G609">
        <f t="shared" si="101"/>
        <v>46.415123195065981</v>
      </c>
      <c r="H609">
        <f t="shared" ref="H609:H672" si="106">SQRT(_xlfn.VAR.S(E580:E609))</f>
        <v>2.0014101294541918E-2</v>
      </c>
      <c r="I609" t="str">
        <f t="shared" si="102"/>
        <v>2002</v>
      </c>
      <c r="J609">
        <f t="shared" ref="J609:J672" si="107">-K609</f>
        <v>6.8337851648445556</v>
      </c>
      <c r="K609">
        <f t="shared" si="103"/>
        <v>-6.8337851648445556</v>
      </c>
      <c r="L609">
        <f t="shared" si="104"/>
        <v>-9.7703209196801311E-2</v>
      </c>
      <c r="M609">
        <f t="shared" si="98"/>
        <v>0</v>
      </c>
      <c r="P609" s="20">
        <f t="shared" si="105"/>
        <v>0.1472318652721146</v>
      </c>
    </row>
    <row r="610" spans="1:16" x14ac:dyDescent="0.3">
      <c r="A610">
        <v>609</v>
      </c>
      <c r="B610" t="s">
        <v>647</v>
      </c>
      <c r="C610">
        <v>46.45</v>
      </c>
      <c r="D610">
        <v>1.7150000000000002E-2</v>
      </c>
      <c r="E610" s="5">
        <f t="shared" si="99"/>
        <v>-2.1505384632284734E-3</v>
      </c>
      <c r="F610">
        <f t="shared" si="100"/>
        <v>0.99785177228786259</v>
      </c>
      <c r="G610">
        <f t="shared" si="101"/>
        <v>46.317419985869179</v>
      </c>
      <c r="H610">
        <f t="shared" si="106"/>
        <v>1.9985618745000655E-2</v>
      </c>
      <c r="I610" t="str">
        <f t="shared" si="102"/>
        <v>2002</v>
      </c>
      <c r="J610">
        <f t="shared" si="107"/>
        <v>6.8096952865454679</v>
      </c>
      <c r="K610">
        <f t="shared" si="103"/>
        <v>-6.8096952865454679</v>
      </c>
      <c r="L610">
        <f t="shared" si="104"/>
        <v>5.101648381232593E-2</v>
      </c>
      <c r="M610">
        <f t="shared" ref="M610:M673" si="108">+IF(L610&lt;K610,1,0)</f>
        <v>0</v>
      </c>
      <c r="P610" s="20">
        <f t="shared" si="105"/>
        <v>0.14702233605893883</v>
      </c>
    </row>
    <row r="611" spans="1:16" x14ac:dyDescent="0.3">
      <c r="A611">
        <v>610</v>
      </c>
      <c r="B611" t="s">
        <v>648</v>
      </c>
      <c r="C611">
        <v>47.8</v>
      </c>
      <c r="D611">
        <v>1.7310000000000002E-2</v>
      </c>
      <c r="E611" s="5">
        <f t="shared" si="99"/>
        <v>2.8649174237562709E-2</v>
      </c>
      <c r="F611">
        <f t="shared" si="100"/>
        <v>1.0290635091496232</v>
      </c>
      <c r="G611">
        <f t="shared" si="101"/>
        <v>47.662295733915776</v>
      </c>
      <c r="H611">
        <f t="shared" si="106"/>
        <v>2.0630013176186693E-2</v>
      </c>
      <c r="I611" t="str">
        <f t="shared" si="102"/>
        <v>2002</v>
      </c>
      <c r="J611">
        <f t="shared" si="107"/>
        <v>7.2333617131654009</v>
      </c>
      <c r="K611">
        <f t="shared" si="103"/>
        <v>-7.2333617131654009</v>
      </c>
      <c r="L611">
        <f t="shared" si="104"/>
        <v>-1.2938592642342712</v>
      </c>
      <c r="M611">
        <f t="shared" si="108"/>
        <v>0</v>
      </c>
      <c r="P611" s="20">
        <f t="shared" si="105"/>
        <v>0.15176276345451503</v>
      </c>
    </row>
    <row r="612" spans="1:16" x14ac:dyDescent="0.3">
      <c r="A612">
        <v>611</v>
      </c>
      <c r="B612" t="s">
        <v>649</v>
      </c>
      <c r="C612">
        <v>47.1</v>
      </c>
      <c r="D612">
        <v>1.7299999999999999E-2</v>
      </c>
      <c r="E612" s="5">
        <f t="shared" si="99"/>
        <v>-1.4752638475038183E-2</v>
      </c>
      <c r="F612">
        <f t="shared" si="100"/>
        <v>0.9853556485355649</v>
      </c>
      <c r="G612">
        <f t="shared" si="101"/>
        <v>46.96439059750557</v>
      </c>
      <c r="H612">
        <f t="shared" si="106"/>
        <v>2.0372426094992336E-2</v>
      </c>
      <c r="I612" t="str">
        <f t="shared" si="102"/>
        <v>2002</v>
      </c>
      <c r="J612">
        <f t="shared" si="107"/>
        <v>7.0384521594978349</v>
      </c>
      <c r="K612">
        <f t="shared" si="103"/>
        <v>-7.0384521594978349</v>
      </c>
      <c r="L612">
        <f t="shared" si="104"/>
        <v>-0.59595412782406498</v>
      </c>
      <c r="M612">
        <f t="shared" si="108"/>
        <v>0</v>
      </c>
      <c r="P612" s="20">
        <f t="shared" si="105"/>
        <v>0.14986784817073023</v>
      </c>
    </row>
    <row r="613" spans="1:16" x14ac:dyDescent="0.3">
      <c r="A613">
        <v>612</v>
      </c>
      <c r="B613" t="s">
        <v>650</v>
      </c>
      <c r="C613">
        <v>47.9</v>
      </c>
      <c r="D613">
        <v>1.7410000000000002E-2</v>
      </c>
      <c r="E613" s="5">
        <f t="shared" si="99"/>
        <v>1.6842503394497482E-2</v>
      </c>
      <c r="F613">
        <f t="shared" si="100"/>
        <v>1.0169851380042463</v>
      </c>
      <c r="G613">
        <f t="shared" si="101"/>
        <v>47.761211622849856</v>
      </c>
      <c r="H613">
        <f t="shared" si="106"/>
        <v>2.0594741122977073E-2</v>
      </c>
      <c r="I613" t="str">
        <f t="shared" si="102"/>
        <v>2002</v>
      </c>
      <c r="J613">
        <f t="shared" si="107"/>
        <v>7.2359805945807327</v>
      </c>
      <c r="K613">
        <f t="shared" si="103"/>
        <v>-7.2359805945807327</v>
      </c>
      <c r="L613">
        <f t="shared" si="104"/>
        <v>-1.3927751531683512</v>
      </c>
      <c r="M613">
        <f t="shared" si="108"/>
        <v>0</v>
      </c>
      <c r="P613" s="20">
        <f t="shared" si="105"/>
        <v>0.15150328789228001</v>
      </c>
    </row>
    <row r="614" spans="1:16" x14ac:dyDescent="0.3">
      <c r="A614">
        <v>613</v>
      </c>
      <c r="B614" t="s">
        <v>651</v>
      </c>
      <c r="C614">
        <v>47.2</v>
      </c>
      <c r="D614">
        <v>1.7410000000000002E-2</v>
      </c>
      <c r="E614" s="5">
        <f t="shared" si="99"/>
        <v>-1.4721611825359738E-2</v>
      </c>
      <c r="F614">
        <f t="shared" si="100"/>
        <v>0.98538622129436337</v>
      </c>
      <c r="G614">
        <f t="shared" si="101"/>
        <v>47.063239845480446</v>
      </c>
      <c r="H614">
        <f t="shared" si="106"/>
        <v>2.0563498547184211E-2</v>
      </c>
      <c r="I614" t="str">
        <f t="shared" si="102"/>
        <v>2002</v>
      </c>
      <c r="J614">
        <f t="shared" si="107"/>
        <v>7.1194188856945928</v>
      </c>
      <c r="K614">
        <f t="shared" si="103"/>
        <v>-7.1194188856945928</v>
      </c>
      <c r="L614">
        <f t="shared" si="104"/>
        <v>-0.69480337579894069</v>
      </c>
      <c r="M614">
        <f t="shared" si="108"/>
        <v>0</v>
      </c>
      <c r="P614" s="20">
        <f t="shared" si="105"/>
        <v>0.15127345480398927</v>
      </c>
    </row>
    <row r="615" spans="1:16" x14ac:dyDescent="0.3">
      <c r="A615">
        <v>614</v>
      </c>
      <c r="B615" t="s">
        <v>652</v>
      </c>
      <c r="C615">
        <v>46.9</v>
      </c>
      <c r="D615">
        <v>1.7150000000000002E-2</v>
      </c>
      <c r="E615" s="5">
        <f t="shared" si="99"/>
        <v>-6.3762171392761089E-3</v>
      </c>
      <c r="F615">
        <f t="shared" si="100"/>
        <v>0.99364406779661008</v>
      </c>
      <c r="G615">
        <f t="shared" si="101"/>
        <v>46.766135572384592</v>
      </c>
      <c r="H615">
        <f t="shared" si="106"/>
        <v>2.038245829902342E-2</v>
      </c>
      <c r="I615" t="str">
        <f t="shared" si="102"/>
        <v>2002</v>
      </c>
      <c r="J615">
        <f t="shared" si="107"/>
        <v>7.0121914917162238</v>
      </c>
      <c r="K615">
        <f t="shared" si="103"/>
        <v>-7.0121914917162238</v>
      </c>
      <c r="L615">
        <f t="shared" si="104"/>
        <v>-0.39769910270308628</v>
      </c>
      <c r="M615">
        <f t="shared" si="108"/>
        <v>0</v>
      </c>
      <c r="P615" s="20">
        <f t="shared" si="105"/>
        <v>0.14994164914188299</v>
      </c>
    </row>
    <row r="616" spans="1:16" x14ac:dyDescent="0.3">
      <c r="A616">
        <v>615</v>
      </c>
      <c r="B616" t="s">
        <v>653</v>
      </c>
      <c r="C616">
        <v>46.85</v>
      </c>
      <c r="D616">
        <v>1.7000000000000001E-2</v>
      </c>
      <c r="E616" s="5">
        <f t="shared" si="99"/>
        <v>-1.0666667678024576E-3</v>
      </c>
      <c r="F616">
        <f t="shared" si="100"/>
        <v>0.99893390191897657</v>
      </c>
      <c r="G616">
        <f t="shared" si="101"/>
        <v>46.717446206550079</v>
      </c>
      <c r="H616">
        <f t="shared" si="106"/>
        <v>2.0382472803267829E-2</v>
      </c>
      <c r="I616" t="str">
        <f t="shared" si="102"/>
        <v>2002</v>
      </c>
      <c r="J616">
        <f t="shared" si="107"/>
        <v>7.0048959126176369</v>
      </c>
      <c r="K616">
        <f t="shared" si="103"/>
        <v>-7.0048959126176369</v>
      </c>
      <c r="L616">
        <f t="shared" si="104"/>
        <v>-0.34900973686857384</v>
      </c>
      <c r="M616">
        <f t="shared" si="108"/>
        <v>0</v>
      </c>
      <c r="P616" s="20">
        <f t="shared" si="105"/>
        <v>0.14994175584100114</v>
      </c>
    </row>
    <row r="617" spans="1:16" x14ac:dyDescent="0.3">
      <c r="A617">
        <v>616</v>
      </c>
      <c r="B617" t="s">
        <v>654</v>
      </c>
      <c r="C617">
        <v>46.5</v>
      </c>
      <c r="D617">
        <v>1.7000000000000001E-2</v>
      </c>
      <c r="E617" s="5">
        <f t="shared" si="99"/>
        <v>-7.4986960911206197E-3</v>
      </c>
      <c r="F617">
        <f t="shared" si="100"/>
        <v>0.99252934898612588</v>
      </c>
      <c r="G617">
        <f t="shared" si="101"/>
        <v>46.368436469681505</v>
      </c>
      <c r="H617">
        <f t="shared" si="106"/>
        <v>2.0054336773980344E-2</v>
      </c>
      <c r="I617" t="str">
        <f t="shared" si="102"/>
        <v>2002</v>
      </c>
      <c r="J617">
        <f t="shared" si="107"/>
        <v>6.8406359171489921</v>
      </c>
      <c r="K617">
        <f t="shared" si="103"/>
        <v>-6.8406359171489921</v>
      </c>
      <c r="L617">
        <f t="shared" si="104"/>
        <v>1.2942564516869979</v>
      </c>
      <c r="M617">
        <f t="shared" si="108"/>
        <v>0</v>
      </c>
      <c r="P617" s="20">
        <f t="shared" si="105"/>
        <v>0.14752785381542496</v>
      </c>
    </row>
    <row r="618" spans="1:16" x14ac:dyDescent="0.3">
      <c r="A618">
        <v>617</v>
      </c>
      <c r="B618" t="s">
        <v>655</v>
      </c>
      <c r="C618">
        <v>47.8</v>
      </c>
      <c r="D618">
        <v>1.7260000000000001E-2</v>
      </c>
      <c r="E618" s="5">
        <f t="shared" si="99"/>
        <v>2.7573326904099554E-2</v>
      </c>
      <c r="F618">
        <f t="shared" si="100"/>
        <v>1.0279569892473117</v>
      </c>
      <c r="G618">
        <f t="shared" si="101"/>
        <v>47.662692921368503</v>
      </c>
      <c r="H618">
        <f t="shared" si="106"/>
        <v>2.0737836385481798E-2</v>
      </c>
      <c r="I618" t="str">
        <f t="shared" si="102"/>
        <v>2002</v>
      </c>
      <c r="J618">
        <f t="shared" si="107"/>
        <v>7.2712276276483712</v>
      </c>
      <c r="K618">
        <f t="shared" si="103"/>
        <v>-7.2712276276483712</v>
      </c>
      <c r="L618">
        <f t="shared" si="104"/>
        <v>0.34899461344098626</v>
      </c>
      <c r="M618">
        <f t="shared" si="108"/>
        <v>0</v>
      </c>
      <c r="P618" s="20">
        <f t="shared" si="105"/>
        <v>0.15255595481447248</v>
      </c>
    </row>
    <row r="619" spans="1:16" x14ac:dyDescent="0.3">
      <c r="A619">
        <v>618</v>
      </c>
      <c r="B619" t="s">
        <v>656</v>
      </c>
      <c r="C619">
        <v>49.9</v>
      </c>
      <c r="D619">
        <v>1.7310000000000002E-2</v>
      </c>
      <c r="E619" s="5">
        <f t="shared" si="99"/>
        <v>4.2995363260062668E-2</v>
      </c>
      <c r="F619">
        <f t="shared" si="100"/>
        <v>1.0439330543933054</v>
      </c>
      <c r="G619">
        <f t="shared" si="101"/>
        <v>49.756245964903712</v>
      </c>
      <c r="H619">
        <f t="shared" si="106"/>
        <v>2.1956959857658841E-2</v>
      </c>
      <c r="I619" t="str">
        <f t="shared" si="102"/>
        <v>2002</v>
      </c>
      <c r="J619">
        <f t="shared" si="107"/>
        <v>8.0368439283276256</v>
      </c>
      <c r="K619">
        <f t="shared" si="103"/>
        <v>-8.0368439283276256</v>
      </c>
      <c r="L619">
        <f t="shared" si="104"/>
        <v>-2.2929785369300504</v>
      </c>
      <c r="M619">
        <f t="shared" si="108"/>
        <v>0</v>
      </c>
      <c r="P619" s="20">
        <f t="shared" si="105"/>
        <v>0.16152432267491662</v>
      </c>
    </row>
    <row r="620" spans="1:16" x14ac:dyDescent="0.3">
      <c r="A620">
        <v>619</v>
      </c>
      <c r="B620" t="s">
        <v>657</v>
      </c>
      <c r="C620">
        <v>48.15</v>
      </c>
      <c r="D620">
        <v>1.7260000000000001E-2</v>
      </c>
      <c r="E620" s="5">
        <f t="shared" si="99"/>
        <v>-3.5699864513338397E-2</v>
      </c>
      <c r="F620">
        <f t="shared" si="100"/>
        <v>0.9649298597194389</v>
      </c>
      <c r="G620">
        <f t="shared" si="101"/>
        <v>48.011687534809489</v>
      </c>
      <c r="H620">
        <f t="shared" si="106"/>
        <v>1.9065209741863074E-2</v>
      </c>
      <c r="I620" t="str">
        <f t="shared" si="102"/>
        <v>2002</v>
      </c>
      <c r="J620">
        <f t="shared" si="107"/>
        <v>6.7337079902960024</v>
      </c>
      <c r="K620">
        <f t="shared" si="103"/>
        <v>-6.7337079902960024</v>
      </c>
      <c r="L620">
        <f t="shared" si="104"/>
        <v>-0.79683637590947853</v>
      </c>
      <c r="M620">
        <f t="shared" si="108"/>
        <v>0</v>
      </c>
      <c r="P620" s="20">
        <f t="shared" si="105"/>
        <v>0.14025143326640876</v>
      </c>
    </row>
    <row r="621" spans="1:16" x14ac:dyDescent="0.3">
      <c r="A621">
        <v>620</v>
      </c>
      <c r="B621" t="s">
        <v>658</v>
      </c>
      <c r="C621">
        <v>48.5</v>
      </c>
      <c r="D621">
        <v>1.7410000000000002E-2</v>
      </c>
      <c r="E621" s="5">
        <f t="shared" si="99"/>
        <v>7.2426596993029144E-3</v>
      </c>
      <c r="F621">
        <f t="shared" si="100"/>
        <v>1.0072689511941848</v>
      </c>
      <c r="G621">
        <f t="shared" si="101"/>
        <v>48.359473146309355</v>
      </c>
      <c r="H621">
        <f t="shared" si="106"/>
        <v>1.791043673156071E-2</v>
      </c>
      <c r="I621" t="str">
        <f t="shared" si="102"/>
        <v>2002</v>
      </c>
      <c r="J621">
        <f t="shared" si="107"/>
        <v>6.3716726779482897</v>
      </c>
      <c r="K621">
        <f t="shared" si="103"/>
        <v>-6.3716726779482897</v>
      </c>
      <c r="L621">
        <f t="shared" si="104"/>
        <v>-1.1446219874093444</v>
      </c>
      <c r="M621">
        <f t="shared" si="108"/>
        <v>0</v>
      </c>
      <c r="P621" s="20">
        <f t="shared" si="105"/>
        <v>0.13175645356331919</v>
      </c>
    </row>
    <row r="622" spans="1:16" x14ac:dyDescent="0.3">
      <c r="A622">
        <v>621</v>
      </c>
      <c r="B622" t="s">
        <v>659</v>
      </c>
      <c r="C622">
        <v>49.3</v>
      </c>
      <c r="D622">
        <v>1.746E-2</v>
      </c>
      <c r="E622" s="5">
        <f t="shared" si="99"/>
        <v>1.6360283105206853E-2</v>
      </c>
      <c r="F622">
        <f t="shared" si="100"/>
        <v>1.0164948453608247</v>
      </c>
      <c r="G622">
        <f t="shared" si="101"/>
        <v>49.156745536335706</v>
      </c>
      <c r="H622">
        <f t="shared" si="106"/>
        <v>1.8203685293354914E-2</v>
      </c>
      <c r="I622" t="str">
        <f t="shared" si="102"/>
        <v>2002</v>
      </c>
      <c r="J622">
        <f t="shared" si="107"/>
        <v>6.5827621267516196</v>
      </c>
      <c r="K622">
        <f t="shared" si="103"/>
        <v>-6.5827621267516196</v>
      </c>
      <c r="L622">
        <f t="shared" si="104"/>
        <v>-1.9418943774356947</v>
      </c>
      <c r="M622">
        <f t="shared" si="108"/>
        <v>0</v>
      </c>
      <c r="P622" s="20">
        <f t="shared" si="105"/>
        <v>0.13391370919553189</v>
      </c>
    </row>
    <row r="623" spans="1:16" x14ac:dyDescent="0.3">
      <c r="A623">
        <v>622</v>
      </c>
      <c r="B623" t="s">
        <v>660</v>
      </c>
      <c r="C623">
        <v>50</v>
      </c>
      <c r="D623">
        <v>1.7150000000000002E-2</v>
      </c>
      <c r="E623" s="5">
        <f t="shared" si="99"/>
        <v>1.4098924379501675E-2</v>
      </c>
      <c r="F623">
        <f t="shared" si="100"/>
        <v>1.0141987829614605</v>
      </c>
      <c r="G623">
        <f t="shared" si="101"/>
        <v>49.857287390601911</v>
      </c>
      <c r="H623">
        <f t="shared" si="106"/>
        <v>1.8214546068867157E-2</v>
      </c>
      <c r="I623" t="str">
        <f t="shared" si="102"/>
        <v>2002</v>
      </c>
      <c r="J623">
        <f t="shared" si="107"/>
        <v>6.680557696686539</v>
      </c>
      <c r="K623">
        <f t="shared" si="103"/>
        <v>-6.680557696686539</v>
      </c>
      <c r="L623">
        <f t="shared" si="104"/>
        <v>-2.6424362317019003</v>
      </c>
      <c r="M623">
        <f t="shared" si="108"/>
        <v>0</v>
      </c>
      <c r="P623" s="20">
        <f t="shared" si="105"/>
        <v>0.13399360547533162</v>
      </c>
    </row>
    <row r="624" spans="1:16" x14ac:dyDescent="0.3">
      <c r="A624">
        <v>623</v>
      </c>
      <c r="B624" t="s">
        <v>661</v>
      </c>
      <c r="C624">
        <v>51.9</v>
      </c>
      <c r="D624">
        <v>1.7260000000000001E-2</v>
      </c>
      <c r="E624" s="5">
        <f t="shared" si="99"/>
        <v>3.7295784743696929E-2</v>
      </c>
      <c r="F624">
        <f t="shared" si="100"/>
        <v>1.038</v>
      </c>
      <c r="G624">
        <f t="shared" si="101"/>
        <v>51.750915535962875</v>
      </c>
      <c r="H624">
        <f t="shared" si="106"/>
        <v>1.9271380683808875E-2</v>
      </c>
      <c r="I624" t="str">
        <f t="shared" si="102"/>
        <v>2002</v>
      </c>
      <c r="J624">
        <f t="shared" si="107"/>
        <v>7.3366295136352662</v>
      </c>
      <c r="K624">
        <f t="shared" si="103"/>
        <v>-7.3366295136352662</v>
      </c>
      <c r="L624">
        <f t="shared" si="104"/>
        <v>-4.5360643770628641</v>
      </c>
      <c r="M624">
        <f t="shared" si="108"/>
        <v>0</v>
      </c>
      <c r="P624" s="20">
        <f t="shared" si="105"/>
        <v>0.14176811052814858</v>
      </c>
    </row>
    <row r="625" spans="1:16" x14ac:dyDescent="0.3">
      <c r="A625">
        <v>624</v>
      </c>
      <c r="B625" t="s">
        <v>662</v>
      </c>
      <c r="C625">
        <v>49.85</v>
      </c>
      <c r="D625">
        <v>1.72E-2</v>
      </c>
      <c r="E625" s="5">
        <f t="shared" si="99"/>
        <v>-4.0300293763995527E-2</v>
      </c>
      <c r="F625">
        <f t="shared" si="100"/>
        <v>0.96050096339113689</v>
      </c>
      <c r="G625">
        <f t="shared" si="101"/>
        <v>49.707301299193325</v>
      </c>
      <c r="H625">
        <f t="shared" si="106"/>
        <v>2.030116741688499E-2</v>
      </c>
      <c r="I625" t="str">
        <f t="shared" si="102"/>
        <v>2002</v>
      </c>
      <c r="J625">
        <f t="shared" si="107"/>
        <v>7.4234693288127165</v>
      </c>
      <c r="K625">
        <f t="shared" si="103"/>
        <v>-7.4234693288127165</v>
      </c>
      <c r="L625">
        <f t="shared" si="104"/>
        <v>-2.4924501402933146</v>
      </c>
      <c r="M625">
        <f t="shared" si="108"/>
        <v>0</v>
      </c>
      <c r="P625" s="20">
        <f t="shared" si="105"/>
        <v>0.14934364036643422</v>
      </c>
    </row>
    <row r="626" spans="1:16" x14ac:dyDescent="0.3">
      <c r="A626">
        <v>625</v>
      </c>
      <c r="B626" t="s">
        <v>663</v>
      </c>
      <c r="C626">
        <v>49</v>
      </c>
      <c r="D626">
        <v>1.721E-2</v>
      </c>
      <c r="E626" s="5">
        <f t="shared" si="99"/>
        <v>-1.7198198297220805E-2</v>
      </c>
      <c r="F626">
        <f t="shared" si="100"/>
        <v>0.98294884653961878</v>
      </c>
      <c r="G626">
        <f t="shared" si="101"/>
        <v>48.859653043816444</v>
      </c>
      <c r="H626">
        <f t="shared" si="106"/>
        <v>2.0510438767677771E-2</v>
      </c>
      <c r="I626" t="str">
        <f t="shared" si="102"/>
        <v>2002</v>
      </c>
      <c r="J626">
        <f t="shared" si="107"/>
        <v>7.3720971619027997</v>
      </c>
      <c r="K626">
        <f t="shared" si="103"/>
        <v>-7.3720971619027997</v>
      </c>
      <c r="L626">
        <f t="shared" si="104"/>
        <v>-1.7457728465879825</v>
      </c>
      <c r="M626">
        <f t="shared" si="108"/>
        <v>0</v>
      </c>
      <c r="P626" s="20">
        <f t="shared" si="105"/>
        <v>0.15088312549603325</v>
      </c>
    </row>
    <row r="627" spans="1:16" x14ac:dyDescent="0.3">
      <c r="A627">
        <v>626</v>
      </c>
      <c r="B627" t="s">
        <v>664</v>
      </c>
      <c r="C627">
        <v>49.3</v>
      </c>
      <c r="D627">
        <v>1.7410000000000002E-2</v>
      </c>
      <c r="E627" s="5">
        <f t="shared" si="99"/>
        <v>6.1037829380176656E-3</v>
      </c>
      <c r="F627">
        <f t="shared" si="100"/>
        <v>1.0061224489795917</v>
      </c>
      <c r="G627">
        <f t="shared" si="101"/>
        <v>49.157155177588677</v>
      </c>
      <c r="H627">
        <f t="shared" si="106"/>
        <v>2.0514392184063722E-2</v>
      </c>
      <c r="I627" t="str">
        <f t="shared" si="102"/>
        <v>2002</v>
      </c>
      <c r="J627">
        <f t="shared" si="107"/>
        <v>7.4184148481883732</v>
      </c>
      <c r="K627">
        <f t="shared" si="103"/>
        <v>-7.4184148481883732</v>
      </c>
      <c r="L627">
        <f t="shared" si="104"/>
        <v>-2.2426988118828746</v>
      </c>
      <c r="M627">
        <f t="shared" si="108"/>
        <v>0</v>
      </c>
      <c r="P627" s="20">
        <f t="shared" si="105"/>
        <v>0.15091220843411449</v>
      </c>
    </row>
    <row r="628" spans="1:16" x14ac:dyDescent="0.3">
      <c r="A628">
        <v>627</v>
      </c>
      <c r="B628" t="s">
        <v>665</v>
      </c>
      <c r="C628">
        <v>49.75</v>
      </c>
      <c r="D628">
        <v>1.7260000000000001E-2</v>
      </c>
      <c r="E628" s="5">
        <f t="shared" si="99"/>
        <v>9.086382555957442E-3</v>
      </c>
      <c r="F628">
        <f t="shared" si="100"/>
        <v>1.0091277890466532</v>
      </c>
      <c r="G628">
        <f t="shared" si="101"/>
        <v>49.607091481968268</v>
      </c>
      <c r="H628">
        <f t="shared" si="106"/>
        <v>2.0479653178918894E-2</v>
      </c>
      <c r="I628" t="str">
        <f t="shared" si="102"/>
        <v>2002</v>
      </c>
      <c r="J628">
        <f t="shared" si="107"/>
        <v>7.4736384267774962</v>
      </c>
      <c r="K628">
        <f t="shared" si="103"/>
        <v>-7.4736384267774962</v>
      </c>
      <c r="L628">
        <f t="shared" si="104"/>
        <v>-2.9398927042001048</v>
      </c>
      <c r="M628">
        <f t="shared" si="108"/>
        <v>0</v>
      </c>
      <c r="P628" s="20">
        <f t="shared" si="105"/>
        <v>0.15065665419013927</v>
      </c>
    </row>
    <row r="629" spans="1:16" x14ac:dyDescent="0.3">
      <c r="A629">
        <v>628</v>
      </c>
      <c r="B629" t="s">
        <v>666</v>
      </c>
      <c r="C629">
        <v>47.6</v>
      </c>
      <c r="D629">
        <v>1.7260000000000001E-2</v>
      </c>
      <c r="E629" s="5">
        <f t="shared" si="99"/>
        <v>-4.4177702367227373E-2</v>
      </c>
      <c r="F629">
        <f t="shared" si="100"/>
        <v>0.95678391959799003</v>
      </c>
      <c r="G629">
        <f t="shared" si="101"/>
        <v>47.463267427973662</v>
      </c>
      <c r="H629">
        <f t="shared" si="106"/>
        <v>2.1932334056184808E-2</v>
      </c>
      <c r="I629" t="str">
        <f t="shared" si="102"/>
        <v>2002</v>
      </c>
      <c r="J629">
        <f t="shared" si="107"/>
        <v>7.6578738008084866</v>
      </c>
      <c r="K629">
        <f t="shared" si="103"/>
        <v>-7.6578738008084866</v>
      </c>
      <c r="L629">
        <f t="shared" si="104"/>
        <v>-0.79606865020549833</v>
      </c>
      <c r="M629">
        <f t="shared" si="108"/>
        <v>0</v>
      </c>
      <c r="P629" s="20">
        <f t="shared" si="105"/>
        <v>0.16134316526837189</v>
      </c>
    </row>
    <row r="630" spans="1:16" x14ac:dyDescent="0.3">
      <c r="A630">
        <v>629</v>
      </c>
      <c r="B630" t="s">
        <v>667</v>
      </c>
      <c r="C630">
        <v>47.35</v>
      </c>
      <c r="D630">
        <v>1.7150000000000002E-2</v>
      </c>
      <c r="E630" s="5">
        <f t="shared" si="99"/>
        <v>-5.2659416052870511E-3</v>
      </c>
      <c r="F630">
        <f t="shared" si="100"/>
        <v>0.99474789915966388</v>
      </c>
      <c r="G630">
        <f t="shared" si="101"/>
        <v>47.214851158900011</v>
      </c>
      <c r="H630">
        <f t="shared" si="106"/>
        <v>2.1830666679812784E-2</v>
      </c>
      <c r="I630" t="str">
        <f t="shared" si="102"/>
        <v>2002</v>
      </c>
      <c r="J630">
        <f t="shared" si="107"/>
        <v>7.582481237189322</v>
      </c>
      <c r="K630">
        <f t="shared" si="103"/>
        <v>-7.582481237189322</v>
      </c>
      <c r="L630">
        <f t="shared" si="104"/>
        <v>-0.54765238113184722</v>
      </c>
      <c r="M630">
        <f t="shared" si="108"/>
        <v>0</v>
      </c>
      <c r="P630" s="20">
        <f t="shared" si="105"/>
        <v>0.16059525871787106</v>
      </c>
    </row>
    <row r="631" spans="1:16" x14ac:dyDescent="0.3">
      <c r="A631">
        <v>630</v>
      </c>
      <c r="B631" t="s">
        <v>668</v>
      </c>
      <c r="C631">
        <v>48.45</v>
      </c>
      <c r="D631">
        <v>1.7159999999999998E-2</v>
      </c>
      <c r="E631" s="5">
        <f t="shared" si="99"/>
        <v>2.2965518704687934E-2</v>
      </c>
      <c r="F631">
        <f t="shared" si="100"/>
        <v>1.0232312565997888</v>
      </c>
      <c r="G631">
        <f t="shared" si="101"/>
        <v>48.311630962041221</v>
      </c>
      <c r="H631">
        <f t="shared" si="106"/>
        <v>2.2291081405286867E-2</v>
      </c>
      <c r="I631" t="str">
        <f t="shared" si="102"/>
        <v>2002</v>
      </c>
      <c r="J631">
        <f t="shared" si="107"/>
        <v>7.9222502655029219</v>
      </c>
      <c r="K631">
        <f t="shared" si="103"/>
        <v>-7.9222502655029219</v>
      </c>
      <c r="L631">
        <f t="shared" si="104"/>
        <v>-1.6444321842730574</v>
      </c>
      <c r="M631">
        <f t="shared" si="108"/>
        <v>0</v>
      </c>
      <c r="P631" s="20">
        <f t="shared" si="105"/>
        <v>0.16398225660664381</v>
      </c>
    </row>
    <row r="632" spans="1:16" x14ac:dyDescent="0.3">
      <c r="A632">
        <v>631</v>
      </c>
      <c r="B632" t="s">
        <v>669</v>
      </c>
      <c r="C632">
        <v>48.8</v>
      </c>
      <c r="D632">
        <v>1.7150000000000002E-2</v>
      </c>
      <c r="E632" s="5">
        <f t="shared" si="99"/>
        <v>7.1979745223260437E-3</v>
      </c>
      <c r="F632">
        <f t="shared" si="100"/>
        <v>1.0072239422084621</v>
      </c>
      <c r="G632">
        <f t="shared" si="101"/>
        <v>48.660712493227464</v>
      </c>
      <c r="H632">
        <f t="shared" si="106"/>
        <v>2.198309698182814E-2</v>
      </c>
      <c r="I632" t="str">
        <f t="shared" si="102"/>
        <v>2002</v>
      </c>
      <c r="J632">
        <f t="shared" si="107"/>
        <v>7.8692448799597354</v>
      </c>
      <c r="K632">
        <f t="shared" si="103"/>
        <v>-7.8692448799597354</v>
      </c>
      <c r="L632">
        <f t="shared" si="104"/>
        <v>-1.9935137154593008</v>
      </c>
      <c r="M632">
        <f t="shared" si="108"/>
        <v>0</v>
      </c>
      <c r="P632" s="20">
        <f t="shared" si="105"/>
        <v>0.1617165979855919</v>
      </c>
    </row>
    <row r="633" spans="1:16" x14ac:dyDescent="0.3">
      <c r="A633">
        <v>632</v>
      </c>
      <c r="B633" t="s">
        <v>670</v>
      </c>
      <c r="C633">
        <v>47.8</v>
      </c>
      <c r="D633">
        <v>1.6899999999999998E-2</v>
      </c>
      <c r="E633" s="5">
        <f t="shared" si="99"/>
        <v>-2.0704673361691166E-2</v>
      </c>
      <c r="F633">
        <f t="shared" si="100"/>
        <v>0.97950819672131151</v>
      </c>
      <c r="G633">
        <f t="shared" si="101"/>
        <v>47.665552768738351</v>
      </c>
      <c r="H633">
        <f t="shared" si="106"/>
        <v>2.224763872073169E-2</v>
      </c>
      <c r="I633" t="str">
        <f t="shared" si="102"/>
        <v>2002</v>
      </c>
      <c r="J633">
        <f t="shared" si="107"/>
        <v>7.8010718504505139</v>
      </c>
      <c r="K633">
        <f t="shared" si="103"/>
        <v>-7.8010718504505139</v>
      </c>
      <c r="L633">
        <f t="shared" si="104"/>
        <v>-0.99835399097018751</v>
      </c>
      <c r="M633">
        <f t="shared" si="108"/>
        <v>0</v>
      </c>
      <c r="P633" s="20">
        <f t="shared" si="105"/>
        <v>0.1636626745586989</v>
      </c>
    </row>
    <row r="634" spans="1:16" x14ac:dyDescent="0.3">
      <c r="A634">
        <v>633</v>
      </c>
      <c r="B634" t="s">
        <v>671</v>
      </c>
      <c r="C634">
        <v>48.35</v>
      </c>
      <c r="D634">
        <v>1.7000000000000001E-2</v>
      </c>
      <c r="E634" s="5">
        <f t="shared" si="99"/>
        <v>1.1440582401893138E-2</v>
      </c>
      <c r="F634">
        <f t="shared" si="100"/>
        <v>1.0115062761506277</v>
      </c>
      <c r="G634">
        <f t="shared" si="101"/>
        <v>48.213202221701088</v>
      </c>
      <c r="H634">
        <f t="shared" si="106"/>
        <v>2.2362362218689539E-2</v>
      </c>
      <c r="I634" t="str">
        <f t="shared" si="102"/>
        <v>2002</v>
      </c>
      <c r="J634">
        <f t="shared" si="107"/>
        <v>7.9313912862778428</v>
      </c>
      <c r="K634">
        <f t="shared" si="103"/>
        <v>-7.9313912862778428</v>
      </c>
      <c r="L634">
        <f t="shared" si="104"/>
        <v>-1.5460034439329249</v>
      </c>
      <c r="M634">
        <f t="shared" si="108"/>
        <v>0</v>
      </c>
      <c r="P634" s="20">
        <f t="shared" si="105"/>
        <v>0.16450662724717069</v>
      </c>
    </row>
    <row r="635" spans="1:16" x14ac:dyDescent="0.3">
      <c r="A635">
        <v>634</v>
      </c>
      <c r="B635" t="s">
        <v>672</v>
      </c>
      <c r="C635">
        <v>48.4</v>
      </c>
      <c r="D635">
        <v>1.694E-2</v>
      </c>
      <c r="E635" s="5">
        <f t="shared" si="99"/>
        <v>1.033591823282692E-3</v>
      </c>
      <c r="F635">
        <f t="shared" si="100"/>
        <v>1.0010341261633919</v>
      </c>
      <c r="G635">
        <f t="shared" si="101"/>
        <v>48.263543388560173</v>
      </c>
      <c r="H635">
        <f t="shared" si="106"/>
        <v>2.2306475427593262E-2</v>
      </c>
      <c r="I635" t="str">
        <f t="shared" si="102"/>
        <v>2002</v>
      </c>
      <c r="J635">
        <f t="shared" si="107"/>
        <v>7.9198303465087561</v>
      </c>
      <c r="K635">
        <f t="shared" si="103"/>
        <v>-7.9198303465087561</v>
      </c>
      <c r="L635">
        <f t="shared" si="104"/>
        <v>-1.5963446107920092</v>
      </c>
      <c r="M635">
        <f t="shared" si="108"/>
        <v>0</v>
      </c>
      <c r="P635" s="20">
        <f t="shared" si="105"/>
        <v>0.16409550129272066</v>
      </c>
    </row>
    <row r="636" spans="1:16" x14ac:dyDescent="0.3">
      <c r="A636">
        <v>635</v>
      </c>
      <c r="B636" t="s">
        <v>673</v>
      </c>
      <c r="C636">
        <v>47.25</v>
      </c>
      <c r="D636">
        <v>1.7310000000000002E-2</v>
      </c>
      <c r="E636" s="5">
        <f t="shared" si="99"/>
        <v>-2.4047159782834209E-2</v>
      </c>
      <c r="F636">
        <f t="shared" si="100"/>
        <v>0.97623966942148765</v>
      </c>
      <c r="G636">
        <f t="shared" si="101"/>
        <v>47.113880197228461</v>
      </c>
      <c r="H636">
        <f t="shared" si="106"/>
        <v>2.1782263958240462E-2</v>
      </c>
      <c r="I636" t="str">
        <f t="shared" si="102"/>
        <v>2002</v>
      </c>
      <c r="J636">
        <f t="shared" si="107"/>
        <v>7.5494899356035878</v>
      </c>
      <c r="K636">
        <f t="shared" si="103"/>
        <v>-7.5494899356035878</v>
      </c>
      <c r="L636">
        <f t="shared" si="104"/>
        <v>-0.44668141946029749</v>
      </c>
      <c r="M636">
        <f t="shared" si="108"/>
        <v>0</v>
      </c>
      <c r="P636" s="20">
        <f t="shared" si="105"/>
        <v>0.16023918862126957</v>
      </c>
    </row>
    <row r="637" spans="1:16" x14ac:dyDescent="0.3">
      <c r="A637">
        <v>636</v>
      </c>
      <c r="B637" t="s">
        <v>674</v>
      </c>
      <c r="C637">
        <v>47.05</v>
      </c>
      <c r="D637">
        <v>1.7310000000000002E-2</v>
      </c>
      <c r="E637" s="5">
        <f t="shared" si="99"/>
        <v>-4.2417879083631411E-3</v>
      </c>
      <c r="F637">
        <f t="shared" si="100"/>
        <v>0.99576719576719575</v>
      </c>
      <c r="G637">
        <f t="shared" si="101"/>
        <v>46.914456365705803</v>
      </c>
      <c r="H637">
        <f t="shared" si="106"/>
        <v>2.1588251191194681E-2</v>
      </c>
      <c r="I637" t="str">
        <f t="shared" si="102"/>
        <v>2002</v>
      </c>
      <c r="J637">
        <f t="shared" si="107"/>
        <v>7.4505763847928943</v>
      </c>
      <c r="K637">
        <f t="shared" si="103"/>
        <v>-7.4505763847928943</v>
      </c>
      <c r="L637">
        <f t="shared" si="104"/>
        <v>-0.2472575879376393</v>
      </c>
      <c r="M637">
        <f t="shared" si="108"/>
        <v>0</v>
      </c>
      <c r="P637" s="20">
        <f t="shared" si="105"/>
        <v>0.15881195183664587</v>
      </c>
    </row>
    <row r="638" spans="1:16" x14ac:dyDescent="0.3">
      <c r="A638">
        <v>637</v>
      </c>
      <c r="B638" t="s">
        <v>675</v>
      </c>
      <c r="C638">
        <v>46.8</v>
      </c>
      <c r="D638">
        <v>1.7049999999999999E-2</v>
      </c>
      <c r="E638" s="5">
        <f t="shared" si="99"/>
        <v>-5.3276631077875383E-3</v>
      </c>
      <c r="F638">
        <f t="shared" si="100"/>
        <v>0.99468650371944745</v>
      </c>
      <c r="G638">
        <f t="shared" si="101"/>
        <v>46.667198777768164</v>
      </c>
      <c r="H638">
        <f t="shared" si="106"/>
        <v>2.1459605298483588E-2</v>
      </c>
      <c r="I638" t="str">
        <f t="shared" si="102"/>
        <v>2002</v>
      </c>
      <c r="J638">
        <f t="shared" si="107"/>
        <v>7.3671444184837034</v>
      </c>
      <c r="K638">
        <f t="shared" si="103"/>
        <v>-7.3671444184837034</v>
      </c>
      <c r="L638">
        <f t="shared" si="104"/>
        <v>0.35378705236011854</v>
      </c>
      <c r="M638">
        <f t="shared" si="108"/>
        <v>0</v>
      </c>
      <c r="P638" s="20">
        <f t="shared" si="105"/>
        <v>0.15786558035262543</v>
      </c>
    </row>
    <row r="639" spans="1:16" x14ac:dyDescent="0.3">
      <c r="A639">
        <v>638</v>
      </c>
      <c r="B639" t="s">
        <v>676</v>
      </c>
      <c r="C639">
        <v>47.5</v>
      </c>
      <c r="D639">
        <v>1.6899999999999998E-2</v>
      </c>
      <c r="E639" s="5">
        <f t="shared" si="99"/>
        <v>1.4846508116994638E-2</v>
      </c>
      <c r="F639">
        <f t="shared" si="100"/>
        <v>1.0149572649572651</v>
      </c>
      <c r="G639">
        <f t="shared" si="101"/>
        <v>47.36639657981322</v>
      </c>
      <c r="H639">
        <f t="shared" si="106"/>
        <v>2.1515937543346859E-2</v>
      </c>
      <c r="I639" t="str">
        <f t="shared" si="102"/>
        <v>2002</v>
      </c>
      <c r="J639">
        <f t="shared" si="107"/>
        <v>7.4971524570796255</v>
      </c>
      <c r="K639">
        <f t="shared" si="103"/>
        <v>-7.4971524570796255</v>
      </c>
      <c r="L639">
        <f t="shared" si="104"/>
        <v>-0.99200911227057276</v>
      </c>
      <c r="M639">
        <f t="shared" si="108"/>
        <v>0</v>
      </c>
      <c r="P639" s="20">
        <f t="shared" si="105"/>
        <v>0.15827998324607173</v>
      </c>
    </row>
    <row r="640" spans="1:16" x14ac:dyDescent="0.3">
      <c r="A640">
        <v>639</v>
      </c>
      <c r="B640" t="s">
        <v>677</v>
      </c>
      <c r="C640">
        <v>48.1</v>
      </c>
      <c r="D640">
        <v>1.6279999999999999E-2</v>
      </c>
      <c r="E640" s="5">
        <f t="shared" si="99"/>
        <v>1.2552466071120098E-2</v>
      </c>
      <c r="F640">
        <f t="shared" si="100"/>
        <v>1.0126315789473685</v>
      </c>
      <c r="G640">
        <f t="shared" si="101"/>
        <v>47.969665567009521</v>
      </c>
      <c r="H640">
        <f t="shared" si="106"/>
        <v>2.1616614321434208E-2</v>
      </c>
      <c r="I640" t="str">
        <f t="shared" si="102"/>
        <v>2002</v>
      </c>
      <c r="J640">
        <f t="shared" si="107"/>
        <v>7.6281651227265526</v>
      </c>
      <c r="K640">
        <f t="shared" si="103"/>
        <v>-7.6281651227265526</v>
      </c>
      <c r="L640">
        <f t="shared" si="104"/>
        <v>-1.5952780994668743</v>
      </c>
      <c r="M640">
        <f t="shared" si="108"/>
        <v>0</v>
      </c>
      <c r="P640" s="20">
        <f t="shared" si="105"/>
        <v>0.15902060255289163</v>
      </c>
    </row>
    <row r="641" spans="1:16" x14ac:dyDescent="0.3">
      <c r="A641">
        <v>640</v>
      </c>
      <c r="B641" t="s">
        <v>678</v>
      </c>
      <c r="C641">
        <v>47.15</v>
      </c>
      <c r="D641">
        <v>1.644E-2</v>
      </c>
      <c r="E641" s="5">
        <f t="shared" si="99"/>
        <v>-1.9948168032249025E-2</v>
      </c>
      <c r="F641">
        <f t="shared" si="100"/>
        <v>0.98024948024948022</v>
      </c>
      <c r="G641">
        <f t="shared" si="101"/>
        <v>47.020985830128282</v>
      </c>
      <c r="H641">
        <f t="shared" si="106"/>
        <v>2.1304509465030905E-2</v>
      </c>
      <c r="I641" t="str">
        <f t="shared" si="102"/>
        <v>2002</v>
      </c>
      <c r="J641">
        <f t="shared" si="107"/>
        <v>7.3693467170581615</v>
      </c>
      <c r="K641">
        <f t="shared" si="103"/>
        <v>-7.3693467170581615</v>
      </c>
      <c r="L641">
        <f t="shared" si="104"/>
        <v>-0.70001470593495441</v>
      </c>
      <c r="M641">
        <f t="shared" si="108"/>
        <v>0</v>
      </c>
      <c r="P641" s="20">
        <f t="shared" si="105"/>
        <v>0.15672463235205752</v>
      </c>
    </row>
    <row r="642" spans="1:16" x14ac:dyDescent="0.3">
      <c r="A642">
        <v>641</v>
      </c>
      <c r="B642" t="s">
        <v>679</v>
      </c>
      <c r="C642">
        <v>47.35</v>
      </c>
      <c r="D642">
        <v>1.6539999999999999E-2</v>
      </c>
      <c r="E642" s="5">
        <f t="shared" si="99"/>
        <v>4.2328105526207626E-3</v>
      </c>
      <c r="F642">
        <f t="shared" si="100"/>
        <v>1.0042417815482503</v>
      </c>
      <c r="G642">
        <f t="shared" si="101"/>
        <v>47.219651579451742</v>
      </c>
      <c r="H642">
        <f t="shared" si="106"/>
        <v>2.1146592182418076E-2</v>
      </c>
      <c r="I642" t="str">
        <f t="shared" si="102"/>
        <v>2002</v>
      </c>
      <c r="J642">
        <f t="shared" si="107"/>
        <v>7.3456272883275204</v>
      </c>
      <c r="K642">
        <f t="shared" si="103"/>
        <v>-7.3456272883275204</v>
      </c>
      <c r="L642">
        <f t="shared" si="104"/>
        <v>-0.89868045525841467</v>
      </c>
      <c r="M642">
        <f t="shared" si="108"/>
        <v>0</v>
      </c>
      <c r="P642" s="20">
        <f t="shared" si="105"/>
        <v>0.15556292862448964</v>
      </c>
    </row>
    <row r="643" spans="1:16" x14ac:dyDescent="0.3">
      <c r="A643">
        <v>642</v>
      </c>
      <c r="B643" t="s">
        <v>680</v>
      </c>
      <c r="C643">
        <v>47.35</v>
      </c>
      <c r="D643">
        <v>1.5969999999999998E-2</v>
      </c>
      <c r="E643" s="5">
        <f t="shared" ref="E643:E706" si="109">LN(C643/C642)</f>
        <v>0</v>
      </c>
      <c r="F643">
        <f t="shared" ref="F643:F706" si="110">C643/C642</f>
        <v>1</v>
      </c>
      <c r="G643">
        <f t="shared" ref="G643:G706" si="111">C643*EXP(-2/12*D643)</f>
        <v>47.224137659437218</v>
      </c>
      <c r="H643">
        <f t="shared" si="106"/>
        <v>2.0911134601661881E-2</v>
      </c>
      <c r="I643" t="str">
        <f t="shared" ref="I643:I706" si="112">MID(B643,7,4)</f>
        <v>2002</v>
      </c>
      <c r="J643">
        <f t="shared" si="107"/>
        <v>7.2645272032927943</v>
      </c>
      <c r="K643">
        <f t="shared" si="103"/>
        <v>-7.2645272032927943</v>
      </c>
      <c r="L643">
        <f t="shared" si="104"/>
        <v>-0.90316653524389068</v>
      </c>
      <c r="M643">
        <f t="shared" si="108"/>
        <v>0</v>
      </c>
      <c r="P643" s="20">
        <f t="shared" si="105"/>
        <v>0.15383080694203125</v>
      </c>
    </row>
    <row r="644" spans="1:16" x14ac:dyDescent="0.3">
      <c r="A644">
        <v>643</v>
      </c>
      <c r="B644" t="s">
        <v>681</v>
      </c>
      <c r="C644">
        <v>47.9</v>
      </c>
      <c r="D644">
        <v>1.6230000000000001E-2</v>
      </c>
      <c r="E644" s="5">
        <f t="shared" si="109"/>
        <v>1.1548684784782165E-2</v>
      </c>
      <c r="F644">
        <f t="shared" si="110"/>
        <v>1.0116156282998943</v>
      </c>
      <c r="G644">
        <f t="shared" si="111"/>
        <v>47.770605584845001</v>
      </c>
      <c r="H644">
        <f t="shared" si="106"/>
        <v>2.0839996994540744E-2</v>
      </c>
      <c r="I644" t="str">
        <f t="shared" si="112"/>
        <v>2002</v>
      </c>
      <c r="J644">
        <f t="shared" si="107"/>
        <v>7.3235916277279891</v>
      </c>
      <c r="K644">
        <f t="shared" si="103"/>
        <v>-7.3235916277279891</v>
      </c>
      <c r="L644">
        <f t="shared" si="104"/>
        <v>-1.4496344606516729</v>
      </c>
      <c r="M644">
        <f t="shared" si="108"/>
        <v>0</v>
      </c>
      <c r="P644" s="20">
        <f t="shared" si="105"/>
        <v>0.1533074897851277</v>
      </c>
    </row>
    <row r="645" spans="1:16" x14ac:dyDescent="0.3">
      <c r="A645">
        <v>644</v>
      </c>
      <c r="B645" t="s">
        <v>682</v>
      </c>
      <c r="C645">
        <v>47.55</v>
      </c>
      <c r="D645">
        <v>1.6230000000000001E-2</v>
      </c>
      <c r="E645" s="5">
        <f t="shared" si="109"/>
        <v>-7.333715425470292E-3</v>
      </c>
      <c r="F645">
        <f t="shared" si="110"/>
        <v>0.99269311064718158</v>
      </c>
      <c r="G645">
        <f t="shared" si="111"/>
        <v>47.421551055519409</v>
      </c>
      <c r="H645">
        <f t="shared" si="106"/>
        <v>2.0851606381474132E-2</v>
      </c>
      <c r="I645" t="str">
        <f t="shared" si="112"/>
        <v>2002</v>
      </c>
      <c r="J645">
        <f t="shared" si="107"/>
        <v>7.2741289142973855</v>
      </c>
      <c r="K645">
        <f t="shared" si="103"/>
        <v>-7.2741289142973855</v>
      </c>
      <c r="L645">
        <f t="shared" si="104"/>
        <v>-1.1005799313260809</v>
      </c>
      <c r="M645">
        <f t="shared" si="108"/>
        <v>0</v>
      </c>
      <c r="P645" s="20">
        <f t="shared" si="105"/>
        <v>0.15339289315486757</v>
      </c>
    </row>
    <row r="646" spans="1:16" x14ac:dyDescent="0.3">
      <c r="A646">
        <v>645</v>
      </c>
      <c r="B646" t="s">
        <v>683</v>
      </c>
      <c r="C646">
        <v>48.45</v>
      </c>
      <c r="D646">
        <v>1.6739999999999998E-2</v>
      </c>
      <c r="E646" s="5">
        <f t="shared" si="109"/>
        <v>1.8750549345376028E-2</v>
      </c>
      <c r="F646">
        <f t="shared" si="110"/>
        <v>1.0189274447949528</v>
      </c>
      <c r="G646">
        <f t="shared" si="111"/>
        <v>48.315012894574821</v>
      </c>
      <c r="H646">
        <f t="shared" si="106"/>
        <v>2.11138664454831E-2</v>
      </c>
      <c r="I646" t="str">
        <f t="shared" si="112"/>
        <v>2002</v>
      </c>
      <c r="J646">
        <f t="shared" si="107"/>
        <v>7.5043933614207781</v>
      </c>
      <c r="K646">
        <f t="shared" si="103"/>
        <v>-7.5043933614207781</v>
      </c>
      <c r="L646">
        <f t="shared" si="104"/>
        <v>-1.994041770381493</v>
      </c>
      <c r="M646">
        <f t="shared" si="108"/>
        <v>0</v>
      </c>
      <c r="P646" s="20">
        <f t="shared" si="105"/>
        <v>0.15532218479990159</v>
      </c>
    </row>
    <row r="647" spans="1:16" x14ac:dyDescent="0.3">
      <c r="A647">
        <v>646</v>
      </c>
      <c r="B647" t="s">
        <v>684</v>
      </c>
      <c r="C647">
        <v>47.9</v>
      </c>
      <c r="D647">
        <v>1.618E-2</v>
      </c>
      <c r="E647" s="5">
        <f t="shared" si="109"/>
        <v>-1.1416833919905783E-2</v>
      </c>
      <c r="F647">
        <f t="shared" si="110"/>
        <v>0.98864809081527338</v>
      </c>
      <c r="G647">
        <f t="shared" si="111"/>
        <v>47.77100367488358</v>
      </c>
      <c r="H647">
        <f t="shared" si="106"/>
        <v>2.1181025186684188E-2</v>
      </c>
      <c r="I647" t="str">
        <f t="shared" si="112"/>
        <v>2002</v>
      </c>
      <c r="J647">
        <f t="shared" si="107"/>
        <v>7.4434977820009989</v>
      </c>
      <c r="K647">
        <f t="shared" si="103"/>
        <v>-7.4434977820009989</v>
      </c>
      <c r="L647">
        <f t="shared" si="104"/>
        <v>-1.4500325506902527</v>
      </c>
      <c r="M647">
        <f t="shared" si="108"/>
        <v>0</v>
      </c>
      <c r="P647" s="20">
        <f t="shared" si="105"/>
        <v>0.15581623180160531</v>
      </c>
    </row>
    <row r="648" spans="1:16" x14ac:dyDescent="0.3">
      <c r="A648">
        <v>647</v>
      </c>
      <c r="B648" t="s">
        <v>685</v>
      </c>
      <c r="C648">
        <v>48.2</v>
      </c>
      <c r="D648">
        <v>1.6539999999999999E-2</v>
      </c>
      <c r="E648" s="5">
        <f t="shared" si="109"/>
        <v>6.2435166396852407E-3</v>
      </c>
      <c r="F648">
        <f t="shared" si="110"/>
        <v>1.0062630480167016</v>
      </c>
      <c r="G648">
        <f t="shared" si="111"/>
        <v>48.067311639484139</v>
      </c>
      <c r="H648">
        <f t="shared" si="106"/>
        <v>2.0608123170449629E-2</v>
      </c>
      <c r="I648" t="str">
        <f t="shared" si="112"/>
        <v>2002</v>
      </c>
      <c r="J648">
        <f t="shared" si="107"/>
        <v>7.2870876814389165</v>
      </c>
      <c r="K648">
        <f t="shared" si="103"/>
        <v>-7.2870876814389165</v>
      </c>
      <c r="L648">
        <f t="shared" si="104"/>
        <v>-1.7463405152908109</v>
      </c>
      <c r="M648">
        <f t="shared" si="108"/>
        <v>0</v>
      </c>
      <c r="P648" s="20">
        <f t="shared" si="105"/>
        <v>0.15160173167356947</v>
      </c>
    </row>
    <row r="649" spans="1:16" x14ac:dyDescent="0.3">
      <c r="A649">
        <v>648</v>
      </c>
      <c r="B649" t="s">
        <v>686</v>
      </c>
      <c r="C649">
        <v>46.5</v>
      </c>
      <c r="D649">
        <v>1.6230000000000001E-2</v>
      </c>
      <c r="E649" s="5">
        <f t="shared" si="109"/>
        <v>-3.5906708463244091E-2</v>
      </c>
      <c r="F649">
        <f t="shared" si="110"/>
        <v>0.96473029045643144</v>
      </c>
      <c r="G649">
        <f t="shared" si="111"/>
        <v>46.374387467542647</v>
      </c>
      <c r="H649">
        <f t="shared" si="106"/>
        <v>1.9994098067974284E-2</v>
      </c>
      <c r="I649" t="str">
        <f t="shared" si="112"/>
        <v>2002</v>
      </c>
      <c r="J649">
        <f t="shared" si="107"/>
        <v>6.8209634900309197</v>
      </c>
      <c r="K649">
        <f t="shared" si="103"/>
        <v>-6.8209634900309197</v>
      </c>
      <c r="L649">
        <f t="shared" si="104"/>
        <v>-5.3416343349319106E-2</v>
      </c>
      <c r="M649">
        <f t="shared" si="108"/>
        <v>0</v>
      </c>
      <c r="P649" s="20">
        <f t="shared" si="105"/>
        <v>0.14708471340575441</v>
      </c>
    </row>
    <row r="650" spans="1:16" x14ac:dyDescent="0.3">
      <c r="A650">
        <v>649</v>
      </c>
      <c r="B650" t="s">
        <v>687</v>
      </c>
      <c r="C650">
        <v>46.9</v>
      </c>
      <c r="D650">
        <v>1.6230000000000001E-2</v>
      </c>
      <c r="E650" s="5">
        <f t="shared" si="109"/>
        <v>8.5653628589230004E-3</v>
      </c>
      <c r="F650">
        <f t="shared" si="110"/>
        <v>1.0086021505376344</v>
      </c>
      <c r="G650">
        <f t="shared" si="111"/>
        <v>46.77330692962903</v>
      </c>
      <c r="H650">
        <f t="shared" si="106"/>
        <v>1.9059774829081829E-2</v>
      </c>
      <c r="I650" t="str">
        <f t="shared" si="112"/>
        <v>2002</v>
      </c>
      <c r="J650">
        <f t="shared" si="107"/>
        <v>6.5581532718950148</v>
      </c>
      <c r="K650">
        <f t="shared" si="103"/>
        <v>-6.5581532718950148</v>
      </c>
      <c r="L650">
        <f t="shared" si="104"/>
        <v>-0.45233580543570184</v>
      </c>
      <c r="M650">
        <f t="shared" si="108"/>
        <v>0</v>
      </c>
      <c r="P650" s="20">
        <f t="shared" si="105"/>
        <v>0.14021145183858458</v>
      </c>
    </row>
    <row r="651" spans="1:16" x14ac:dyDescent="0.3">
      <c r="A651">
        <v>650</v>
      </c>
      <c r="B651" t="s">
        <v>688</v>
      </c>
      <c r="C651">
        <v>46.45</v>
      </c>
      <c r="D651">
        <v>1.669E-2</v>
      </c>
      <c r="E651" s="5">
        <f t="shared" si="109"/>
        <v>-9.6412101923861217E-3</v>
      </c>
      <c r="F651">
        <f t="shared" si="110"/>
        <v>0.99040511727078895</v>
      </c>
      <c r="G651">
        <f t="shared" si="111"/>
        <v>46.320971124193328</v>
      </c>
      <c r="H651">
        <f t="shared" si="106"/>
        <v>1.906103009090181E-2</v>
      </c>
      <c r="I651" t="str">
        <f t="shared" si="112"/>
        <v>2002</v>
      </c>
      <c r="J651">
        <f t="shared" si="107"/>
        <v>6.4951583497600085</v>
      </c>
      <c r="K651">
        <f t="shared" si="103"/>
        <v>-6.4951583497600085</v>
      </c>
      <c r="L651">
        <f t="shared" si="104"/>
        <v>0.2520998500744227</v>
      </c>
      <c r="M651">
        <f t="shared" si="108"/>
        <v>0</v>
      </c>
      <c r="P651" s="20">
        <f t="shared" si="105"/>
        <v>0.14022068605482244</v>
      </c>
    </row>
    <row r="652" spans="1:16" x14ac:dyDescent="0.3">
      <c r="A652">
        <v>651</v>
      </c>
      <c r="B652" t="s">
        <v>689</v>
      </c>
      <c r="C652">
        <v>47</v>
      </c>
      <c r="D652">
        <v>1.6330000000000001E-2</v>
      </c>
      <c r="E652" s="5">
        <f t="shared" si="109"/>
        <v>1.1771136450210908E-2</v>
      </c>
      <c r="F652">
        <f t="shared" si="110"/>
        <v>1.0118406889128093</v>
      </c>
      <c r="G652">
        <f t="shared" si="111"/>
        <v>46.872255584380817</v>
      </c>
      <c r="H652">
        <f t="shared" si="106"/>
        <v>1.8931226794063463E-2</v>
      </c>
      <c r="I652" t="str">
        <f t="shared" si="112"/>
        <v>2002</v>
      </c>
      <c r="J652">
        <f t="shared" si="107"/>
        <v>6.5277021828032264</v>
      </c>
      <c r="K652">
        <f t="shared" si="103"/>
        <v>-6.5277021828032264</v>
      </c>
      <c r="L652">
        <f t="shared" si="104"/>
        <v>-0.29918461011306619</v>
      </c>
      <c r="M652">
        <f t="shared" si="108"/>
        <v>0</v>
      </c>
      <c r="P652" s="20">
        <f t="shared" si="105"/>
        <v>0.13926580023553303</v>
      </c>
    </row>
    <row r="653" spans="1:16" x14ac:dyDescent="0.3">
      <c r="A653">
        <v>652</v>
      </c>
      <c r="B653" t="s">
        <v>690</v>
      </c>
      <c r="C653">
        <v>46.7</v>
      </c>
      <c r="D653">
        <v>1.6330000000000001E-2</v>
      </c>
      <c r="E653" s="5">
        <f t="shared" si="109"/>
        <v>-6.4034370352069126E-3</v>
      </c>
      <c r="F653">
        <f t="shared" si="110"/>
        <v>0.99361702127659579</v>
      </c>
      <c r="G653">
        <f t="shared" si="111"/>
        <v>46.57307097426775</v>
      </c>
      <c r="H653">
        <f t="shared" si="106"/>
        <v>1.8714055038224545E-2</v>
      </c>
      <c r="I653" t="str">
        <f t="shared" si="112"/>
        <v>2002</v>
      </c>
      <c r="J653">
        <f t="shared" si="107"/>
        <v>6.411630687180204</v>
      </c>
      <c r="K653">
        <f t="shared" si="103"/>
        <v>-6.411630687180204</v>
      </c>
      <c r="L653">
        <f t="shared" si="104"/>
        <v>1.5433010754718524</v>
      </c>
      <c r="M653">
        <f t="shared" si="108"/>
        <v>0</v>
      </c>
      <c r="P653" s="20">
        <f t="shared" si="105"/>
        <v>0.13766819651473522</v>
      </c>
    </row>
    <row r="654" spans="1:16" x14ac:dyDescent="0.3">
      <c r="A654">
        <v>653</v>
      </c>
      <c r="B654" t="s">
        <v>691</v>
      </c>
      <c r="C654">
        <v>48.25</v>
      </c>
      <c r="D654">
        <v>1.6639999999999999E-2</v>
      </c>
      <c r="E654" s="5">
        <f t="shared" si="109"/>
        <v>3.2651663110143336E-2</v>
      </c>
      <c r="F654">
        <f t="shared" si="110"/>
        <v>1.0331905781584583</v>
      </c>
      <c r="G654">
        <f t="shared" si="111"/>
        <v>48.116372049739603</v>
      </c>
      <c r="H654">
        <f t="shared" si="106"/>
        <v>1.8391861727054197E-2</v>
      </c>
      <c r="I654" t="str">
        <f t="shared" si="112"/>
        <v>2002</v>
      </c>
      <c r="J654">
        <f t="shared" si="107"/>
        <v>6.510049460822982</v>
      </c>
      <c r="K654">
        <f t="shared" si="103"/>
        <v>-6.510049460822982</v>
      </c>
      <c r="L654">
        <f t="shared" si="104"/>
        <v>9.8839097239711293E-2</v>
      </c>
      <c r="M654">
        <f t="shared" si="108"/>
        <v>0</v>
      </c>
      <c r="P654" s="20">
        <f t="shared" si="105"/>
        <v>0.13529801153946752</v>
      </c>
    </row>
    <row r="655" spans="1:16" x14ac:dyDescent="0.3">
      <c r="A655">
        <v>654</v>
      </c>
      <c r="B655" t="s">
        <v>692</v>
      </c>
      <c r="C655">
        <v>49.2</v>
      </c>
      <c r="D655">
        <v>1.6590000000000001E-2</v>
      </c>
      <c r="E655" s="5">
        <f t="shared" si="109"/>
        <v>1.9497795713267523E-2</v>
      </c>
      <c r="F655">
        <f t="shared" si="110"/>
        <v>1.0196891191709845</v>
      </c>
      <c r="G655">
        <f t="shared" si="111"/>
        <v>49.064149899314572</v>
      </c>
      <c r="H655">
        <f t="shared" si="106"/>
        <v>1.7357422793082413E-2</v>
      </c>
      <c r="I655" t="str">
        <f t="shared" si="112"/>
        <v>2002</v>
      </c>
      <c r="J655">
        <f t="shared" si="107"/>
        <v>6.2649158416971344</v>
      </c>
      <c r="K655">
        <f t="shared" si="103"/>
        <v>-6.2649158416971344</v>
      </c>
      <c r="L655">
        <f t="shared" si="104"/>
        <v>-0.84893875233525762</v>
      </c>
      <c r="M655">
        <f t="shared" si="108"/>
        <v>0</v>
      </c>
      <c r="P655" s="20">
        <f t="shared" si="105"/>
        <v>0.12768825822017668</v>
      </c>
    </row>
    <row r="656" spans="1:16" x14ac:dyDescent="0.3">
      <c r="A656">
        <v>655</v>
      </c>
      <c r="B656" t="s">
        <v>693</v>
      </c>
      <c r="C656">
        <v>48.35</v>
      </c>
      <c r="D656">
        <v>1.6750000000000001E-2</v>
      </c>
      <c r="E656" s="5">
        <f t="shared" si="109"/>
        <v>-1.7427401598959152E-2</v>
      </c>
      <c r="F656">
        <f t="shared" si="110"/>
        <v>0.98272357723577231</v>
      </c>
      <c r="G656">
        <f t="shared" si="111"/>
        <v>48.215211146979314</v>
      </c>
      <c r="H656">
        <f t="shared" si="106"/>
        <v>1.7365103387652611E-2</v>
      </c>
      <c r="I656" t="str">
        <f t="shared" si="112"/>
        <v>2002</v>
      </c>
      <c r="J656">
        <f t="shared" si="107"/>
        <v>6.1592405664918592</v>
      </c>
      <c r="K656">
        <f t="shared" si="103"/>
        <v>-6.1592405664918592</v>
      </c>
      <c r="L656">
        <f t="shared" si="104"/>
        <v>0.24809145889273765</v>
      </c>
      <c r="M656">
        <f t="shared" si="108"/>
        <v>0</v>
      </c>
      <c r="P656" s="20">
        <f t="shared" si="105"/>
        <v>0.1277447597961569</v>
      </c>
    </row>
    <row r="657" spans="1:16" x14ac:dyDescent="0.3">
      <c r="A657">
        <v>656</v>
      </c>
      <c r="B657" t="s">
        <v>694</v>
      </c>
      <c r="C657">
        <v>48.6</v>
      </c>
      <c r="D657">
        <v>1.6899999999999998E-2</v>
      </c>
      <c r="E657" s="5">
        <f t="shared" si="109"/>
        <v>5.1573090071447567E-3</v>
      </c>
      <c r="F657">
        <f t="shared" si="110"/>
        <v>1.0051706308169597</v>
      </c>
      <c r="G657">
        <f t="shared" si="111"/>
        <v>48.463302605872052</v>
      </c>
      <c r="H657">
        <f t="shared" si="106"/>
        <v>1.7353650957276392E-2</v>
      </c>
      <c r="I657" t="str">
        <f t="shared" si="112"/>
        <v>2002</v>
      </c>
      <c r="J657">
        <f t="shared" si="107"/>
        <v>6.1868499784498567</v>
      </c>
      <c r="K657">
        <f t="shared" si="103"/>
        <v>-6.1868499784498567</v>
      </c>
      <c r="L657">
        <f t="shared" si="104"/>
        <v>2.1443744161814493</v>
      </c>
      <c r="M657">
        <f t="shared" si="108"/>
        <v>0</v>
      </c>
      <c r="P657" s="20">
        <f t="shared" si="105"/>
        <v>0.12766051106265769</v>
      </c>
    </row>
    <row r="658" spans="1:16" x14ac:dyDescent="0.3">
      <c r="A658">
        <v>657</v>
      </c>
      <c r="B658" t="s">
        <v>695</v>
      </c>
      <c r="C658">
        <v>50.8</v>
      </c>
      <c r="D658">
        <v>1.6789999999999999E-2</v>
      </c>
      <c r="E658" s="5">
        <f t="shared" si="109"/>
        <v>4.4272823677988037E-2</v>
      </c>
      <c r="F658">
        <f t="shared" si="110"/>
        <v>1.0452674897119341</v>
      </c>
      <c r="G658">
        <f t="shared" si="111"/>
        <v>50.6580433802717</v>
      </c>
      <c r="H658">
        <f t="shared" si="106"/>
        <v>1.9121321904367623E-2</v>
      </c>
      <c r="I658" t="str">
        <f t="shared" si="112"/>
        <v>2002</v>
      </c>
      <c r="J658">
        <f t="shared" si="107"/>
        <v>7.1257740141608865</v>
      </c>
      <c r="K658">
        <f t="shared" si="103"/>
        <v>-7.1257740141608865</v>
      </c>
      <c r="L658">
        <f t="shared" si="104"/>
        <v>-5.036635821819857E-2</v>
      </c>
      <c r="M658">
        <f t="shared" si="108"/>
        <v>0</v>
      </c>
      <c r="P658" s="20">
        <f t="shared" si="105"/>
        <v>0.14066421714455621</v>
      </c>
    </row>
    <row r="659" spans="1:16" x14ac:dyDescent="0.3">
      <c r="A659">
        <v>658</v>
      </c>
      <c r="B659" t="s">
        <v>696</v>
      </c>
      <c r="C659">
        <v>50.75</v>
      </c>
      <c r="D659">
        <v>1.685E-2</v>
      </c>
      <c r="E659" s="5">
        <f t="shared" si="109"/>
        <v>-9.8473666253949261E-4</v>
      </c>
      <c r="F659">
        <f t="shared" si="110"/>
        <v>0.99901574803149606</v>
      </c>
      <c r="G659">
        <f t="shared" si="111"/>
        <v>50.607677022053501</v>
      </c>
      <c r="H659">
        <f t="shared" si="106"/>
        <v>1.7150544974945389E-2</v>
      </c>
      <c r="I659" t="str">
        <f t="shared" si="112"/>
        <v>2002</v>
      </c>
      <c r="J659">
        <f t="shared" si="107"/>
        <v>6.3849874551131061</v>
      </c>
      <c r="K659">
        <f t="shared" si="103"/>
        <v>-6.3849874551131061</v>
      </c>
      <c r="L659">
        <f t="shared" si="104"/>
        <v>0.7475543354091343</v>
      </c>
      <c r="M659">
        <f t="shared" si="108"/>
        <v>0</v>
      </c>
      <c r="P659" s="20">
        <f t="shared" si="105"/>
        <v>0.12616638088981433</v>
      </c>
    </row>
    <row r="660" spans="1:16" x14ac:dyDescent="0.3">
      <c r="A660">
        <v>659</v>
      </c>
      <c r="B660" t="s">
        <v>697</v>
      </c>
      <c r="C660">
        <v>51.5</v>
      </c>
      <c r="D660">
        <v>1.6890000000000002E-2</v>
      </c>
      <c r="E660" s="5">
        <f t="shared" si="109"/>
        <v>1.4670189747793839E-2</v>
      </c>
      <c r="F660">
        <f t="shared" si="110"/>
        <v>1.0147783251231528</v>
      </c>
      <c r="G660">
        <f t="shared" si="111"/>
        <v>51.355231357462635</v>
      </c>
      <c r="H660">
        <f t="shared" si="106"/>
        <v>1.7239854564490089E-2</v>
      </c>
      <c r="I660" t="str">
        <f t="shared" si="112"/>
        <v>2002</v>
      </c>
      <c r="J660">
        <f t="shared" si="107"/>
        <v>6.5130439462880787</v>
      </c>
      <c r="K660">
        <f t="shared" si="103"/>
        <v>-6.5130439462880787</v>
      </c>
      <c r="L660">
        <f t="shared" si="104"/>
        <v>2.7454254151932673</v>
      </c>
      <c r="M660">
        <f t="shared" si="108"/>
        <v>0</v>
      </c>
      <c r="P660" s="20">
        <f t="shared" si="105"/>
        <v>0.12682337853671535</v>
      </c>
    </row>
    <row r="661" spans="1:16" x14ac:dyDescent="0.3">
      <c r="A661">
        <v>660</v>
      </c>
      <c r="B661" t="s">
        <v>698</v>
      </c>
      <c r="C661">
        <v>54.25</v>
      </c>
      <c r="D661">
        <v>1.6539999999999999E-2</v>
      </c>
      <c r="E661" s="5">
        <f t="shared" si="109"/>
        <v>5.2021184750878448E-2</v>
      </c>
      <c r="F661">
        <f t="shared" si="110"/>
        <v>1.0533980582524272</v>
      </c>
      <c r="G661">
        <f t="shared" si="111"/>
        <v>54.100656772655903</v>
      </c>
      <c r="H661">
        <f t="shared" si="106"/>
        <v>1.9124881582007702E-2</v>
      </c>
      <c r="I661" t="str">
        <f t="shared" si="112"/>
        <v>2002</v>
      </c>
      <c r="J661">
        <f t="shared" si="107"/>
        <v>7.611443235307485</v>
      </c>
      <c r="K661">
        <f t="shared" si="103"/>
        <v>-7.611443235307485</v>
      </c>
      <c r="L661">
        <f t="shared" si="104"/>
        <v>0.7512263613440382</v>
      </c>
      <c r="M661">
        <f t="shared" si="108"/>
        <v>0</v>
      </c>
      <c r="P661" s="20">
        <f t="shared" si="105"/>
        <v>0.14069040358035981</v>
      </c>
    </row>
    <row r="662" spans="1:16" x14ac:dyDescent="0.3">
      <c r="A662">
        <v>661</v>
      </c>
      <c r="B662" t="s">
        <v>699</v>
      </c>
      <c r="C662">
        <v>55.95</v>
      </c>
      <c r="D662">
        <v>1.6330000000000001E-2</v>
      </c>
      <c r="E662" s="5">
        <f t="shared" si="109"/>
        <v>3.0855442337365261E-2</v>
      </c>
      <c r="F662">
        <f t="shared" si="110"/>
        <v>1.0313364055299539</v>
      </c>
      <c r="G662">
        <f t="shared" si="111"/>
        <v>55.79792978608738</v>
      </c>
      <c r="H662">
        <f t="shared" si="106"/>
        <v>1.9748707833263317E-2</v>
      </c>
      <c r="I662" t="str">
        <f t="shared" si="112"/>
        <v>2002</v>
      </c>
      <c r="J662">
        <f t="shared" si="107"/>
        <v>8.1062966283400364</v>
      </c>
      <c r="K662">
        <f t="shared" si="103"/>
        <v>-8.1062966283400364</v>
      </c>
      <c r="L662">
        <f t="shared" si="104"/>
        <v>-0.9460466520874391</v>
      </c>
      <c r="M662">
        <f t="shared" si="108"/>
        <v>0</v>
      </c>
      <c r="P662" s="20">
        <f t="shared" si="105"/>
        <v>0.14527952308297387</v>
      </c>
    </row>
    <row r="663" spans="1:16" x14ac:dyDescent="0.3">
      <c r="A663">
        <v>662</v>
      </c>
      <c r="B663" t="s">
        <v>700</v>
      </c>
      <c r="C663">
        <v>55</v>
      </c>
      <c r="D663">
        <v>1.618E-2</v>
      </c>
      <c r="E663" s="5">
        <f t="shared" si="109"/>
        <v>-1.7125249525463369E-2</v>
      </c>
      <c r="F663">
        <f t="shared" si="110"/>
        <v>0.98302055406613043</v>
      </c>
      <c r="G663">
        <f t="shared" si="111"/>
        <v>54.851883133999941</v>
      </c>
      <c r="H663">
        <f t="shared" si="106"/>
        <v>1.9601080876816498E-2</v>
      </c>
      <c r="I663" t="str">
        <f t="shared" si="112"/>
        <v>2002</v>
      </c>
      <c r="J663">
        <f t="shared" si="107"/>
        <v>7.9092860626271868</v>
      </c>
      <c r="K663">
        <f t="shared" si="103"/>
        <v>-7.9092860626271868</v>
      </c>
      <c r="L663">
        <f t="shared" si="104"/>
        <v>0.49487132559271174</v>
      </c>
      <c r="M663">
        <f t="shared" si="108"/>
        <v>0</v>
      </c>
      <c r="P663" s="20">
        <f t="shared" si="105"/>
        <v>0.14419351917791526</v>
      </c>
    </row>
    <row r="664" spans="1:16" x14ac:dyDescent="0.3">
      <c r="A664">
        <v>663</v>
      </c>
      <c r="B664" t="s">
        <v>701</v>
      </c>
      <c r="C664">
        <v>55.5</v>
      </c>
      <c r="D664">
        <v>1.6590000000000001E-2</v>
      </c>
      <c r="E664" s="5">
        <f t="shared" si="109"/>
        <v>9.0498355199178562E-3</v>
      </c>
      <c r="F664">
        <f t="shared" si="110"/>
        <v>1.009090909090909</v>
      </c>
      <c r="G664">
        <f t="shared" si="111"/>
        <v>55.346754459592653</v>
      </c>
      <c r="H664">
        <f t="shared" si="106"/>
        <v>1.9577479589022388E-2</v>
      </c>
      <c r="I664" t="str">
        <f t="shared" si="112"/>
        <v>2002</v>
      </c>
      <c r="J664">
        <f t="shared" si="107"/>
        <v>7.9710339601553333</v>
      </c>
      <c r="K664">
        <f t="shared" si="103"/>
        <v>-7.9710339601553333</v>
      </c>
      <c r="L664">
        <f t="shared" si="104"/>
        <v>0.54904030565334239</v>
      </c>
      <c r="M664">
        <f t="shared" si="108"/>
        <v>0</v>
      </c>
      <c r="P664" s="20">
        <f t="shared" si="105"/>
        <v>0.14401989851048619</v>
      </c>
    </row>
    <row r="665" spans="1:16" x14ac:dyDescent="0.3">
      <c r="A665">
        <v>664</v>
      </c>
      <c r="B665" t="s">
        <v>702</v>
      </c>
      <c r="C665">
        <v>59.3</v>
      </c>
      <c r="D665">
        <v>1.695E-2</v>
      </c>
      <c r="E665" s="5">
        <f t="shared" si="109"/>
        <v>6.6226285251290914E-2</v>
      </c>
      <c r="F665">
        <f t="shared" si="110"/>
        <v>1.0684684684684684</v>
      </c>
      <c r="G665">
        <f t="shared" si="111"/>
        <v>59.132713902866151</v>
      </c>
      <c r="H665">
        <f t="shared" si="106"/>
        <v>2.2559366357063369E-2</v>
      </c>
      <c r="I665" t="str">
        <f t="shared" si="112"/>
        <v>2002</v>
      </c>
      <c r="J665">
        <f t="shared" si="107"/>
        <v>9.8134209679263922</v>
      </c>
      <c r="K665">
        <f t="shared" si="103"/>
        <v>-9.8134209679263922</v>
      </c>
      <c r="L665">
        <f t="shared" si="104"/>
        <v>-4.6327041135744125</v>
      </c>
      <c r="M665">
        <f t="shared" si="108"/>
        <v>0</v>
      </c>
      <c r="P665" s="20">
        <f t="shared" si="105"/>
        <v>0.1659558697753383</v>
      </c>
    </row>
    <row r="666" spans="1:16" x14ac:dyDescent="0.3">
      <c r="A666">
        <v>665</v>
      </c>
      <c r="B666" t="s">
        <v>703</v>
      </c>
      <c r="C666">
        <v>58.25</v>
      </c>
      <c r="D666">
        <v>1.695E-2</v>
      </c>
      <c r="E666" s="5">
        <f t="shared" si="109"/>
        <v>-1.7865213557869731E-2</v>
      </c>
      <c r="F666">
        <f t="shared" si="110"/>
        <v>0.98229342327150093</v>
      </c>
      <c r="G666">
        <f t="shared" si="111"/>
        <v>58.085675966980666</v>
      </c>
      <c r="H666">
        <f t="shared" si="106"/>
        <v>2.2294845483199606E-2</v>
      </c>
      <c r="I666" t="str">
        <f t="shared" si="112"/>
        <v>2002</v>
      </c>
      <c r="J666">
        <f t="shared" si="107"/>
        <v>9.5266286190263223</v>
      </c>
      <c r="K666">
        <f t="shared" si="103"/>
        <v>-9.5266286190263223</v>
      </c>
      <c r="L666">
        <f t="shared" si="104"/>
        <v>-3.5856661776889283</v>
      </c>
      <c r="M666">
        <f t="shared" si="108"/>
        <v>0</v>
      </c>
      <c r="P666" s="20">
        <f t="shared" si="105"/>
        <v>0.16400994669394606</v>
      </c>
    </row>
    <row r="667" spans="1:16" x14ac:dyDescent="0.3">
      <c r="A667">
        <v>666</v>
      </c>
      <c r="B667" t="s">
        <v>704</v>
      </c>
      <c r="C667">
        <v>57.5</v>
      </c>
      <c r="D667">
        <v>1.7000000000000001E-2</v>
      </c>
      <c r="E667" s="5">
        <f t="shared" si="109"/>
        <v>-1.2959144642505228E-2</v>
      </c>
      <c r="F667">
        <f t="shared" si="110"/>
        <v>0.98712446351931327</v>
      </c>
      <c r="G667">
        <f t="shared" si="111"/>
        <v>57.337313914122291</v>
      </c>
      <c r="H667">
        <f t="shared" si="106"/>
        <v>2.2501945291734934E-2</v>
      </c>
      <c r="I667" t="str">
        <f t="shared" si="112"/>
        <v>2002</v>
      </c>
      <c r="J667">
        <f t="shared" si="107"/>
        <v>9.4912437916520318</v>
      </c>
      <c r="K667">
        <f t="shared" si="103"/>
        <v>-9.4912437916520318</v>
      </c>
      <c r="L667">
        <f t="shared" si="104"/>
        <v>-2.8373041248305526</v>
      </c>
      <c r="M667">
        <f t="shared" si="108"/>
        <v>0</v>
      </c>
      <c r="P667" s="20">
        <f t="shared" si="105"/>
        <v>0.16553345707592207</v>
      </c>
    </row>
    <row r="668" spans="1:16" x14ac:dyDescent="0.3">
      <c r="A668">
        <v>667</v>
      </c>
      <c r="B668" t="s">
        <v>705</v>
      </c>
      <c r="C668">
        <v>58.75</v>
      </c>
      <c r="D668">
        <v>1.695E-2</v>
      </c>
      <c r="E668" s="5">
        <f t="shared" si="109"/>
        <v>2.1506205220963682E-2</v>
      </c>
      <c r="F668">
        <f t="shared" si="110"/>
        <v>1.0217391304347827</v>
      </c>
      <c r="G668">
        <f t="shared" si="111"/>
        <v>58.584265460259466</v>
      </c>
      <c r="H668">
        <f t="shared" si="106"/>
        <v>2.2541232565249678E-2</v>
      </c>
      <c r="I668" t="str">
        <f t="shared" si="112"/>
        <v>2002</v>
      </c>
      <c r="J668">
        <f t="shared" si="107"/>
        <v>9.7145876152884281</v>
      </c>
      <c r="K668">
        <f t="shared" si="103"/>
        <v>-9.7145876152884281</v>
      </c>
      <c r="L668">
        <f t="shared" si="104"/>
        <v>-4.0842556709677282</v>
      </c>
      <c r="M668">
        <f t="shared" si="108"/>
        <v>0</v>
      </c>
      <c r="P668" s="20">
        <f t="shared" si="105"/>
        <v>0.16582247023099234</v>
      </c>
    </row>
    <row r="669" spans="1:16" x14ac:dyDescent="0.3">
      <c r="A669">
        <v>668</v>
      </c>
      <c r="B669" t="s">
        <v>706</v>
      </c>
      <c r="C669">
        <v>59.8</v>
      </c>
      <c r="D669">
        <v>1.7000000000000001E-2</v>
      </c>
      <c r="E669" s="5">
        <f t="shared" si="109"/>
        <v>1.7714507932317668E-2</v>
      </c>
      <c r="F669">
        <f t="shared" si="110"/>
        <v>1.0178723404255319</v>
      </c>
      <c r="G669">
        <f t="shared" si="111"/>
        <v>59.630806470687176</v>
      </c>
      <c r="H669">
        <f t="shared" si="106"/>
        <v>2.2579162052845839E-2</v>
      </c>
      <c r="I669" t="str">
        <f t="shared" si="112"/>
        <v>2002</v>
      </c>
      <c r="J669">
        <f t="shared" si="107"/>
        <v>9.9047661005038918</v>
      </c>
      <c r="K669">
        <f t="shared" si="103"/>
        <v>-9.9047661005038918</v>
      </c>
      <c r="L669">
        <f t="shared" si="104"/>
        <v>-5.130796681395438</v>
      </c>
      <c r="M669">
        <f t="shared" si="108"/>
        <v>0</v>
      </c>
      <c r="P669" s="20">
        <f t="shared" si="105"/>
        <v>0.16610149496087723</v>
      </c>
    </row>
    <row r="670" spans="1:16" x14ac:dyDescent="0.3">
      <c r="A670">
        <v>669</v>
      </c>
      <c r="B670" t="s">
        <v>707</v>
      </c>
      <c r="C670">
        <v>61.35</v>
      </c>
      <c r="D670">
        <v>1.7100000000000001E-2</v>
      </c>
      <c r="E670" s="5">
        <f t="shared" si="109"/>
        <v>2.5589510200334536E-2</v>
      </c>
      <c r="F670">
        <f t="shared" si="110"/>
        <v>1.0259197324414717</v>
      </c>
      <c r="G670">
        <f t="shared" si="111"/>
        <v>61.175401421156252</v>
      </c>
      <c r="H670">
        <f t="shared" si="106"/>
        <v>2.2800627769407788E-2</v>
      </c>
      <c r="I670" t="str">
        <f t="shared" si="112"/>
        <v>2002</v>
      </c>
      <c r="J670">
        <f t="shared" si="107"/>
        <v>10.260992095779276</v>
      </c>
      <c r="K670">
        <f t="shared" si="103"/>
        <v>-10.260992095779276</v>
      </c>
      <c r="L670">
        <f t="shared" si="104"/>
        <v>-6.8161019873250837</v>
      </c>
      <c r="M670">
        <f t="shared" si="108"/>
        <v>0</v>
      </c>
      <c r="P670" s="20">
        <f t="shared" si="105"/>
        <v>0.16773068680233821</v>
      </c>
    </row>
    <row r="671" spans="1:16" x14ac:dyDescent="0.3">
      <c r="A671">
        <v>670</v>
      </c>
      <c r="B671" t="s">
        <v>708</v>
      </c>
      <c r="C671">
        <v>61</v>
      </c>
      <c r="D671">
        <v>1.7000000000000001E-2</v>
      </c>
      <c r="E671" s="5">
        <f t="shared" si="109"/>
        <v>-5.7213069836091653E-3</v>
      </c>
      <c r="F671">
        <f t="shared" si="110"/>
        <v>0.9942950285248574</v>
      </c>
      <c r="G671">
        <f t="shared" si="111"/>
        <v>60.827411282807994</v>
      </c>
      <c r="H671">
        <f t="shared" si="106"/>
        <v>2.2340218350969544E-2</v>
      </c>
      <c r="I671" t="str">
        <f t="shared" si="112"/>
        <v>2002</v>
      </c>
      <c r="J671">
        <f t="shared" si="107"/>
        <v>9.9966035320248068</v>
      </c>
      <c r="K671">
        <f t="shared" si="103"/>
        <v>-9.9966035320248068</v>
      </c>
      <c r="L671">
        <f t="shared" si="104"/>
        <v>-6.4681118489768252</v>
      </c>
      <c r="M671">
        <f t="shared" si="108"/>
        <v>0</v>
      </c>
      <c r="P671" s="20">
        <f t="shared" si="105"/>
        <v>0.16434372795427848</v>
      </c>
    </row>
    <row r="672" spans="1:16" x14ac:dyDescent="0.3">
      <c r="A672">
        <v>671</v>
      </c>
      <c r="B672" t="s">
        <v>709</v>
      </c>
      <c r="C672">
        <v>59</v>
      </c>
      <c r="D672">
        <v>1.685E-2</v>
      </c>
      <c r="E672" s="5">
        <f t="shared" si="109"/>
        <v>-3.3336420267591836E-2</v>
      </c>
      <c r="F672">
        <f t="shared" si="110"/>
        <v>0.96721311475409832</v>
      </c>
      <c r="G672">
        <f t="shared" si="111"/>
        <v>58.834540774407024</v>
      </c>
      <c r="H672">
        <f t="shared" si="106"/>
        <v>2.3609514155763654E-2</v>
      </c>
      <c r="I672" t="str">
        <f t="shared" si="112"/>
        <v>2002</v>
      </c>
      <c r="J672">
        <f t="shared" si="107"/>
        <v>10.218452695297193</v>
      </c>
      <c r="K672">
        <f t="shared" ref="K672:K735" si="113">-G672*$Q$3*$S$3*H672</f>
        <v>-10.218452695297193</v>
      </c>
      <c r="L672">
        <f t="shared" ref="L672:L735" si="114">+MIN(G673-G672,G674-G672,G675-G672,G676-G672,G677-G672,G678-G672,G679-G672,G680-G672,G681-G672,G682-G672)</f>
        <v>-4.475241340575856</v>
      </c>
      <c r="M672">
        <f t="shared" si="108"/>
        <v>0</v>
      </c>
      <c r="P672" s="20">
        <f t="shared" ref="P672:P735" si="115">J672/G672</f>
        <v>0.17368118388955306</v>
      </c>
    </row>
    <row r="673" spans="1:16" x14ac:dyDescent="0.3">
      <c r="A673">
        <v>672</v>
      </c>
      <c r="B673" t="s">
        <v>710</v>
      </c>
      <c r="C673">
        <v>58.45</v>
      </c>
      <c r="D673">
        <v>1.6490000000000001E-2</v>
      </c>
      <c r="E673" s="5">
        <f t="shared" si="109"/>
        <v>-9.3657559876419386E-3</v>
      </c>
      <c r="F673">
        <f t="shared" si="110"/>
        <v>0.99067796610169501</v>
      </c>
      <c r="G673">
        <f t="shared" si="111"/>
        <v>58.289580460825299</v>
      </c>
      <c r="H673">
        <f t="shared" ref="H673:H736" si="116">SQRT(_xlfn.VAR.S(E644:E673))</f>
        <v>2.3771183041999228E-2</v>
      </c>
      <c r="I673" t="str">
        <f t="shared" si="112"/>
        <v>2002</v>
      </c>
      <c r="J673">
        <f t="shared" ref="J673:J736" si="117">-K673</f>
        <v>10.193127260334354</v>
      </c>
      <c r="K673">
        <f t="shared" si="113"/>
        <v>-10.193127260334354</v>
      </c>
      <c r="L673">
        <f t="shared" si="114"/>
        <v>-3.9302810269941304</v>
      </c>
      <c r="M673">
        <f t="shared" si="108"/>
        <v>0</v>
      </c>
      <c r="P673" s="20">
        <f t="shared" si="115"/>
        <v>0.17487048593847493</v>
      </c>
    </row>
    <row r="674" spans="1:16" x14ac:dyDescent="0.3">
      <c r="A674">
        <v>673</v>
      </c>
      <c r="B674" t="s">
        <v>711</v>
      </c>
      <c r="C674">
        <v>56.05</v>
      </c>
      <c r="D674">
        <v>1.653E-2</v>
      </c>
      <c r="E674" s="5">
        <f t="shared" si="109"/>
        <v>-4.1927538399908641E-2</v>
      </c>
      <c r="F674">
        <f t="shared" si="110"/>
        <v>0.95893926432848575</v>
      </c>
      <c r="G674">
        <f t="shared" si="111"/>
        <v>55.895794765245995</v>
      </c>
      <c r="H674">
        <f t="shared" si="116"/>
        <v>2.5371074685646262E-2</v>
      </c>
      <c r="I674" t="str">
        <f t="shared" si="112"/>
        <v>2002</v>
      </c>
      <c r="J674">
        <f t="shared" si="117"/>
        <v>10.432387739788464</v>
      </c>
      <c r="K674">
        <f t="shared" si="113"/>
        <v>-10.432387739788464</v>
      </c>
      <c r="L674">
        <f t="shared" si="114"/>
        <v>-1.5364953314148266</v>
      </c>
      <c r="M674">
        <f t="shared" ref="M674:M737" si="118">+IF(L674&lt;K674,1,0)</f>
        <v>0</v>
      </c>
      <c r="P674" s="20">
        <f t="shared" si="115"/>
        <v>0.18663993925845293</v>
      </c>
    </row>
    <row r="675" spans="1:16" x14ac:dyDescent="0.3">
      <c r="A675">
        <v>674</v>
      </c>
      <c r="B675" t="s">
        <v>712</v>
      </c>
      <c r="C675">
        <v>54.65</v>
      </c>
      <c r="D675">
        <v>1.6490000000000001E-2</v>
      </c>
      <c r="E675" s="5">
        <f t="shared" si="109"/>
        <v>-2.5294934895621318E-2</v>
      </c>
      <c r="F675">
        <f t="shared" si="110"/>
        <v>0.97502230151650315</v>
      </c>
      <c r="G675">
        <f t="shared" si="111"/>
        <v>54.500009789291738</v>
      </c>
      <c r="H675">
        <f t="shared" si="116"/>
        <v>2.5884688900649502E-2</v>
      </c>
      <c r="I675" t="str">
        <f t="shared" si="112"/>
        <v>2002</v>
      </c>
      <c r="J675">
        <f t="shared" si="117"/>
        <v>10.377798898990495</v>
      </c>
      <c r="K675">
        <f t="shared" si="113"/>
        <v>-10.377798898990495</v>
      </c>
      <c r="L675">
        <f t="shared" si="114"/>
        <v>-0.14071035546056976</v>
      </c>
      <c r="M675">
        <f t="shared" si="118"/>
        <v>0</v>
      </c>
      <c r="P675" s="20">
        <f t="shared" si="115"/>
        <v>0.19041829421890386</v>
      </c>
    </row>
    <row r="676" spans="1:16" x14ac:dyDescent="0.3">
      <c r="A676">
        <v>675</v>
      </c>
      <c r="B676" t="s">
        <v>713</v>
      </c>
      <c r="C676">
        <v>54.85</v>
      </c>
      <c r="D676">
        <v>1.6490000000000001E-2</v>
      </c>
      <c r="E676" s="5">
        <f t="shared" si="109"/>
        <v>3.6529720986916633E-3</v>
      </c>
      <c r="F676">
        <f t="shared" si="110"/>
        <v>1.0036596523330283</v>
      </c>
      <c r="G676">
        <f t="shared" si="111"/>
        <v>54.699460877267192</v>
      </c>
      <c r="H676">
        <f t="shared" si="116"/>
        <v>2.5747267953743741E-2</v>
      </c>
      <c r="I676" t="str">
        <f t="shared" si="112"/>
        <v>2002</v>
      </c>
      <c r="J676">
        <f t="shared" si="117"/>
        <v>10.360481018014621</v>
      </c>
      <c r="K676">
        <f t="shared" si="113"/>
        <v>-10.360481018014621</v>
      </c>
      <c r="L676">
        <f t="shared" si="114"/>
        <v>-0.34016144343602406</v>
      </c>
      <c r="M676">
        <f t="shared" si="118"/>
        <v>0</v>
      </c>
      <c r="P676" s="20">
        <f t="shared" si="115"/>
        <v>0.18940736986898499</v>
      </c>
    </row>
    <row r="677" spans="1:16" x14ac:dyDescent="0.3">
      <c r="A677">
        <v>676</v>
      </c>
      <c r="B677" t="s">
        <v>714</v>
      </c>
      <c r="C677">
        <v>56.15</v>
      </c>
      <c r="D677">
        <v>1.6639999999999999E-2</v>
      </c>
      <c r="E677" s="5">
        <f t="shared" si="109"/>
        <v>2.342449446321293E-2</v>
      </c>
      <c r="F677">
        <f t="shared" si="110"/>
        <v>1.0237010027347311</v>
      </c>
      <c r="G677">
        <f t="shared" si="111"/>
        <v>55.994493069282456</v>
      </c>
      <c r="H677">
        <f t="shared" si="116"/>
        <v>2.5807274717523709E-2</v>
      </c>
      <c r="I677" t="str">
        <f t="shared" si="112"/>
        <v>2002</v>
      </c>
      <c r="J677">
        <f t="shared" si="117"/>
        <v>10.630487540761125</v>
      </c>
      <c r="K677">
        <f t="shared" si="113"/>
        <v>-10.630487540761125</v>
      </c>
      <c r="L677">
        <f t="shared" si="114"/>
        <v>-1.6351936354512873</v>
      </c>
      <c r="M677">
        <f t="shared" si="118"/>
        <v>0</v>
      </c>
      <c r="P677" s="20">
        <f t="shared" si="115"/>
        <v>0.18984880401735102</v>
      </c>
    </row>
    <row r="678" spans="1:16" x14ac:dyDescent="0.3">
      <c r="A678">
        <v>677</v>
      </c>
      <c r="B678" t="s">
        <v>715</v>
      </c>
      <c r="C678">
        <v>55.2</v>
      </c>
      <c r="D678">
        <v>1.6639999999999999E-2</v>
      </c>
      <c r="E678" s="5">
        <f t="shared" si="109"/>
        <v>-1.706372790140253E-2</v>
      </c>
      <c r="F678">
        <f t="shared" si="110"/>
        <v>0.98308103294746219</v>
      </c>
      <c r="G678">
        <f t="shared" si="111"/>
        <v>55.047124085919712</v>
      </c>
      <c r="H678">
        <f t="shared" si="116"/>
        <v>2.6126646406308882E-2</v>
      </c>
      <c r="I678" t="str">
        <f t="shared" si="112"/>
        <v>2002</v>
      </c>
      <c r="J678">
        <f t="shared" si="117"/>
        <v>10.579959925519754</v>
      </c>
      <c r="K678">
        <f t="shared" si="113"/>
        <v>-10.579959925519754</v>
      </c>
      <c r="L678">
        <f t="shared" si="114"/>
        <v>-0.68782465208854404</v>
      </c>
      <c r="M678">
        <f t="shared" si="118"/>
        <v>0</v>
      </c>
      <c r="P678" s="20">
        <f t="shared" si="115"/>
        <v>0.19219823199130506</v>
      </c>
    </row>
    <row r="679" spans="1:16" x14ac:dyDescent="0.3">
      <c r="A679">
        <v>678</v>
      </c>
      <c r="B679" t="s">
        <v>716</v>
      </c>
      <c r="C679">
        <v>55.65</v>
      </c>
      <c r="D679">
        <v>1.6379999999999999E-2</v>
      </c>
      <c r="E679" s="5">
        <f t="shared" si="109"/>
        <v>8.1191244385041914E-3</v>
      </c>
      <c r="F679">
        <f t="shared" si="110"/>
        <v>1.0081521739130435</v>
      </c>
      <c r="G679">
        <f t="shared" si="111"/>
        <v>55.498282688358209</v>
      </c>
      <c r="H679">
        <f t="shared" si="116"/>
        <v>2.4989281969322808E-2</v>
      </c>
      <c r="I679" t="str">
        <f t="shared" si="112"/>
        <v>2002</v>
      </c>
      <c r="J679">
        <f t="shared" si="117"/>
        <v>10.202322388431019</v>
      </c>
      <c r="K679">
        <f t="shared" si="113"/>
        <v>-10.202322388431019</v>
      </c>
      <c r="L679">
        <f t="shared" si="114"/>
        <v>-1.1389832545270409</v>
      </c>
      <c r="M679">
        <f t="shared" si="118"/>
        <v>0</v>
      </c>
      <c r="P679" s="20">
        <f t="shared" si="115"/>
        <v>0.18383131683047815</v>
      </c>
    </row>
    <row r="680" spans="1:16" x14ac:dyDescent="0.3">
      <c r="A680">
        <v>679</v>
      </c>
      <c r="B680" t="s">
        <v>717</v>
      </c>
      <c r="C680">
        <v>54.5</v>
      </c>
      <c r="D680">
        <v>1.5509999999999999E-2</v>
      </c>
      <c r="E680" s="5">
        <f t="shared" si="109"/>
        <v>-2.0881376052355474E-2</v>
      </c>
      <c r="F680">
        <f t="shared" si="110"/>
        <v>0.97933513027852648</v>
      </c>
      <c r="G680">
        <f t="shared" si="111"/>
        <v>54.359299433831168</v>
      </c>
      <c r="H680">
        <f t="shared" si="116"/>
        <v>2.5458457698863797E-2</v>
      </c>
      <c r="I680" t="str">
        <f t="shared" si="112"/>
        <v>2002</v>
      </c>
      <c r="J680">
        <f t="shared" si="117"/>
        <v>10.180559859394675</v>
      </c>
      <c r="K680">
        <f t="shared" si="113"/>
        <v>-10.180559859394675</v>
      </c>
      <c r="L680">
        <f t="shared" si="114"/>
        <v>1.4898906662415001</v>
      </c>
      <c r="M680">
        <f t="shared" si="118"/>
        <v>0</v>
      </c>
      <c r="P680" s="20">
        <f t="shared" si="115"/>
        <v>0.1872827642266979</v>
      </c>
    </row>
    <row r="681" spans="1:16" x14ac:dyDescent="0.3">
      <c r="A681">
        <v>680</v>
      </c>
      <c r="B681" t="s">
        <v>718</v>
      </c>
      <c r="C681">
        <v>56.55</v>
      </c>
      <c r="D681">
        <v>1.592E-2</v>
      </c>
      <c r="E681" s="5">
        <f t="shared" si="109"/>
        <v>3.6924500892931048E-2</v>
      </c>
      <c r="F681">
        <f t="shared" si="110"/>
        <v>1.0376146788990825</v>
      </c>
      <c r="G681">
        <f t="shared" si="111"/>
        <v>56.400152885084971</v>
      </c>
      <c r="H681">
        <f t="shared" si="116"/>
        <v>2.5949434033922979E-2</v>
      </c>
      <c r="I681" t="str">
        <f t="shared" si="112"/>
        <v>2002</v>
      </c>
      <c r="J681">
        <f t="shared" si="117"/>
        <v>10.766483820643334</v>
      </c>
      <c r="K681">
        <f t="shared" si="113"/>
        <v>-10.766483820643334</v>
      </c>
      <c r="L681">
        <f t="shared" si="114"/>
        <v>-0.55096278501230245</v>
      </c>
      <c r="M681">
        <f t="shared" si="118"/>
        <v>0</v>
      </c>
      <c r="P681" s="20">
        <f t="shared" si="115"/>
        <v>0.19089458573951015</v>
      </c>
    </row>
    <row r="682" spans="1:16" x14ac:dyDescent="0.3">
      <c r="A682">
        <v>681</v>
      </c>
      <c r="B682" t="s">
        <v>719</v>
      </c>
      <c r="C682">
        <v>56.95</v>
      </c>
      <c r="D682">
        <v>1.5720000000000001E-2</v>
      </c>
      <c r="E682" s="5">
        <f t="shared" si="109"/>
        <v>7.0484873310618125E-3</v>
      </c>
      <c r="F682">
        <f t="shared" si="110"/>
        <v>1.0070733863837313</v>
      </c>
      <c r="G682">
        <f t="shared" si="111"/>
        <v>56.800986293196715</v>
      </c>
      <c r="H682">
        <f t="shared" si="116"/>
        <v>2.5931038360823305E-2</v>
      </c>
      <c r="I682" t="str">
        <f t="shared" si="112"/>
        <v>2002</v>
      </c>
      <c r="J682">
        <f t="shared" si="117"/>
        <v>10.835314094950016</v>
      </c>
      <c r="K682">
        <f t="shared" si="113"/>
        <v>-10.835314094950016</v>
      </c>
      <c r="L682">
        <f t="shared" si="114"/>
        <v>-0.9517961931240464</v>
      </c>
      <c r="M682">
        <f t="shared" si="118"/>
        <v>0</v>
      </c>
      <c r="P682" s="20">
        <f t="shared" si="115"/>
        <v>0.19075925968996432</v>
      </c>
    </row>
    <row r="683" spans="1:16" x14ac:dyDescent="0.3">
      <c r="A683">
        <v>682</v>
      </c>
      <c r="B683" t="s">
        <v>720</v>
      </c>
      <c r="C683">
        <v>56.45</v>
      </c>
      <c r="D683">
        <v>1.5720000000000001E-2</v>
      </c>
      <c r="E683" s="5">
        <f t="shared" si="109"/>
        <v>-8.8183992975201606E-3</v>
      </c>
      <c r="F683">
        <f t="shared" si="110"/>
        <v>0.99122036874451269</v>
      </c>
      <c r="G683">
        <f t="shared" si="111"/>
        <v>56.302294578594456</v>
      </c>
      <c r="H683">
        <f t="shared" si="116"/>
        <v>2.5975867606642021E-2</v>
      </c>
      <c r="I683" t="str">
        <f t="shared" si="112"/>
        <v>2002</v>
      </c>
      <c r="J683">
        <f t="shared" si="117"/>
        <v>10.758751524767797</v>
      </c>
      <c r="K683">
        <f t="shared" si="113"/>
        <v>-10.758751524767797</v>
      </c>
      <c r="L683">
        <f t="shared" si="114"/>
        <v>-0.45310447852178726</v>
      </c>
      <c r="M683">
        <f t="shared" si="118"/>
        <v>0</v>
      </c>
      <c r="P683" s="20">
        <f t="shared" si="115"/>
        <v>0.19108904184622988</v>
      </c>
    </row>
    <row r="684" spans="1:16" x14ac:dyDescent="0.3">
      <c r="A684">
        <v>683</v>
      </c>
      <c r="B684" t="s">
        <v>721</v>
      </c>
      <c r="C684">
        <v>56</v>
      </c>
      <c r="D684">
        <v>1.618E-2</v>
      </c>
      <c r="E684" s="5">
        <f t="shared" si="109"/>
        <v>-8.0035998605217946E-3</v>
      </c>
      <c r="F684">
        <f t="shared" si="110"/>
        <v>0.99202834366696191</v>
      </c>
      <c r="G684">
        <f t="shared" si="111"/>
        <v>55.849190100072668</v>
      </c>
      <c r="H684">
        <f t="shared" si="116"/>
        <v>2.5612745622934665E-2</v>
      </c>
      <c r="I684" t="str">
        <f t="shared" si="112"/>
        <v>2002</v>
      </c>
      <c r="J684">
        <f t="shared" si="117"/>
        <v>10.522979794500621</v>
      </c>
      <c r="K684">
        <f t="shared" si="113"/>
        <v>-10.522979794500621</v>
      </c>
      <c r="L684">
        <f t="shared" si="114"/>
        <v>1.349319584189054</v>
      </c>
      <c r="M684">
        <f t="shared" si="118"/>
        <v>0</v>
      </c>
      <c r="P684" s="20">
        <f t="shared" si="115"/>
        <v>0.18841776891742124</v>
      </c>
    </row>
    <row r="685" spans="1:16" x14ac:dyDescent="0.3">
      <c r="A685">
        <v>684</v>
      </c>
      <c r="B685" t="s">
        <v>722</v>
      </c>
      <c r="C685">
        <v>57.75</v>
      </c>
      <c r="D685">
        <v>1.6230000000000001E-2</v>
      </c>
      <c r="E685" s="5">
        <f t="shared" si="109"/>
        <v>3.0771658666753687E-2</v>
      </c>
      <c r="F685">
        <f t="shared" si="110"/>
        <v>1.03125</v>
      </c>
      <c r="G685">
        <f t="shared" si="111"/>
        <v>57.593997338722318</v>
      </c>
      <c r="H685">
        <f t="shared" si="116"/>
        <v>2.5914255043662834E-2</v>
      </c>
      <c r="I685" t="str">
        <f t="shared" si="112"/>
        <v>2002</v>
      </c>
      <c r="J685">
        <f t="shared" si="117"/>
        <v>10.979477457579515</v>
      </c>
      <c r="K685">
        <f t="shared" si="113"/>
        <v>-10.979477457579515</v>
      </c>
      <c r="L685">
        <f t="shared" si="114"/>
        <v>-0.39548765446059519</v>
      </c>
      <c r="M685">
        <f t="shared" si="118"/>
        <v>0</v>
      </c>
      <c r="P685" s="20">
        <f t="shared" si="115"/>
        <v>0.19063579478616352</v>
      </c>
    </row>
    <row r="686" spans="1:16" x14ac:dyDescent="0.3">
      <c r="A686">
        <v>685</v>
      </c>
      <c r="B686" t="s">
        <v>723</v>
      </c>
      <c r="C686">
        <v>58.25</v>
      </c>
      <c r="D686">
        <v>1.6129999999999999E-2</v>
      </c>
      <c r="E686" s="5">
        <f t="shared" si="109"/>
        <v>8.6207430439069546E-3</v>
      </c>
      <c r="F686">
        <f t="shared" si="110"/>
        <v>1.0086580086580086</v>
      </c>
      <c r="G686">
        <f t="shared" si="111"/>
        <v>58.093614885176542</v>
      </c>
      <c r="H686">
        <f t="shared" si="116"/>
        <v>2.5559025693280644E-2</v>
      </c>
      <c r="I686" t="str">
        <f t="shared" si="112"/>
        <v>2002</v>
      </c>
      <c r="J686">
        <f t="shared" si="117"/>
        <v>10.922911542587693</v>
      </c>
      <c r="K686">
        <f t="shared" si="113"/>
        <v>-10.922911542587693</v>
      </c>
      <c r="L686">
        <f t="shared" si="114"/>
        <v>-0.89510520091481993</v>
      </c>
      <c r="M686">
        <f t="shared" si="118"/>
        <v>0</v>
      </c>
      <c r="P686" s="20">
        <f t="shared" si="115"/>
        <v>0.18802258327661475</v>
      </c>
    </row>
    <row r="687" spans="1:16" x14ac:dyDescent="0.3">
      <c r="A687">
        <v>686</v>
      </c>
      <c r="B687" t="s">
        <v>724</v>
      </c>
      <c r="C687">
        <v>58.8</v>
      </c>
      <c r="D687">
        <v>1.5560000000000001E-2</v>
      </c>
      <c r="E687" s="5">
        <f t="shared" si="109"/>
        <v>9.3977624587713027E-3</v>
      </c>
      <c r="F687">
        <f t="shared" si="110"/>
        <v>1.0094420600858369</v>
      </c>
      <c r="G687">
        <f t="shared" si="111"/>
        <v>58.647709555294185</v>
      </c>
      <c r="H687">
        <f t="shared" si="116"/>
        <v>2.5564732295503965E-2</v>
      </c>
      <c r="I687" t="str">
        <f t="shared" si="112"/>
        <v>2002</v>
      </c>
      <c r="J687">
        <f t="shared" si="117"/>
        <v>11.029555889722563</v>
      </c>
      <c r="K687">
        <f t="shared" si="113"/>
        <v>-11.029555889722563</v>
      </c>
      <c r="L687">
        <f t="shared" si="114"/>
        <v>-1.4491998710324623</v>
      </c>
      <c r="M687">
        <f t="shared" si="118"/>
        <v>0</v>
      </c>
      <c r="P687" s="20">
        <f t="shared" si="115"/>
        <v>0.1880645633624223</v>
      </c>
    </row>
    <row r="688" spans="1:16" x14ac:dyDescent="0.3">
      <c r="A688">
        <v>687</v>
      </c>
      <c r="B688" t="s">
        <v>725</v>
      </c>
      <c r="C688">
        <v>57.4</v>
      </c>
      <c r="D688">
        <v>1.5820000000000001E-2</v>
      </c>
      <c r="E688" s="5">
        <f t="shared" si="109"/>
        <v>-2.409755157906053E-2</v>
      </c>
      <c r="F688">
        <f t="shared" si="110"/>
        <v>0.97619047619047616</v>
      </c>
      <c r="G688">
        <f t="shared" si="111"/>
        <v>57.248854680809451</v>
      </c>
      <c r="H688">
        <f t="shared" si="116"/>
        <v>2.511098811905621E-2</v>
      </c>
      <c r="I688" t="str">
        <f t="shared" si="112"/>
        <v>2002</v>
      </c>
      <c r="J688">
        <f t="shared" si="117"/>
        <v>10.575388382632186</v>
      </c>
      <c r="K688">
        <f t="shared" si="113"/>
        <v>-10.575388382632186</v>
      </c>
      <c r="L688">
        <f t="shared" si="114"/>
        <v>-5.0344996547728726E-2</v>
      </c>
      <c r="M688">
        <f t="shared" si="118"/>
        <v>0</v>
      </c>
      <c r="P688" s="20">
        <f t="shared" si="115"/>
        <v>0.18472663674400444</v>
      </c>
    </row>
    <row r="689" spans="1:16" x14ac:dyDescent="0.3">
      <c r="A689">
        <v>688</v>
      </c>
      <c r="B689" t="s">
        <v>726</v>
      </c>
      <c r="C689">
        <v>57.35</v>
      </c>
      <c r="D689">
        <v>1.5869999999999999E-2</v>
      </c>
      <c r="E689" s="5">
        <f t="shared" si="109"/>
        <v>-8.7145975014097483E-4</v>
      </c>
      <c r="F689">
        <f t="shared" si="110"/>
        <v>0.99912891986062724</v>
      </c>
      <c r="G689">
        <f t="shared" si="111"/>
        <v>57.198509684261722</v>
      </c>
      <c r="H689">
        <f t="shared" si="116"/>
        <v>2.5110210093368286E-2</v>
      </c>
      <c r="I689" t="str">
        <f t="shared" si="112"/>
        <v>2002</v>
      </c>
      <c r="J689">
        <f t="shared" si="117"/>
        <v>10.565760946603261</v>
      </c>
      <c r="K689">
        <f t="shared" si="113"/>
        <v>-10.565760946603261</v>
      </c>
      <c r="L689">
        <f t="shared" si="114"/>
        <v>5.2270797316388737</v>
      </c>
      <c r="M689">
        <f t="shared" si="118"/>
        <v>0</v>
      </c>
      <c r="P689" s="20">
        <f t="shared" si="115"/>
        <v>0.18472091327076043</v>
      </c>
    </row>
    <row r="690" spans="1:16" x14ac:dyDescent="0.3">
      <c r="A690">
        <v>689</v>
      </c>
      <c r="B690" t="s">
        <v>727</v>
      </c>
      <c r="C690">
        <v>62.8</v>
      </c>
      <c r="D690">
        <v>1.5869999999999999E-2</v>
      </c>
      <c r="E690" s="5">
        <f t="shared" si="109"/>
        <v>9.0782229898773145E-2</v>
      </c>
      <c r="F690">
        <f t="shared" si="110"/>
        <v>1.0950305143853529</v>
      </c>
      <c r="G690">
        <f t="shared" si="111"/>
        <v>62.63411348163271</v>
      </c>
      <c r="H690">
        <f t="shared" si="116"/>
        <v>2.9651937289521233E-2</v>
      </c>
      <c r="I690" t="str">
        <f t="shared" si="112"/>
        <v>2002</v>
      </c>
      <c r="J690">
        <f t="shared" si="117"/>
        <v>13.662485954418335</v>
      </c>
      <c r="K690">
        <f t="shared" si="113"/>
        <v>-13.662485954418335</v>
      </c>
      <c r="L690">
        <f t="shared" si="114"/>
        <v>-0.20852406573211368</v>
      </c>
      <c r="M690">
        <f t="shared" si="118"/>
        <v>0</v>
      </c>
      <c r="P690" s="20">
        <f t="shared" si="115"/>
        <v>0.21813170483246039</v>
      </c>
    </row>
    <row r="691" spans="1:16" x14ac:dyDescent="0.3">
      <c r="A691">
        <v>690</v>
      </c>
      <c r="B691" t="s">
        <v>728</v>
      </c>
      <c r="C691">
        <v>69.7</v>
      </c>
      <c r="D691">
        <v>1.6639999999999999E-2</v>
      </c>
      <c r="E691" s="5">
        <f t="shared" si="109"/>
        <v>0.10424524429232523</v>
      </c>
      <c r="F691">
        <f t="shared" si="110"/>
        <v>1.1098726114649682</v>
      </c>
      <c r="G691">
        <f t="shared" si="111"/>
        <v>69.506966463561668</v>
      </c>
      <c r="H691">
        <f t="shared" si="116"/>
        <v>3.3670401697755176E-2</v>
      </c>
      <c r="I691" t="str">
        <f t="shared" si="112"/>
        <v>2002</v>
      </c>
      <c r="J691">
        <f t="shared" si="117"/>
        <v>17.216400346716942</v>
      </c>
      <c r="K691">
        <f t="shared" si="113"/>
        <v>-17.216400346716942</v>
      </c>
      <c r="L691">
        <f t="shared" si="114"/>
        <v>-7.0813770476610713</v>
      </c>
      <c r="M691">
        <f t="shared" si="118"/>
        <v>0</v>
      </c>
      <c r="P691" s="20">
        <f t="shared" si="115"/>
        <v>0.24769316260899499</v>
      </c>
    </row>
    <row r="692" spans="1:16" x14ac:dyDescent="0.3">
      <c r="A692">
        <v>691</v>
      </c>
      <c r="B692" t="s">
        <v>729</v>
      </c>
      <c r="C692">
        <v>67.099999999999994</v>
      </c>
      <c r="D692">
        <v>1.6590000000000001E-2</v>
      </c>
      <c r="E692" s="5">
        <f t="shared" si="109"/>
        <v>-3.8016273788842252E-2</v>
      </c>
      <c r="F692">
        <f t="shared" si="110"/>
        <v>0.96269727403156369</v>
      </c>
      <c r="G692">
        <f t="shared" si="111"/>
        <v>66.914724761057059</v>
      </c>
      <c r="H692">
        <f t="shared" si="116"/>
        <v>3.4422754801659391E-2</v>
      </c>
      <c r="I692" t="str">
        <f t="shared" si="112"/>
        <v>2002</v>
      </c>
      <c r="J692">
        <f t="shared" si="117"/>
        <v>16.94466705926558</v>
      </c>
      <c r="K692">
        <f t="shared" si="113"/>
        <v>-16.94466705926558</v>
      </c>
      <c r="L692">
        <f t="shared" si="114"/>
        <v>-4.4891353451564626</v>
      </c>
      <c r="M692">
        <f t="shared" si="118"/>
        <v>0</v>
      </c>
      <c r="P692" s="20">
        <f t="shared" si="115"/>
        <v>0.25322777788853756</v>
      </c>
    </row>
    <row r="693" spans="1:16" x14ac:dyDescent="0.3">
      <c r="A693">
        <v>692</v>
      </c>
      <c r="B693" t="s">
        <v>730</v>
      </c>
      <c r="C693">
        <v>66.3</v>
      </c>
      <c r="D693">
        <v>1.6899999999999998E-2</v>
      </c>
      <c r="E693" s="5">
        <f t="shared" si="109"/>
        <v>-1.1994146785819278E-2</v>
      </c>
      <c r="F693">
        <f t="shared" si="110"/>
        <v>0.98807749627421759</v>
      </c>
      <c r="G693">
        <f t="shared" si="111"/>
        <v>66.113517752455081</v>
      </c>
      <c r="H693">
        <f t="shared" si="116"/>
        <v>3.4316176770641714E-2</v>
      </c>
      <c r="I693" t="str">
        <f t="shared" si="112"/>
        <v>2002</v>
      </c>
      <c r="J693">
        <f t="shared" si="117"/>
        <v>16.689944120099394</v>
      </c>
      <c r="K693">
        <f t="shared" si="113"/>
        <v>-16.689944120099394</v>
      </c>
      <c r="L693">
        <f t="shared" si="114"/>
        <v>-3.687928336554485</v>
      </c>
      <c r="M693">
        <f t="shared" si="118"/>
        <v>0</v>
      </c>
      <c r="P693" s="20">
        <f t="shared" si="115"/>
        <v>0.25244374656617974</v>
      </c>
    </row>
    <row r="694" spans="1:16" x14ac:dyDescent="0.3">
      <c r="A694">
        <v>693</v>
      </c>
      <c r="B694" t="s">
        <v>731</v>
      </c>
      <c r="C694">
        <v>62.6</v>
      </c>
      <c r="D694">
        <v>1.6739999999999998E-2</v>
      </c>
      <c r="E694" s="5">
        <f t="shared" si="109"/>
        <v>-5.7424619085763892E-2</v>
      </c>
      <c r="F694">
        <f t="shared" si="110"/>
        <v>0.94419306184012075</v>
      </c>
      <c r="G694">
        <f t="shared" si="111"/>
        <v>62.425589415900596</v>
      </c>
      <c r="H694">
        <f t="shared" si="116"/>
        <v>3.6221003515596109E-2</v>
      </c>
      <c r="I694" t="str">
        <f t="shared" si="112"/>
        <v>2002</v>
      </c>
      <c r="J694">
        <f t="shared" si="117"/>
        <v>16.633699475036227</v>
      </c>
      <c r="K694">
        <f t="shared" si="113"/>
        <v>-16.633699475036227</v>
      </c>
      <c r="L694">
        <f t="shared" si="114"/>
        <v>0.30773713532565949</v>
      </c>
      <c r="M694">
        <f t="shared" si="118"/>
        <v>0</v>
      </c>
      <c r="P694" s="20">
        <f t="shared" si="115"/>
        <v>0.26645642645385115</v>
      </c>
    </row>
    <row r="695" spans="1:16" x14ac:dyDescent="0.3">
      <c r="A695">
        <v>694</v>
      </c>
      <c r="B695" t="s">
        <v>732</v>
      </c>
      <c r="C695">
        <v>65.3</v>
      </c>
      <c r="D695">
        <v>1.7049999999999999E-2</v>
      </c>
      <c r="E695" s="5">
        <f t="shared" si="109"/>
        <v>4.2226758176332486E-2</v>
      </c>
      <c r="F695">
        <f t="shared" si="110"/>
        <v>1.0431309904153354</v>
      </c>
      <c r="G695">
        <f t="shared" si="111"/>
        <v>65.114702568125239</v>
      </c>
      <c r="H695">
        <f t="shared" si="116"/>
        <v>3.5045516509696693E-2</v>
      </c>
      <c r="I695" t="str">
        <f t="shared" si="112"/>
        <v>2002</v>
      </c>
      <c r="J695">
        <f t="shared" si="117"/>
        <v>16.787160663577751</v>
      </c>
      <c r="K695">
        <f t="shared" si="113"/>
        <v>-16.787160663577751</v>
      </c>
      <c r="L695">
        <f t="shared" si="114"/>
        <v>-2.381376016898983</v>
      </c>
      <c r="M695">
        <f t="shared" si="118"/>
        <v>0</v>
      </c>
      <c r="P695" s="20">
        <f t="shared" si="115"/>
        <v>0.2578090661784786</v>
      </c>
    </row>
    <row r="696" spans="1:16" x14ac:dyDescent="0.3">
      <c r="A696">
        <v>695</v>
      </c>
      <c r="B696" t="s">
        <v>733</v>
      </c>
      <c r="C696">
        <v>64.099999999999994</v>
      </c>
      <c r="D696">
        <v>1.7000000000000001E-2</v>
      </c>
      <c r="E696" s="5">
        <f t="shared" si="109"/>
        <v>-1.8547672355761116E-2</v>
      </c>
      <c r="F696">
        <f t="shared" si="110"/>
        <v>0.98162327718223574</v>
      </c>
      <c r="G696">
        <f t="shared" si="111"/>
        <v>63.918640380786755</v>
      </c>
      <c r="H696">
        <f t="shared" si="116"/>
        <v>3.5059888916529475E-2</v>
      </c>
      <c r="I696" t="str">
        <f t="shared" si="112"/>
        <v>2002</v>
      </c>
      <c r="J696">
        <f t="shared" si="117"/>
        <v>16.485563058985779</v>
      </c>
      <c r="K696">
        <f t="shared" si="113"/>
        <v>-16.485563058985779</v>
      </c>
      <c r="L696">
        <f t="shared" si="114"/>
        <v>-1.1853138295604992</v>
      </c>
      <c r="M696">
        <f t="shared" si="118"/>
        <v>0</v>
      </c>
      <c r="P696" s="20">
        <f t="shared" si="115"/>
        <v>0.25791479544582363</v>
      </c>
    </row>
    <row r="697" spans="1:16" x14ac:dyDescent="0.3">
      <c r="A697">
        <v>696</v>
      </c>
      <c r="B697" t="s">
        <v>734</v>
      </c>
      <c r="C697">
        <v>64.3</v>
      </c>
      <c r="D697">
        <v>1.685E-2</v>
      </c>
      <c r="E697" s="5">
        <f t="shared" si="109"/>
        <v>3.1152673169494998E-3</v>
      </c>
      <c r="F697">
        <f t="shared" si="110"/>
        <v>1.0031201248049924</v>
      </c>
      <c r="G697">
        <f t="shared" si="111"/>
        <v>64.119677488040196</v>
      </c>
      <c r="H697">
        <f t="shared" si="116"/>
        <v>3.492715377065176E-2</v>
      </c>
      <c r="I697" t="str">
        <f t="shared" si="112"/>
        <v>2002</v>
      </c>
      <c r="J697">
        <f t="shared" si="117"/>
        <v>16.47480360752337</v>
      </c>
      <c r="K697">
        <f t="shared" si="113"/>
        <v>-16.47480360752337</v>
      </c>
      <c r="L697">
        <f t="shared" si="114"/>
        <v>-1.3863509368139404</v>
      </c>
      <c r="M697">
        <f t="shared" si="118"/>
        <v>0</v>
      </c>
      <c r="P697" s="20">
        <f t="shared" si="115"/>
        <v>0.25693834175314284</v>
      </c>
    </row>
    <row r="698" spans="1:16" x14ac:dyDescent="0.3">
      <c r="A698">
        <v>697</v>
      </c>
      <c r="B698" t="s">
        <v>735</v>
      </c>
      <c r="C698">
        <v>67.5</v>
      </c>
      <c r="D698">
        <v>1.6639999999999999E-2</v>
      </c>
      <c r="E698" s="5">
        <f t="shared" si="109"/>
        <v>4.8567966634910531E-2</v>
      </c>
      <c r="F698">
        <f t="shared" si="110"/>
        <v>1.0497667185069985</v>
      </c>
      <c r="G698">
        <f t="shared" si="111"/>
        <v>67.313059344195295</v>
      </c>
      <c r="H698">
        <f t="shared" si="116"/>
        <v>3.5742151592335181E-2</v>
      </c>
      <c r="I698" t="str">
        <f t="shared" si="112"/>
        <v>2002</v>
      </c>
      <c r="J698">
        <f t="shared" si="117"/>
        <v>17.698878283953633</v>
      </c>
      <c r="K698">
        <f t="shared" si="113"/>
        <v>-17.698878283953633</v>
      </c>
      <c r="L698">
        <f t="shared" si="114"/>
        <v>-4.5797327929690397</v>
      </c>
      <c r="M698">
        <f t="shared" si="118"/>
        <v>0</v>
      </c>
      <c r="P698" s="20">
        <f t="shared" si="115"/>
        <v>0.26293379704305309</v>
      </c>
    </row>
    <row r="699" spans="1:16" x14ac:dyDescent="0.3">
      <c r="A699">
        <v>698</v>
      </c>
      <c r="B699" t="s">
        <v>736</v>
      </c>
      <c r="C699">
        <v>68.55</v>
      </c>
      <c r="D699">
        <v>1.6479999999999998E-2</v>
      </c>
      <c r="E699" s="5">
        <f t="shared" si="109"/>
        <v>1.5435808129839248E-2</v>
      </c>
      <c r="F699">
        <f t="shared" si="110"/>
        <v>1.0155555555555555</v>
      </c>
      <c r="G699">
        <f t="shared" si="111"/>
        <v>68.361974340114472</v>
      </c>
      <c r="H699">
        <f t="shared" si="116"/>
        <v>3.5715793385368219E-2</v>
      </c>
      <c r="I699" t="str">
        <f t="shared" si="112"/>
        <v>2002</v>
      </c>
      <c r="J699">
        <f t="shared" si="117"/>
        <v>17.961417984549904</v>
      </c>
      <c r="K699">
        <f t="shared" si="113"/>
        <v>-17.961417984549904</v>
      </c>
      <c r="L699">
        <f t="shared" si="114"/>
        <v>-5.628647788888216</v>
      </c>
      <c r="M699">
        <f t="shared" si="118"/>
        <v>0</v>
      </c>
      <c r="P699" s="20">
        <f t="shared" si="115"/>
        <v>0.26273989535744335</v>
      </c>
    </row>
    <row r="700" spans="1:16" x14ac:dyDescent="0.3">
      <c r="A700">
        <v>699</v>
      </c>
      <c r="B700" t="s">
        <v>737</v>
      </c>
      <c r="C700">
        <v>64.7</v>
      </c>
      <c r="D700">
        <v>1.602E-2</v>
      </c>
      <c r="E700" s="5">
        <f t="shared" si="109"/>
        <v>-5.7802204501468481E-2</v>
      </c>
      <c r="F700">
        <f t="shared" si="110"/>
        <v>0.94383661560904453</v>
      </c>
      <c r="G700">
        <f t="shared" si="111"/>
        <v>64.527481414800206</v>
      </c>
      <c r="H700">
        <f t="shared" si="116"/>
        <v>3.7234842103881116E-2</v>
      </c>
      <c r="I700" t="str">
        <f t="shared" si="112"/>
        <v>2002</v>
      </c>
      <c r="J700">
        <f t="shared" si="117"/>
        <v>17.675021535710414</v>
      </c>
      <c r="K700">
        <f t="shared" si="113"/>
        <v>-17.675021535710414</v>
      </c>
      <c r="L700">
        <f t="shared" si="114"/>
        <v>-1.7941548635739508</v>
      </c>
      <c r="M700">
        <f t="shared" si="118"/>
        <v>0</v>
      </c>
      <c r="P700" s="20">
        <f t="shared" si="115"/>
        <v>0.27391463525580001</v>
      </c>
    </row>
    <row r="701" spans="1:16" x14ac:dyDescent="0.3">
      <c r="A701">
        <v>700</v>
      </c>
      <c r="B701" t="s">
        <v>738</v>
      </c>
      <c r="C701">
        <v>62.9</v>
      </c>
      <c r="D701">
        <v>1.592E-2</v>
      </c>
      <c r="E701" s="5">
        <f t="shared" si="109"/>
        <v>-2.8215037800460117E-2</v>
      </c>
      <c r="F701">
        <f t="shared" si="110"/>
        <v>0.97217928902627504</v>
      </c>
      <c r="G701">
        <f t="shared" si="111"/>
        <v>62.733326551226256</v>
      </c>
      <c r="H701">
        <f t="shared" si="116"/>
        <v>3.7615471303657701E-2</v>
      </c>
      <c r="I701" t="str">
        <f t="shared" si="112"/>
        <v>2002</v>
      </c>
      <c r="J701">
        <f t="shared" si="117"/>
        <v>17.359233535188729</v>
      </c>
      <c r="K701">
        <f t="shared" si="113"/>
        <v>-17.359233535188729</v>
      </c>
      <c r="L701">
        <f t="shared" si="114"/>
        <v>0.10717070391955019</v>
      </c>
      <c r="M701">
        <f t="shared" si="118"/>
        <v>0</v>
      </c>
      <c r="P701" s="20">
        <f t="shared" si="115"/>
        <v>0.27671469838306234</v>
      </c>
    </row>
    <row r="702" spans="1:16" x14ac:dyDescent="0.3">
      <c r="A702">
        <v>701</v>
      </c>
      <c r="B702" t="s">
        <v>739</v>
      </c>
      <c r="C702">
        <v>63</v>
      </c>
      <c r="D702">
        <v>1.521E-2</v>
      </c>
      <c r="E702" s="5">
        <f t="shared" si="109"/>
        <v>1.5885626851379615E-3</v>
      </c>
      <c r="F702">
        <f t="shared" si="110"/>
        <v>1.001589825119237</v>
      </c>
      <c r="G702">
        <f t="shared" si="111"/>
        <v>62.840497255145806</v>
      </c>
      <c r="H702">
        <f t="shared" si="116"/>
        <v>3.705165061795903E-2</v>
      </c>
      <c r="I702" t="str">
        <f t="shared" si="112"/>
        <v>2002</v>
      </c>
      <c r="J702">
        <f t="shared" si="117"/>
        <v>17.128246080165667</v>
      </c>
      <c r="K702">
        <f t="shared" si="113"/>
        <v>-17.128246080165667</v>
      </c>
      <c r="L702">
        <f t="shared" si="114"/>
        <v>0.7790551405518471</v>
      </c>
      <c r="M702">
        <f t="shared" si="118"/>
        <v>0</v>
      </c>
      <c r="P702" s="20">
        <f t="shared" si="115"/>
        <v>0.27256700421419866</v>
      </c>
    </row>
    <row r="703" spans="1:16" x14ac:dyDescent="0.3">
      <c r="A703">
        <v>702</v>
      </c>
      <c r="B703" t="s">
        <v>740</v>
      </c>
      <c r="C703">
        <v>65.95</v>
      </c>
      <c r="D703">
        <v>1.5149999999999999E-2</v>
      </c>
      <c r="E703" s="5">
        <f t="shared" si="109"/>
        <v>4.5762152771790972E-2</v>
      </c>
      <c r="F703">
        <f t="shared" si="110"/>
        <v>1.0468253968253969</v>
      </c>
      <c r="G703">
        <f t="shared" si="111"/>
        <v>65.783686309397183</v>
      </c>
      <c r="H703">
        <f t="shared" si="116"/>
        <v>3.7818072318155788E-2</v>
      </c>
      <c r="I703" t="str">
        <f t="shared" si="112"/>
        <v>2002</v>
      </c>
      <c r="J703">
        <f t="shared" si="117"/>
        <v>18.301357936366067</v>
      </c>
      <c r="K703">
        <f t="shared" si="113"/>
        <v>-18.301357936366067</v>
      </c>
      <c r="L703">
        <f t="shared" si="114"/>
        <v>-2.1641339136995299</v>
      </c>
      <c r="M703">
        <f t="shared" si="118"/>
        <v>0</v>
      </c>
      <c r="P703" s="20">
        <f t="shared" si="115"/>
        <v>0.27820511380724683</v>
      </c>
    </row>
    <row r="704" spans="1:16" x14ac:dyDescent="0.3">
      <c r="A704">
        <v>703</v>
      </c>
      <c r="B704" t="s">
        <v>741</v>
      </c>
      <c r="C704">
        <v>64</v>
      </c>
      <c r="D704">
        <v>1.4330000000000001E-2</v>
      </c>
      <c r="E704" s="5">
        <f t="shared" si="109"/>
        <v>-3.0013795803651759E-2</v>
      </c>
      <c r="F704">
        <f t="shared" si="110"/>
        <v>0.97043214556482182</v>
      </c>
      <c r="G704">
        <f t="shared" si="111"/>
        <v>63.847329053792912</v>
      </c>
      <c r="H704">
        <f t="shared" si="116"/>
        <v>3.7378900335569676E-2</v>
      </c>
      <c r="I704" t="str">
        <f t="shared" si="112"/>
        <v>2002</v>
      </c>
      <c r="J704">
        <f t="shared" si="117"/>
        <v>17.556380115210249</v>
      </c>
      <c r="K704">
        <f t="shared" si="113"/>
        <v>-17.556380115210249</v>
      </c>
      <c r="L704">
        <f t="shared" si="114"/>
        <v>-0.22777665809525871</v>
      </c>
      <c r="M704">
        <f t="shared" si="118"/>
        <v>0</v>
      </c>
      <c r="P704" s="20">
        <f t="shared" si="115"/>
        <v>0.27497438617077585</v>
      </c>
    </row>
    <row r="705" spans="1:16" x14ac:dyDescent="0.3">
      <c r="A705">
        <v>704</v>
      </c>
      <c r="B705" t="s">
        <v>742</v>
      </c>
      <c r="C705">
        <v>65.25</v>
      </c>
      <c r="D705">
        <v>1.439E-2</v>
      </c>
      <c r="E705" s="5">
        <f t="shared" si="109"/>
        <v>1.9342962843130935E-2</v>
      </c>
      <c r="F705">
        <f t="shared" si="110"/>
        <v>1.01953125</v>
      </c>
      <c r="G705">
        <f t="shared" si="111"/>
        <v>65.093696259157525</v>
      </c>
      <c r="H705">
        <f t="shared" si="116"/>
        <v>3.7042132143002442E-2</v>
      </c>
      <c r="I705" t="str">
        <f t="shared" si="112"/>
        <v>2002</v>
      </c>
      <c r="J705">
        <f t="shared" si="117"/>
        <v>17.737835806678984</v>
      </c>
      <c r="K705">
        <f t="shared" si="113"/>
        <v>-17.737835806678984</v>
      </c>
      <c r="L705">
        <f t="shared" si="114"/>
        <v>-1.4741438634598723</v>
      </c>
      <c r="M705">
        <f t="shared" si="118"/>
        <v>0</v>
      </c>
      <c r="P705" s="20">
        <f t="shared" si="115"/>
        <v>0.27249698244295945</v>
      </c>
    </row>
    <row r="706" spans="1:16" x14ac:dyDescent="0.3">
      <c r="A706">
        <v>705</v>
      </c>
      <c r="B706" t="s">
        <v>743</v>
      </c>
      <c r="C706">
        <v>65.900000000000006</v>
      </c>
      <c r="D706">
        <v>1.439E-2</v>
      </c>
      <c r="E706" s="5">
        <f t="shared" si="109"/>
        <v>9.9123953056587388E-3</v>
      </c>
      <c r="F706">
        <f t="shared" si="110"/>
        <v>1.0099616858237548</v>
      </c>
      <c r="G706">
        <f t="shared" si="111"/>
        <v>65.742139210398179</v>
      </c>
      <c r="H706">
        <f t="shared" si="116"/>
        <v>3.704661355734893E-2</v>
      </c>
      <c r="I706" t="str">
        <f t="shared" si="112"/>
        <v>2002</v>
      </c>
      <c r="J706">
        <f t="shared" si="117"/>
        <v>17.916701882232154</v>
      </c>
      <c r="K706">
        <f t="shared" si="113"/>
        <v>-17.916701882232154</v>
      </c>
      <c r="L706">
        <f t="shared" si="114"/>
        <v>-2.1225868147005258</v>
      </c>
      <c r="M706">
        <f t="shared" si="118"/>
        <v>0</v>
      </c>
      <c r="P706" s="20">
        <f t="shared" si="115"/>
        <v>0.27252994954868059</v>
      </c>
    </row>
    <row r="707" spans="1:16" x14ac:dyDescent="0.3">
      <c r="A707">
        <v>706</v>
      </c>
      <c r="B707" t="s">
        <v>744</v>
      </c>
      <c r="C707">
        <v>66.150000000000006</v>
      </c>
      <c r="D707">
        <v>1.2239999999999999E-2</v>
      </c>
      <c r="E707" s="5">
        <f t="shared" ref="E707:E770" si="119">LN(C707/C706)</f>
        <v>3.786449052503262E-3</v>
      </c>
      <c r="F707">
        <f t="shared" ref="F707:F770" si="120">C707/C706</f>
        <v>1.0037936267071321</v>
      </c>
      <c r="G707">
        <f t="shared" ref="G707:G770" si="121">C707*EXP(-2/12*D707)</f>
        <v>66.01519155136917</v>
      </c>
      <c r="H707">
        <f t="shared" si="116"/>
        <v>3.6903488802307406E-2</v>
      </c>
      <c r="I707" t="str">
        <f t="shared" ref="I707:I770" si="122">MID(B707,7,4)</f>
        <v>2002</v>
      </c>
      <c r="J707">
        <f t="shared" si="117"/>
        <v>17.921610491836915</v>
      </c>
      <c r="K707">
        <f t="shared" si="113"/>
        <v>-17.921610491836915</v>
      </c>
      <c r="L707">
        <f t="shared" si="114"/>
        <v>-2.3956391556715175</v>
      </c>
      <c r="M707">
        <f t="shared" si="118"/>
        <v>0</v>
      </c>
      <c r="P707" s="20">
        <f t="shared" si="115"/>
        <v>0.27147706566739815</v>
      </c>
    </row>
    <row r="708" spans="1:16" x14ac:dyDescent="0.3">
      <c r="A708">
        <v>707</v>
      </c>
      <c r="B708" t="s">
        <v>745</v>
      </c>
      <c r="C708">
        <v>66.55</v>
      </c>
      <c r="D708">
        <v>1.2290000000000001E-2</v>
      </c>
      <c r="E708" s="5">
        <f t="shared" si="119"/>
        <v>6.0286542801557584E-3</v>
      </c>
      <c r="F708">
        <f t="shared" si="120"/>
        <v>1.0060468631897201</v>
      </c>
      <c r="G708">
        <f t="shared" si="121"/>
        <v>66.413822932293002</v>
      </c>
      <c r="H708">
        <f t="shared" si="116"/>
        <v>3.6657424178059388E-2</v>
      </c>
      <c r="I708" t="str">
        <f t="shared" si="122"/>
        <v>2002</v>
      </c>
      <c r="J708">
        <f t="shared" si="117"/>
        <v>17.909610694429855</v>
      </c>
      <c r="K708">
        <f t="shared" si="113"/>
        <v>-17.909610694429855</v>
      </c>
      <c r="L708">
        <f t="shared" si="114"/>
        <v>-2.7942705365953486</v>
      </c>
      <c r="M708">
        <f t="shared" si="118"/>
        <v>0</v>
      </c>
      <c r="P708" s="20">
        <f t="shared" si="115"/>
        <v>0.26966691426102957</v>
      </c>
    </row>
    <row r="709" spans="1:16" x14ac:dyDescent="0.3">
      <c r="A709">
        <v>708</v>
      </c>
      <c r="B709" t="s">
        <v>746</v>
      </c>
      <c r="C709">
        <v>67.849999999999994</v>
      </c>
      <c r="D709">
        <v>1.2290000000000001E-2</v>
      </c>
      <c r="E709" s="5">
        <f t="shared" si="119"/>
        <v>1.9345841439757424E-2</v>
      </c>
      <c r="F709">
        <f t="shared" si="120"/>
        <v>1.0195341848234409</v>
      </c>
      <c r="G709">
        <f t="shared" si="121"/>
        <v>67.71116282428369</v>
      </c>
      <c r="H709">
        <f t="shared" si="116"/>
        <v>3.6734566578872328E-2</v>
      </c>
      <c r="I709" t="str">
        <f t="shared" si="122"/>
        <v>2002</v>
      </c>
      <c r="J709">
        <f t="shared" si="117"/>
        <v>18.297885805898819</v>
      </c>
      <c r="K709">
        <f t="shared" si="113"/>
        <v>-18.297885805898819</v>
      </c>
      <c r="L709">
        <f t="shared" si="114"/>
        <v>-4.0916104285860371</v>
      </c>
      <c r="M709">
        <f t="shared" si="118"/>
        <v>0</v>
      </c>
      <c r="P709" s="20">
        <f t="shared" si="115"/>
        <v>0.27023440512140384</v>
      </c>
    </row>
    <row r="710" spans="1:16" x14ac:dyDescent="0.3">
      <c r="A710">
        <v>709</v>
      </c>
      <c r="B710" t="s">
        <v>747</v>
      </c>
      <c r="C710">
        <v>66.099999999999994</v>
      </c>
      <c r="D710">
        <v>1.234E-2</v>
      </c>
      <c r="E710" s="5">
        <f t="shared" si="119"/>
        <v>-2.6130639423237505E-2</v>
      </c>
      <c r="F710">
        <f t="shared" si="120"/>
        <v>0.97420781134856305</v>
      </c>
      <c r="G710">
        <f t="shared" si="121"/>
        <v>65.964194035004212</v>
      </c>
      <c r="H710">
        <f t="shared" si="116"/>
        <v>3.6882221374887322E-2</v>
      </c>
      <c r="I710" t="str">
        <f t="shared" si="122"/>
        <v>2002</v>
      </c>
      <c r="J710">
        <f t="shared" si="117"/>
        <v>17.897445616091183</v>
      </c>
      <c r="K710">
        <f t="shared" si="113"/>
        <v>-17.897445616091183</v>
      </c>
      <c r="L710">
        <f t="shared" si="114"/>
        <v>-2.344641639306559</v>
      </c>
      <c r="M710">
        <f t="shared" si="118"/>
        <v>0</v>
      </c>
      <c r="P710" s="20">
        <f t="shared" si="115"/>
        <v>0.27132061382564332</v>
      </c>
    </row>
    <row r="711" spans="1:16" x14ac:dyDescent="0.3">
      <c r="A711">
        <v>710</v>
      </c>
      <c r="B711" t="s">
        <v>748</v>
      </c>
      <c r="C711">
        <v>63.75</v>
      </c>
      <c r="D711">
        <v>1.2290000000000001E-2</v>
      </c>
      <c r="E711" s="5">
        <f t="shared" si="119"/>
        <v>-3.6199562819104976E-2</v>
      </c>
      <c r="F711">
        <f t="shared" si="120"/>
        <v>0.96444780635400917</v>
      </c>
      <c r="G711">
        <f t="shared" si="121"/>
        <v>63.619552395697653</v>
      </c>
      <c r="H711">
        <f t="shared" si="116"/>
        <v>3.7212395268614112E-2</v>
      </c>
      <c r="I711" t="str">
        <f t="shared" si="122"/>
        <v>2002</v>
      </c>
      <c r="J711">
        <f t="shared" si="117"/>
        <v>17.41582111727287</v>
      </c>
      <c r="K711">
        <f t="shared" si="113"/>
        <v>-17.41582111727287</v>
      </c>
      <c r="L711">
        <f t="shared" si="114"/>
        <v>0.25108518674759495</v>
      </c>
      <c r="M711">
        <f t="shared" si="118"/>
        <v>0</v>
      </c>
      <c r="P711" s="20">
        <f t="shared" si="115"/>
        <v>0.27374950721046937</v>
      </c>
    </row>
    <row r="712" spans="1:16" x14ac:dyDescent="0.3">
      <c r="A712">
        <v>711</v>
      </c>
      <c r="B712" t="s">
        <v>749</v>
      </c>
      <c r="C712">
        <v>64</v>
      </c>
      <c r="D712">
        <v>1.214E-2</v>
      </c>
      <c r="E712" s="5">
        <f t="shared" si="119"/>
        <v>3.9138993211363148E-3</v>
      </c>
      <c r="F712">
        <f t="shared" si="120"/>
        <v>1.003921568627451</v>
      </c>
      <c r="G712">
        <f t="shared" si="121"/>
        <v>63.870637582445248</v>
      </c>
      <c r="H712">
        <f t="shared" si="116"/>
        <v>3.7207925787359979E-2</v>
      </c>
      <c r="I712" t="str">
        <f t="shared" si="122"/>
        <v>2002</v>
      </c>
      <c r="J712">
        <f t="shared" si="117"/>
        <v>17.482455540214598</v>
      </c>
      <c r="K712">
        <f t="shared" si="113"/>
        <v>-17.482455540214598</v>
      </c>
      <c r="L712">
        <f t="shared" si="114"/>
        <v>0.24842601809094589</v>
      </c>
      <c r="M712">
        <f t="shared" si="118"/>
        <v>0</v>
      </c>
      <c r="P712" s="20">
        <f t="shared" si="115"/>
        <v>0.27371662788942669</v>
      </c>
    </row>
    <row r="713" spans="1:16" x14ac:dyDescent="0.3">
      <c r="A713">
        <v>712</v>
      </c>
      <c r="B713" t="s">
        <v>750</v>
      </c>
      <c r="C713">
        <v>64.25</v>
      </c>
      <c r="D713">
        <v>1.2239999999999999E-2</v>
      </c>
      <c r="E713" s="5">
        <f t="shared" si="119"/>
        <v>3.8986404156573229E-3</v>
      </c>
      <c r="F713">
        <f t="shared" si="120"/>
        <v>1.00390625</v>
      </c>
      <c r="G713">
        <f t="shared" si="121"/>
        <v>64.119063600536194</v>
      </c>
      <c r="H713">
        <f t="shared" si="116"/>
        <v>3.7130506292558416E-2</v>
      </c>
      <c r="I713" t="str">
        <f t="shared" si="122"/>
        <v>2002</v>
      </c>
      <c r="J713">
        <f t="shared" si="117"/>
        <v>17.513936188270648</v>
      </c>
      <c r="K713">
        <f t="shared" si="113"/>
        <v>-17.513936188270648</v>
      </c>
      <c r="L713">
        <f t="shared" si="114"/>
        <v>0.49736560876985436</v>
      </c>
      <c r="M713">
        <f t="shared" si="118"/>
        <v>0</v>
      </c>
      <c r="P713" s="20">
        <f t="shared" si="115"/>
        <v>0.27314709861302761</v>
      </c>
    </row>
    <row r="714" spans="1:16" x14ac:dyDescent="0.3">
      <c r="A714">
        <v>713</v>
      </c>
      <c r="B714" t="s">
        <v>751</v>
      </c>
      <c r="C714">
        <v>66.400000000000006</v>
      </c>
      <c r="D714">
        <v>1.234E-2</v>
      </c>
      <c r="E714" s="5">
        <f t="shared" si="119"/>
        <v>3.291533270705909E-2</v>
      </c>
      <c r="F714">
        <f t="shared" si="120"/>
        <v>1.0334630350194554</v>
      </c>
      <c r="G714">
        <f t="shared" si="121"/>
        <v>66.263577669051145</v>
      </c>
      <c r="H714">
        <f t="shared" si="116"/>
        <v>3.7412907544777121E-2</v>
      </c>
      <c r="I714" t="str">
        <f t="shared" si="122"/>
        <v>2002</v>
      </c>
      <c r="J714">
        <f t="shared" si="117"/>
        <v>18.237363810945432</v>
      </c>
      <c r="K714">
        <f t="shared" si="113"/>
        <v>-18.237363810945432</v>
      </c>
      <c r="L714">
        <f t="shared" si="114"/>
        <v>-1.6471484597450967</v>
      </c>
      <c r="M714">
        <f t="shared" si="118"/>
        <v>0</v>
      </c>
      <c r="P714" s="20">
        <f t="shared" si="115"/>
        <v>0.27522455702634535</v>
      </c>
    </row>
    <row r="715" spans="1:16" x14ac:dyDescent="0.3">
      <c r="A715">
        <v>714</v>
      </c>
      <c r="B715" t="s">
        <v>752</v>
      </c>
      <c r="C715">
        <v>64.75</v>
      </c>
      <c r="D715">
        <v>1.2390000000000002E-2</v>
      </c>
      <c r="E715" s="5">
        <f t="shared" si="119"/>
        <v>-2.5163355902741127E-2</v>
      </c>
      <c r="F715">
        <f t="shared" si="120"/>
        <v>0.97515060240963847</v>
      </c>
      <c r="G715">
        <f t="shared" si="121"/>
        <v>64.616429209306048</v>
      </c>
      <c r="H715">
        <f t="shared" si="116"/>
        <v>3.7512880800834175E-2</v>
      </c>
      <c r="I715" t="str">
        <f t="shared" si="122"/>
        <v>2002</v>
      </c>
      <c r="J715">
        <f t="shared" si="117"/>
        <v>17.831549865282291</v>
      </c>
      <c r="K715">
        <f t="shared" si="113"/>
        <v>-17.831549865282291</v>
      </c>
      <c r="L715">
        <f t="shared" si="114"/>
        <v>0.49896856532282641</v>
      </c>
      <c r="M715">
        <f t="shared" si="118"/>
        <v>0</v>
      </c>
      <c r="P715" s="20">
        <f t="shared" si="115"/>
        <v>0.27596000093911399</v>
      </c>
    </row>
    <row r="716" spans="1:16" x14ac:dyDescent="0.3">
      <c r="A716">
        <v>715</v>
      </c>
      <c r="B716" t="s">
        <v>753</v>
      </c>
      <c r="C716">
        <v>66.75</v>
      </c>
      <c r="D716">
        <v>1.2239999999999999E-2</v>
      </c>
      <c r="E716" s="5">
        <f t="shared" si="119"/>
        <v>3.0420596700711719E-2</v>
      </c>
      <c r="F716">
        <f t="shared" si="120"/>
        <v>1.0308880308880308</v>
      </c>
      <c r="G716">
        <f t="shared" si="121"/>
        <v>66.613968799000631</v>
      </c>
      <c r="H716">
        <f t="shared" si="116"/>
        <v>3.7819101935428055E-2</v>
      </c>
      <c r="I716" t="str">
        <f t="shared" si="122"/>
        <v>2002</v>
      </c>
      <c r="J716">
        <f t="shared" si="117"/>
        <v>18.532851323944161</v>
      </c>
      <c r="K716">
        <f t="shared" si="113"/>
        <v>-18.532851323944161</v>
      </c>
      <c r="L716">
        <f t="shared" si="114"/>
        <v>-1.4985710243717563</v>
      </c>
      <c r="M716">
        <f t="shared" si="118"/>
        <v>0</v>
      </c>
      <c r="P716" s="20">
        <f t="shared" si="115"/>
        <v>0.27821268809046246</v>
      </c>
    </row>
    <row r="717" spans="1:16" x14ac:dyDescent="0.3">
      <c r="A717">
        <v>716</v>
      </c>
      <c r="B717" t="s">
        <v>754</v>
      </c>
      <c r="C717">
        <v>68.099999999999994</v>
      </c>
      <c r="D717">
        <v>1.2190000000000001E-2</v>
      </c>
      <c r="E717" s="5">
        <f t="shared" si="119"/>
        <v>2.0022915875107732E-2</v>
      </c>
      <c r="F717">
        <f t="shared" si="120"/>
        <v>1.0202247191011236</v>
      </c>
      <c r="G717">
        <f t="shared" si="121"/>
        <v>67.96178395201126</v>
      </c>
      <c r="H717">
        <f t="shared" si="116"/>
        <v>3.791578787474794E-2</v>
      </c>
      <c r="I717" t="str">
        <f t="shared" si="122"/>
        <v>2002</v>
      </c>
      <c r="J717">
        <f t="shared" si="117"/>
        <v>18.956169172190087</v>
      </c>
      <c r="K717">
        <f t="shared" si="113"/>
        <v>-18.956169172190087</v>
      </c>
      <c r="L717">
        <f t="shared" si="114"/>
        <v>-5.8890598890717385</v>
      </c>
      <c r="M717">
        <f t="shared" si="118"/>
        <v>0</v>
      </c>
      <c r="P717" s="20">
        <f t="shared" si="115"/>
        <v>0.27892394916494978</v>
      </c>
    </row>
    <row r="718" spans="1:16" x14ac:dyDescent="0.3">
      <c r="A718">
        <v>717</v>
      </c>
      <c r="B718" t="s">
        <v>755</v>
      </c>
      <c r="C718">
        <v>67.3</v>
      </c>
      <c r="D718">
        <v>1.2239999999999999E-2</v>
      </c>
      <c r="E718" s="5">
        <f t="shared" si="119"/>
        <v>-1.1816976504784542E-2</v>
      </c>
      <c r="F718">
        <f t="shared" si="120"/>
        <v>0.98825256975036713</v>
      </c>
      <c r="G718">
        <f t="shared" si="121"/>
        <v>67.162847942662808</v>
      </c>
      <c r="H718">
        <f t="shared" si="116"/>
        <v>3.7657398022759025E-2</v>
      </c>
      <c r="I718" t="str">
        <f t="shared" si="122"/>
        <v>2002</v>
      </c>
      <c r="J718">
        <f t="shared" si="117"/>
        <v>18.60566224750696</v>
      </c>
      <c r="K718">
        <f t="shared" si="113"/>
        <v>-18.60566224750696</v>
      </c>
      <c r="L718">
        <f t="shared" si="114"/>
        <v>-5.3900247843154361</v>
      </c>
      <c r="M718">
        <f t="shared" si="118"/>
        <v>0</v>
      </c>
      <c r="P718" s="20">
        <f t="shared" si="115"/>
        <v>0.27702312837285709</v>
      </c>
    </row>
    <row r="719" spans="1:16" x14ac:dyDescent="0.3">
      <c r="A719">
        <v>718</v>
      </c>
      <c r="B719" t="s">
        <v>756</v>
      </c>
      <c r="C719">
        <v>66.8</v>
      </c>
      <c r="D719">
        <v>1.2239999999999999E-2</v>
      </c>
      <c r="E719" s="5">
        <f t="shared" si="119"/>
        <v>-7.4571561080820515E-3</v>
      </c>
      <c r="F719">
        <f t="shared" si="120"/>
        <v>0.99257057949479943</v>
      </c>
      <c r="G719">
        <f t="shared" si="121"/>
        <v>66.663866902969914</v>
      </c>
      <c r="H719">
        <f t="shared" si="116"/>
        <v>3.7713791702543915E-2</v>
      </c>
      <c r="I719" t="str">
        <f t="shared" si="122"/>
        <v>2002</v>
      </c>
      <c r="J719">
        <f t="shared" si="117"/>
        <v>18.49508878631061</v>
      </c>
      <c r="K719">
        <f t="shared" si="113"/>
        <v>-18.49508878631061</v>
      </c>
      <c r="L719">
        <f t="shared" si="114"/>
        <v>-8.5345134561577254</v>
      </c>
      <c r="M719">
        <f t="shared" si="118"/>
        <v>0</v>
      </c>
      <c r="P719" s="20">
        <f t="shared" si="115"/>
        <v>0.27743798320656138</v>
      </c>
    </row>
    <row r="720" spans="1:16" x14ac:dyDescent="0.3">
      <c r="A720">
        <v>719</v>
      </c>
      <c r="B720" t="s">
        <v>757</v>
      </c>
      <c r="C720">
        <v>65.25</v>
      </c>
      <c r="D720">
        <v>1.2390000000000002E-2</v>
      </c>
      <c r="E720" s="5">
        <f t="shared" si="119"/>
        <v>-2.3477034339797226E-2</v>
      </c>
      <c r="F720">
        <f t="shared" si="120"/>
        <v>0.97679640718562877</v>
      </c>
      <c r="G720">
        <f t="shared" si="121"/>
        <v>65.115397774628875</v>
      </c>
      <c r="H720">
        <f t="shared" si="116"/>
        <v>3.4383247653450889E-2</v>
      </c>
      <c r="I720" t="str">
        <f t="shared" si="122"/>
        <v>2002</v>
      </c>
      <c r="J720">
        <f t="shared" si="117"/>
        <v>16.470102954892504</v>
      </c>
      <c r="K720">
        <f t="shared" si="113"/>
        <v>-16.470102954892504</v>
      </c>
      <c r="L720">
        <f t="shared" si="114"/>
        <v>-7.182636975405714</v>
      </c>
      <c r="M720">
        <f t="shared" si="118"/>
        <v>0</v>
      </c>
      <c r="P720" s="20">
        <f t="shared" si="115"/>
        <v>0.25293714724583627</v>
      </c>
    </row>
    <row r="721" spans="1:16" x14ac:dyDescent="0.3">
      <c r="A721">
        <v>720</v>
      </c>
      <c r="B721" t="s">
        <v>758</v>
      </c>
      <c r="C721">
        <v>66</v>
      </c>
      <c r="D721">
        <v>1.2290000000000001E-2</v>
      </c>
      <c r="E721" s="5">
        <f t="shared" si="119"/>
        <v>1.142869582362285E-2</v>
      </c>
      <c r="F721">
        <f t="shared" si="120"/>
        <v>1.0114942528735633</v>
      </c>
      <c r="G721">
        <f t="shared" si="121"/>
        <v>65.864948362604636</v>
      </c>
      <c r="H721">
        <f t="shared" si="116"/>
        <v>2.846487020516671E-2</v>
      </c>
      <c r="I721" t="str">
        <f t="shared" si="122"/>
        <v>2002</v>
      </c>
      <c r="J721">
        <f t="shared" si="117"/>
        <v>13.792064649306273</v>
      </c>
      <c r="K721">
        <f t="shared" si="113"/>
        <v>-13.792064649306273</v>
      </c>
      <c r="L721">
        <f t="shared" si="114"/>
        <v>-9.1297640140114069</v>
      </c>
      <c r="M721">
        <f t="shared" si="118"/>
        <v>0</v>
      </c>
      <c r="P721" s="20">
        <f t="shared" si="115"/>
        <v>0.20939915679242876</v>
      </c>
    </row>
    <row r="722" spans="1:16" x14ac:dyDescent="0.3">
      <c r="A722">
        <v>721</v>
      </c>
      <c r="B722" t="s">
        <v>759</v>
      </c>
      <c r="C722">
        <v>66.599999999999994</v>
      </c>
      <c r="D722">
        <v>1.2490000000000001E-2</v>
      </c>
      <c r="E722" s="5">
        <f t="shared" si="119"/>
        <v>9.0498355199178562E-3</v>
      </c>
      <c r="F722">
        <f t="shared" si="120"/>
        <v>1.009090909090909</v>
      </c>
      <c r="G722">
        <f t="shared" si="121"/>
        <v>66.461505200016347</v>
      </c>
      <c r="H722">
        <f t="shared" si="116"/>
        <v>2.768741026943923E-2</v>
      </c>
      <c r="I722" t="str">
        <f t="shared" si="122"/>
        <v>2002</v>
      </c>
      <c r="J722">
        <f t="shared" si="117"/>
        <v>13.536869107616299</v>
      </c>
      <c r="K722">
        <f t="shared" si="113"/>
        <v>-13.536869107616299</v>
      </c>
      <c r="L722">
        <f t="shared" si="114"/>
        <v>-9.7263208514231181</v>
      </c>
      <c r="M722">
        <f t="shared" si="118"/>
        <v>0</v>
      </c>
      <c r="P722" s="20">
        <f t="shared" si="115"/>
        <v>0.20367984545154372</v>
      </c>
    </row>
    <row r="723" spans="1:16" x14ac:dyDescent="0.3">
      <c r="A723">
        <v>722</v>
      </c>
      <c r="B723" t="s">
        <v>760</v>
      </c>
      <c r="C723">
        <v>68.8</v>
      </c>
      <c r="D723">
        <v>1.2390000000000002E-2</v>
      </c>
      <c r="E723" s="5">
        <f t="shared" si="119"/>
        <v>3.2499167392954553E-2</v>
      </c>
      <c r="F723">
        <f t="shared" si="120"/>
        <v>1.0330330330330331</v>
      </c>
      <c r="G723">
        <f t="shared" si="121"/>
        <v>68.658074588420945</v>
      </c>
      <c r="H723">
        <f t="shared" si="116"/>
        <v>2.8223077808956616E-2</v>
      </c>
      <c r="I723" t="str">
        <f t="shared" si="122"/>
        <v>2002</v>
      </c>
      <c r="J723">
        <f t="shared" si="117"/>
        <v>14.254819218403798</v>
      </c>
      <c r="K723">
        <f t="shared" si="113"/>
        <v>-14.254819218403798</v>
      </c>
      <c r="L723">
        <f t="shared" si="114"/>
        <v>-11.922890239827716</v>
      </c>
      <c r="M723">
        <f t="shared" si="118"/>
        <v>0</v>
      </c>
      <c r="P723" s="20">
        <f t="shared" si="115"/>
        <v>0.20762043363225693</v>
      </c>
    </row>
    <row r="724" spans="1:16" x14ac:dyDescent="0.3">
      <c r="A724">
        <v>723</v>
      </c>
      <c r="B724" t="s">
        <v>761</v>
      </c>
      <c r="C724">
        <v>66.849999999999994</v>
      </c>
      <c r="D724">
        <v>1.2390000000000002E-2</v>
      </c>
      <c r="E724" s="5">
        <f t="shared" si="119"/>
        <v>-2.8752441391345786E-2</v>
      </c>
      <c r="F724">
        <f t="shared" si="120"/>
        <v>0.97165697674418605</v>
      </c>
      <c r="G724">
        <f t="shared" si="121"/>
        <v>66.712097183661911</v>
      </c>
      <c r="H724">
        <f t="shared" si="116"/>
        <v>2.6607416141237884E-2</v>
      </c>
      <c r="I724" t="str">
        <f t="shared" si="122"/>
        <v>2002</v>
      </c>
      <c r="J724">
        <f t="shared" si="117"/>
        <v>13.057890314487437</v>
      </c>
      <c r="K724">
        <f t="shared" si="113"/>
        <v>-13.057890314487437</v>
      </c>
      <c r="L724">
        <f t="shared" si="114"/>
        <v>-9.9769128350686813</v>
      </c>
      <c r="M724">
        <f t="shared" si="118"/>
        <v>0</v>
      </c>
      <c r="P724" s="20">
        <f t="shared" si="115"/>
        <v>0.19573496960436393</v>
      </c>
    </row>
    <row r="725" spans="1:16" x14ac:dyDescent="0.3">
      <c r="A725">
        <v>724</v>
      </c>
      <c r="B725" t="s">
        <v>762</v>
      </c>
      <c r="C725">
        <v>65.8</v>
      </c>
      <c r="D725">
        <v>1.244E-2</v>
      </c>
      <c r="E725" s="5">
        <f t="shared" si="119"/>
        <v>-1.5831465216680628E-2</v>
      </c>
      <c r="F725">
        <f t="shared" si="120"/>
        <v>0.98429319371727753</v>
      </c>
      <c r="G725">
        <f t="shared" si="121"/>
        <v>65.663715996570673</v>
      </c>
      <c r="H725">
        <f t="shared" si="116"/>
        <v>2.5690533447017164E-2</v>
      </c>
      <c r="I725" t="str">
        <f t="shared" si="122"/>
        <v>2002</v>
      </c>
      <c r="J725">
        <f t="shared" si="117"/>
        <v>12.409786196644838</v>
      </c>
      <c r="K725">
        <f t="shared" si="113"/>
        <v>-12.409786196644838</v>
      </c>
      <c r="L725">
        <f t="shared" si="114"/>
        <v>-8.9285316479774437</v>
      </c>
      <c r="M725">
        <f t="shared" si="118"/>
        <v>0</v>
      </c>
      <c r="P725" s="20">
        <f t="shared" si="115"/>
        <v>0.18899000777374442</v>
      </c>
    </row>
    <row r="726" spans="1:16" x14ac:dyDescent="0.3">
      <c r="A726">
        <v>725</v>
      </c>
      <c r="B726" t="s">
        <v>763</v>
      </c>
      <c r="C726">
        <v>66.900000000000006</v>
      </c>
      <c r="D726">
        <v>1.2239999999999999E-2</v>
      </c>
      <c r="E726" s="5">
        <f t="shared" si="119"/>
        <v>1.6579128802911482E-2</v>
      </c>
      <c r="F726">
        <f t="shared" si="120"/>
        <v>1.0167173252279638</v>
      </c>
      <c r="G726">
        <f t="shared" si="121"/>
        <v>66.76366311090851</v>
      </c>
      <c r="H726">
        <f t="shared" si="116"/>
        <v>2.5604391253660878E-2</v>
      </c>
      <c r="I726" t="str">
        <f t="shared" si="122"/>
        <v>2002</v>
      </c>
      <c r="J726">
        <f t="shared" si="117"/>
        <v>12.575357277784112</v>
      </c>
      <c r="K726">
        <f t="shared" si="113"/>
        <v>-12.575357277784112</v>
      </c>
      <c r="L726">
        <f t="shared" si="114"/>
        <v>-10.028478762315281</v>
      </c>
      <c r="M726">
        <f t="shared" si="118"/>
        <v>0</v>
      </c>
      <c r="P726" s="20">
        <f t="shared" si="115"/>
        <v>0.18835631078081794</v>
      </c>
    </row>
    <row r="727" spans="1:16" x14ac:dyDescent="0.3">
      <c r="A727">
        <v>726</v>
      </c>
      <c r="B727" t="s">
        <v>764</v>
      </c>
      <c r="C727">
        <v>62.2</v>
      </c>
      <c r="D727">
        <v>1.2290000000000001E-2</v>
      </c>
      <c r="E727" s="5">
        <f t="shared" si="119"/>
        <v>-7.2843967389049025E-2</v>
      </c>
      <c r="F727">
        <f t="shared" si="120"/>
        <v>0.92974588938714497</v>
      </c>
      <c r="G727">
        <f t="shared" si="121"/>
        <v>62.072724062939521</v>
      </c>
      <c r="H727">
        <f t="shared" si="116"/>
        <v>2.8966496504086395E-2</v>
      </c>
      <c r="I727" t="str">
        <f t="shared" si="122"/>
        <v>2002</v>
      </c>
      <c r="J727">
        <f t="shared" si="117"/>
        <v>13.227034795061041</v>
      </c>
      <c r="K727">
        <f t="shared" si="113"/>
        <v>-13.227034795061041</v>
      </c>
      <c r="L727">
        <f t="shared" si="114"/>
        <v>-5.3375397143462919</v>
      </c>
      <c r="M727">
        <f t="shared" si="118"/>
        <v>0</v>
      </c>
      <c r="P727" s="20">
        <f t="shared" si="115"/>
        <v>0.21308932376883122</v>
      </c>
    </row>
    <row r="728" spans="1:16" x14ac:dyDescent="0.3">
      <c r="A728">
        <v>727</v>
      </c>
      <c r="B728" t="s">
        <v>765</v>
      </c>
      <c r="C728">
        <v>61.9</v>
      </c>
      <c r="D728">
        <v>1.234E-2</v>
      </c>
      <c r="E728" s="5">
        <f t="shared" si="119"/>
        <v>-4.8348200545834047E-3</v>
      </c>
      <c r="F728">
        <f t="shared" si="120"/>
        <v>0.99517684887459801</v>
      </c>
      <c r="G728">
        <f t="shared" si="121"/>
        <v>61.772823158347371</v>
      </c>
      <c r="H728">
        <f t="shared" si="116"/>
        <v>2.7407481483060971E-2</v>
      </c>
      <c r="I728" t="str">
        <f t="shared" si="122"/>
        <v>2002</v>
      </c>
      <c r="J728">
        <f t="shared" si="117"/>
        <v>12.454672155572801</v>
      </c>
      <c r="K728">
        <f t="shared" si="113"/>
        <v>-12.454672155572801</v>
      </c>
      <c r="L728">
        <f t="shared" si="114"/>
        <v>-5.0376388097541422</v>
      </c>
      <c r="M728">
        <f t="shared" si="118"/>
        <v>0</v>
      </c>
      <c r="P728" s="20">
        <f t="shared" si="115"/>
        <v>0.20162057550205717</v>
      </c>
    </row>
    <row r="729" spans="1:16" x14ac:dyDescent="0.3">
      <c r="A729">
        <v>728</v>
      </c>
      <c r="B729" t="s">
        <v>766</v>
      </c>
      <c r="C729">
        <v>58.25</v>
      </c>
      <c r="D729">
        <v>1.244E-2</v>
      </c>
      <c r="E729" s="5">
        <f t="shared" si="119"/>
        <v>-6.077608724474047E-2</v>
      </c>
      <c r="F729">
        <f t="shared" si="120"/>
        <v>0.94103392568659128</v>
      </c>
      <c r="G729">
        <f t="shared" si="121"/>
        <v>58.129353446812189</v>
      </c>
      <c r="H729">
        <f t="shared" si="116"/>
        <v>2.9128583547356823E-2</v>
      </c>
      <c r="I729" t="str">
        <f t="shared" si="122"/>
        <v>2002</v>
      </c>
      <c r="J729">
        <f t="shared" si="117"/>
        <v>12.456056789887811</v>
      </c>
      <c r="K729">
        <f t="shared" si="113"/>
        <v>-12.456056789887811</v>
      </c>
      <c r="L729">
        <f t="shared" si="114"/>
        <v>-1.3941690982189598</v>
      </c>
      <c r="M729">
        <f t="shared" si="118"/>
        <v>0</v>
      </c>
      <c r="P729" s="20">
        <f t="shared" si="115"/>
        <v>0.21428170195089105</v>
      </c>
    </row>
    <row r="730" spans="1:16" x14ac:dyDescent="0.3">
      <c r="A730">
        <v>729</v>
      </c>
      <c r="B730" t="s">
        <v>767</v>
      </c>
      <c r="C730">
        <v>58.05</v>
      </c>
      <c r="D730">
        <v>1.213E-2</v>
      </c>
      <c r="E730" s="5">
        <f t="shared" si="119"/>
        <v>-3.4393843019094672E-3</v>
      </c>
      <c r="F730">
        <f t="shared" si="120"/>
        <v>0.99656652360515019</v>
      </c>
      <c r="G730">
        <f t="shared" si="121"/>
        <v>57.932760799223161</v>
      </c>
      <c r="H730">
        <f t="shared" si="116"/>
        <v>2.7397501011016595E-2</v>
      </c>
      <c r="I730" t="str">
        <f t="shared" si="122"/>
        <v>2002</v>
      </c>
      <c r="J730">
        <f t="shared" si="117"/>
        <v>11.676183125733607</v>
      </c>
      <c r="K730">
        <f t="shared" si="113"/>
        <v>-11.676183125733607</v>
      </c>
      <c r="L730">
        <f t="shared" si="114"/>
        <v>-1.1975764506299313</v>
      </c>
      <c r="M730">
        <f t="shared" si="118"/>
        <v>0</v>
      </c>
      <c r="P730" s="20">
        <f t="shared" si="115"/>
        <v>0.20154715509242874</v>
      </c>
    </row>
    <row r="731" spans="1:16" x14ac:dyDescent="0.3">
      <c r="A731">
        <v>730</v>
      </c>
      <c r="B731" t="s">
        <v>768</v>
      </c>
      <c r="C731">
        <v>56.85</v>
      </c>
      <c r="D731">
        <v>1.213E-2</v>
      </c>
      <c r="E731" s="5">
        <f t="shared" si="119"/>
        <v>-2.0888487947355421E-2</v>
      </c>
      <c r="F731">
        <f t="shared" si="120"/>
        <v>0.97932816537467704</v>
      </c>
      <c r="G731">
        <f t="shared" si="121"/>
        <v>56.735184348593229</v>
      </c>
      <c r="H731">
        <f t="shared" si="116"/>
        <v>2.7202620441555418E-2</v>
      </c>
      <c r="I731" t="str">
        <f t="shared" si="122"/>
        <v>2002</v>
      </c>
      <c r="J731">
        <f t="shared" si="117"/>
        <v>11.353478264858516</v>
      </c>
      <c r="K731">
        <f t="shared" si="113"/>
        <v>-11.353478264858516</v>
      </c>
      <c r="L731">
        <f t="shared" si="114"/>
        <v>1.1466162557818578</v>
      </c>
      <c r="M731">
        <f t="shared" si="118"/>
        <v>0</v>
      </c>
      <c r="P731" s="20">
        <f t="shared" si="115"/>
        <v>0.20011353440045762</v>
      </c>
    </row>
    <row r="732" spans="1:16" x14ac:dyDescent="0.3">
      <c r="A732">
        <v>731</v>
      </c>
      <c r="B732" t="s">
        <v>769</v>
      </c>
      <c r="C732">
        <v>58</v>
      </c>
      <c r="D732">
        <v>1.2239999999999999E-2</v>
      </c>
      <c r="E732" s="5">
        <f t="shared" si="119"/>
        <v>2.0026790349874243E-2</v>
      </c>
      <c r="F732">
        <f t="shared" si="120"/>
        <v>1.0202286719437115</v>
      </c>
      <c r="G732">
        <f t="shared" si="121"/>
        <v>57.881800604375087</v>
      </c>
      <c r="H732">
        <f t="shared" si="116"/>
        <v>2.7524923624107519E-2</v>
      </c>
      <c r="I732" t="str">
        <f t="shared" si="122"/>
        <v>2002</v>
      </c>
      <c r="J732">
        <f t="shared" si="117"/>
        <v>11.720169053998154</v>
      </c>
      <c r="K732">
        <f t="shared" si="113"/>
        <v>-11.720169053998154</v>
      </c>
      <c r="L732">
        <f t="shared" si="114"/>
        <v>0.8976760404341988</v>
      </c>
      <c r="M732">
        <f t="shared" si="118"/>
        <v>0</v>
      </c>
      <c r="P732" s="20">
        <f t="shared" si="115"/>
        <v>0.20248452763427449</v>
      </c>
    </row>
    <row r="733" spans="1:16" x14ac:dyDescent="0.3">
      <c r="A733">
        <v>732</v>
      </c>
      <c r="B733" t="s">
        <v>770</v>
      </c>
      <c r="C733">
        <v>58.9</v>
      </c>
      <c r="D733">
        <v>1.2290000000000001E-2</v>
      </c>
      <c r="E733" s="5">
        <f t="shared" si="119"/>
        <v>1.5398080111121662E-2</v>
      </c>
      <c r="F733">
        <f t="shared" si="120"/>
        <v>1.0155172413793103</v>
      </c>
      <c r="G733">
        <f t="shared" si="121"/>
        <v>58.779476644809286</v>
      </c>
      <c r="H733">
        <f t="shared" si="116"/>
        <v>2.6205964306320526E-2</v>
      </c>
      <c r="I733" t="str">
        <f t="shared" si="122"/>
        <v>2002</v>
      </c>
      <c r="J733">
        <f t="shared" si="117"/>
        <v>11.331609002588934</v>
      </c>
      <c r="K733">
        <f t="shared" si="113"/>
        <v>-11.331609002588934</v>
      </c>
      <c r="L733">
        <f t="shared" si="114"/>
        <v>1.2983411806103646</v>
      </c>
      <c r="M733">
        <f t="shared" si="118"/>
        <v>0</v>
      </c>
      <c r="P733" s="20">
        <f t="shared" si="115"/>
        <v>0.19278172670817084</v>
      </c>
    </row>
    <row r="734" spans="1:16" x14ac:dyDescent="0.3">
      <c r="A734">
        <v>733</v>
      </c>
      <c r="B734" t="s">
        <v>771</v>
      </c>
      <c r="C734">
        <v>62.6</v>
      </c>
      <c r="D734">
        <v>1.2190000000000001E-2</v>
      </c>
      <c r="E734" s="5">
        <f t="shared" si="119"/>
        <v>6.0924187448511857E-2</v>
      </c>
      <c r="F734">
        <f t="shared" si="120"/>
        <v>1.0628183361629882</v>
      </c>
      <c r="G734">
        <f t="shared" si="121"/>
        <v>62.472946775270266</v>
      </c>
      <c r="H734">
        <f t="shared" si="116"/>
        <v>2.8245536847763479E-2</v>
      </c>
      <c r="I734" t="str">
        <f t="shared" si="122"/>
        <v>2002</v>
      </c>
      <c r="J734">
        <f t="shared" si="117"/>
        <v>12.980981943812395</v>
      </c>
      <c r="K734">
        <f t="shared" si="113"/>
        <v>-12.980981943812395</v>
      </c>
      <c r="L734">
        <f t="shared" si="114"/>
        <v>-2.3951289498506156</v>
      </c>
      <c r="M734">
        <f t="shared" si="118"/>
        <v>0</v>
      </c>
      <c r="P734" s="20">
        <f t="shared" si="115"/>
        <v>0.20778565145178776</v>
      </c>
    </row>
    <row r="735" spans="1:16" x14ac:dyDescent="0.3">
      <c r="A735">
        <v>734</v>
      </c>
      <c r="B735" t="s">
        <v>772</v>
      </c>
      <c r="C735">
        <v>61.55</v>
      </c>
      <c r="D735">
        <v>1.1979999999999999E-2</v>
      </c>
      <c r="E735" s="5">
        <f t="shared" si="119"/>
        <v>-1.6915425475590405E-2</v>
      </c>
      <c r="F735">
        <f t="shared" si="120"/>
        <v>0.9832268370607028</v>
      </c>
      <c r="G735">
        <f t="shared" si="121"/>
        <v>61.427227775059002</v>
      </c>
      <c r="H735">
        <f t="shared" si="116"/>
        <v>2.8132197482912541E-2</v>
      </c>
      <c r="I735" t="str">
        <f t="shared" si="122"/>
        <v>2002</v>
      </c>
      <c r="J735">
        <f t="shared" si="117"/>
        <v>12.712480333224695</v>
      </c>
      <c r="K735">
        <f t="shared" si="113"/>
        <v>-12.712480333224695</v>
      </c>
      <c r="L735">
        <f t="shared" si="114"/>
        <v>-1.3494099496393517</v>
      </c>
      <c r="M735">
        <f t="shared" si="118"/>
        <v>0</v>
      </c>
      <c r="P735" s="20">
        <f t="shared" si="115"/>
        <v>0.20695188100912934</v>
      </c>
    </row>
    <row r="736" spans="1:16" x14ac:dyDescent="0.3">
      <c r="A736">
        <v>735</v>
      </c>
      <c r="B736" t="s">
        <v>773</v>
      </c>
      <c r="C736">
        <v>62.2</v>
      </c>
      <c r="D736">
        <v>1.2E-2</v>
      </c>
      <c r="E736" s="5">
        <f t="shared" si="119"/>
        <v>1.0505147114671237E-2</v>
      </c>
      <c r="F736">
        <f t="shared" si="120"/>
        <v>1.0105605199025183</v>
      </c>
      <c r="G736">
        <f t="shared" si="121"/>
        <v>62.075724317108119</v>
      </c>
      <c r="H736">
        <f t="shared" si="116"/>
        <v>2.8141019994941171E-2</v>
      </c>
      <c r="I736" t="str">
        <f t="shared" si="122"/>
        <v>2002</v>
      </c>
      <c r="J736">
        <f t="shared" si="117"/>
        <v>12.850716750159268</v>
      </c>
      <c r="K736">
        <f t="shared" ref="K736:K799" si="123">-G736*$Q$3*$S$3*H736</f>
        <v>-12.850716750159268</v>
      </c>
      <c r="L736">
        <f t="shared" ref="L736:L799" si="124">+MIN(G737-G736,G738-G736,G739-G736,G740-G736,G741-G736,G742-G736,G743-G736,G744-G736,G745-G736,G746-G736)</f>
        <v>-1.9979064916884681</v>
      </c>
      <c r="M736">
        <f t="shared" si="118"/>
        <v>0</v>
      </c>
      <c r="P736" s="20">
        <f t="shared" ref="P736:P799" si="125">J736/G736</f>
        <v>0.20701678299414705</v>
      </c>
    </row>
    <row r="737" spans="1:16" x14ac:dyDescent="0.3">
      <c r="A737">
        <v>736</v>
      </c>
      <c r="B737" t="s">
        <v>774</v>
      </c>
      <c r="C737">
        <v>61.45</v>
      </c>
      <c r="D737">
        <v>1.1930000000000001E-2</v>
      </c>
      <c r="E737" s="5">
        <f t="shared" si="119"/>
        <v>-1.2131163733089978E-2</v>
      </c>
      <c r="F737">
        <f t="shared" si="120"/>
        <v>0.98794212218649513</v>
      </c>
      <c r="G737">
        <f t="shared" si="121"/>
        <v>61.327938306547502</v>
      </c>
      <c r="H737">
        <f t="shared" ref="H737:H800" si="126">SQRT(_xlfn.VAR.S(E708:E737))</f>
        <v>2.8179631397183609E-2</v>
      </c>
      <c r="I737" t="str">
        <f t="shared" si="122"/>
        <v>2002</v>
      </c>
      <c r="J737">
        <f t="shared" ref="J737:J800" si="127">-K737</f>
        <v>12.713332155311027</v>
      </c>
      <c r="K737">
        <f t="shared" si="123"/>
        <v>-12.713332155311027</v>
      </c>
      <c r="L737">
        <f t="shared" si="124"/>
        <v>-1.2501204811278512</v>
      </c>
      <c r="M737">
        <f t="shared" si="118"/>
        <v>0</v>
      </c>
      <c r="P737" s="20">
        <f t="shared" si="125"/>
        <v>0.20730082416538248</v>
      </c>
    </row>
    <row r="738" spans="1:16" x14ac:dyDescent="0.3">
      <c r="A738">
        <v>737</v>
      </c>
      <c r="B738" t="s">
        <v>775</v>
      </c>
      <c r="C738">
        <v>61.1</v>
      </c>
      <c r="D738">
        <v>1.188E-2</v>
      </c>
      <c r="E738" s="5">
        <f t="shared" si="119"/>
        <v>-5.7119698344942028E-3</v>
      </c>
      <c r="F738">
        <f t="shared" si="120"/>
        <v>0.99430431244914563</v>
      </c>
      <c r="G738">
        <f t="shared" si="121"/>
        <v>60.979141689212092</v>
      </c>
      <c r="H738">
        <f t="shared" si="126"/>
        <v>2.8139221556686623E-2</v>
      </c>
      <c r="I738" t="str">
        <f t="shared" si="122"/>
        <v>2002</v>
      </c>
      <c r="J738">
        <f t="shared" si="127"/>
        <v>12.622898985584222</v>
      </c>
      <c r="K738">
        <f t="shared" si="123"/>
        <v>-12.622898985584222</v>
      </c>
      <c r="L738">
        <f t="shared" si="124"/>
        <v>-0.90132386379244167</v>
      </c>
      <c r="M738">
        <f t="shared" ref="M738:M801" si="128">+IF(L738&lt;K738,1,0)</f>
        <v>0</v>
      </c>
      <c r="P738" s="20">
        <f t="shared" si="125"/>
        <v>0.20700355295124392</v>
      </c>
    </row>
    <row r="739" spans="1:16" x14ac:dyDescent="0.3">
      <c r="A739">
        <v>738</v>
      </c>
      <c r="B739" t="s">
        <v>776</v>
      </c>
      <c r="C739">
        <v>61.35</v>
      </c>
      <c r="D739">
        <v>1.172E-2</v>
      </c>
      <c r="E739" s="5">
        <f t="shared" si="119"/>
        <v>4.0833049793707809E-3</v>
      </c>
      <c r="F739">
        <f t="shared" si="120"/>
        <v>1.0040916530278232</v>
      </c>
      <c r="G739">
        <f t="shared" si="121"/>
        <v>61.230279964633965</v>
      </c>
      <c r="H739">
        <f t="shared" si="126"/>
        <v>2.7860717465771508E-2</v>
      </c>
      <c r="I739" t="str">
        <f t="shared" si="122"/>
        <v>2002</v>
      </c>
      <c r="J739">
        <f t="shared" si="127"/>
        <v>12.549437557808668</v>
      </c>
      <c r="K739">
        <f t="shared" si="123"/>
        <v>-12.549437557808668</v>
      </c>
      <c r="L739">
        <f t="shared" si="124"/>
        <v>-1.1524621392143146</v>
      </c>
      <c r="M739">
        <f t="shared" si="128"/>
        <v>0</v>
      </c>
      <c r="P739" s="20">
        <f t="shared" si="125"/>
        <v>0.20495476364075266</v>
      </c>
    </row>
    <row r="740" spans="1:16" x14ac:dyDescent="0.3">
      <c r="A740">
        <v>739</v>
      </c>
      <c r="B740" t="s">
        <v>777</v>
      </c>
      <c r="C740">
        <v>61.35</v>
      </c>
      <c r="D740">
        <v>1.2190000000000001E-2</v>
      </c>
      <c r="E740" s="5">
        <f t="shared" si="119"/>
        <v>0</v>
      </c>
      <c r="F740">
        <f t="shared" si="120"/>
        <v>1</v>
      </c>
      <c r="G740">
        <f t="shared" si="121"/>
        <v>61.225483780556402</v>
      </c>
      <c r="H740">
        <f t="shared" si="126"/>
        <v>2.7530690165422103E-2</v>
      </c>
      <c r="I740" t="str">
        <f t="shared" si="122"/>
        <v>2002</v>
      </c>
      <c r="J740">
        <f t="shared" si="127"/>
        <v>12.399810410088234</v>
      </c>
      <c r="K740">
        <f t="shared" si="123"/>
        <v>-12.399810410088234</v>
      </c>
      <c r="L740">
        <f t="shared" si="124"/>
        <v>-1.1476659551367518</v>
      </c>
      <c r="M740">
        <f t="shared" si="128"/>
        <v>0</v>
      </c>
      <c r="P740" s="20">
        <f t="shared" si="125"/>
        <v>0.20252694865640386</v>
      </c>
    </row>
    <row r="741" spans="1:16" x14ac:dyDescent="0.3">
      <c r="A741">
        <v>740</v>
      </c>
      <c r="B741" t="s">
        <v>778</v>
      </c>
      <c r="C741">
        <v>60.2</v>
      </c>
      <c r="D741">
        <v>1.2190000000000001E-2</v>
      </c>
      <c r="E741" s="5">
        <f t="shared" si="119"/>
        <v>-1.8922818842145122E-2</v>
      </c>
      <c r="F741">
        <f t="shared" si="120"/>
        <v>0.98125509372453135</v>
      </c>
      <c r="G741">
        <f t="shared" si="121"/>
        <v>60.07781782541965</v>
      </c>
      <c r="H741">
        <f t="shared" si="126"/>
        <v>2.6976257693621972E-2</v>
      </c>
      <c r="I741" t="str">
        <f t="shared" si="122"/>
        <v>2002</v>
      </c>
      <c r="J741">
        <f t="shared" si="127"/>
        <v>11.922341896894329</v>
      </c>
      <c r="K741">
        <f t="shared" si="123"/>
        <v>-11.922341896894329</v>
      </c>
      <c r="L741">
        <f t="shared" si="124"/>
        <v>1.0473595369592061</v>
      </c>
      <c r="M741">
        <f t="shared" si="128"/>
        <v>0</v>
      </c>
      <c r="P741" s="20">
        <f t="shared" si="125"/>
        <v>0.19844831800548257</v>
      </c>
    </row>
    <row r="742" spans="1:16" s="19" customFormat="1" x14ac:dyDescent="0.3">
      <c r="A742" s="19">
        <v>741</v>
      </c>
      <c r="B742" s="19" t="s">
        <v>779</v>
      </c>
      <c r="C742" s="19">
        <v>61.65</v>
      </c>
      <c r="D742" s="19">
        <v>1.208E-2</v>
      </c>
      <c r="E742" s="36">
        <f t="shared" si="119"/>
        <v>2.3800877295577807E-2</v>
      </c>
      <c r="F742" s="19">
        <f t="shared" si="120"/>
        <v>1.0240863787375414</v>
      </c>
      <c r="G742" s="19">
        <f t="shared" si="121"/>
        <v>61.526002865667209</v>
      </c>
      <c r="H742" s="19">
        <f t="shared" si="126"/>
        <v>2.7365835760871791E-2</v>
      </c>
      <c r="I742" t="str">
        <f t="shared" si="122"/>
        <v>2003</v>
      </c>
      <c r="J742">
        <f t="shared" si="127"/>
        <v>12.38605882377459</v>
      </c>
      <c r="K742">
        <f t="shared" si="123"/>
        <v>-12.38605882377459</v>
      </c>
      <c r="L742" s="19">
        <f t="shared" si="124"/>
        <v>-0.40082550328835254</v>
      </c>
      <c r="M742" s="19">
        <f t="shared" si="128"/>
        <v>0</v>
      </c>
      <c r="N742"/>
      <c r="P742" s="20">
        <f t="shared" si="125"/>
        <v>0.20131421263977917</v>
      </c>
    </row>
    <row r="743" spans="1:16" x14ac:dyDescent="0.3">
      <c r="A743">
        <v>742</v>
      </c>
      <c r="B743" t="s">
        <v>780</v>
      </c>
      <c r="C743">
        <v>61.25</v>
      </c>
      <c r="D743">
        <v>1.2239999999999999E-2</v>
      </c>
      <c r="E743" s="5">
        <f t="shared" si="119"/>
        <v>-6.5093801855168939E-3</v>
      </c>
      <c r="F743">
        <f t="shared" si="120"/>
        <v>0.99351175993511764</v>
      </c>
      <c r="G743">
        <f t="shared" si="121"/>
        <v>61.125177362378857</v>
      </c>
      <c r="H743">
        <f t="shared" si="126"/>
        <v>2.7364326308245396E-2</v>
      </c>
      <c r="I743" t="str">
        <f t="shared" si="122"/>
        <v>2003</v>
      </c>
      <c r="J743">
        <f t="shared" si="127"/>
        <v>12.304688210210534</v>
      </c>
      <c r="K743">
        <f t="shared" si="123"/>
        <v>-12.304688210210534</v>
      </c>
      <c r="L743">
        <f t="shared" si="124"/>
        <v>1.4492350812185322</v>
      </c>
      <c r="M743">
        <f t="shared" si="128"/>
        <v>0</v>
      </c>
      <c r="N743" s="19"/>
      <c r="P743" s="20">
        <f t="shared" si="125"/>
        <v>0.20130310849263541</v>
      </c>
    </row>
    <row r="744" spans="1:16" x14ac:dyDescent="0.3">
      <c r="A744">
        <v>743</v>
      </c>
      <c r="B744" t="s">
        <v>781</v>
      </c>
      <c r="C744">
        <v>63.25</v>
      </c>
      <c r="D744">
        <v>1.218E-2</v>
      </c>
      <c r="E744" s="5">
        <f t="shared" si="119"/>
        <v>3.2131278182793196E-2</v>
      </c>
      <c r="F744">
        <f t="shared" si="120"/>
        <v>1.0326530612244897</v>
      </c>
      <c r="G744">
        <f t="shared" si="121"/>
        <v>63.121732735321693</v>
      </c>
      <c r="H744">
        <f t="shared" si="126"/>
        <v>2.7330584257078783E-2</v>
      </c>
      <c r="I744" t="str">
        <f t="shared" si="122"/>
        <v>2003</v>
      </c>
      <c r="J744">
        <f t="shared" si="127"/>
        <v>12.690932921082766</v>
      </c>
      <c r="K744">
        <f t="shared" si="123"/>
        <v>-12.690932921082766</v>
      </c>
      <c r="L744">
        <f t="shared" si="124"/>
        <v>-0.5473202917243043</v>
      </c>
      <c r="M744">
        <f t="shared" si="128"/>
        <v>0</v>
      </c>
      <c r="P744" s="20">
        <f t="shared" si="125"/>
        <v>0.20105488824740653</v>
      </c>
    </row>
    <row r="745" spans="1:16" x14ac:dyDescent="0.3">
      <c r="A745">
        <v>744</v>
      </c>
      <c r="B745" t="s">
        <v>782</v>
      </c>
      <c r="C745">
        <v>63.5</v>
      </c>
      <c r="D745">
        <v>1.214E-2</v>
      </c>
      <c r="E745" s="5">
        <f t="shared" si="119"/>
        <v>3.9447782910163251E-3</v>
      </c>
      <c r="F745">
        <f t="shared" si="120"/>
        <v>1.0039525691699605</v>
      </c>
      <c r="G745">
        <f t="shared" si="121"/>
        <v>63.371648226332397</v>
      </c>
      <c r="H745">
        <f t="shared" si="126"/>
        <v>2.6980390292639714E-2</v>
      </c>
      <c r="I745" t="str">
        <f t="shared" si="122"/>
        <v>2003</v>
      </c>
      <c r="J745">
        <f t="shared" si="127"/>
        <v>12.577923566194457</v>
      </c>
      <c r="K745">
        <f t="shared" si="123"/>
        <v>-12.577923566194457</v>
      </c>
      <c r="L745">
        <f t="shared" si="124"/>
        <v>-0.79723578273500806</v>
      </c>
      <c r="M745">
        <f t="shared" si="128"/>
        <v>0</v>
      </c>
      <c r="P745" s="20">
        <f t="shared" si="125"/>
        <v>0.19847871908384476</v>
      </c>
    </row>
    <row r="746" spans="1:16" x14ac:dyDescent="0.3">
      <c r="A746">
        <v>745</v>
      </c>
      <c r="B746" t="s">
        <v>783</v>
      </c>
      <c r="C746">
        <v>62.85</v>
      </c>
      <c r="D746">
        <v>1.2190000000000001E-2</v>
      </c>
      <c r="E746" s="5">
        <f t="shared" si="119"/>
        <v>-1.0288970862389472E-2</v>
      </c>
      <c r="F746">
        <f t="shared" si="120"/>
        <v>0.98976377952755912</v>
      </c>
      <c r="G746">
        <f t="shared" si="121"/>
        <v>62.722439374213039</v>
      </c>
      <c r="H746">
        <f t="shared" si="126"/>
        <v>2.6380900009864729E-2</v>
      </c>
      <c r="I746" t="str">
        <f t="shared" si="122"/>
        <v>2003</v>
      </c>
      <c r="J746">
        <f t="shared" si="127"/>
        <v>12.172457557121202</v>
      </c>
      <c r="K746">
        <f t="shared" si="123"/>
        <v>-12.172457557121202</v>
      </c>
      <c r="L746">
        <f t="shared" si="124"/>
        <v>-0.14802693061565009</v>
      </c>
      <c r="M746">
        <f t="shared" si="128"/>
        <v>0</v>
      </c>
      <c r="P746" s="20">
        <f t="shared" si="125"/>
        <v>0.19406862485845286</v>
      </c>
    </row>
    <row r="747" spans="1:16" x14ac:dyDescent="0.3">
      <c r="A747">
        <v>746</v>
      </c>
      <c r="B747" t="s">
        <v>784</v>
      </c>
      <c r="C747">
        <v>62.7</v>
      </c>
      <c r="D747">
        <v>1.2030000000000001E-2</v>
      </c>
      <c r="E747" s="5">
        <f t="shared" si="119"/>
        <v>-2.3894873973813557E-3</v>
      </c>
      <c r="F747">
        <f t="shared" si="120"/>
        <v>0.99761336515513133</v>
      </c>
      <c r="G747">
        <f t="shared" si="121"/>
        <v>62.574412443597389</v>
      </c>
      <c r="H747">
        <f t="shared" si="126"/>
        <v>2.605081230775199E-2</v>
      </c>
      <c r="I747" t="str">
        <f t="shared" si="122"/>
        <v>2003</v>
      </c>
      <c r="J747">
        <f t="shared" si="127"/>
        <v>11.991783273777443</v>
      </c>
      <c r="K747">
        <f t="shared" si="123"/>
        <v>-11.991783273777443</v>
      </c>
      <c r="L747">
        <f t="shared" si="124"/>
        <v>2.195593419073596</v>
      </c>
      <c r="M747">
        <f t="shared" si="128"/>
        <v>0</v>
      </c>
      <c r="P747" s="20">
        <f t="shared" si="125"/>
        <v>0.19164036553417838</v>
      </c>
    </row>
    <row r="748" spans="1:16" x14ac:dyDescent="0.3">
      <c r="A748">
        <v>747</v>
      </c>
      <c r="B748" t="s">
        <v>785</v>
      </c>
      <c r="C748">
        <v>65.05</v>
      </c>
      <c r="D748">
        <v>1.2030000000000001E-2</v>
      </c>
      <c r="E748" s="5">
        <f t="shared" si="119"/>
        <v>3.6794757319639229E-2</v>
      </c>
      <c r="F748">
        <f t="shared" si="120"/>
        <v>1.0374800637958532</v>
      </c>
      <c r="G748">
        <f t="shared" si="121"/>
        <v>64.919705413971442</v>
      </c>
      <c r="H748">
        <f t="shared" si="126"/>
        <v>2.6963501993019962E-2</v>
      </c>
      <c r="I748" t="str">
        <f t="shared" si="122"/>
        <v>2003</v>
      </c>
      <c r="J748">
        <f t="shared" si="127"/>
        <v>12.877114531605759</v>
      </c>
      <c r="K748">
        <f t="shared" si="123"/>
        <v>-12.877114531605759</v>
      </c>
      <c r="L748">
        <f t="shared" si="124"/>
        <v>-0.14969955130045776</v>
      </c>
      <c r="M748">
        <f t="shared" si="128"/>
        <v>0</v>
      </c>
      <c r="P748" s="20">
        <f t="shared" si="125"/>
        <v>0.19835448188639596</v>
      </c>
    </row>
    <row r="749" spans="1:16" x14ac:dyDescent="0.3">
      <c r="A749">
        <v>748</v>
      </c>
      <c r="B749" t="s">
        <v>786</v>
      </c>
      <c r="C749">
        <v>64.900000000000006</v>
      </c>
      <c r="D749">
        <v>1.2030000000000001E-2</v>
      </c>
      <c r="E749" s="5">
        <f t="shared" si="119"/>
        <v>-2.3085812484698507E-3</v>
      </c>
      <c r="F749">
        <f t="shared" si="120"/>
        <v>0.99769408147578797</v>
      </c>
      <c r="G749">
        <f t="shared" si="121"/>
        <v>64.770005862670985</v>
      </c>
      <c r="H749">
        <f t="shared" si="126"/>
        <v>2.6938237798523484E-2</v>
      </c>
      <c r="I749" t="str">
        <f t="shared" si="122"/>
        <v>2003</v>
      </c>
      <c r="J749">
        <f t="shared" si="127"/>
        <v>12.835383210392951</v>
      </c>
      <c r="K749">
        <f t="shared" si="123"/>
        <v>-12.835383210392951</v>
      </c>
      <c r="L749">
        <f t="shared" si="124"/>
        <v>5.3975229782565748E-4</v>
      </c>
      <c r="M749">
        <f t="shared" si="128"/>
        <v>0</v>
      </c>
      <c r="P749" s="20">
        <f t="shared" si="125"/>
        <v>0.19816862820125805</v>
      </c>
    </row>
    <row r="750" spans="1:16" x14ac:dyDescent="0.3">
      <c r="A750">
        <v>749</v>
      </c>
      <c r="B750" t="s">
        <v>787</v>
      </c>
      <c r="C750">
        <v>64.900000000000006</v>
      </c>
      <c r="D750">
        <v>1.1979999999999999E-2</v>
      </c>
      <c r="E750" s="5">
        <f t="shared" si="119"/>
        <v>0</v>
      </c>
      <c r="F750">
        <f t="shared" si="120"/>
        <v>1</v>
      </c>
      <c r="G750">
        <f t="shared" si="121"/>
        <v>64.77054561496881</v>
      </c>
      <c r="H750">
        <f t="shared" si="126"/>
        <v>2.6600499221157349E-2</v>
      </c>
      <c r="I750" t="str">
        <f t="shared" si="122"/>
        <v>2003</v>
      </c>
      <c r="J750">
        <f t="shared" si="127"/>
        <v>12.674565013747568</v>
      </c>
      <c r="K750">
        <f t="shared" si="123"/>
        <v>-12.674565013747568</v>
      </c>
      <c r="L750">
        <f t="shared" si="124"/>
        <v>-1.1450551172737775</v>
      </c>
      <c r="M750">
        <f t="shared" si="128"/>
        <v>0</v>
      </c>
      <c r="P750" s="20">
        <f t="shared" si="125"/>
        <v>0.1956840859283793</v>
      </c>
    </row>
    <row r="751" spans="1:16" x14ac:dyDescent="0.3">
      <c r="A751">
        <v>750</v>
      </c>
      <c r="B751" t="s">
        <v>788</v>
      </c>
      <c r="C751">
        <v>65.95</v>
      </c>
      <c r="D751">
        <v>1.1979999999999999E-2</v>
      </c>
      <c r="E751" s="5">
        <f t="shared" si="119"/>
        <v>1.6049255453279232E-2</v>
      </c>
      <c r="F751">
        <f t="shared" si="120"/>
        <v>1.0161787365177195</v>
      </c>
      <c r="G751">
        <f t="shared" si="121"/>
        <v>65.818451206582324</v>
      </c>
      <c r="H751">
        <f t="shared" si="126"/>
        <v>2.6683275674175774E-2</v>
      </c>
      <c r="I751" t="str">
        <f t="shared" si="122"/>
        <v>2003</v>
      </c>
      <c r="J751">
        <f t="shared" si="127"/>
        <v>12.91970276751873</v>
      </c>
      <c r="K751">
        <f t="shared" si="123"/>
        <v>-12.91970276751873</v>
      </c>
      <c r="L751">
        <f t="shared" si="124"/>
        <v>-2.1929607088872913</v>
      </c>
      <c r="M751">
        <f t="shared" si="128"/>
        <v>0</v>
      </c>
      <c r="P751" s="20">
        <f t="shared" si="125"/>
        <v>0.19629302316713684</v>
      </c>
    </row>
    <row r="752" spans="1:16" x14ac:dyDescent="0.3">
      <c r="A752">
        <v>751</v>
      </c>
      <c r="B752" t="s">
        <v>789</v>
      </c>
      <c r="C752">
        <v>65.849999999999994</v>
      </c>
      <c r="D752">
        <v>1.1930000000000001E-2</v>
      </c>
      <c r="E752" s="5">
        <f t="shared" si="119"/>
        <v>-1.5174509740337231E-3</v>
      </c>
      <c r="F752">
        <f t="shared" si="120"/>
        <v>0.9984836997725548</v>
      </c>
      <c r="G752">
        <f t="shared" si="121"/>
        <v>65.719198331751869</v>
      </c>
      <c r="H752">
        <f t="shared" si="126"/>
        <v>2.6629038984483711E-2</v>
      </c>
      <c r="I752" t="str">
        <f t="shared" si="122"/>
        <v>2003</v>
      </c>
      <c r="J752">
        <f t="shared" si="127"/>
        <v>12.873999005824592</v>
      </c>
      <c r="K752">
        <f t="shared" si="123"/>
        <v>-12.873999005824592</v>
      </c>
      <c r="L752">
        <f t="shared" si="124"/>
        <v>-2.0937078340568362</v>
      </c>
      <c r="M752">
        <f t="shared" si="128"/>
        <v>0</v>
      </c>
      <c r="P752" s="20">
        <f t="shared" si="125"/>
        <v>0.19589403602941685</v>
      </c>
    </row>
    <row r="753" spans="1:16" x14ac:dyDescent="0.3">
      <c r="A753">
        <v>752</v>
      </c>
      <c r="B753" t="s">
        <v>790</v>
      </c>
      <c r="C753">
        <v>66.25</v>
      </c>
      <c r="D753">
        <v>1.1930000000000001E-2</v>
      </c>
      <c r="E753" s="5">
        <f t="shared" si="119"/>
        <v>6.0560366770416093E-3</v>
      </c>
      <c r="F753">
        <f t="shared" si="120"/>
        <v>1.006074411541382</v>
      </c>
      <c r="G753">
        <f t="shared" si="121"/>
        <v>66.118403788588637</v>
      </c>
      <c r="H753">
        <f t="shared" si="126"/>
        <v>2.5931788972303804E-2</v>
      </c>
      <c r="I753" t="str">
        <f t="shared" si="122"/>
        <v>2003</v>
      </c>
      <c r="J753">
        <f t="shared" si="127"/>
        <v>12.613062851406241</v>
      </c>
      <c r="K753">
        <f t="shared" si="123"/>
        <v>-12.613062851406241</v>
      </c>
      <c r="L753">
        <f t="shared" si="124"/>
        <v>-2.492913290893604</v>
      </c>
      <c r="M753">
        <f t="shared" si="128"/>
        <v>0</v>
      </c>
      <c r="P753" s="20">
        <f t="shared" si="125"/>
        <v>0.19076478149315407</v>
      </c>
    </row>
    <row r="754" spans="1:16" x14ac:dyDescent="0.3">
      <c r="A754">
        <v>753</v>
      </c>
      <c r="B754" t="s">
        <v>791</v>
      </c>
      <c r="C754">
        <v>66.400000000000006</v>
      </c>
      <c r="D754">
        <v>1.172E-2</v>
      </c>
      <c r="E754" s="5">
        <f t="shared" si="119"/>
        <v>2.2615916160566218E-3</v>
      </c>
      <c r="F754">
        <f t="shared" si="120"/>
        <v>1.0022641509433963</v>
      </c>
      <c r="G754">
        <f t="shared" si="121"/>
        <v>66.270425259196344</v>
      </c>
      <c r="H754">
        <f t="shared" si="126"/>
        <v>2.5410907275281346E-2</v>
      </c>
      <c r="I754" t="str">
        <f t="shared" si="122"/>
        <v>2003</v>
      </c>
      <c r="J754">
        <f t="shared" si="127"/>
        <v>12.388127017955521</v>
      </c>
      <c r="K754">
        <f t="shared" si="123"/>
        <v>-12.388127017955521</v>
      </c>
      <c r="L754">
        <f t="shared" si="124"/>
        <v>-2.644934761501311</v>
      </c>
      <c r="M754">
        <f t="shared" si="128"/>
        <v>0</v>
      </c>
      <c r="P754" s="20">
        <f t="shared" si="125"/>
        <v>0.18693296398058681</v>
      </c>
    </row>
    <row r="755" spans="1:16" x14ac:dyDescent="0.3">
      <c r="A755">
        <v>754</v>
      </c>
      <c r="B755" t="s">
        <v>792</v>
      </c>
      <c r="C755">
        <v>68.150000000000006</v>
      </c>
      <c r="D755">
        <v>1.1979999999999999E-2</v>
      </c>
      <c r="E755" s="5">
        <f t="shared" si="119"/>
        <v>2.6014101660153447E-2</v>
      </c>
      <c r="F755">
        <f t="shared" si="120"/>
        <v>1.026355421686747</v>
      </c>
      <c r="G755">
        <f t="shared" si="121"/>
        <v>68.014062922343982</v>
      </c>
      <c r="H755">
        <f t="shared" si="126"/>
        <v>2.56718578060612E-2</v>
      </c>
      <c r="I755" t="str">
        <f t="shared" si="122"/>
        <v>2003</v>
      </c>
      <c r="J755">
        <f t="shared" si="127"/>
        <v>12.844634127104763</v>
      </c>
      <c r="K755">
        <f t="shared" si="123"/>
        <v>-12.844634127104763</v>
      </c>
      <c r="L755">
        <f t="shared" si="124"/>
        <v>-4.3885724246489488</v>
      </c>
      <c r="M755">
        <f t="shared" si="128"/>
        <v>0</v>
      </c>
      <c r="P755" s="20">
        <f t="shared" si="125"/>
        <v>0.1888526221668349</v>
      </c>
    </row>
    <row r="756" spans="1:16" x14ac:dyDescent="0.3">
      <c r="A756">
        <v>755</v>
      </c>
      <c r="B756" t="s">
        <v>793</v>
      </c>
      <c r="C756">
        <v>68.2</v>
      </c>
      <c r="D756">
        <v>1.1779999999999999E-2</v>
      </c>
      <c r="E756" s="5">
        <f t="shared" si="119"/>
        <v>7.3340670687475375E-4</v>
      </c>
      <c r="F756">
        <f t="shared" si="120"/>
        <v>1.0007336757153338</v>
      </c>
      <c r="G756">
        <f t="shared" si="121"/>
        <v>68.066232025197962</v>
      </c>
      <c r="H756">
        <f t="shared" si="126"/>
        <v>2.5506358127721288E-2</v>
      </c>
      <c r="I756" t="str">
        <f t="shared" si="122"/>
        <v>2003</v>
      </c>
      <c r="J756">
        <f t="shared" si="127"/>
        <v>12.77161692453606</v>
      </c>
      <c r="K756">
        <f t="shared" si="123"/>
        <v>-12.77161692453606</v>
      </c>
      <c r="L756">
        <f t="shared" si="124"/>
        <v>-4.4407415275029294</v>
      </c>
      <c r="M756">
        <f t="shared" si="128"/>
        <v>0</v>
      </c>
      <c r="P756" s="20">
        <f t="shared" si="125"/>
        <v>0.18763513925389666</v>
      </c>
    </row>
    <row r="757" spans="1:16" x14ac:dyDescent="0.3">
      <c r="A757">
        <v>756</v>
      </c>
      <c r="B757" t="s">
        <v>794</v>
      </c>
      <c r="C757">
        <v>67.650000000000006</v>
      </c>
      <c r="D757">
        <v>1.1519999999999999E-2</v>
      </c>
      <c r="E757" s="5">
        <f t="shared" si="119"/>
        <v>-8.0972102326193618E-3</v>
      </c>
      <c r="F757">
        <f t="shared" si="120"/>
        <v>0.99193548387096775</v>
      </c>
      <c r="G757">
        <f t="shared" si="121"/>
        <v>67.520236612715109</v>
      </c>
      <c r="H757">
        <f t="shared" si="126"/>
        <v>2.1498328176357807E-2</v>
      </c>
      <c r="I757" t="str">
        <f t="shared" si="122"/>
        <v>2003</v>
      </c>
      <c r="J757">
        <f t="shared" si="127"/>
        <v>10.678355236152024</v>
      </c>
      <c r="K757">
        <f t="shared" si="123"/>
        <v>-10.678355236152024</v>
      </c>
      <c r="L757">
        <f t="shared" si="124"/>
        <v>-3.8947461150200766</v>
      </c>
      <c r="M757">
        <f t="shared" si="128"/>
        <v>0</v>
      </c>
      <c r="P757" s="20">
        <f t="shared" si="125"/>
        <v>0.15815044158392544</v>
      </c>
    </row>
    <row r="758" spans="1:16" x14ac:dyDescent="0.3">
      <c r="A758">
        <v>757</v>
      </c>
      <c r="B758" t="s">
        <v>795</v>
      </c>
      <c r="C758">
        <v>65.650000000000006</v>
      </c>
      <c r="D758">
        <v>1.1730000000000001E-2</v>
      </c>
      <c r="E758" s="5">
        <f t="shared" si="119"/>
        <v>-3.0009753867991831E-2</v>
      </c>
      <c r="F758">
        <f t="shared" si="120"/>
        <v>0.97043606799704363</v>
      </c>
      <c r="G758">
        <f t="shared" si="121"/>
        <v>65.521779626253789</v>
      </c>
      <c r="H758">
        <f t="shared" si="126"/>
        <v>2.2283607743404082E-2</v>
      </c>
      <c r="I758" t="str">
        <f t="shared" si="122"/>
        <v>2003</v>
      </c>
      <c r="J758">
        <f t="shared" si="127"/>
        <v>10.74080693874472</v>
      </c>
      <c r="K758">
        <f t="shared" si="123"/>
        <v>-10.74080693874472</v>
      </c>
      <c r="L758">
        <f t="shared" si="124"/>
        <v>-1.896289128558756</v>
      </c>
      <c r="M758">
        <f t="shared" si="128"/>
        <v>0</v>
      </c>
      <c r="P758" s="20">
        <f t="shared" si="125"/>
        <v>0.16392727731163467</v>
      </c>
    </row>
    <row r="759" spans="1:16" x14ac:dyDescent="0.3">
      <c r="A759">
        <v>758</v>
      </c>
      <c r="B759" t="s">
        <v>796</v>
      </c>
      <c r="C759">
        <v>65.150000000000006</v>
      </c>
      <c r="D759">
        <v>1.1730000000000001E-2</v>
      </c>
      <c r="E759" s="5">
        <f t="shared" si="119"/>
        <v>-7.6452971779510676E-3</v>
      </c>
      <c r="F759">
        <f t="shared" si="120"/>
        <v>0.99238385376999239</v>
      </c>
      <c r="G759">
        <f t="shared" si="121"/>
        <v>65.022756171369906</v>
      </c>
      <c r="H759">
        <f t="shared" si="126"/>
        <v>1.8994103807587433E-2</v>
      </c>
      <c r="I759" t="str">
        <f t="shared" si="122"/>
        <v>2003</v>
      </c>
      <c r="J759">
        <f t="shared" si="127"/>
        <v>9.0855223742666329</v>
      </c>
      <c r="K759">
        <f t="shared" si="123"/>
        <v>-9.0855223742666329</v>
      </c>
      <c r="L759">
        <f t="shared" si="124"/>
        <v>-1.3972656736748732</v>
      </c>
      <c r="M759">
        <f t="shared" si="128"/>
        <v>0</v>
      </c>
      <c r="P759" s="20">
        <f t="shared" si="125"/>
        <v>0.13972834910783233</v>
      </c>
    </row>
    <row r="760" spans="1:16" x14ac:dyDescent="0.3">
      <c r="A760">
        <v>759</v>
      </c>
      <c r="B760" t="s">
        <v>797</v>
      </c>
      <c r="C760">
        <v>63.75</v>
      </c>
      <c r="D760">
        <v>1.1730000000000001E-2</v>
      </c>
      <c r="E760" s="5">
        <f t="shared" si="119"/>
        <v>-2.1723119532318657E-2</v>
      </c>
      <c r="F760">
        <f t="shared" si="120"/>
        <v>0.97851112816577124</v>
      </c>
      <c r="G760">
        <f t="shared" si="121"/>
        <v>63.625490497695033</v>
      </c>
      <c r="H760">
        <f t="shared" si="126"/>
        <v>1.9518232171842096E-2</v>
      </c>
      <c r="I760" t="str">
        <f t="shared" si="122"/>
        <v>2003</v>
      </c>
      <c r="J760">
        <f t="shared" si="127"/>
        <v>9.1356056358980755</v>
      </c>
      <c r="K760">
        <f t="shared" si="123"/>
        <v>-9.1356056358980755</v>
      </c>
      <c r="L760">
        <f t="shared" si="124"/>
        <v>0.19907750833737481</v>
      </c>
      <c r="M760">
        <f t="shared" si="128"/>
        <v>0</v>
      </c>
      <c r="P760" s="20">
        <f t="shared" si="125"/>
        <v>0.14358405042439762</v>
      </c>
    </row>
    <row r="761" spans="1:16" x14ac:dyDescent="0.3">
      <c r="A761">
        <v>760</v>
      </c>
      <c r="B761" t="s">
        <v>798</v>
      </c>
      <c r="C761">
        <v>63.95</v>
      </c>
      <c r="D761">
        <v>1.1779999999999999E-2</v>
      </c>
      <c r="E761" s="5">
        <f t="shared" si="119"/>
        <v>3.1323439863162024E-3</v>
      </c>
      <c r="F761">
        <f t="shared" si="120"/>
        <v>1.0031372549019608</v>
      </c>
      <c r="G761">
        <f t="shared" si="121"/>
        <v>63.824568006032408</v>
      </c>
      <c r="H761">
        <f t="shared" si="126"/>
        <v>1.8984691009105326E-2</v>
      </c>
      <c r="I761" t="str">
        <f t="shared" si="122"/>
        <v>2003</v>
      </c>
      <c r="J761">
        <f t="shared" si="127"/>
        <v>8.9136820278652298</v>
      </c>
      <c r="K761">
        <f t="shared" si="123"/>
        <v>-8.9136820278652298</v>
      </c>
      <c r="L761">
        <f t="shared" si="124"/>
        <v>-2.2455868336758869</v>
      </c>
      <c r="M761">
        <f t="shared" si="128"/>
        <v>0</v>
      </c>
      <c r="P761" s="20">
        <f t="shared" si="125"/>
        <v>0.13965910473569909</v>
      </c>
    </row>
    <row r="762" spans="1:16" x14ac:dyDescent="0.3">
      <c r="A762">
        <v>761</v>
      </c>
      <c r="B762" t="s">
        <v>799</v>
      </c>
      <c r="C762">
        <v>65.3</v>
      </c>
      <c r="D762">
        <v>1.1770000000000001E-2</v>
      </c>
      <c r="E762" s="5">
        <f t="shared" si="119"/>
        <v>2.0890508257533535E-2</v>
      </c>
      <c r="F762">
        <f t="shared" si="120"/>
        <v>1.0211102423768568</v>
      </c>
      <c r="G762">
        <f t="shared" si="121"/>
        <v>65.172028726195293</v>
      </c>
      <c r="H762">
        <f t="shared" si="126"/>
        <v>1.9010592296717487E-2</v>
      </c>
      <c r="I762" t="str">
        <f t="shared" si="122"/>
        <v>2003</v>
      </c>
      <c r="J762">
        <f t="shared" si="127"/>
        <v>9.1142850902029391</v>
      </c>
      <c r="K762">
        <f t="shared" si="123"/>
        <v>-9.1142850902029391</v>
      </c>
      <c r="L762">
        <f t="shared" si="124"/>
        <v>-3.5930475538387725</v>
      </c>
      <c r="M762">
        <f t="shared" si="128"/>
        <v>0</v>
      </c>
      <c r="P762" s="20">
        <f t="shared" si="125"/>
        <v>0.1398496451367876</v>
      </c>
    </row>
    <row r="763" spans="1:16" x14ac:dyDescent="0.3">
      <c r="A763">
        <v>762</v>
      </c>
      <c r="B763" t="s">
        <v>800</v>
      </c>
      <c r="C763">
        <v>66.150000000000006</v>
      </c>
      <c r="D763">
        <v>1.1770000000000001E-2</v>
      </c>
      <c r="E763" s="5">
        <f t="shared" si="119"/>
        <v>1.2932854278579542E-2</v>
      </c>
      <c r="F763">
        <f t="shared" si="120"/>
        <v>1.0130168453292498</v>
      </c>
      <c r="G763">
        <f t="shared" si="121"/>
        <v>66.02036294391759</v>
      </c>
      <c r="H763">
        <f t="shared" si="126"/>
        <v>1.8964680944798248E-2</v>
      </c>
      <c r="I763" t="str">
        <f t="shared" si="122"/>
        <v>2003</v>
      </c>
      <c r="J763">
        <f t="shared" si="127"/>
        <v>9.2106264425455926</v>
      </c>
      <c r="K763">
        <f t="shared" si="123"/>
        <v>-9.2106264425455926</v>
      </c>
      <c r="L763">
        <f t="shared" si="124"/>
        <v>-4.9913201567601604</v>
      </c>
      <c r="M763">
        <f t="shared" si="128"/>
        <v>0</v>
      </c>
      <c r="P763" s="20">
        <f t="shared" si="125"/>
        <v>0.13951190256814788</v>
      </c>
    </row>
    <row r="764" spans="1:16" x14ac:dyDescent="0.3">
      <c r="A764">
        <v>763</v>
      </c>
      <c r="B764" t="s">
        <v>801</v>
      </c>
      <c r="C764">
        <v>65.05</v>
      </c>
      <c r="D764">
        <v>1.183E-2</v>
      </c>
      <c r="E764" s="5">
        <f t="shared" si="119"/>
        <v>-1.6768685602450553E-2</v>
      </c>
      <c r="F764">
        <f t="shared" si="120"/>
        <v>0.98337112622826894</v>
      </c>
      <c r="G764">
        <f t="shared" si="121"/>
        <v>64.921869440218813</v>
      </c>
      <c r="H764">
        <f t="shared" si="126"/>
        <v>1.5973684848879635E-2</v>
      </c>
      <c r="I764" t="str">
        <f t="shared" si="122"/>
        <v>2003</v>
      </c>
      <c r="J764">
        <f t="shared" si="127"/>
        <v>7.6288987223284765</v>
      </c>
      <c r="K764">
        <f t="shared" si="123"/>
        <v>-7.6288987223284765</v>
      </c>
      <c r="L764">
        <f t="shared" si="124"/>
        <v>-3.892826653061384</v>
      </c>
      <c r="M764">
        <f t="shared" si="128"/>
        <v>0</v>
      </c>
      <c r="P764" s="20">
        <f t="shared" si="125"/>
        <v>0.11750891938429621</v>
      </c>
    </row>
    <row r="765" spans="1:16" x14ac:dyDescent="0.3">
      <c r="A765">
        <v>764</v>
      </c>
      <c r="B765" t="s">
        <v>802</v>
      </c>
      <c r="C765">
        <v>64.25</v>
      </c>
      <c r="D765">
        <v>1.1730000000000001E-2</v>
      </c>
      <c r="E765" s="5">
        <f t="shared" si="119"/>
        <v>-1.2374481183185055E-2</v>
      </c>
      <c r="F765">
        <f t="shared" si="120"/>
        <v>0.98770176787086861</v>
      </c>
      <c r="G765">
        <f t="shared" si="121"/>
        <v>64.124513952578909</v>
      </c>
      <c r="H765">
        <f t="shared" si="126"/>
        <v>1.5816061650210239E-2</v>
      </c>
      <c r="I765" t="str">
        <f t="shared" si="122"/>
        <v>2003</v>
      </c>
      <c r="J765">
        <f t="shared" si="127"/>
        <v>7.4608473807637026</v>
      </c>
      <c r="K765">
        <f t="shared" si="123"/>
        <v>-7.4608473807637026</v>
      </c>
      <c r="L765">
        <f t="shared" si="124"/>
        <v>-3.095471165421479</v>
      </c>
      <c r="M765">
        <f t="shared" si="128"/>
        <v>0</v>
      </c>
      <c r="P765" s="20">
        <f t="shared" si="125"/>
        <v>0.11634937905776747</v>
      </c>
    </row>
    <row r="766" spans="1:16" x14ac:dyDescent="0.3">
      <c r="A766">
        <v>765</v>
      </c>
      <c r="B766" t="s">
        <v>803</v>
      </c>
      <c r="C766">
        <v>65.650000000000006</v>
      </c>
      <c r="D766">
        <v>1.1730000000000001E-2</v>
      </c>
      <c r="E766" s="5">
        <f t="shared" si="119"/>
        <v>2.1555876973476155E-2</v>
      </c>
      <c r="F766">
        <f t="shared" si="120"/>
        <v>1.0217898832684826</v>
      </c>
      <c r="G766">
        <f t="shared" si="121"/>
        <v>65.521779626253789</v>
      </c>
      <c r="H766">
        <f t="shared" si="126"/>
        <v>1.6159639917247958E-2</v>
      </c>
      <c r="I766" t="str">
        <f t="shared" si="122"/>
        <v>2003</v>
      </c>
      <c r="J766">
        <f t="shared" si="127"/>
        <v>7.7890247642762782</v>
      </c>
      <c r="K766">
        <f t="shared" si="123"/>
        <v>-7.7890247642762782</v>
      </c>
      <c r="L766">
        <f t="shared" si="124"/>
        <v>-5.6419591060649026</v>
      </c>
      <c r="M766">
        <f t="shared" si="128"/>
        <v>0</v>
      </c>
      <c r="P766" s="20">
        <f t="shared" si="125"/>
        <v>0.118876880461826</v>
      </c>
    </row>
    <row r="767" spans="1:16" x14ac:dyDescent="0.3">
      <c r="A767">
        <v>766</v>
      </c>
      <c r="B767" t="s">
        <v>804</v>
      </c>
      <c r="C767">
        <v>65.8</v>
      </c>
      <c r="D767">
        <v>1.172E-2</v>
      </c>
      <c r="E767" s="5">
        <f t="shared" si="119"/>
        <v>2.2822375824662236E-3</v>
      </c>
      <c r="F767">
        <f t="shared" si="120"/>
        <v>1.0022848438690022</v>
      </c>
      <c r="G767">
        <f t="shared" si="121"/>
        <v>65.67159611528794</v>
      </c>
      <c r="H767">
        <f t="shared" si="126"/>
        <v>1.5944009774355682E-2</v>
      </c>
      <c r="I767" t="str">
        <f t="shared" si="122"/>
        <v>2003</v>
      </c>
      <c r="J767">
        <f t="shared" si="127"/>
        <v>7.7026620587707937</v>
      </c>
      <c r="K767">
        <f t="shared" si="123"/>
        <v>-7.7026620587707937</v>
      </c>
      <c r="L767">
        <f t="shared" si="124"/>
        <v>-7.0881953244931708</v>
      </c>
      <c r="M767">
        <f t="shared" si="128"/>
        <v>0</v>
      </c>
      <c r="P767" s="20">
        <f t="shared" si="125"/>
        <v>0.1172906174725615</v>
      </c>
    </row>
    <row r="768" spans="1:16" x14ac:dyDescent="0.3">
      <c r="A768">
        <v>767</v>
      </c>
      <c r="B768" t="s">
        <v>805</v>
      </c>
      <c r="C768">
        <v>66.8</v>
      </c>
      <c r="D768">
        <v>1.1779999999999999E-2</v>
      </c>
      <c r="E768" s="5">
        <f t="shared" si="119"/>
        <v>1.50832422113285E-2</v>
      </c>
      <c r="F768">
        <f t="shared" si="120"/>
        <v>1.0151975683890577</v>
      </c>
      <c r="G768">
        <f t="shared" si="121"/>
        <v>66.668977995355192</v>
      </c>
      <c r="H768">
        <f t="shared" si="126"/>
        <v>1.6036353377203477E-2</v>
      </c>
      <c r="I768" t="str">
        <f t="shared" si="122"/>
        <v>2003</v>
      </c>
      <c r="J768">
        <f t="shared" si="127"/>
        <v>7.8649349709414391</v>
      </c>
      <c r="K768">
        <f t="shared" si="123"/>
        <v>-7.8649349709414391</v>
      </c>
      <c r="L768">
        <f t="shared" si="124"/>
        <v>-8.834569391542523</v>
      </c>
      <c r="M768">
        <f t="shared" si="128"/>
        <v>1</v>
      </c>
      <c r="P768" s="20">
        <f t="shared" si="125"/>
        <v>0.11796993455470979</v>
      </c>
    </row>
    <row r="769" spans="1:16" x14ac:dyDescent="0.3">
      <c r="A769">
        <v>768</v>
      </c>
      <c r="B769" t="s">
        <v>806</v>
      </c>
      <c r="C769">
        <v>66.099999999999994</v>
      </c>
      <c r="D769">
        <v>1.183E-2</v>
      </c>
      <c r="E769" s="5">
        <f t="shared" si="119"/>
        <v>-1.053433368495944E-2</v>
      </c>
      <c r="F769">
        <f t="shared" si="120"/>
        <v>0.98952095808383234</v>
      </c>
      <c r="G769">
        <f t="shared" si="121"/>
        <v>65.9698012297996</v>
      </c>
      <c r="H769">
        <f t="shared" si="126"/>
        <v>1.6222449554662351E-2</v>
      </c>
      <c r="I769" t="str">
        <f t="shared" si="122"/>
        <v>2003</v>
      </c>
      <c r="J769">
        <f t="shared" si="127"/>
        <v>7.8727657343784392</v>
      </c>
      <c r="K769">
        <f t="shared" si="123"/>
        <v>-7.8727657343784392</v>
      </c>
      <c r="L769">
        <f t="shared" si="124"/>
        <v>-8.1353926259869311</v>
      </c>
      <c r="M769">
        <f t="shared" si="128"/>
        <v>1</v>
      </c>
      <c r="P769" s="20">
        <f t="shared" si="125"/>
        <v>0.11933893368807343</v>
      </c>
    </row>
    <row r="770" spans="1:16" x14ac:dyDescent="0.3">
      <c r="A770">
        <v>769</v>
      </c>
      <c r="B770" t="s">
        <v>807</v>
      </c>
      <c r="C770">
        <v>64.8</v>
      </c>
      <c r="D770">
        <v>1.183E-2</v>
      </c>
      <c r="E770" s="5">
        <f t="shared" si="119"/>
        <v>-1.986314349941156E-2</v>
      </c>
      <c r="F770">
        <f t="shared" si="120"/>
        <v>0.98033282904689867</v>
      </c>
      <c r="G770">
        <f t="shared" si="121"/>
        <v>64.672361871271008</v>
      </c>
      <c r="H770">
        <f t="shared" si="126"/>
        <v>1.6724968168383182E-2</v>
      </c>
      <c r="I770" t="str">
        <f t="shared" si="122"/>
        <v>2003</v>
      </c>
      <c r="J770">
        <f t="shared" si="127"/>
        <v>7.9570070431552606</v>
      </c>
      <c r="K770">
        <f t="shared" si="123"/>
        <v>-7.9570070431552606</v>
      </c>
      <c r="L770">
        <f t="shared" si="124"/>
        <v>-7.9362319283920328</v>
      </c>
      <c r="M770">
        <f t="shared" si="128"/>
        <v>0</v>
      </c>
      <c r="P770" s="20">
        <f t="shared" si="125"/>
        <v>0.12303566489489773</v>
      </c>
    </row>
    <row r="771" spans="1:16" x14ac:dyDescent="0.3">
      <c r="A771">
        <v>770</v>
      </c>
      <c r="B771" t="s">
        <v>808</v>
      </c>
      <c r="C771">
        <v>61.7</v>
      </c>
      <c r="D771">
        <v>1.1779999999999999E-2</v>
      </c>
      <c r="E771" s="5">
        <f t="shared" ref="E771:E834" si="129">LN(C771/C770)</f>
        <v>-4.9021672446886752E-2</v>
      </c>
      <c r="F771">
        <f t="shared" ref="F771:F834" si="130">C771/C770</f>
        <v>0.95216049382716061</v>
      </c>
      <c r="G771">
        <f t="shared" ref="G771:G834" si="131">C771*EXP(-2/12*D771)</f>
        <v>61.578981172356521</v>
      </c>
      <c r="H771">
        <f t="shared" si="126"/>
        <v>1.8787970224625795E-2</v>
      </c>
      <c r="I771" t="str">
        <f t="shared" ref="I771:I834" si="132">MID(B771,7,4)</f>
        <v>2003</v>
      </c>
      <c r="J771">
        <f t="shared" si="127"/>
        <v>8.5109508620309722</v>
      </c>
      <c r="K771">
        <f t="shared" si="123"/>
        <v>-8.5109508620309722</v>
      </c>
      <c r="L771">
        <f t="shared" si="124"/>
        <v>-4.8428512294775459</v>
      </c>
      <c r="M771">
        <f t="shared" si="128"/>
        <v>0</v>
      </c>
      <c r="P771" s="20">
        <f t="shared" si="125"/>
        <v>0.13821194667396725</v>
      </c>
    </row>
    <row r="772" spans="1:16" x14ac:dyDescent="0.3">
      <c r="A772">
        <v>771</v>
      </c>
      <c r="B772" t="s">
        <v>809</v>
      </c>
      <c r="C772">
        <v>62.65</v>
      </c>
      <c r="D772">
        <v>1.188E-2</v>
      </c>
      <c r="E772" s="5">
        <f t="shared" si="129"/>
        <v>1.5279750430735022E-2</v>
      </c>
      <c r="F772">
        <f t="shared" si="130"/>
        <v>1.0153970826580225</v>
      </c>
      <c r="G772">
        <f t="shared" si="131"/>
        <v>62.526075725517792</v>
      </c>
      <c r="H772">
        <f t="shared" si="126"/>
        <v>1.8490628426255137E-2</v>
      </c>
      <c r="I772" t="str">
        <f t="shared" si="132"/>
        <v>2003</v>
      </c>
      <c r="J772">
        <f t="shared" si="127"/>
        <v>8.5050831601939922</v>
      </c>
      <c r="K772">
        <f t="shared" si="123"/>
        <v>-8.5050831601939922</v>
      </c>
      <c r="L772">
        <f t="shared" si="124"/>
        <v>-5.7899457826388172</v>
      </c>
      <c r="M772">
        <f t="shared" si="128"/>
        <v>0</v>
      </c>
      <c r="P772" s="20">
        <f t="shared" si="125"/>
        <v>0.13602457952951214</v>
      </c>
    </row>
    <row r="773" spans="1:16" x14ac:dyDescent="0.3">
      <c r="A773">
        <v>772</v>
      </c>
      <c r="B773" t="s">
        <v>810</v>
      </c>
      <c r="C773">
        <v>61.15</v>
      </c>
      <c r="D773">
        <v>1.188E-2</v>
      </c>
      <c r="E773" s="5">
        <f t="shared" si="129"/>
        <v>-2.4233819208895935E-2</v>
      </c>
      <c r="F773">
        <f t="shared" si="130"/>
        <v>0.97605746209098165</v>
      </c>
      <c r="G773">
        <f t="shared" si="131"/>
        <v>61.029042787157429</v>
      </c>
      <c r="H773">
        <f t="shared" si="126"/>
        <v>1.8999676859444287E-2</v>
      </c>
      <c r="I773" t="str">
        <f t="shared" si="132"/>
        <v>2003</v>
      </c>
      <c r="J773">
        <f t="shared" si="127"/>
        <v>8.5299894427026253</v>
      </c>
      <c r="K773">
        <f t="shared" si="123"/>
        <v>-8.5299894427026253</v>
      </c>
      <c r="L773">
        <f t="shared" si="124"/>
        <v>-4.2929128442784545</v>
      </c>
      <c r="M773">
        <f t="shared" si="128"/>
        <v>0</v>
      </c>
      <c r="P773" s="20">
        <f t="shared" si="125"/>
        <v>0.1397693467428531</v>
      </c>
    </row>
    <row r="774" spans="1:16" x14ac:dyDescent="0.3">
      <c r="A774">
        <v>773</v>
      </c>
      <c r="B774" t="s">
        <v>811</v>
      </c>
      <c r="C774">
        <v>62.25</v>
      </c>
      <c r="D774">
        <v>1.1930000000000001E-2</v>
      </c>
      <c r="E774" s="5">
        <f t="shared" si="129"/>
        <v>1.7828673211635754E-2</v>
      </c>
      <c r="F774">
        <f t="shared" si="130"/>
        <v>1.0179885527391661</v>
      </c>
      <c r="G774">
        <f t="shared" si="131"/>
        <v>62.126349220221023</v>
      </c>
      <c r="H774">
        <f t="shared" si="126"/>
        <v>1.8331910766033192E-2</v>
      </c>
      <c r="I774" t="str">
        <f t="shared" si="132"/>
        <v>2003</v>
      </c>
      <c r="J774">
        <f t="shared" si="127"/>
        <v>8.3781723249930273</v>
      </c>
      <c r="K774">
        <f t="shared" si="123"/>
        <v>-8.3781723249930273</v>
      </c>
      <c r="L774">
        <f t="shared" si="124"/>
        <v>-5.3902192773420481</v>
      </c>
      <c r="M774">
        <f t="shared" si="128"/>
        <v>0</v>
      </c>
      <c r="P774" s="20">
        <f t="shared" si="125"/>
        <v>0.13485698789888143</v>
      </c>
    </row>
    <row r="775" spans="1:16" x14ac:dyDescent="0.3">
      <c r="A775">
        <v>774</v>
      </c>
      <c r="B775" t="s">
        <v>812</v>
      </c>
      <c r="C775">
        <v>61.6</v>
      </c>
      <c r="D775">
        <v>1.2030000000000001E-2</v>
      </c>
      <c r="E775" s="5">
        <f t="shared" si="129"/>
        <v>-1.0496664805342854E-2</v>
      </c>
      <c r="F775">
        <f t="shared" si="130"/>
        <v>0.98955823293172696</v>
      </c>
      <c r="G775">
        <f t="shared" si="131"/>
        <v>61.476615734060594</v>
      </c>
      <c r="H775">
        <f t="shared" si="126"/>
        <v>1.839980632579202E-2</v>
      </c>
      <c r="I775" t="str">
        <f t="shared" si="132"/>
        <v>2003</v>
      </c>
      <c r="J775">
        <f t="shared" si="127"/>
        <v>8.3212567857559332</v>
      </c>
      <c r="K775">
        <f t="shared" si="123"/>
        <v>-8.3212567857559332</v>
      </c>
      <c r="L775">
        <f t="shared" si="124"/>
        <v>-4.7404857911816194</v>
      </c>
      <c r="M775">
        <f t="shared" si="128"/>
        <v>0</v>
      </c>
      <c r="P775" s="20">
        <f t="shared" si="125"/>
        <v>0.13535645523742798</v>
      </c>
    </row>
    <row r="776" spans="1:16" x14ac:dyDescent="0.3">
      <c r="A776">
        <v>775</v>
      </c>
      <c r="B776" t="s">
        <v>813</v>
      </c>
      <c r="C776">
        <v>60</v>
      </c>
      <c r="D776">
        <v>1.2030000000000001E-2</v>
      </c>
      <c r="E776" s="5">
        <f t="shared" si="129"/>
        <v>-2.6317308317373417E-2</v>
      </c>
      <c r="F776">
        <f t="shared" si="130"/>
        <v>0.97402597402597402</v>
      </c>
      <c r="G776">
        <f t="shared" si="131"/>
        <v>59.879820520188886</v>
      </c>
      <c r="H776">
        <f t="shared" si="126"/>
        <v>1.8904247738429424E-2</v>
      </c>
      <c r="I776" t="str">
        <f t="shared" si="132"/>
        <v>2003</v>
      </c>
      <c r="J776">
        <f t="shared" si="127"/>
        <v>8.3273268405458971</v>
      </c>
      <c r="K776">
        <f t="shared" si="123"/>
        <v>-8.3273268405458971</v>
      </c>
      <c r="L776">
        <f t="shared" si="124"/>
        <v>-3.1436905773099113</v>
      </c>
      <c r="M776">
        <f t="shared" si="128"/>
        <v>0</v>
      </c>
      <c r="P776" s="20">
        <f t="shared" si="125"/>
        <v>0.13906733133474045</v>
      </c>
    </row>
    <row r="777" spans="1:16" x14ac:dyDescent="0.3">
      <c r="A777">
        <v>776</v>
      </c>
      <c r="B777" t="s">
        <v>814</v>
      </c>
      <c r="C777">
        <v>58.7</v>
      </c>
      <c r="D777">
        <v>1.1930000000000001E-2</v>
      </c>
      <c r="E777" s="5">
        <f t="shared" si="129"/>
        <v>-2.1904835388049864E-2</v>
      </c>
      <c r="F777">
        <f t="shared" si="130"/>
        <v>0.97833333333333339</v>
      </c>
      <c r="G777">
        <f t="shared" si="131"/>
        <v>58.583400790794769</v>
      </c>
      <c r="H777">
        <f t="shared" si="126"/>
        <v>1.9266540882385864E-2</v>
      </c>
      <c r="I777" t="str">
        <f t="shared" si="132"/>
        <v>2003</v>
      </c>
      <c r="J777">
        <f t="shared" si="127"/>
        <v>8.3031722615755168</v>
      </c>
      <c r="K777">
        <f t="shared" si="123"/>
        <v>-8.3031722615755168</v>
      </c>
      <c r="L777">
        <f t="shared" si="124"/>
        <v>-1.8472708479157944</v>
      </c>
      <c r="M777">
        <f t="shared" si="128"/>
        <v>0</v>
      </c>
      <c r="P777" s="20">
        <f t="shared" si="125"/>
        <v>0.14173250698140072</v>
      </c>
    </row>
    <row r="778" spans="1:16" x14ac:dyDescent="0.3">
      <c r="A778">
        <v>777</v>
      </c>
      <c r="B778" t="s">
        <v>815</v>
      </c>
      <c r="C778">
        <v>57.95</v>
      </c>
      <c r="D778">
        <v>1.1979999999999999E-2</v>
      </c>
      <c r="E778" s="5">
        <f t="shared" si="129"/>
        <v>-1.2859157048290003E-2</v>
      </c>
      <c r="F778">
        <f t="shared" si="130"/>
        <v>0.98722316865417381</v>
      </c>
      <c r="G778">
        <f t="shared" si="131"/>
        <v>57.834408603812669</v>
      </c>
      <c r="H778">
        <f t="shared" si="126"/>
        <v>1.7884582338894582E-2</v>
      </c>
      <c r="I778" t="str">
        <f t="shared" si="132"/>
        <v>2003</v>
      </c>
      <c r="J778">
        <f t="shared" si="127"/>
        <v>7.609056731773383</v>
      </c>
      <c r="K778">
        <f t="shared" si="123"/>
        <v>-7.609056731773383</v>
      </c>
      <c r="L778">
        <f t="shared" si="124"/>
        <v>-1.0982786609336941</v>
      </c>
      <c r="M778">
        <f t="shared" si="128"/>
        <v>0</v>
      </c>
      <c r="P778" s="20">
        <f t="shared" si="125"/>
        <v>0.13156625814051748</v>
      </c>
    </row>
    <row r="779" spans="1:16" x14ac:dyDescent="0.3">
      <c r="A779">
        <v>778</v>
      </c>
      <c r="B779" t="s">
        <v>816</v>
      </c>
      <c r="C779">
        <v>58.35</v>
      </c>
      <c r="D779">
        <v>1.208E-2</v>
      </c>
      <c r="E779" s="5">
        <f t="shared" si="129"/>
        <v>6.8787889468042715E-3</v>
      </c>
      <c r="F779">
        <f t="shared" si="130"/>
        <v>1.0069025021570319</v>
      </c>
      <c r="G779">
        <f t="shared" si="131"/>
        <v>58.232640181860205</v>
      </c>
      <c r="H779">
        <f t="shared" si="126"/>
        <v>1.7990278937938739E-2</v>
      </c>
      <c r="I779" t="str">
        <f t="shared" si="132"/>
        <v>2003</v>
      </c>
      <c r="J779">
        <f t="shared" si="127"/>
        <v>7.706729193806499</v>
      </c>
      <c r="K779">
        <f t="shared" si="123"/>
        <v>-7.706729193806499</v>
      </c>
      <c r="L779">
        <f t="shared" si="124"/>
        <v>-1.4965102389812301</v>
      </c>
      <c r="M779">
        <f t="shared" si="128"/>
        <v>0</v>
      </c>
      <c r="P779" s="20">
        <f t="shared" si="125"/>
        <v>0.13234380529095757</v>
      </c>
    </row>
    <row r="780" spans="1:16" x14ac:dyDescent="0.3">
      <c r="A780">
        <v>779</v>
      </c>
      <c r="B780" t="s">
        <v>817</v>
      </c>
      <c r="C780">
        <v>56.85</v>
      </c>
      <c r="D780">
        <v>1.2030000000000001E-2</v>
      </c>
      <c r="E780" s="5">
        <f t="shared" si="129"/>
        <v>-2.6043138536019979E-2</v>
      </c>
      <c r="F780">
        <f t="shared" si="130"/>
        <v>0.97429305912596398</v>
      </c>
      <c r="G780">
        <f t="shared" si="131"/>
        <v>56.736129942878975</v>
      </c>
      <c r="H780">
        <f t="shared" si="126"/>
        <v>1.8436076476367993E-2</v>
      </c>
      <c r="I780" t="str">
        <f t="shared" si="132"/>
        <v>2003</v>
      </c>
      <c r="J780">
        <f t="shared" si="127"/>
        <v>7.6947396521005578</v>
      </c>
      <c r="K780">
        <f t="shared" si="123"/>
        <v>-7.6947396521005578</v>
      </c>
      <c r="L780">
        <f t="shared" si="124"/>
        <v>1.1537519363095328E-2</v>
      </c>
      <c r="M780">
        <f t="shared" si="128"/>
        <v>0</v>
      </c>
      <c r="P780" s="20">
        <f t="shared" si="125"/>
        <v>0.1356232732096373</v>
      </c>
    </row>
    <row r="781" spans="1:16" x14ac:dyDescent="0.3">
      <c r="A781">
        <v>780</v>
      </c>
      <c r="B781" t="s">
        <v>818</v>
      </c>
      <c r="C781">
        <v>57.5</v>
      </c>
      <c r="D781">
        <v>1.208E-2</v>
      </c>
      <c r="E781" s="5">
        <f t="shared" si="129"/>
        <v>1.1368727606759759E-2</v>
      </c>
      <c r="F781">
        <f t="shared" si="130"/>
        <v>1.0114335971855761</v>
      </c>
      <c r="G781">
        <f t="shared" si="131"/>
        <v>57.384349793606887</v>
      </c>
      <c r="H781">
        <f t="shared" si="126"/>
        <v>1.8276038980230565E-2</v>
      </c>
      <c r="I781" t="str">
        <f t="shared" si="132"/>
        <v>2003</v>
      </c>
      <c r="J781">
        <f t="shared" si="127"/>
        <v>7.7150947044959821</v>
      </c>
      <c r="K781">
        <f t="shared" si="123"/>
        <v>-7.7150947044959821</v>
      </c>
      <c r="L781">
        <f t="shared" si="124"/>
        <v>-1.9894227055795071</v>
      </c>
      <c r="M781">
        <f t="shared" si="128"/>
        <v>0</v>
      </c>
      <c r="P781" s="20">
        <f t="shared" si="125"/>
        <v>0.13444597232947145</v>
      </c>
    </row>
    <row r="782" spans="1:16" x14ac:dyDescent="0.3">
      <c r="A782">
        <v>781</v>
      </c>
      <c r="B782" t="s">
        <v>819</v>
      </c>
      <c r="C782">
        <v>57</v>
      </c>
      <c r="D782">
        <v>1.1930000000000001E-2</v>
      </c>
      <c r="E782" s="5">
        <f t="shared" si="129"/>
        <v>-8.7336799687545534E-3</v>
      </c>
      <c r="F782">
        <f t="shared" si="130"/>
        <v>0.99130434782608701</v>
      </c>
      <c r="G782">
        <f t="shared" si="131"/>
        <v>56.886777599238528</v>
      </c>
      <c r="H782">
        <f t="shared" si="126"/>
        <v>1.8281959319341849E-2</v>
      </c>
      <c r="I782" t="str">
        <f t="shared" si="132"/>
        <v>2003</v>
      </c>
      <c r="J782">
        <f t="shared" si="127"/>
        <v>7.6506756839212278</v>
      </c>
      <c r="K782">
        <f t="shared" si="123"/>
        <v>-7.6506756839212278</v>
      </c>
      <c r="L782">
        <f t="shared" si="124"/>
        <v>-1.4918505112111475</v>
      </c>
      <c r="M782">
        <f t="shared" si="128"/>
        <v>0</v>
      </c>
      <c r="P782" s="20">
        <f t="shared" si="125"/>
        <v>0.13448952475071532</v>
      </c>
    </row>
    <row r="783" spans="1:16" x14ac:dyDescent="0.3">
      <c r="A783">
        <v>782</v>
      </c>
      <c r="B783" t="s">
        <v>820</v>
      </c>
      <c r="C783">
        <v>58.3</v>
      </c>
      <c r="D783">
        <v>1.188E-2</v>
      </c>
      <c r="E783" s="5">
        <f t="shared" si="129"/>
        <v>2.2550825521896394E-2</v>
      </c>
      <c r="F783">
        <f t="shared" si="130"/>
        <v>1.0228070175438595</v>
      </c>
      <c r="G783">
        <f t="shared" si="131"/>
        <v>58.184680204272745</v>
      </c>
      <c r="H783">
        <f t="shared" si="126"/>
        <v>1.8858983753486123E-2</v>
      </c>
      <c r="I783" t="str">
        <f t="shared" si="132"/>
        <v>2003</v>
      </c>
      <c r="J783">
        <f t="shared" si="127"/>
        <v>8.0722138498166913</v>
      </c>
      <c r="K783">
        <f t="shared" si="123"/>
        <v>-8.0722138498166913</v>
      </c>
      <c r="L783">
        <f t="shared" si="124"/>
        <v>-2.7897531162453646</v>
      </c>
      <c r="M783">
        <f t="shared" si="128"/>
        <v>0</v>
      </c>
      <c r="P783" s="20">
        <f t="shared" si="125"/>
        <v>0.13873435106074392</v>
      </c>
    </row>
    <row r="784" spans="1:16" x14ac:dyDescent="0.3">
      <c r="A784">
        <v>783</v>
      </c>
      <c r="B784" t="s">
        <v>821</v>
      </c>
      <c r="C784">
        <v>58.35</v>
      </c>
      <c r="D784">
        <v>1.1779999999999999E-2</v>
      </c>
      <c r="E784" s="5">
        <f t="shared" si="129"/>
        <v>8.5726537611836699E-4</v>
      </c>
      <c r="F784">
        <f t="shared" si="130"/>
        <v>1.0008576329331047</v>
      </c>
      <c r="G784">
        <f t="shared" si="131"/>
        <v>58.235551886661312</v>
      </c>
      <c r="H784">
        <f t="shared" si="126"/>
        <v>1.8843972020614729E-2</v>
      </c>
      <c r="I784" t="str">
        <f t="shared" si="132"/>
        <v>2003</v>
      </c>
      <c r="J784">
        <f t="shared" si="127"/>
        <v>8.0728404073419178</v>
      </c>
      <c r="K784">
        <f t="shared" si="123"/>
        <v>-8.0728404073419178</v>
      </c>
      <c r="L784">
        <f t="shared" si="124"/>
        <v>-2.8406247986339324</v>
      </c>
      <c r="M784">
        <f t="shared" si="128"/>
        <v>0</v>
      </c>
      <c r="P784" s="20">
        <f t="shared" si="125"/>
        <v>0.13862391865115953</v>
      </c>
    </row>
    <row r="785" spans="1:16" x14ac:dyDescent="0.3">
      <c r="A785">
        <v>784</v>
      </c>
      <c r="B785" t="s">
        <v>822</v>
      </c>
      <c r="C785">
        <v>58.65</v>
      </c>
      <c r="D785">
        <v>1.1770000000000001E-2</v>
      </c>
      <c r="E785" s="5">
        <f t="shared" si="129"/>
        <v>5.1282163669195292E-3</v>
      </c>
      <c r="F785">
        <f t="shared" si="130"/>
        <v>1.0051413881748072</v>
      </c>
      <c r="G785">
        <f t="shared" si="131"/>
        <v>58.535061022838498</v>
      </c>
      <c r="H785">
        <f t="shared" si="126"/>
        <v>1.8054360468896812E-2</v>
      </c>
      <c r="I785" t="str">
        <f t="shared" si="132"/>
        <v>2003</v>
      </c>
      <c r="J785">
        <f t="shared" si="127"/>
        <v>7.7743467196543996</v>
      </c>
      <c r="K785">
        <f t="shared" si="123"/>
        <v>-7.7743467196543996</v>
      </c>
      <c r="L785">
        <f t="shared" si="124"/>
        <v>-3.1401339348111179</v>
      </c>
      <c r="M785">
        <f t="shared" si="128"/>
        <v>0</v>
      </c>
      <c r="P785" s="20">
        <f t="shared" si="125"/>
        <v>0.13281521508316357</v>
      </c>
    </row>
    <row r="786" spans="1:16" x14ac:dyDescent="0.3">
      <c r="A786">
        <v>785</v>
      </c>
      <c r="B786" t="s">
        <v>823</v>
      </c>
      <c r="C786">
        <v>59.15</v>
      </c>
      <c r="D786">
        <v>1.0749999999999999E-2</v>
      </c>
      <c r="E786" s="5">
        <f t="shared" si="129"/>
        <v>8.4890153249113139E-3</v>
      </c>
      <c r="F786">
        <f t="shared" si="130"/>
        <v>1.0085251491901108</v>
      </c>
      <c r="G786">
        <f t="shared" si="131"/>
        <v>59.044117797796908</v>
      </c>
      <c r="H786">
        <f t="shared" si="126"/>
        <v>1.8194332694298751E-2</v>
      </c>
      <c r="I786" t="str">
        <f t="shared" si="132"/>
        <v>2003</v>
      </c>
      <c r="J786">
        <f t="shared" si="127"/>
        <v>7.902754495388991</v>
      </c>
      <c r="K786">
        <f t="shared" si="123"/>
        <v>-7.902754495388991</v>
      </c>
      <c r="L786">
        <f t="shared" si="124"/>
        <v>-3.6491907097695275</v>
      </c>
      <c r="M786">
        <f t="shared" si="128"/>
        <v>0</v>
      </c>
      <c r="P786" s="20">
        <f t="shared" si="125"/>
        <v>0.13384490767484825</v>
      </c>
    </row>
    <row r="787" spans="1:16" x14ac:dyDescent="0.3">
      <c r="A787">
        <v>786</v>
      </c>
      <c r="B787" t="s">
        <v>824</v>
      </c>
      <c r="C787">
        <v>57.35</v>
      </c>
      <c r="D787">
        <v>1.06E-2</v>
      </c>
      <c r="E787" s="5">
        <f t="shared" si="129"/>
        <v>-3.0903746849016003E-2</v>
      </c>
      <c r="F787">
        <f t="shared" si="130"/>
        <v>0.96956889264581581</v>
      </c>
      <c r="G787">
        <f t="shared" si="131"/>
        <v>57.24877111184675</v>
      </c>
      <c r="H787">
        <f t="shared" si="126"/>
        <v>1.8805406395008394E-2</v>
      </c>
      <c r="I787" t="str">
        <f t="shared" si="132"/>
        <v>2003</v>
      </c>
      <c r="J787">
        <f t="shared" si="127"/>
        <v>7.9198072601011802</v>
      </c>
      <c r="K787">
        <f t="shared" si="123"/>
        <v>-7.9198072601011802</v>
      </c>
      <c r="L787">
        <f t="shared" si="124"/>
        <v>-1.8538440238193701</v>
      </c>
      <c r="M787">
        <f t="shared" si="128"/>
        <v>0</v>
      </c>
      <c r="P787" s="20">
        <f t="shared" si="125"/>
        <v>0.13834021423146842</v>
      </c>
    </row>
    <row r="788" spans="1:16" x14ac:dyDescent="0.3">
      <c r="A788">
        <v>787</v>
      </c>
      <c r="B788" t="s">
        <v>825</v>
      </c>
      <c r="C788">
        <v>56.85</v>
      </c>
      <c r="D788">
        <v>1.081E-2</v>
      </c>
      <c r="E788" s="5">
        <f t="shared" si="129"/>
        <v>-8.7566233788346198E-3</v>
      </c>
      <c r="F788">
        <f t="shared" si="130"/>
        <v>0.99128160418483002</v>
      </c>
      <c r="G788">
        <f t="shared" si="131"/>
        <v>56.74766746224207</v>
      </c>
      <c r="H788">
        <f t="shared" si="126"/>
        <v>1.8242357193988937E-2</v>
      </c>
      <c r="I788" t="str">
        <f t="shared" si="132"/>
        <v>2003</v>
      </c>
      <c r="J788">
        <f t="shared" si="127"/>
        <v>7.6154345675869513</v>
      </c>
      <c r="K788">
        <f t="shared" si="123"/>
        <v>-7.6154345675869513</v>
      </c>
      <c r="L788">
        <f t="shared" si="124"/>
        <v>-1.3527403742146902</v>
      </c>
      <c r="M788">
        <f t="shared" si="128"/>
        <v>0</v>
      </c>
      <c r="P788" s="20">
        <f t="shared" si="125"/>
        <v>0.13419819541752967</v>
      </c>
    </row>
    <row r="789" spans="1:16" x14ac:dyDescent="0.3">
      <c r="A789">
        <v>788</v>
      </c>
      <c r="B789" t="s">
        <v>826</v>
      </c>
      <c r="C789">
        <v>57.3</v>
      </c>
      <c r="D789">
        <v>1.091E-2</v>
      </c>
      <c r="E789" s="5">
        <f t="shared" si="129"/>
        <v>7.8844035241488353E-3</v>
      </c>
      <c r="F789">
        <f t="shared" si="130"/>
        <v>1.0079155672823219</v>
      </c>
      <c r="G789">
        <f t="shared" si="131"/>
        <v>57.195904169140867</v>
      </c>
      <c r="H789">
        <f t="shared" si="126"/>
        <v>1.8378587814217758E-2</v>
      </c>
      <c r="I789" t="str">
        <f t="shared" si="132"/>
        <v>2003</v>
      </c>
      <c r="J789">
        <f t="shared" si="127"/>
        <v>7.7329070195378371</v>
      </c>
      <c r="K789">
        <f t="shared" si="123"/>
        <v>-7.7329070195378371</v>
      </c>
      <c r="L789">
        <f t="shared" si="124"/>
        <v>-1.8009770811134871</v>
      </c>
      <c r="M789">
        <f t="shared" si="128"/>
        <v>0</v>
      </c>
      <c r="P789" s="20">
        <f t="shared" si="125"/>
        <v>0.13520036324052034</v>
      </c>
    </row>
    <row r="790" spans="1:16" x14ac:dyDescent="0.3">
      <c r="A790">
        <v>789</v>
      </c>
      <c r="B790" t="s">
        <v>827</v>
      </c>
      <c r="C790">
        <v>57.7</v>
      </c>
      <c r="D790">
        <v>1.137E-2</v>
      </c>
      <c r="E790" s="5">
        <f t="shared" si="129"/>
        <v>6.9565497933601513E-3</v>
      </c>
      <c r="F790">
        <f t="shared" si="130"/>
        <v>1.0069808027923213</v>
      </c>
      <c r="G790">
        <f t="shared" si="131"/>
        <v>57.590762035660902</v>
      </c>
      <c r="H790">
        <f t="shared" si="126"/>
        <v>1.8184842577841066E-2</v>
      </c>
      <c r="I790" t="str">
        <f t="shared" si="132"/>
        <v>2003</v>
      </c>
      <c r="J790">
        <f t="shared" si="127"/>
        <v>7.7042096348140676</v>
      </c>
      <c r="K790">
        <f t="shared" si="123"/>
        <v>-7.7042096348140676</v>
      </c>
      <c r="L790">
        <f t="shared" si="124"/>
        <v>-2.1958349476335215</v>
      </c>
      <c r="M790">
        <f t="shared" si="128"/>
        <v>0</v>
      </c>
      <c r="P790" s="20">
        <f t="shared" si="125"/>
        <v>0.13377509452025529</v>
      </c>
    </row>
    <row r="791" spans="1:16" x14ac:dyDescent="0.3">
      <c r="A791">
        <v>790</v>
      </c>
      <c r="B791" t="s">
        <v>828</v>
      </c>
      <c r="C791">
        <v>55.5</v>
      </c>
      <c r="D791">
        <v>1.137E-2</v>
      </c>
      <c r="E791" s="5">
        <f t="shared" si="129"/>
        <v>-3.887415276166506E-2</v>
      </c>
      <c r="F791">
        <f t="shared" si="130"/>
        <v>0.96187175043327555</v>
      </c>
      <c r="G791">
        <f t="shared" si="131"/>
        <v>55.39492708802738</v>
      </c>
      <c r="H791">
        <f t="shared" si="126"/>
        <v>1.925625706929426E-2</v>
      </c>
      <c r="I791" t="str">
        <f t="shared" si="132"/>
        <v>2003</v>
      </c>
      <c r="J791">
        <f t="shared" si="127"/>
        <v>7.8470711582168828</v>
      </c>
      <c r="K791">
        <f t="shared" si="123"/>
        <v>-7.8470711582168828</v>
      </c>
      <c r="L791">
        <f t="shared" si="124"/>
        <v>1.095563654331599</v>
      </c>
      <c r="M791">
        <f t="shared" si="128"/>
        <v>0</v>
      </c>
      <c r="P791" s="20">
        <f t="shared" si="125"/>
        <v>0.14165685507171444</v>
      </c>
    </row>
    <row r="792" spans="1:16" x14ac:dyDescent="0.3">
      <c r="A792">
        <v>791</v>
      </c>
      <c r="B792" t="s">
        <v>829</v>
      </c>
      <c r="C792">
        <v>56.6</v>
      </c>
      <c r="D792">
        <v>1.1619999999999998E-2</v>
      </c>
      <c r="E792" s="5">
        <f t="shared" si="129"/>
        <v>1.9625964456748444E-2</v>
      </c>
      <c r="F792">
        <f t="shared" si="130"/>
        <v>1.0198198198198198</v>
      </c>
      <c r="G792">
        <f t="shared" si="131"/>
        <v>56.490490742358979</v>
      </c>
      <c r="H792">
        <f t="shared" si="126"/>
        <v>1.9199554783350191E-2</v>
      </c>
      <c r="I792" t="str">
        <f t="shared" si="132"/>
        <v>2003</v>
      </c>
      <c r="J792">
        <f t="shared" si="127"/>
        <v>7.9787016603373626</v>
      </c>
      <c r="K792">
        <f t="shared" si="123"/>
        <v>-7.9787016603373626</v>
      </c>
      <c r="L792">
        <f t="shared" si="124"/>
        <v>0.54693951910920902</v>
      </c>
      <c r="M792">
        <f t="shared" si="128"/>
        <v>0</v>
      </c>
      <c r="P792" s="20">
        <f t="shared" si="125"/>
        <v>0.14123973000564841</v>
      </c>
    </row>
    <row r="793" spans="1:16" x14ac:dyDescent="0.3">
      <c r="A793">
        <v>792</v>
      </c>
      <c r="B793" t="s">
        <v>830</v>
      </c>
      <c r="C793">
        <v>57.2</v>
      </c>
      <c r="D793">
        <v>1.1619999999999998E-2</v>
      </c>
      <c r="E793" s="5">
        <f t="shared" si="129"/>
        <v>1.054491317661504E-2</v>
      </c>
      <c r="F793">
        <f t="shared" si="130"/>
        <v>1.010600706713781</v>
      </c>
      <c r="G793">
        <f t="shared" si="131"/>
        <v>57.089329866836287</v>
      </c>
      <c r="H793">
        <f t="shared" si="126"/>
        <v>1.9128466123476007E-2</v>
      </c>
      <c r="I793" t="str">
        <f t="shared" si="132"/>
        <v>2003</v>
      </c>
      <c r="J793">
        <f t="shared" si="127"/>
        <v>8.0334262672887</v>
      </c>
      <c r="K793">
        <f t="shared" si="123"/>
        <v>-8.0334262672887</v>
      </c>
      <c r="L793">
        <f t="shared" si="124"/>
        <v>-5.1899605368099344E-2</v>
      </c>
      <c r="M793">
        <f t="shared" si="128"/>
        <v>0</v>
      </c>
      <c r="P793" s="20">
        <f t="shared" si="125"/>
        <v>0.14071677292459148</v>
      </c>
    </row>
    <row r="794" spans="1:16" x14ac:dyDescent="0.3">
      <c r="A794">
        <v>793</v>
      </c>
      <c r="B794" t="s">
        <v>831</v>
      </c>
      <c r="C794">
        <v>60.7</v>
      </c>
      <c r="D794">
        <v>1.1619999999999998E-2</v>
      </c>
      <c r="E794" s="5">
        <f t="shared" si="129"/>
        <v>5.9389799679700428E-2</v>
      </c>
      <c r="F794">
        <f t="shared" si="130"/>
        <v>1.0611888111888113</v>
      </c>
      <c r="G794">
        <f t="shared" si="131"/>
        <v>60.582558092953889</v>
      </c>
      <c r="H794">
        <f t="shared" si="126"/>
        <v>2.2284796813759642E-2</v>
      </c>
      <c r="I794" t="str">
        <f t="shared" si="132"/>
        <v>2003</v>
      </c>
      <c r="J794">
        <f t="shared" si="127"/>
        <v>9.9316637336485325</v>
      </c>
      <c r="K794">
        <f t="shared" si="123"/>
        <v>-9.9316637336485325</v>
      </c>
      <c r="L794">
        <f t="shared" si="124"/>
        <v>-3.5451278314857007</v>
      </c>
      <c r="M794">
        <f t="shared" si="128"/>
        <v>0</v>
      </c>
      <c r="P794" s="20">
        <f t="shared" si="125"/>
        <v>0.16393602459655204</v>
      </c>
    </row>
    <row r="795" spans="1:16" x14ac:dyDescent="0.3">
      <c r="A795">
        <v>794</v>
      </c>
      <c r="B795" t="s">
        <v>832</v>
      </c>
      <c r="C795">
        <v>61.3</v>
      </c>
      <c r="D795">
        <v>1.183E-2</v>
      </c>
      <c r="E795" s="5">
        <f t="shared" si="129"/>
        <v>9.8361448767129694E-3</v>
      </c>
      <c r="F795">
        <f t="shared" si="130"/>
        <v>1.0098846787479405</v>
      </c>
      <c r="G795">
        <f t="shared" si="131"/>
        <v>61.179255906001742</v>
      </c>
      <c r="H795">
        <f t="shared" si="126"/>
        <v>2.2307733832612822E-2</v>
      </c>
      <c r="I795" t="str">
        <f t="shared" si="132"/>
        <v>2003</v>
      </c>
      <c r="J795">
        <f t="shared" si="127"/>
        <v>10.039807023716065</v>
      </c>
      <c r="K795">
        <f t="shared" si="123"/>
        <v>-10.039807023716065</v>
      </c>
      <c r="L795">
        <f t="shared" si="124"/>
        <v>-4.1418256445335544</v>
      </c>
      <c r="M795">
        <f t="shared" si="128"/>
        <v>0</v>
      </c>
      <c r="P795" s="20">
        <f t="shared" si="125"/>
        <v>0.16410475863161242</v>
      </c>
    </row>
    <row r="796" spans="1:16" x14ac:dyDescent="0.3">
      <c r="A796">
        <v>795</v>
      </c>
      <c r="B796" t="s">
        <v>833</v>
      </c>
      <c r="C796">
        <v>59.85</v>
      </c>
      <c r="D796">
        <v>1.183E-2</v>
      </c>
      <c r="E796" s="5">
        <f t="shared" si="129"/>
        <v>-2.3938410938183531E-2</v>
      </c>
      <c r="F796">
        <f t="shared" si="130"/>
        <v>0.97634584013050574</v>
      </c>
      <c r="G796">
        <f t="shared" si="131"/>
        <v>59.732112006104479</v>
      </c>
      <c r="H796">
        <f t="shared" si="126"/>
        <v>2.2227864524901175E-2</v>
      </c>
      <c r="I796" t="str">
        <f t="shared" si="132"/>
        <v>2003</v>
      </c>
      <c r="J796">
        <f t="shared" si="127"/>
        <v>9.7672281554387084</v>
      </c>
      <c r="K796">
        <f t="shared" si="123"/>
        <v>-9.7672281554387084</v>
      </c>
      <c r="L796">
        <f t="shared" si="124"/>
        <v>-2.6946817446362914</v>
      </c>
      <c r="M796">
        <f t="shared" si="128"/>
        <v>0</v>
      </c>
      <c r="P796" s="20">
        <f t="shared" si="125"/>
        <v>0.16351720753554672</v>
      </c>
    </row>
    <row r="797" spans="1:16" x14ac:dyDescent="0.3">
      <c r="A797">
        <v>796</v>
      </c>
      <c r="B797" t="s">
        <v>834</v>
      </c>
      <c r="C797">
        <v>58.05</v>
      </c>
      <c r="D797">
        <v>1.1730000000000001E-2</v>
      </c>
      <c r="E797" s="5">
        <f t="shared" si="129"/>
        <v>-3.0536723860081764E-2</v>
      </c>
      <c r="F797">
        <f t="shared" si="130"/>
        <v>0.96992481203007508</v>
      </c>
      <c r="G797">
        <f t="shared" si="131"/>
        <v>57.936623112018765</v>
      </c>
      <c r="H797">
        <f t="shared" si="126"/>
        <v>2.2756026677142598E-2</v>
      </c>
      <c r="I797" t="str">
        <f t="shared" si="132"/>
        <v>2003</v>
      </c>
      <c r="J797">
        <f t="shared" si="127"/>
        <v>9.698740361356105</v>
      </c>
      <c r="K797">
        <f t="shared" si="123"/>
        <v>-9.698740361356105</v>
      </c>
      <c r="L797">
        <f t="shared" si="124"/>
        <v>-0.89919285055057685</v>
      </c>
      <c r="M797">
        <f t="shared" si="128"/>
        <v>0</v>
      </c>
      <c r="P797" s="20">
        <f t="shared" si="125"/>
        <v>0.16740258303636155</v>
      </c>
    </row>
    <row r="798" spans="1:16" x14ac:dyDescent="0.3">
      <c r="A798">
        <v>797</v>
      </c>
      <c r="B798" t="s">
        <v>835</v>
      </c>
      <c r="C798">
        <v>57.95</v>
      </c>
      <c r="D798">
        <v>1.183E-2</v>
      </c>
      <c r="E798" s="5">
        <f t="shared" si="129"/>
        <v>-1.7241383581396931E-3</v>
      </c>
      <c r="F798">
        <f t="shared" si="130"/>
        <v>0.99827734711455651</v>
      </c>
      <c r="G798">
        <f t="shared" si="131"/>
        <v>57.835854482101169</v>
      </c>
      <c r="H798">
        <f t="shared" si="126"/>
        <v>2.2470596371627481E-2</v>
      </c>
      <c r="I798" t="str">
        <f t="shared" si="132"/>
        <v>2003</v>
      </c>
      <c r="J798">
        <f t="shared" si="127"/>
        <v>9.5604310966290846</v>
      </c>
      <c r="K798">
        <f t="shared" si="123"/>
        <v>-9.5604310966290846</v>
      </c>
      <c r="L798">
        <f t="shared" si="124"/>
        <v>-0.79842422063298102</v>
      </c>
      <c r="M798">
        <f t="shared" si="128"/>
        <v>0</v>
      </c>
      <c r="P798" s="20">
        <f t="shared" si="125"/>
        <v>0.16530284167562204</v>
      </c>
    </row>
    <row r="799" spans="1:16" x14ac:dyDescent="0.3">
      <c r="A799">
        <v>798</v>
      </c>
      <c r="B799" t="s">
        <v>836</v>
      </c>
      <c r="C799">
        <v>57.15</v>
      </c>
      <c r="D799">
        <v>1.183E-2</v>
      </c>
      <c r="E799" s="5">
        <f t="shared" si="129"/>
        <v>-1.3901179544941158E-2</v>
      </c>
      <c r="F799">
        <f t="shared" si="130"/>
        <v>0.98619499568593605</v>
      </c>
      <c r="G799">
        <f t="shared" si="131"/>
        <v>57.037430261468188</v>
      </c>
      <c r="H799">
        <f t="shared" si="126"/>
        <v>2.2508922202880401E-2</v>
      </c>
      <c r="I799" t="str">
        <f t="shared" si="132"/>
        <v>2003</v>
      </c>
      <c r="J799">
        <f t="shared" si="127"/>
        <v>9.4445304597104283</v>
      </c>
      <c r="K799">
        <f t="shared" si="123"/>
        <v>-9.4445304597104283</v>
      </c>
      <c r="L799">
        <f t="shared" si="124"/>
        <v>1.0993835977359012</v>
      </c>
      <c r="M799">
        <f t="shared" si="128"/>
        <v>0</v>
      </c>
      <c r="P799" s="20">
        <f t="shared" si="125"/>
        <v>0.16558478207056795</v>
      </c>
    </row>
    <row r="800" spans="1:16" x14ac:dyDescent="0.3">
      <c r="A800">
        <v>799</v>
      </c>
      <c r="B800" t="s">
        <v>837</v>
      </c>
      <c r="C800">
        <v>58.25</v>
      </c>
      <c r="D800">
        <v>1.167E-2</v>
      </c>
      <c r="E800" s="5">
        <f t="shared" si="129"/>
        <v>1.9064702204990347E-2</v>
      </c>
      <c r="F800">
        <f t="shared" si="130"/>
        <v>1.0192475940507437</v>
      </c>
      <c r="G800">
        <f t="shared" si="131"/>
        <v>58.136813859204089</v>
      </c>
      <c r="H800">
        <f t="shared" si="126"/>
        <v>2.2734505214558158E-2</v>
      </c>
      <c r="I800" t="str">
        <f t="shared" si="132"/>
        <v>2003</v>
      </c>
      <c r="J800">
        <f t="shared" si="127"/>
        <v>9.7230485526725658</v>
      </c>
      <c r="K800">
        <f t="shared" ref="K800:K863" si="133">-G800*$Q$3*$S$3*H800</f>
        <v>-9.7230485526725658</v>
      </c>
      <c r="L800">
        <f t="shared" ref="L800:L863" si="134">+MIN(G801-G800,G802-G800,G803-G800,G804-G800,G805-G800,G806-G800,G807-G800,G808-G800,G809-G800,G810-G800)</f>
        <v>5.3782088267936956E-2</v>
      </c>
      <c r="M800">
        <f t="shared" si="128"/>
        <v>0</v>
      </c>
      <c r="P800" s="20">
        <f t="shared" ref="P800:P863" si="135">J800/G800</f>
        <v>0.16724426240866716</v>
      </c>
    </row>
    <row r="801" spans="1:16" x14ac:dyDescent="0.3">
      <c r="A801">
        <v>800</v>
      </c>
      <c r="B801" t="s">
        <v>838</v>
      </c>
      <c r="C801">
        <v>58.65</v>
      </c>
      <c r="D801">
        <v>1.1270000000000001E-2</v>
      </c>
      <c r="E801" s="5">
        <f t="shared" si="129"/>
        <v>6.8434826536745725E-3</v>
      </c>
      <c r="F801">
        <f t="shared" si="130"/>
        <v>1.0068669527896996</v>
      </c>
      <c r="G801">
        <f t="shared" si="131"/>
        <v>58.539939147842787</v>
      </c>
      <c r="H801">
        <f t="shared" ref="H801:H864" si="136">SQRT(_xlfn.VAR.S(E772:E801))</f>
        <v>2.1111709570777466E-2</v>
      </c>
      <c r="I801" t="str">
        <f t="shared" si="132"/>
        <v>2003</v>
      </c>
      <c r="J801">
        <f t="shared" ref="J801:J864" si="137">-K801</f>
        <v>9.0916224022296497</v>
      </c>
      <c r="K801">
        <f t="shared" si="133"/>
        <v>-9.0916224022296497</v>
      </c>
      <c r="L801">
        <f t="shared" si="134"/>
        <v>-0.75446772713280552</v>
      </c>
      <c r="M801">
        <f t="shared" si="128"/>
        <v>0</v>
      </c>
      <c r="P801" s="20">
        <f t="shared" si="135"/>
        <v>0.1553063179527524</v>
      </c>
    </row>
    <row r="802" spans="1:16" x14ac:dyDescent="0.3">
      <c r="A802">
        <v>801</v>
      </c>
      <c r="B802" t="s">
        <v>839</v>
      </c>
      <c r="C802">
        <v>58.3</v>
      </c>
      <c r="D802">
        <v>1.1270000000000001E-2</v>
      </c>
      <c r="E802" s="5">
        <f t="shared" si="129"/>
        <v>-5.9854817430378413E-3</v>
      </c>
      <c r="F802">
        <f t="shared" si="130"/>
        <v>0.99403239556692236</v>
      </c>
      <c r="G802">
        <f t="shared" si="131"/>
        <v>58.190595947472026</v>
      </c>
      <c r="H802">
        <f t="shared" si="136"/>
        <v>2.0877998962006261E-2</v>
      </c>
      <c r="I802" t="str">
        <f t="shared" si="132"/>
        <v>2003</v>
      </c>
      <c r="J802">
        <f t="shared" si="137"/>
        <v>8.9373218358480084</v>
      </c>
      <c r="K802">
        <f t="shared" si="133"/>
        <v>-8.9373218358480084</v>
      </c>
      <c r="L802">
        <f t="shared" si="134"/>
        <v>-0.40512452676204447</v>
      </c>
      <c r="M802">
        <f t="shared" ref="M802:M865" si="138">+IF(L802&lt;K802,1,0)</f>
        <v>0</v>
      </c>
      <c r="P802" s="20">
        <f t="shared" si="135"/>
        <v>0.15358704770639614</v>
      </c>
    </row>
    <row r="803" spans="1:16" x14ac:dyDescent="0.3">
      <c r="A803">
        <v>802</v>
      </c>
      <c r="B803" t="s">
        <v>840</v>
      </c>
      <c r="C803">
        <v>60.15</v>
      </c>
      <c r="D803">
        <v>1.1270000000000001E-2</v>
      </c>
      <c r="E803" s="5">
        <f t="shared" si="129"/>
        <v>3.1239349064241133E-2</v>
      </c>
      <c r="F803">
        <f t="shared" si="130"/>
        <v>1.0317324185248713</v>
      </c>
      <c r="G803">
        <f t="shared" si="131"/>
        <v>60.037124292288894</v>
      </c>
      <c r="H803">
        <f t="shared" si="136"/>
        <v>2.1329117802646912E-2</v>
      </c>
      <c r="I803" t="str">
        <f t="shared" si="132"/>
        <v>2003</v>
      </c>
      <c r="J803">
        <f t="shared" si="137"/>
        <v>9.4201646888732053</v>
      </c>
      <c r="K803">
        <f t="shared" si="133"/>
        <v>-9.4201646888732053</v>
      </c>
      <c r="L803">
        <f t="shared" si="134"/>
        <v>-2.2516528715789121</v>
      </c>
      <c r="M803">
        <f t="shared" si="138"/>
        <v>0</v>
      </c>
      <c r="P803" s="20">
        <f t="shared" si="135"/>
        <v>0.15690566128736319</v>
      </c>
    </row>
    <row r="804" spans="1:16" x14ac:dyDescent="0.3">
      <c r="A804">
        <v>803</v>
      </c>
      <c r="B804" t="s">
        <v>841</v>
      </c>
      <c r="C804">
        <v>61.4</v>
      </c>
      <c r="D804">
        <v>1.1009999999999999E-2</v>
      </c>
      <c r="E804" s="5">
        <f t="shared" si="129"/>
        <v>2.0568392732408895E-2</v>
      </c>
      <c r="F804">
        <f t="shared" si="130"/>
        <v>1.0207813798836243</v>
      </c>
      <c r="G804">
        <f t="shared" si="131"/>
        <v>61.287434310606187</v>
      </c>
      <c r="H804">
        <f t="shared" si="136"/>
        <v>2.1416208240246874E-2</v>
      </c>
      <c r="I804" t="str">
        <f t="shared" si="132"/>
        <v>2003</v>
      </c>
      <c r="J804">
        <f t="shared" si="137"/>
        <v>9.6556105928636331</v>
      </c>
      <c r="K804">
        <f t="shared" si="133"/>
        <v>-9.6556105928636331</v>
      </c>
      <c r="L804">
        <f t="shared" si="134"/>
        <v>-3.5019628898962054</v>
      </c>
      <c r="M804">
        <f t="shared" si="138"/>
        <v>0</v>
      </c>
      <c r="P804" s="20">
        <f t="shared" si="135"/>
        <v>0.15754633395042722</v>
      </c>
    </row>
    <row r="805" spans="1:16" x14ac:dyDescent="0.3">
      <c r="A805">
        <v>804</v>
      </c>
      <c r="B805" t="s">
        <v>842</v>
      </c>
      <c r="C805">
        <v>60.8</v>
      </c>
      <c r="D805">
        <v>1.1009999999999999E-2</v>
      </c>
      <c r="E805" s="5">
        <f t="shared" si="129"/>
        <v>-9.820046180975461E-3</v>
      </c>
      <c r="F805">
        <f t="shared" si="130"/>
        <v>0.99022801302931596</v>
      </c>
      <c r="G805">
        <f t="shared" si="131"/>
        <v>60.688534301056286</v>
      </c>
      <c r="H805">
        <f t="shared" si="136"/>
        <v>2.1405625699432249E-2</v>
      </c>
      <c r="I805" t="str">
        <f t="shared" si="132"/>
        <v>2003</v>
      </c>
      <c r="J805">
        <f t="shared" si="137"/>
        <v>9.55653152158885</v>
      </c>
      <c r="K805">
        <f t="shared" si="133"/>
        <v>-9.55653152158885</v>
      </c>
      <c r="L805">
        <f t="shared" si="134"/>
        <v>-2.9030628803463046</v>
      </c>
      <c r="M805">
        <f t="shared" si="138"/>
        <v>0</v>
      </c>
      <c r="P805" s="20">
        <f t="shared" si="135"/>
        <v>0.15746848447817133</v>
      </c>
    </row>
    <row r="806" spans="1:16" x14ac:dyDescent="0.3">
      <c r="A806">
        <v>805</v>
      </c>
      <c r="B806" t="s">
        <v>843</v>
      </c>
      <c r="C806">
        <v>62.25</v>
      </c>
      <c r="D806">
        <v>1.1619999999999998E-2</v>
      </c>
      <c r="E806" s="5">
        <f t="shared" si="129"/>
        <v>2.3568746372695685E-2</v>
      </c>
      <c r="F806">
        <f t="shared" si="130"/>
        <v>1.0238486842105263</v>
      </c>
      <c r="G806">
        <f t="shared" si="131"/>
        <v>62.129559164520252</v>
      </c>
      <c r="H806">
        <f t="shared" si="136"/>
        <v>2.1262910058968593E-2</v>
      </c>
      <c r="I806" t="str">
        <f t="shared" si="132"/>
        <v>2003</v>
      </c>
      <c r="J806">
        <f t="shared" si="137"/>
        <v>9.7182192974765407</v>
      </c>
      <c r="K806">
        <f t="shared" si="133"/>
        <v>-9.7182192974765407</v>
      </c>
      <c r="L806">
        <f t="shared" si="134"/>
        <v>-4.3440877438102703</v>
      </c>
      <c r="M806">
        <f t="shared" si="138"/>
        <v>0</v>
      </c>
      <c r="P806" s="20">
        <f t="shared" si="135"/>
        <v>0.15641861021003725</v>
      </c>
    </row>
    <row r="807" spans="1:16" x14ac:dyDescent="0.3">
      <c r="A807">
        <v>806</v>
      </c>
      <c r="B807" t="s">
        <v>844</v>
      </c>
      <c r="C807">
        <v>61.2</v>
      </c>
      <c r="D807">
        <v>1.1619999999999998E-2</v>
      </c>
      <c r="E807" s="5">
        <f t="shared" si="129"/>
        <v>-1.7011345826536562E-2</v>
      </c>
      <c r="F807">
        <f t="shared" si="130"/>
        <v>0.98313253012048196</v>
      </c>
      <c r="G807">
        <f t="shared" si="131"/>
        <v>61.081590696684977</v>
      </c>
      <c r="H807">
        <f t="shared" si="136"/>
        <v>2.1097462608505296E-2</v>
      </c>
      <c r="I807" t="str">
        <f t="shared" si="132"/>
        <v>2003</v>
      </c>
      <c r="J807">
        <f t="shared" si="137"/>
        <v>9.4799552013524426</v>
      </c>
      <c r="K807">
        <f t="shared" si="133"/>
        <v>-9.4799552013524426</v>
      </c>
      <c r="L807">
        <f t="shared" si="134"/>
        <v>-3.2961192759749949</v>
      </c>
      <c r="M807">
        <f t="shared" si="138"/>
        <v>0</v>
      </c>
      <c r="P807" s="20">
        <f t="shared" si="135"/>
        <v>0.15520151150659112</v>
      </c>
    </row>
    <row r="808" spans="1:16" x14ac:dyDescent="0.3">
      <c r="A808">
        <v>807</v>
      </c>
      <c r="B808" t="s">
        <v>845</v>
      </c>
      <c r="C808">
        <v>60.8</v>
      </c>
      <c r="D808">
        <v>1.1319999999999998E-2</v>
      </c>
      <c r="E808" s="5">
        <f t="shared" si="129"/>
        <v>-6.5574005461591636E-3</v>
      </c>
      <c r="F808">
        <f t="shared" si="130"/>
        <v>0.99346405228758161</v>
      </c>
      <c r="G808">
        <f t="shared" si="131"/>
        <v>60.685398807785006</v>
      </c>
      <c r="H808">
        <f t="shared" si="136"/>
        <v>2.0981749666383186E-2</v>
      </c>
      <c r="I808" t="str">
        <f t="shared" si="132"/>
        <v>2003</v>
      </c>
      <c r="J808">
        <f t="shared" si="137"/>
        <v>9.3668083018146078</v>
      </c>
      <c r="K808">
        <f t="shared" si="133"/>
        <v>-9.3668083018146078</v>
      </c>
      <c r="L808">
        <f t="shared" si="134"/>
        <v>-2.8999273870750244</v>
      </c>
      <c r="M808">
        <f t="shared" si="138"/>
        <v>0</v>
      </c>
      <c r="P808" s="20">
        <f t="shared" si="135"/>
        <v>0.15435028006461729</v>
      </c>
    </row>
    <row r="809" spans="1:16" x14ac:dyDescent="0.3">
      <c r="A809">
        <v>808</v>
      </c>
      <c r="B809" t="s">
        <v>846</v>
      </c>
      <c r="C809">
        <v>60.45</v>
      </c>
      <c r="D809">
        <v>1.1470000000000001E-2</v>
      </c>
      <c r="E809" s="5">
        <f t="shared" si="129"/>
        <v>-5.7732119113195843E-3</v>
      </c>
      <c r="F809">
        <f t="shared" si="130"/>
        <v>0.99424342105263164</v>
      </c>
      <c r="G809">
        <f t="shared" si="131"/>
        <v>60.334550135987357</v>
      </c>
      <c r="H809">
        <f t="shared" si="136"/>
        <v>2.099913906214225E-2</v>
      </c>
      <c r="I809" t="str">
        <f t="shared" si="132"/>
        <v>2003</v>
      </c>
      <c r="J809">
        <f t="shared" si="137"/>
        <v>9.3203729157360762</v>
      </c>
      <c r="K809">
        <f t="shared" si="133"/>
        <v>-9.3203729157360762</v>
      </c>
      <c r="L809">
        <f t="shared" si="134"/>
        <v>-2.5490787152773748</v>
      </c>
      <c r="M809">
        <f t="shared" si="138"/>
        <v>0</v>
      </c>
      <c r="P809" s="20">
        <f t="shared" si="135"/>
        <v>0.15447820352897293</v>
      </c>
    </row>
    <row r="810" spans="1:16" x14ac:dyDescent="0.3">
      <c r="A810">
        <v>809</v>
      </c>
      <c r="B810" t="s">
        <v>847</v>
      </c>
      <c r="C810">
        <v>60.45</v>
      </c>
      <c r="D810">
        <v>1.1770000000000001E-2</v>
      </c>
      <c r="E810" s="5">
        <f t="shared" si="129"/>
        <v>0</v>
      </c>
      <c r="F810">
        <f t="shared" si="130"/>
        <v>1</v>
      </c>
      <c r="G810">
        <f t="shared" si="131"/>
        <v>60.331533483897481</v>
      </c>
      <c r="H810">
        <f t="shared" si="136"/>
        <v>2.0363685253953052E-2</v>
      </c>
      <c r="I810" t="str">
        <f t="shared" si="132"/>
        <v>2003</v>
      </c>
      <c r="J810">
        <f t="shared" si="137"/>
        <v>9.0378777112766979</v>
      </c>
      <c r="K810">
        <f t="shared" si="133"/>
        <v>-9.0378777112766979</v>
      </c>
      <c r="L810">
        <f t="shared" si="134"/>
        <v>-2.5460620631874988</v>
      </c>
      <c r="M810">
        <f t="shared" si="138"/>
        <v>0</v>
      </c>
      <c r="P810" s="20">
        <f t="shared" si="135"/>
        <v>0.14980354699071113</v>
      </c>
    </row>
    <row r="811" spans="1:16" x14ac:dyDescent="0.3">
      <c r="A811">
        <v>810</v>
      </c>
      <c r="B811" t="s">
        <v>848</v>
      </c>
      <c r="C811">
        <v>57.9</v>
      </c>
      <c r="D811">
        <v>1.188E-2</v>
      </c>
      <c r="E811" s="5">
        <f t="shared" si="129"/>
        <v>-4.3099192481852192E-2</v>
      </c>
      <c r="F811">
        <f t="shared" si="130"/>
        <v>0.95781637717121582</v>
      </c>
      <c r="G811">
        <f t="shared" si="131"/>
        <v>57.785471420709982</v>
      </c>
      <c r="H811">
        <f t="shared" si="136"/>
        <v>2.1875878622626393E-2</v>
      </c>
      <c r="I811" t="str">
        <f t="shared" si="132"/>
        <v>2003</v>
      </c>
      <c r="J811">
        <f t="shared" si="137"/>
        <v>9.2992920322829207</v>
      </c>
      <c r="K811">
        <f t="shared" si="133"/>
        <v>-9.2992920322829207</v>
      </c>
      <c r="L811">
        <f t="shared" si="134"/>
        <v>1.2979209061302086</v>
      </c>
      <c r="M811">
        <f t="shared" si="138"/>
        <v>0</v>
      </c>
      <c r="P811" s="20">
        <f t="shared" si="135"/>
        <v>0.16092785614880539</v>
      </c>
    </row>
    <row r="812" spans="1:16" x14ac:dyDescent="0.3">
      <c r="A812">
        <v>811</v>
      </c>
      <c r="B812" t="s">
        <v>849</v>
      </c>
      <c r="C812">
        <v>59.2</v>
      </c>
      <c r="D812">
        <v>1.183E-2</v>
      </c>
      <c r="E812" s="5">
        <f t="shared" si="129"/>
        <v>2.2204157311010587E-2</v>
      </c>
      <c r="F812">
        <f t="shared" si="130"/>
        <v>1.0224525043177894</v>
      </c>
      <c r="G812">
        <f t="shared" si="131"/>
        <v>59.08339232684019</v>
      </c>
      <c r="H812">
        <f t="shared" si="136"/>
        <v>2.2165997598600669E-2</v>
      </c>
      <c r="I812" t="str">
        <f t="shared" si="132"/>
        <v>2003</v>
      </c>
      <c r="J812">
        <f t="shared" si="137"/>
        <v>9.634261394297706</v>
      </c>
      <c r="K812">
        <f t="shared" si="133"/>
        <v>-9.634261394297706</v>
      </c>
      <c r="L812">
        <f t="shared" si="134"/>
        <v>0.50000818629539623</v>
      </c>
      <c r="M812">
        <f t="shared" si="138"/>
        <v>0</v>
      </c>
      <c r="P812" s="20">
        <f t="shared" si="135"/>
        <v>0.16306208927548477</v>
      </c>
    </row>
    <row r="813" spans="1:16" x14ac:dyDescent="0.3">
      <c r="A813">
        <v>812</v>
      </c>
      <c r="B813" t="s">
        <v>850</v>
      </c>
      <c r="C813">
        <v>59.7</v>
      </c>
      <c r="D813">
        <v>1.1730000000000001E-2</v>
      </c>
      <c r="E813" s="5">
        <f t="shared" si="129"/>
        <v>8.4104785085965111E-3</v>
      </c>
      <c r="F813">
        <f t="shared" si="130"/>
        <v>1.0084459459459461</v>
      </c>
      <c r="G813">
        <f t="shared" si="131"/>
        <v>59.583400513135587</v>
      </c>
      <c r="H813">
        <f t="shared" si="136"/>
        <v>2.1845731370596852E-2</v>
      </c>
      <c r="I813" t="str">
        <f t="shared" si="132"/>
        <v>2003</v>
      </c>
      <c r="J813">
        <f t="shared" si="137"/>
        <v>9.5754147716846845</v>
      </c>
      <c r="K813">
        <f t="shared" si="133"/>
        <v>-9.5754147716846845</v>
      </c>
      <c r="L813">
        <f t="shared" si="134"/>
        <v>2.7435902100260705</v>
      </c>
      <c r="M813">
        <f t="shared" si="138"/>
        <v>0</v>
      </c>
      <c r="P813" s="20">
        <f t="shared" si="135"/>
        <v>0.16070608070738956</v>
      </c>
    </row>
    <row r="814" spans="1:16" x14ac:dyDescent="0.3">
      <c r="A814">
        <v>813</v>
      </c>
      <c r="B814" t="s">
        <v>851</v>
      </c>
      <c r="C814">
        <v>62.45</v>
      </c>
      <c r="D814">
        <v>1.183E-2</v>
      </c>
      <c r="E814" s="5">
        <f t="shared" si="129"/>
        <v>4.5034216173030273E-2</v>
      </c>
      <c r="F814">
        <f t="shared" si="130"/>
        <v>1.0460636515912898</v>
      </c>
      <c r="G814">
        <f t="shared" si="131"/>
        <v>62.326990723161657</v>
      </c>
      <c r="H814">
        <f t="shared" si="136"/>
        <v>2.3291442829082569E-2</v>
      </c>
      <c r="I814" t="str">
        <f t="shared" si="132"/>
        <v>2003</v>
      </c>
      <c r="J814">
        <f t="shared" si="137"/>
        <v>10.679188981045508</v>
      </c>
      <c r="K814">
        <f t="shared" si="133"/>
        <v>-10.679188981045508</v>
      </c>
      <c r="L814">
        <f t="shared" si="134"/>
        <v>0.60259382727676325</v>
      </c>
      <c r="M814">
        <f t="shared" si="138"/>
        <v>0</v>
      </c>
      <c r="P814" s="20">
        <f t="shared" si="135"/>
        <v>0.171341321907861</v>
      </c>
    </row>
    <row r="815" spans="1:16" x14ac:dyDescent="0.3">
      <c r="A815">
        <v>814</v>
      </c>
      <c r="B815" t="s">
        <v>852</v>
      </c>
      <c r="C815">
        <v>63.35</v>
      </c>
      <c r="D815">
        <v>1.183E-2</v>
      </c>
      <c r="E815" s="5">
        <f t="shared" si="129"/>
        <v>1.4308670195561302E-2</v>
      </c>
      <c r="F815">
        <f t="shared" si="130"/>
        <v>1.0144115292233786</v>
      </c>
      <c r="G815">
        <f t="shared" si="131"/>
        <v>63.225217971373752</v>
      </c>
      <c r="H815">
        <f t="shared" si="136"/>
        <v>2.3390476238230158E-2</v>
      </c>
      <c r="I815" t="str">
        <f t="shared" si="132"/>
        <v>2003</v>
      </c>
      <c r="J815">
        <f t="shared" si="137"/>
        <v>10.879153894240929</v>
      </c>
      <c r="K815">
        <f t="shared" si="133"/>
        <v>-10.879153894240929</v>
      </c>
      <c r="L815">
        <f t="shared" si="134"/>
        <v>-0.29563342093533151</v>
      </c>
      <c r="M815">
        <f t="shared" si="138"/>
        <v>0</v>
      </c>
      <c r="P815" s="20">
        <f t="shared" si="135"/>
        <v>0.17206985192469629</v>
      </c>
    </row>
    <row r="816" spans="1:16" x14ac:dyDescent="0.3">
      <c r="A816">
        <v>815</v>
      </c>
      <c r="B816" t="s">
        <v>853</v>
      </c>
      <c r="C816">
        <v>64.8</v>
      </c>
      <c r="D816">
        <v>1.183E-2</v>
      </c>
      <c r="E816" s="5">
        <f t="shared" si="129"/>
        <v>2.2630696591080815E-2</v>
      </c>
      <c r="F816">
        <f t="shared" si="130"/>
        <v>1.0228887134964482</v>
      </c>
      <c r="G816">
        <f t="shared" si="131"/>
        <v>64.672361871271008</v>
      </c>
      <c r="H816">
        <f t="shared" si="136"/>
        <v>2.3654889041439305E-2</v>
      </c>
      <c r="I816" t="str">
        <f t="shared" si="132"/>
        <v>2003</v>
      </c>
      <c r="J816">
        <f t="shared" si="137"/>
        <v>11.25395975722113</v>
      </c>
      <c r="K816">
        <f t="shared" si="133"/>
        <v>-11.25395975722113</v>
      </c>
      <c r="L816">
        <f t="shared" si="134"/>
        <v>-1.7427773208325874</v>
      </c>
      <c r="M816">
        <f t="shared" si="138"/>
        <v>0</v>
      </c>
      <c r="P816" s="20">
        <f t="shared" si="135"/>
        <v>0.17401497999442023</v>
      </c>
    </row>
    <row r="817" spans="1:16" x14ac:dyDescent="0.3">
      <c r="A817">
        <v>816</v>
      </c>
      <c r="B817" t="s">
        <v>854</v>
      </c>
      <c r="C817">
        <v>64.349999999999994</v>
      </c>
      <c r="D817">
        <v>1.1619999999999998E-2</v>
      </c>
      <c r="E817" s="5">
        <f t="shared" si="129"/>
        <v>-6.9686693160934277E-3</v>
      </c>
      <c r="F817">
        <f t="shared" si="130"/>
        <v>0.99305555555555547</v>
      </c>
      <c r="G817">
        <f t="shared" si="131"/>
        <v>64.22549610019081</v>
      </c>
      <c r="H817">
        <f t="shared" si="136"/>
        <v>2.2860832671789028E-2</v>
      </c>
      <c r="I817" t="str">
        <f t="shared" si="132"/>
        <v>2003</v>
      </c>
      <c r="J817">
        <f t="shared" si="137"/>
        <v>10.801031512599003</v>
      </c>
      <c r="K817">
        <f t="shared" si="133"/>
        <v>-10.801031512599003</v>
      </c>
      <c r="L817">
        <f t="shared" si="134"/>
        <v>-1.2959115497523896</v>
      </c>
      <c r="M817">
        <f t="shared" si="138"/>
        <v>0</v>
      </c>
      <c r="P817" s="20">
        <f t="shared" si="135"/>
        <v>0.16817357853880266</v>
      </c>
    </row>
    <row r="818" spans="1:16" x14ac:dyDescent="0.3">
      <c r="A818">
        <v>817</v>
      </c>
      <c r="B818" t="s">
        <v>855</v>
      </c>
      <c r="C818">
        <v>64.05</v>
      </c>
      <c r="D818">
        <v>1.1519999999999999E-2</v>
      </c>
      <c r="E818" s="5">
        <f t="shared" si="129"/>
        <v>-4.6729056993923702E-3</v>
      </c>
      <c r="F818">
        <f t="shared" si="130"/>
        <v>0.99533799533799538</v>
      </c>
      <c r="G818">
        <f t="shared" si="131"/>
        <v>63.927141981439796</v>
      </c>
      <c r="H818">
        <f t="shared" si="136"/>
        <v>2.2795311806643296E-2</v>
      </c>
      <c r="I818" t="str">
        <f t="shared" si="132"/>
        <v>2003</v>
      </c>
      <c r="J818">
        <f t="shared" si="137"/>
        <v>10.720043470549774</v>
      </c>
      <c r="K818">
        <f t="shared" si="133"/>
        <v>-10.720043470549774</v>
      </c>
      <c r="L818">
        <f t="shared" si="134"/>
        <v>-0.99755743100137551</v>
      </c>
      <c r="M818">
        <f t="shared" si="138"/>
        <v>0</v>
      </c>
      <c r="P818" s="20">
        <f t="shared" si="135"/>
        <v>0.16769158041919291</v>
      </c>
    </row>
    <row r="819" spans="1:16" x14ac:dyDescent="0.3">
      <c r="A819">
        <v>818</v>
      </c>
      <c r="B819" t="s">
        <v>856</v>
      </c>
      <c r="C819">
        <v>63.75</v>
      </c>
      <c r="D819">
        <v>1.1470000000000001E-2</v>
      </c>
      <c r="E819" s="5">
        <f t="shared" si="129"/>
        <v>-4.6948443042077294E-3</v>
      </c>
      <c r="F819">
        <f t="shared" si="130"/>
        <v>0.99531615925058547</v>
      </c>
      <c r="G819">
        <f t="shared" si="131"/>
        <v>63.628247662021401</v>
      </c>
      <c r="H819">
        <f t="shared" si="136"/>
        <v>2.2836576313683112E-2</v>
      </c>
      <c r="I819" t="str">
        <f t="shared" si="132"/>
        <v>2003</v>
      </c>
      <c r="J819">
        <f t="shared" si="137"/>
        <v>10.68923630444502</v>
      </c>
      <c r="K819">
        <f t="shared" si="133"/>
        <v>-10.68923630444502</v>
      </c>
      <c r="L819">
        <f t="shared" si="134"/>
        <v>-0.69866311158298089</v>
      </c>
      <c r="M819">
        <f t="shared" si="138"/>
        <v>0</v>
      </c>
      <c r="P819" s="20">
        <f t="shared" si="135"/>
        <v>0.16799513890786025</v>
      </c>
    </row>
    <row r="820" spans="1:16" x14ac:dyDescent="0.3">
      <c r="A820">
        <v>819</v>
      </c>
      <c r="B820" t="s">
        <v>857</v>
      </c>
      <c r="C820">
        <v>63.05</v>
      </c>
      <c r="D820">
        <v>1.1470000000000001E-2</v>
      </c>
      <c r="E820" s="5">
        <f t="shared" si="129"/>
        <v>-1.1041121627606967E-2</v>
      </c>
      <c r="F820">
        <f t="shared" si="130"/>
        <v>0.98901960784313725</v>
      </c>
      <c r="G820">
        <f t="shared" si="131"/>
        <v>62.92958455043842</v>
      </c>
      <c r="H820">
        <f t="shared" si="136"/>
        <v>2.2980102790333808E-2</v>
      </c>
      <c r="I820" t="str">
        <f t="shared" si="132"/>
        <v>2003</v>
      </c>
      <c r="J820">
        <f t="shared" si="137"/>
        <v>10.638307814430441</v>
      </c>
      <c r="K820">
        <f t="shared" si="133"/>
        <v>-10.638307814430441</v>
      </c>
      <c r="L820">
        <f t="shared" si="134"/>
        <v>2.344967917729619</v>
      </c>
      <c r="M820">
        <f t="shared" si="138"/>
        <v>0</v>
      </c>
      <c r="P820" s="20">
        <f t="shared" si="135"/>
        <v>0.16905097801660801</v>
      </c>
    </row>
    <row r="821" spans="1:16" x14ac:dyDescent="0.3">
      <c r="A821">
        <v>820</v>
      </c>
      <c r="B821" t="s">
        <v>858</v>
      </c>
      <c r="C821">
        <v>65.400000000000006</v>
      </c>
      <c r="D821">
        <v>1.1519999999999999E-2</v>
      </c>
      <c r="E821" s="5">
        <f t="shared" si="129"/>
        <v>3.659419605222454E-2</v>
      </c>
      <c r="F821">
        <f t="shared" si="130"/>
        <v>1.0372720063441714</v>
      </c>
      <c r="G821">
        <f t="shared" si="131"/>
        <v>65.274552468168039</v>
      </c>
      <c r="H821">
        <f t="shared" si="136"/>
        <v>2.2365638624365816E-2</v>
      </c>
      <c r="I821" t="str">
        <f t="shared" si="132"/>
        <v>2003</v>
      </c>
      <c r="J821">
        <f t="shared" si="137"/>
        <v>10.739669756212786</v>
      </c>
      <c r="K821">
        <f t="shared" si="133"/>
        <v>-10.739669756212786</v>
      </c>
      <c r="L821">
        <f t="shared" si="134"/>
        <v>1.5998287743006046</v>
      </c>
      <c r="M821">
        <f t="shared" si="138"/>
        <v>0</v>
      </c>
      <c r="P821" s="20">
        <f t="shared" si="135"/>
        <v>0.16453072981925262</v>
      </c>
    </row>
    <row r="822" spans="1:16" x14ac:dyDescent="0.3">
      <c r="A822">
        <v>821</v>
      </c>
      <c r="B822" t="s">
        <v>859</v>
      </c>
      <c r="C822">
        <v>68.25</v>
      </c>
      <c r="D822">
        <v>1.1270000000000001E-2</v>
      </c>
      <c r="E822" s="5">
        <f t="shared" si="129"/>
        <v>4.2655175601916111E-2</v>
      </c>
      <c r="F822">
        <f t="shared" si="130"/>
        <v>1.0435779816513762</v>
      </c>
      <c r="G822">
        <f t="shared" si="131"/>
        <v>68.121924072297872</v>
      </c>
      <c r="H822">
        <f t="shared" si="136"/>
        <v>2.3246089402632206E-2</v>
      </c>
      <c r="I822" t="str">
        <f t="shared" si="132"/>
        <v>2003</v>
      </c>
      <c r="J822">
        <f t="shared" si="137"/>
        <v>11.649372442459709</v>
      </c>
      <c r="K822">
        <f t="shared" si="133"/>
        <v>-11.649372442459709</v>
      </c>
      <c r="L822">
        <f t="shared" si="134"/>
        <v>-3.1872854088233424</v>
      </c>
      <c r="M822">
        <f t="shared" si="138"/>
        <v>0</v>
      </c>
      <c r="P822" s="20">
        <f t="shared" si="135"/>
        <v>0.1710076836657787</v>
      </c>
    </row>
    <row r="823" spans="1:16" x14ac:dyDescent="0.3">
      <c r="A823">
        <v>822</v>
      </c>
      <c r="B823" t="s">
        <v>860</v>
      </c>
      <c r="C823">
        <v>68.150000000000006</v>
      </c>
      <c r="D823">
        <v>1.106E-2</v>
      </c>
      <c r="E823" s="5">
        <f t="shared" si="129"/>
        <v>-1.4662759225273767E-3</v>
      </c>
      <c r="F823">
        <f t="shared" si="130"/>
        <v>0.99853479853479865</v>
      </c>
      <c r="G823">
        <f t="shared" si="131"/>
        <v>68.024492544909364</v>
      </c>
      <c r="H823">
        <f t="shared" si="136"/>
        <v>2.3272789864451682E-2</v>
      </c>
      <c r="I823" t="str">
        <f t="shared" si="132"/>
        <v>2003</v>
      </c>
      <c r="J823">
        <f t="shared" si="137"/>
        <v>11.646072236155034</v>
      </c>
      <c r="K823">
        <f t="shared" si="133"/>
        <v>-11.646072236155034</v>
      </c>
      <c r="L823">
        <f t="shared" si="134"/>
        <v>-3.6882536929734755</v>
      </c>
      <c r="M823">
        <f t="shared" si="138"/>
        <v>0</v>
      </c>
      <c r="P823" s="20">
        <f t="shared" si="135"/>
        <v>0.17120410311721718</v>
      </c>
    </row>
    <row r="824" spans="1:16" x14ac:dyDescent="0.3">
      <c r="A824">
        <v>823</v>
      </c>
      <c r="B824" t="s">
        <v>861</v>
      </c>
      <c r="C824">
        <v>67</v>
      </c>
      <c r="D824">
        <v>1.1259999999999999E-2</v>
      </c>
      <c r="E824" s="5">
        <f t="shared" si="129"/>
        <v>-1.7018538751575617E-2</v>
      </c>
      <c r="F824">
        <f t="shared" si="130"/>
        <v>0.98312545854732203</v>
      </c>
      <c r="G824">
        <f t="shared" si="131"/>
        <v>66.874381242468644</v>
      </c>
      <c r="H824">
        <f t="shared" si="136"/>
        <v>2.1308219170374371E-2</v>
      </c>
      <c r="I824" t="str">
        <f t="shared" si="132"/>
        <v>2003</v>
      </c>
      <c r="J824">
        <f t="shared" si="137"/>
        <v>10.482687822587501</v>
      </c>
      <c r="K824">
        <f t="shared" si="133"/>
        <v>-10.482687822587501</v>
      </c>
      <c r="L824">
        <f t="shared" si="134"/>
        <v>-2.5381423905327551</v>
      </c>
      <c r="M824">
        <f t="shared" si="138"/>
        <v>0</v>
      </c>
      <c r="P824" s="20">
        <f t="shared" si="135"/>
        <v>0.15675192245263661</v>
      </c>
    </row>
    <row r="825" spans="1:16" x14ac:dyDescent="0.3">
      <c r="A825">
        <v>824</v>
      </c>
      <c r="B825" t="s">
        <v>862</v>
      </c>
      <c r="C825">
        <v>67.400000000000006</v>
      </c>
      <c r="D825">
        <v>1.1209999999999999E-2</v>
      </c>
      <c r="E825" s="5">
        <f t="shared" si="129"/>
        <v>5.9523985272953517E-3</v>
      </c>
      <c r="F825">
        <f t="shared" si="130"/>
        <v>1.0059701492537314</v>
      </c>
      <c r="G825">
        <f t="shared" si="131"/>
        <v>67.274191895667002</v>
      </c>
      <c r="H825">
        <f t="shared" si="136"/>
        <v>2.1278864500928644E-2</v>
      </c>
      <c r="I825" t="str">
        <f t="shared" si="132"/>
        <v>2003</v>
      </c>
      <c r="J825">
        <f t="shared" si="137"/>
        <v>10.530831393681137</v>
      </c>
      <c r="K825">
        <f t="shared" si="133"/>
        <v>-10.530831393681137</v>
      </c>
      <c r="L825">
        <f t="shared" si="134"/>
        <v>-3.5878671717525776</v>
      </c>
      <c r="M825">
        <f t="shared" si="138"/>
        <v>0</v>
      </c>
      <c r="P825" s="20">
        <f t="shared" si="135"/>
        <v>0.15653597757090867</v>
      </c>
    </row>
    <row r="826" spans="1:16" x14ac:dyDescent="0.3">
      <c r="A826">
        <v>825</v>
      </c>
      <c r="B826" t="s">
        <v>863</v>
      </c>
      <c r="C826">
        <v>68.7</v>
      </c>
      <c r="D826">
        <v>1.142E-2</v>
      </c>
      <c r="E826" s="5">
        <f t="shared" si="129"/>
        <v>1.9104181310042361E-2</v>
      </c>
      <c r="F826">
        <f t="shared" si="130"/>
        <v>1.0192878338278932</v>
      </c>
      <c r="G826">
        <f t="shared" si="131"/>
        <v>68.569365360069597</v>
      </c>
      <c r="H826">
        <f t="shared" si="136"/>
        <v>2.0835035719633823E-2</v>
      </c>
      <c r="I826" t="str">
        <f t="shared" si="132"/>
        <v>2003</v>
      </c>
      <c r="J826">
        <f t="shared" si="137"/>
        <v>10.509694692750481</v>
      </c>
      <c r="K826">
        <f t="shared" si="133"/>
        <v>-10.509694692750481</v>
      </c>
      <c r="L826">
        <f t="shared" si="134"/>
        <v>-4.8830406361551724</v>
      </c>
      <c r="M826">
        <f t="shared" si="138"/>
        <v>0</v>
      </c>
      <c r="P826" s="20">
        <f t="shared" si="135"/>
        <v>0.1532709926300507</v>
      </c>
    </row>
    <row r="827" spans="1:16" x14ac:dyDescent="0.3">
      <c r="A827">
        <v>826</v>
      </c>
      <c r="B827" t="s">
        <v>864</v>
      </c>
      <c r="C827">
        <v>67.849999999999994</v>
      </c>
      <c r="D827">
        <v>1.1160000000000002E-2</v>
      </c>
      <c r="E827" s="5">
        <f t="shared" si="129"/>
        <v>-1.244981294742563E-2</v>
      </c>
      <c r="F827">
        <f t="shared" si="130"/>
        <v>0.98762736535662288</v>
      </c>
      <c r="G827">
        <f t="shared" si="131"/>
        <v>67.723916294196329</v>
      </c>
      <c r="H827">
        <f t="shared" si="136"/>
        <v>2.0029440500811638E-2</v>
      </c>
      <c r="I827" t="str">
        <f t="shared" si="132"/>
        <v>2003</v>
      </c>
      <c r="J827">
        <f t="shared" si="137"/>
        <v>9.9787605835628312</v>
      </c>
      <c r="K827">
        <f t="shared" si="133"/>
        <v>-9.9787605835628312</v>
      </c>
      <c r="L827">
        <f t="shared" si="134"/>
        <v>-4.0375915702819043</v>
      </c>
      <c r="M827">
        <f t="shared" si="138"/>
        <v>0</v>
      </c>
      <c r="P827" s="20">
        <f t="shared" si="135"/>
        <v>0.14734470670914185</v>
      </c>
    </row>
    <row r="828" spans="1:16" x14ac:dyDescent="0.3">
      <c r="A828">
        <v>827</v>
      </c>
      <c r="B828" t="s">
        <v>865</v>
      </c>
      <c r="C828">
        <v>68</v>
      </c>
      <c r="D828">
        <v>1.1009999999999999E-2</v>
      </c>
      <c r="E828" s="5">
        <f t="shared" si="129"/>
        <v>2.2083188952287188E-3</v>
      </c>
      <c r="F828">
        <f t="shared" si="130"/>
        <v>1.0022107590272662</v>
      </c>
      <c r="G828">
        <f t="shared" si="131"/>
        <v>67.875334415655061</v>
      </c>
      <c r="H828">
        <f t="shared" si="136"/>
        <v>1.9995403352390858E-2</v>
      </c>
      <c r="I828" t="str">
        <f t="shared" si="132"/>
        <v>2003</v>
      </c>
      <c r="J828">
        <f t="shared" si="137"/>
        <v>9.9840758625721122</v>
      </c>
      <c r="K828">
        <f t="shared" si="133"/>
        <v>-9.9840758625721122</v>
      </c>
      <c r="L828">
        <f t="shared" si="134"/>
        <v>-4.1890096917406368</v>
      </c>
      <c r="M828">
        <f t="shared" si="138"/>
        <v>0</v>
      </c>
      <c r="P828" s="20">
        <f t="shared" si="135"/>
        <v>0.1470943156085481</v>
      </c>
    </row>
    <row r="829" spans="1:16" x14ac:dyDescent="0.3">
      <c r="A829">
        <v>828</v>
      </c>
      <c r="B829" t="s">
        <v>866</v>
      </c>
      <c r="C829">
        <v>67.7</v>
      </c>
      <c r="D829">
        <v>1.106E-2</v>
      </c>
      <c r="E829" s="5">
        <f t="shared" si="129"/>
        <v>-4.4215252578773739E-3</v>
      </c>
      <c r="F829">
        <f t="shared" si="130"/>
        <v>0.99558823529411766</v>
      </c>
      <c r="G829">
        <f t="shared" si="131"/>
        <v>67.5753212808564</v>
      </c>
      <c r="H829">
        <f t="shared" si="136"/>
        <v>1.9754449406469261E-2</v>
      </c>
      <c r="I829" t="str">
        <f t="shared" si="132"/>
        <v>2003</v>
      </c>
      <c r="J829">
        <f t="shared" si="137"/>
        <v>9.8201646501262143</v>
      </c>
      <c r="K829">
        <f t="shared" si="133"/>
        <v>-9.8201646501262143</v>
      </c>
      <c r="L829">
        <f t="shared" si="134"/>
        <v>-3.8889965569419758</v>
      </c>
      <c r="M829">
        <f t="shared" si="138"/>
        <v>0</v>
      </c>
      <c r="P829" s="20">
        <f t="shared" si="135"/>
        <v>0.14532176042954598</v>
      </c>
    </row>
    <row r="830" spans="1:16" x14ac:dyDescent="0.3">
      <c r="A830">
        <v>829</v>
      </c>
      <c r="B830" t="s">
        <v>867</v>
      </c>
      <c r="C830">
        <v>67.75</v>
      </c>
      <c r="D830">
        <v>1.0960000000000001E-2</v>
      </c>
      <c r="E830" s="5">
        <f t="shared" si="129"/>
        <v>7.382798415809127E-4</v>
      </c>
      <c r="F830">
        <f t="shared" si="130"/>
        <v>1.000738552437223</v>
      </c>
      <c r="G830">
        <f t="shared" si="131"/>
        <v>67.626356295630274</v>
      </c>
      <c r="H830">
        <f t="shared" si="136"/>
        <v>1.9608030980960128E-2</v>
      </c>
      <c r="I830" t="str">
        <f t="shared" si="132"/>
        <v>2003</v>
      </c>
      <c r="J830">
        <f t="shared" si="137"/>
        <v>9.7547398896872117</v>
      </c>
      <c r="K830">
        <f t="shared" si="133"/>
        <v>-9.7547398896872117</v>
      </c>
      <c r="L830">
        <f t="shared" si="134"/>
        <v>-6.5879550044451705</v>
      </c>
      <c r="M830">
        <f t="shared" si="138"/>
        <v>0</v>
      </c>
      <c r="P830" s="20">
        <f t="shared" si="135"/>
        <v>0.14424464696935804</v>
      </c>
    </row>
    <row r="831" spans="1:16" x14ac:dyDescent="0.3">
      <c r="A831">
        <v>830</v>
      </c>
      <c r="B831" t="s">
        <v>868</v>
      </c>
      <c r="C831">
        <v>67</v>
      </c>
      <c r="D831">
        <v>1.0860000000000002E-2</v>
      </c>
      <c r="E831" s="5">
        <f t="shared" si="129"/>
        <v>-1.1131840368844181E-2</v>
      </c>
      <c r="F831">
        <f t="shared" si="130"/>
        <v>0.98892988929889303</v>
      </c>
      <c r="G831">
        <f t="shared" si="131"/>
        <v>66.878839683164514</v>
      </c>
      <c r="H831">
        <f t="shared" si="136"/>
        <v>1.982434378655195E-2</v>
      </c>
      <c r="I831" t="str">
        <f t="shared" si="132"/>
        <v>2003</v>
      </c>
      <c r="J831">
        <f t="shared" si="137"/>
        <v>9.7533379097827595</v>
      </c>
      <c r="K831">
        <f t="shared" si="133"/>
        <v>-9.7533379097827595</v>
      </c>
      <c r="L831">
        <f t="shared" si="134"/>
        <v>-6.441861652264862</v>
      </c>
      <c r="M831">
        <f t="shared" si="138"/>
        <v>0</v>
      </c>
      <c r="P831" s="20">
        <f t="shared" si="135"/>
        <v>0.14583593190295702</v>
      </c>
    </row>
    <row r="832" spans="1:16" x14ac:dyDescent="0.3">
      <c r="A832">
        <v>831</v>
      </c>
      <c r="B832" t="s">
        <v>869</v>
      </c>
      <c r="C832">
        <v>65.05</v>
      </c>
      <c r="D832">
        <v>1.065E-2</v>
      </c>
      <c r="E832" s="5">
        <f t="shared" si="129"/>
        <v>-2.9536414432451832E-2</v>
      </c>
      <c r="F832">
        <f t="shared" si="130"/>
        <v>0.97089552238805965</v>
      </c>
      <c r="G832">
        <f t="shared" si="131"/>
        <v>64.93463866347453</v>
      </c>
      <c r="H832">
        <f t="shared" si="136"/>
        <v>2.0698327733425049E-2</v>
      </c>
      <c r="I832" t="str">
        <f t="shared" si="132"/>
        <v>2003</v>
      </c>
      <c r="J832">
        <f t="shared" si="137"/>
        <v>9.8872930877041316</v>
      </c>
      <c r="K832">
        <f t="shared" si="133"/>
        <v>-9.8872930877041316</v>
      </c>
      <c r="L832">
        <f t="shared" si="134"/>
        <v>-5.743847644940054</v>
      </c>
      <c r="M832">
        <f t="shared" si="138"/>
        <v>0</v>
      </c>
      <c r="P832" s="20">
        <f t="shared" si="135"/>
        <v>0.15226531310885225</v>
      </c>
    </row>
    <row r="833" spans="1:16" x14ac:dyDescent="0.3">
      <c r="A833">
        <v>832</v>
      </c>
      <c r="B833" t="s">
        <v>870</v>
      </c>
      <c r="C833">
        <v>64.45</v>
      </c>
      <c r="D833">
        <v>1.06E-2</v>
      </c>
      <c r="E833" s="5">
        <f t="shared" si="129"/>
        <v>-9.266475573317853E-3</v>
      </c>
      <c r="F833">
        <f t="shared" si="130"/>
        <v>0.99077632590315146</v>
      </c>
      <c r="G833">
        <f t="shared" si="131"/>
        <v>64.336238851935889</v>
      </c>
      <c r="H833">
        <f t="shared" si="136"/>
        <v>2.015057191965015E-2</v>
      </c>
      <c r="I833" t="str">
        <f t="shared" si="132"/>
        <v>2003</v>
      </c>
      <c r="J833">
        <f t="shared" si="137"/>
        <v>9.5369337495482931</v>
      </c>
      <c r="K833">
        <f t="shared" si="133"/>
        <v>-9.5369337495482931</v>
      </c>
      <c r="L833">
        <f t="shared" si="134"/>
        <v>-6.0941836322178986</v>
      </c>
      <c r="M833">
        <f t="shared" si="138"/>
        <v>0</v>
      </c>
      <c r="P833" s="20">
        <f t="shared" si="135"/>
        <v>0.14823579866856523</v>
      </c>
    </row>
    <row r="834" spans="1:16" x14ac:dyDescent="0.3">
      <c r="A834">
        <v>833</v>
      </c>
      <c r="B834" t="s">
        <v>871</v>
      </c>
      <c r="C834">
        <v>64.7</v>
      </c>
      <c r="D834">
        <v>1.034E-2</v>
      </c>
      <c r="E834" s="5">
        <f t="shared" si="129"/>
        <v>3.8714721216584072E-3</v>
      </c>
      <c r="F834">
        <f t="shared" si="130"/>
        <v>1.003878975950349</v>
      </c>
      <c r="G834">
        <f t="shared" si="131"/>
        <v>64.588596353713157</v>
      </c>
      <c r="H834">
        <f t="shared" si="136"/>
        <v>1.9857090376067352E-2</v>
      </c>
      <c r="I834" t="str">
        <f t="shared" si="132"/>
        <v>2003</v>
      </c>
      <c r="J834">
        <f t="shared" si="137"/>
        <v>9.4348973531531239</v>
      </c>
      <c r="K834">
        <f t="shared" si="133"/>
        <v>-9.4348973531531239</v>
      </c>
      <c r="L834">
        <f t="shared" si="134"/>
        <v>-6.3465411339951672</v>
      </c>
      <c r="M834">
        <f t="shared" si="138"/>
        <v>0</v>
      </c>
      <c r="P834" s="20">
        <f t="shared" si="135"/>
        <v>0.1460768291276037</v>
      </c>
    </row>
    <row r="835" spans="1:16" x14ac:dyDescent="0.3">
      <c r="A835">
        <v>834</v>
      </c>
      <c r="B835" t="s">
        <v>872</v>
      </c>
      <c r="C835">
        <v>63.8</v>
      </c>
      <c r="D835">
        <v>1.0700000000000001E-2</v>
      </c>
      <c r="E835" s="5">
        <f t="shared" ref="E835:E898" si="139">LN(C835/C834)</f>
        <v>-1.4008011156110722E-2</v>
      </c>
      <c r="F835">
        <f t="shared" ref="F835:F898" si="140">C835/C834</f>
        <v>0.98608964451313752</v>
      </c>
      <c r="G835">
        <f t="shared" ref="G835:G898" si="141">C835*EXP(-2/12*D835)</f>
        <v>63.686324723914424</v>
      </c>
      <c r="H835">
        <f t="shared" si="136"/>
        <v>1.9955674952663108E-2</v>
      </c>
      <c r="I835" t="str">
        <f t="shared" ref="I835:I898" si="142">MID(B835,7,4)</f>
        <v>2003</v>
      </c>
      <c r="J835">
        <f t="shared" si="137"/>
        <v>9.3492834945134806</v>
      </c>
      <c r="K835">
        <f t="shared" si="133"/>
        <v>-9.3492834945134806</v>
      </c>
      <c r="L835">
        <f t="shared" si="134"/>
        <v>-5.4442695041964342</v>
      </c>
      <c r="M835">
        <f t="shared" si="138"/>
        <v>0</v>
      </c>
      <c r="P835" s="20">
        <f t="shared" si="135"/>
        <v>0.14680205734972793</v>
      </c>
    </row>
    <row r="836" spans="1:16" x14ac:dyDescent="0.3">
      <c r="A836">
        <v>835</v>
      </c>
      <c r="B836" t="s">
        <v>873</v>
      </c>
      <c r="C836">
        <v>67.150000000000006</v>
      </c>
      <c r="D836">
        <v>1.04E-2</v>
      </c>
      <c r="E836" s="5">
        <f t="shared" si="139"/>
        <v>5.1175732618502563E-2</v>
      </c>
      <c r="F836">
        <f t="shared" si="140"/>
        <v>1.0525078369905958</v>
      </c>
      <c r="G836">
        <f t="shared" si="141"/>
        <v>67.033707482631257</v>
      </c>
      <c r="H836">
        <f t="shared" si="136"/>
        <v>2.1574299667530217E-2</v>
      </c>
      <c r="I836" t="str">
        <f t="shared" si="142"/>
        <v>2003</v>
      </c>
      <c r="J836">
        <f t="shared" si="137"/>
        <v>10.638874048323402</v>
      </c>
      <c r="K836">
        <f t="shared" si="133"/>
        <v>-10.638874048323402</v>
      </c>
      <c r="L836">
        <f t="shared" si="134"/>
        <v>-8.7916522629132672</v>
      </c>
      <c r="M836">
        <f t="shared" si="138"/>
        <v>0</v>
      </c>
      <c r="P836" s="20">
        <f t="shared" si="135"/>
        <v>0.1587093187569848</v>
      </c>
    </row>
    <row r="837" spans="1:16" x14ac:dyDescent="0.3">
      <c r="A837">
        <v>836</v>
      </c>
      <c r="B837" t="s">
        <v>874</v>
      </c>
      <c r="C837">
        <v>66.05</v>
      </c>
      <c r="D837">
        <v>1.091E-2</v>
      </c>
      <c r="E837" s="5">
        <f t="shared" si="139"/>
        <v>-1.6516892000912411E-2</v>
      </c>
      <c r="F837">
        <f t="shared" si="140"/>
        <v>0.98361876396128056</v>
      </c>
      <c r="G837">
        <f t="shared" si="141"/>
        <v>65.930008208931142</v>
      </c>
      <c r="H837">
        <f t="shared" si="136"/>
        <v>2.1559043065715881E-2</v>
      </c>
      <c r="I837" t="str">
        <f t="shared" si="142"/>
        <v>2003</v>
      </c>
      <c r="J837">
        <f t="shared" si="137"/>
        <v>10.456307115429297</v>
      </c>
      <c r="K837">
        <f t="shared" si="133"/>
        <v>-10.456307115429297</v>
      </c>
      <c r="L837">
        <f t="shared" si="134"/>
        <v>-7.6879529892131515</v>
      </c>
      <c r="M837">
        <f t="shared" si="138"/>
        <v>0</v>
      </c>
      <c r="P837" s="20">
        <f t="shared" si="135"/>
        <v>0.15859708499191183</v>
      </c>
    </row>
    <row r="838" spans="1:16" x14ac:dyDescent="0.3">
      <c r="A838">
        <v>837</v>
      </c>
      <c r="B838" t="s">
        <v>875</v>
      </c>
      <c r="C838">
        <v>66.349999999999994</v>
      </c>
      <c r="D838">
        <v>1.081E-2</v>
      </c>
      <c r="E838" s="5">
        <f t="shared" si="139"/>
        <v>4.5317298098820989E-3</v>
      </c>
      <c r="F838">
        <f t="shared" si="140"/>
        <v>1.0045420136260408</v>
      </c>
      <c r="G838">
        <f t="shared" si="141"/>
        <v>66.230567038166427</v>
      </c>
      <c r="H838">
        <f t="shared" si="136"/>
        <v>2.1492609150046142E-2</v>
      </c>
      <c r="I838" t="str">
        <f t="shared" si="142"/>
        <v>2003</v>
      </c>
      <c r="J838">
        <f t="shared" si="137"/>
        <v>10.471607005300861</v>
      </c>
      <c r="K838">
        <f t="shared" si="133"/>
        <v>-10.471607005300861</v>
      </c>
      <c r="L838">
        <f t="shared" si="134"/>
        <v>-7.9885118184484369</v>
      </c>
      <c r="M838">
        <f t="shared" si="138"/>
        <v>0</v>
      </c>
      <c r="P838" s="20">
        <f t="shared" si="135"/>
        <v>0.15810837010147338</v>
      </c>
    </row>
    <row r="839" spans="1:16" x14ac:dyDescent="0.3">
      <c r="A839">
        <v>838</v>
      </c>
      <c r="B839" t="s">
        <v>876</v>
      </c>
      <c r="C839">
        <v>65.650000000000006</v>
      </c>
      <c r="D839">
        <v>1.0800000000000001E-2</v>
      </c>
      <c r="E839" s="5">
        <f t="shared" si="139"/>
        <v>-1.0606160029411138E-2</v>
      </c>
      <c r="F839">
        <f t="shared" si="140"/>
        <v>0.98944988696307479</v>
      </c>
      <c r="G839">
        <f t="shared" si="141"/>
        <v>65.531936289216915</v>
      </c>
      <c r="H839">
        <f t="shared" si="136"/>
        <v>2.1577896111220438E-2</v>
      </c>
      <c r="I839" t="str">
        <f t="shared" si="142"/>
        <v>2003</v>
      </c>
      <c r="J839">
        <f t="shared" si="137"/>
        <v>10.402262737291874</v>
      </c>
      <c r="K839">
        <f t="shared" si="133"/>
        <v>-10.402262737291874</v>
      </c>
      <c r="L839">
        <f t="shared" si="134"/>
        <v>-7.2898810694989251</v>
      </c>
      <c r="M839">
        <f t="shared" si="138"/>
        <v>0</v>
      </c>
      <c r="P839" s="20">
        <f t="shared" si="135"/>
        <v>0.15873577565879943</v>
      </c>
    </row>
    <row r="840" spans="1:16" x14ac:dyDescent="0.3">
      <c r="A840">
        <v>839</v>
      </c>
      <c r="B840" t="s">
        <v>877</v>
      </c>
      <c r="C840">
        <v>61.15</v>
      </c>
      <c r="D840">
        <v>1.0960000000000001E-2</v>
      </c>
      <c r="E840" s="5">
        <f t="shared" si="139"/>
        <v>-7.1007738615623928E-2</v>
      </c>
      <c r="F840">
        <f t="shared" si="140"/>
        <v>0.93145468392993136</v>
      </c>
      <c r="G840">
        <f t="shared" si="141"/>
        <v>61.038401291185103</v>
      </c>
      <c r="H840">
        <f t="shared" si="136"/>
        <v>2.5439064096382202E-2</v>
      </c>
      <c r="I840" t="str">
        <f t="shared" si="142"/>
        <v>2003</v>
      </c>
      <c r="J840">
        <f t="shared" si="137"/>
        <v>11.422732338536729</v>
      </c>
      <c r="K840">
        <f t="shared" si="133"/>
        <v>-11.422732338536729</v>
      </c>
      <c r="L840">
        <f t="shared" si="134"/>
        <v>-2.7963460714671129</v>
      </c>
      <c r="M840">
        <f t="shared" si="138"/>
        <v>0</v>
      </c>
      <c r="P840" s="20">
        <f t="shared" si="135"/>
        <v>0.18714009700293951</v>
      </c>
    </row>
    <row r="841" spans="1:16" x14ac:dyDescent="0.3">
      <c r="A841">
        <v>840</v>
      </c>
      <c r="B841" t="s">
        <v>878</v>
      </c>
      <c r="C841">
        <v>60.55</v>
      </c>
      <c r="D841">
        <v>1.1209999999999999E-2</v>
      </c>
      <c r="E841" s="5">
        <f t="shared" si="139"/>
        <v>-9.8603921340801402E-3</v>
      </c>
      <c r="F841">
        <f t="shared" si="140"/>
        <v>0.99018806214227306</v>
      </c>
      <c r="G841">
        <f t="shared" si="141"/>
        <v>60.436978030899652</v>
      </c>
      <c r="H841">
        <f t="shared" si="136"/>
        <v>2.4172213058915357E-2</v>
      </c>
      <c r="I841" t="str">
        <f t="shared" si="142"/>
        <v>2003</v>
      </c>
      <c r="J841">
        <f t="shared" si="137"/>
        <v>10.746941253100699</v>
      </c>
      <c r="K841">
        <f t="shared" si="133"/>
        <v>-10.746941253100699</v>
      </c>
      <c r="L841">
        <f t="shared" si="134"/>
        <v>-2.1949228111816623</v>
      </c>
      <c r="M841">
        <f t="shared" si="138"/>
        <v>0</v>
      </c>
      <c r="P841" s="20">
        <f t="shared" si="135"/>
        <v>0.17782062576997321</v>
      </c>
    </row>
    <row r="842" spans="1:16" x14ac:dyDescent="0.3">
      <c r="A842">
        <v>841</v>
      </c>
      <c r="B842" t="s">
        <v>879</v>
      </c>
      <c r="C842">
        <v>59.3</v>
      </c>
      <c r="D842">
        <v>1.106E-2</v>
      </c>
      <c r="E842" s="5">
        <f t="shared" si="139"/>
        <v>-2.0860163995421521E-2</v>
      </c>
      <c r="F842">
        <f t="shared" si="140"/>
        <v>0.97935590421139551</v>
      </c>
      <c r="G842">
        <f t="shared" si="141"/>
        <v>59.190791018534476</v>
      </c>
      <c r="H842">
        <f t="shared" si="136"/>
        <v>2.417847848541297E-2</v>
      </c>
      <c r="I842" t="str">
        <f t="shared" si="142"/>
        <v>2003</v>
      </c>
      <c r="J842">
        <f t="shared" si="137"/>
        <v>10.528071662925225</v>
      </c>
      <c r="K842">
        <f t="shared" si="133"/>
        <v>-10.528071662925225</v>
      </c>
      <c r="L842">
        <f t="shared" si="134"/>
        <v>-0.94873579881648595</v>
      </c>
      <c r="M842">
        <f t="shared" si="138"/>
        <v>0</v>
      </c>
      <c r="P842" s="20">
        <f t="shared" si="135"/>
        <v>0.17786671679431618</v>
      </c>
    </row>
    <row r="843" spans="1:16" x14ac:dyDescent="0.3">
      <c r="A843">
        <v>842</v>
      </c>
      <c r="B843" t="s">
        <v>880</v>
      </c>
      <c r="C843">
        <v>58.35</v>
      </c>
      <c r="D843">
        <v>1.111E-2</v>
      </c>
      <c r="E843" s="5">
        <f t="shared" si="139"/>
        <v>-1.6149947271114719E-2</v>
      </c>
      <c r="F843">
        <f t="shared" si="140"/>
        <v>0.98397976391231035</v>
      </c>
      <c r="G843">
        <f t="shared" si="141"/>
        <v>58.24205521971799</v>
      </c>
      <c r="H843">
        <f t="shared" si="136"/>
        <v>2.4301345792307114E-2</v>
      </c>
      <c r="I843" t="str">
        <f t="shared" si="142"/>
        <v>2003</v>
      </c>
      <c r="J843">
        <f t="shared" si="137"/>
        <v>10.411965913507897</v>
      </c>
      <c r="K843">
        <f t="shared" si="133"/>
        <v>-10.411965913507897</v>
      </c>
      <c r="L843">
        <f t="shared" si="134"/>
        <v>0.55593987673741907</v>
      </c>
      <c r="M843">
        <f t="shared" si="138"/>
        <v>0</v>
      </c>
      <c r="P843" s="20">
        <f t="shared" si="135"/>
        <v>0.17877057865195151</v>
      </c>
    </row>
    <row r="844" spans="1:16" x14ac:dyDescent="0.3">
      <c r="A844">
        <v>843</v>
      </c>
      <c r="B844" t="s">
        <v>881</v>
      </c>
      <c r="C844">
        <v>60</v>
      </c>
      <c r="D844">
        <v>1.137E-2</v>
      </c>
      <c r="E844" s="5">
        <f t="shared" si="139"/>
        <v>2.7885203489535642E-2</v>
      </c>
      <c r="F844">
        <f t="shared" si="140"/>
        <v>1.0282776349614395</v>
      </c>
      <c r="G844">
        <f t="shared" si="141"/>
        <v>59.886407662732303</v>
      </c>
      <c r="H844">
        <f t="shared" si="136"/>
        <v>2.3370817519231861E-2</v>
      </c>
      <c r="I844" t="str">
        <f t="shared" si="142"/>
        <v>2003</v>
      </c>
      <c r="J844">
        <f t="shared" si="137"/>
        <v>10.295984674553596</v>
      </c>
      <c r="K844">
        <f t="shared" si="133"/>
        <v>-10.295984674553596</v>
      </c>
      <c r="L844">
        <f t="shared" si="134"/>
        <v>-1.0884125662768938</v>
      </c>
      <c r="M844">
        <f t="shared" si="138"/>
        <v>0</v>
      </c>
      <c r="P844" s="20">
        <f t="shared" si="135"/>
        <v>0.17192523439606569</v>
      </c>
    </row>
    <row r="845" spans="1:16" x14ac:dyDescent="0.3">
      <c r="A845">
        <v>844</v>
      </c>
      <c r="B845" t="s">
        <v>882</v>
      </c>
      <c r="C845">
        <v>59.6</v>
      </c>
      <c r="D845">
        <v>1.1009999999999999E-2</v>
      </c>
      <c r="E845" s="5">
        <f t="shared" si="139"/>
        <v>-6.6889881507965401E-3</v>
      </c>
      <c r="F845">
        <f t="shared" si="140"/>
        <v>0.9933333333333334</v>
      </c>
      <c r="G845">
        <f t="shared" si="141"/>
        <v>59.490734281956499</v>
      </c>
      <c r="H845">
        <f t="shared" si="136"/>
        <v>2.3199986575168752E-2</v>
      </c>
      <c r="I845" t="str">
        <f t="shared" si="142"/>
        <v>2003</v>
      </c>
      <c r="J845">
        <f t="shared" si="137"/>
        <v>10.153196318747941</v>
      </c>
      <c r="K845">
        <f t="shared" si="133"/>
        <v>-10.153196318747941</v>
      </c>
      <c r="L845">
        <f t="shared" si="134"/>
        <v>-0.69273918550108959</v>
      </c>
      <c r="M845">
        <f t="shared" si="138"/>
        <v>0</v>
      </c>
      <c r="P845" s="20">
        <f t="shared" si="135"/>
        <v>0.17066853252519693</v>
      </c>
    </row>
    <row r="846" spans="1:16" x14ac:dyDescent="0.3">
      <c r="A846">
        <v>845</v>
      </c>
      <c r="B846" t="s">
        <v>883</v>
      </c>
      <c r="C846">
        <v>59.3</v>
      </c>
      <c r="D846">
        <v>1.0549999999999999E-2</v>
      </c>
      <c r="E846" s="5">
        <f t="shared" si="139"/>
        <v>-5.046268067624384E-3</v>
      </c>
      <c r="F846">
        <f t="shared" si="140"/>
        <v>0.99496644295302006</v>
      </c>
      <c r="G846">
        <f t="shared" si="141"/>
        <v>59.195822449603845</v>
      </c>
      <c r="H846">
        <f t="shared" si="136"/>
        <v>2.2730911548823778E-2</v>
      </c>
      <c r="I846" t="str">
        <f t="shared" si="142"/>
        <v>2003</v>
      </c>
      <c r="J846">
        <f t="shared" si="137"/>
        <v>9.8985967349083896</v>
      </c>
      <c r="K846">
        <f t="shared" si="133"/>
        <v>-9.8985967349083896</v>
      </c>
      <c r="L846">
        <f t="shared" si="134"/>
        <v>-0.78214370006164557</v>
      </c>
      <c r="M846">
        <f t="shared" si="138"/>
        <v>0</v>
      </c>
      <c r="P846" s="20">
        <f t="shared" si="135"/>
        <v>0.16721782594262499</v>
      </c>
    </row>
    <row r="847" spans="1:16" x14ac:dyDescent="0.3">
      <c r="A847">
        <v>846</v>
      </c>
      <c r="B847" t="s">
        <v>884</v>
      </c>
      <c r="C847">
        <v>59.05</v>
      </c>
      <c r="D847">
        <v>1.0500000000000001E-2</v>
      </c>
      <c r="E847" s="5">
        <f t="shared" si="139"/>
        <v>-4.2247633603084943E-3</v>
      </c>
      <c r="F847">
        <f t="shared" si="140"/>
        <v>0.99578414839797635</v>
      </c>
      <c r="G847">
        <f t="shared" si="141"/>
        <v>58.946752867590384</v>
      </c>
      <c r="H847">
        <f t="shared" si="136"/>
        <v>2.2719728715821053E-2</v>
      </c>
      <c r="I847" t="str">
        <f t="shared" si="142"/>
        <v>2003</v>
      </c>
      <c r="J847">
        <f t="shared" si="137"/>
        <v>9.8520985788240552</v>
      </c>
      <c r="K847">
        <f t="shared" si="133"/>
        <v>-9.8520985788240552</v>
      </c>
      <c r="L847">
        <f t="shared" si="134"/>
        <v>-2.4739850802240397</v>
      </c>
      <c r="M847">
        <f t="shared" si="138"/>
        <v>0</v>
      </c>
      <c r="P847" s="20">
        <f t="shared" si="135"/>
        <v>0.1671355604770022</v>
      </c>
    </row>
    <row r="848" spans="1:16" x14ac:dyDescent="0.3">
      <c r="A848">
        <v>847</v>
      </c>
      <c r="B848" t="s">
        <v>885</v>
      </c>
      <c r="C848">
        <v>59.4</v>
      </c>
      <c r="D848">
        <v>1.0549999999999999E-2</v>
      </c>
      <c r="E848" s="5">
        <f t="shared" si="139"/>
        <v>5.9096837252280007E-3</v>
      </c>
      <c r="F848">
        <f t="shared" si="140"/>
        <v>1.0059271803556309</v>
      </c>
      <c r="G848">
        <f t="shared" si="141"/>
        <v>59.295646770766751</v>
      </c>
      <c r="H848">
        <f t="shared" si="136"/>
        <v>2.2772784205271658E-2</v>
      </c>
      <c r="I848" t="str">
        <f t="shared" si="142"/>
        <v>2003</v>
      </c>
      <c r="J848">
        <f t="shared" si="137"/>
        <v>9.9335541143125621</v>
      </c>
      <c r="K848">
        <f t="shared" si="133"/>
        <v>-9.9335541143125621</v>
      </c>
      <c r="L848">
        <f t="shared" si="134"/>
        <v>-3.3231289998690556</v>
      </c>
      <c r="M848">
        <f t="shared" si="138"/>
        <v>0</v>
      </c>
      <c r="P848" s="20">
        <f t="shared" si="135"/>
        <v>0.16752585822556348</v>
      </c>
    </row>
    <row r="849" spans="1:16" x14ac:dyDescent="0.3">
      <c r="A849">
        <v>848</v>
      </c>
      <c r="B849" t="s">
        <v>886</v>
      </c>
      <c r="C849">
        <v>58.9</v>
      </c>
      <c r="D849">
        <v>1.04E-2</v>
      </c>
      <c r="E849" s="5">
        <f t="shared" si="139"/>
        <v>-8.4531357110582388E-3</v>
      </c>
      <c r="F849">
        <f t="shared" si="140"/>
        <v>0.99158249158249157</v>
      </c>
      <c r="G849">
        <f t="shared" si="141"/>
        <v>58.797995096455409</v>
      </c>
      <c r="H849">
        <f t="shared" si="136"/>
        <v>2.2795530654329703E-2</v>
      </c>
      <c r="I849" t="str">
        <f t="shared" si="142"/>
        <v>2003</v>
      </c>
      <c r="J849">
        <f t="shared" si="137"/>
        <v>9.8600233840105869</v>
      </c>
      <c r="K849">
        <f t="shared" si="133"/>
        <v>-9.8600233840105869</v>
      </c>
      <c r="L849">
        <f t="shared" si="134"/>
        <v>-2.8254773255577135</v>
      </c>
      <c r="M849">
        <f t="shared" si="138"/>
        <v>0</v>
      </c>
      <c r="P849" s="20">
        <f t="shared" si="135"/>
        <v>0.16769319035174024</v>
      </c>
    </row>
    <row r="850" spans="1:16" x14ac:dyDescent="0.3">
      <c r="A850">
        <v>849</v>
      </c>
      <c r="B850" t="s">
        <v>887</v>
      </c>
      <c r="C850">
        <v>60.3</v>
      </c>
      <c r="D850">
        <v>9.7800000000000005E-3</v>
      </c>
      <c r="E850" s="5">
        <f t="shared" si="139"/>
        <v>2.3491013075598737E-2</v>
      </c>
      <c r="F850">
        <f t="shared" si="140"/>
        <v>1.0237691001697793</v>
      </c>
      <c r="G850">
        <f t="shared" si="141"/>
        <v>60.201791062028725</v>
      </c>
      <c r="H850">
        <f t="shared" si="136"/>
        <v>2.3224382871284536E-2</v>
      </c>
      <c r="I850" t="str">
        <f t="shared" si="142"/>
        <v>2003</v>
      </c>
      <c r="J850">
        <f t="shared" si="137"/>
        <v>10.285355695509409</v>
      </c>
      <c r="K850">
        <f t="shared" si="133"/>
        <v>-10.285355695509409</v>
      </c>
      <c r="L850">
        <f t="shared" si="134"/>
        <v>-4.2292732911310296</v>
      </c>
      <c r="M850">
        <f t="shared" si="138"/>
        <v>0</v>
      </c>
      <c r="P850" s="20">
        <f t="shared" si="135"/>
        <v>0.17084800159702765</v>
      </c>
    </row>
    <row r="851" spans="1:16" x14ac:dyDescent="0.3">
      <c r="A851">
        <v>850</v>
      </c>
      <c r="B851" t="s">
        <v>888</v>
      </c>
      <c r="C851">
        <v>61.25</v>
      </c>
      <c r="D851">
        <v>9.4299999999999991E-3</v>
      </c>
      <c r="E851" s="5">
        <f t="shared" si="139"/>
        <v>1.5631745691696591E-2</v>
      </c>
      <c r="F851">
        <f t="shared" si="140"/>
        <v>1.0157545605306799</v>
      </c>
      <c r="G851">
        <f t="shared" si="141"/>
        <v>61.153811024969528</v>
      </c>
      <c r="H851">
        <f t="shared" si="136"/>
        <v>2.2337561484618958E-2</v>
      </c>
      <c r="I851" t="str">
        <f t="shared" si="142"/>
        <v>2003</v>
      </c>
      <c r="J851">
        <f t="shared" si="137"/>
        <v>10.04905003189443</v>
      </c>
      <c r="K851">
        <f t="shared" si="133"/>
        <v>-10.04905003189443</v>
      </c>
      <c r="L851">
        <f t="shared" si="134"/>
        <v>-5.1812932540718322</v>
      </c>
      <c r="M851">
        <f t="shared" si="138"/>
        <v>0</v>
      </c>
      <c r="P851" s="20">
        <f t="shared" si="135"/>
        <v>0.16432418296533199</v>
      </c>
    </row>
    <row r="852" spans="1:16" x14ac:dyDescent="0.3">
      <c r="A852">
        <v>851</v>
      </c>
      <c r="B852" t="s">
        <v>889</v>
      </c>
      <c r="C852">
        <v>61.35</v>
      </c>
      <c r="D852">
        <v>9.1199999999999996E-3</v>
      </c>
      <c r="E852" s="5">
        <f t="shared" si="139"/>
        <v>1.6313217320840971E-3</v>
      </c>
      <c r="F852">
        <f t="shared" si="140"/>
        <v>1.0016326530612245</v>
      </c>
      <c r="G852">
        <f t="shared" si="141"/>
        <v>61.25681883562541</v>
      </c>
      <c r="H852">
        <f t="shared" si="136"/>
        <v>2.069302260540969E-2</v>
      </c>
      <c r="I852" t="str">
        <f t="shared" si="142"/>
        <v>2003</v>
      </c>
      <c r="J852">
        <f t="shared" si="137"/>
        <v>9.3248980498947596</v>
      </c>
      <c r="K852">
        <f t="shared" si="133"/>
        <v>-9.3248980498947596</v>
      </c>
      <c r="L852">
        <f t="shared" si="134"/>
        <v>-5.284301064727714</v>
      </c>
      <c r="M852">
        <f t="shared" si="138"/>
        <v>0</v>
      </c>
      <c r="P852" s="20">
        <f t="shared" si="135"/>
        <v>0.1522262864305261</v>
      </c>
    </row>
    <row r="853" spans="1:16" x14ac:dyDescent="0.3">
      <c r="A853">
        <v>852</v>
      </c>
      <c r="B853" t="s">
        <v>890</v>
      </c>
      <c r="C853">
        <v>60.5</v>
      </c>
      <c r="D853">
        <v>8.5599999999999999E-3</v>
      </c>
      <c r="E853" s="5">
        <f t="shared" si="139"/>
        <v>-1.3951806120124673E-2</v>
      </c>
      <c r="F853">
        <f t="shared" si="140"/>
        <v>0.98614506927465362</v>
      </c>
      <c r="G853">
        <f t="shared" si="141"/>
        <v>60.413748207574841</v>
      </c>
      <c r="H853">
        <f t="shared" si="136"/>
        <v>2.0775005922410397E-2</v>
      </c>
      <c r="I853" t="str">
        <f t="shared" si="142"/>
        <v>2003</v>
      </c>
      <c r="J853">
        <f t="shared" si="137"/>
        <v>9.2329962280780187</v>
      </c>
      <c r="K853">
        <f t="shared" si="133"/>
        <v>-9.2329962280780187</v>
      </c>
      <c r="L853">
        <f t="shared" si="134"/>
        <v>-4.4412304366771451</v>
      </c>
      <c r="M853">
        <f t="shared" si="138"/>
        <v>0</v>
      </c>
      <c r="P853" s="20">
        <f t="shared" si="135"/>
        <v>0.152829389038311</v>
      </c>
    </row>
    <row r="854" spans="1:16" x14ac:dyDescent="0.3">
      <c r="A854">
        <v>853</v>
      </c>
      <c r="B854" t="s">
        <v>891</v>
      </c>
      <c r="C854">
        <v>60.1</v>
      </c>
      <c r="D854">
        <v>8.7100000000000007E-3</v>
      </c>
      <c r="E854" s="5">
        <f t="shared" si="139"/>
        <v>-6.633523495633906E-3</v>
      </c>
      <c r="F854">
        <f t="shared" si="140"/>
        <v>0.99338842975206609</v>
      </c>
      <c r="G854">
        <f t="shared" si="141"/>
        <v>60.012818128152112</v>
      </c>
      <c r="H854">
        <f t="shared" si="136"/>
        <v>2.0636123337600468E-2</v>
      </c>
      <c r="I854" t="str">
        <f t="shared" si="142"/>
        <v>2003</v>
      </c>
      <c r="J854">
        <f t="shared" si="137"/>
        <v>9.1104086278575238</v>
      </c>
      <c r="K854">
        <f t="shared" si="133"/>
        <v>-9.1104086278575238</v>
      </c>
      <c r="L854">
        <f t="shared" si="134"/>
        <v>-4.0403003572544165</v>
      </c>
      <c r="M854">
        <f t="shared" si="138"/>
        <v>0</v>
      </c>
      <c r="P854" s="20">
        <f t="shared" si="135"/>
        <v>0.15180771228578277</v>
      </c>
    </row>
    <row r="855" spans="1:16" x14ac:dyDescent="0.3">
      <c r="A855">
        <v>854</v>
      </c>
      <c r="B855" t="s">
        <v>892</v>
      </c>
      <c r="C855">
        <v>59.65</v>
      </c>
      <c r="D855">
        <v>8.6099999999999996E-3</v>
      </c>
      <c r="E855" s="5">
        <f t="shared" si="139"/>
        <v>-7.5156929972367689E-3</v>
      </c>
      <c r="F855">
        <f t="shared" si="140"/>
        <v>0.99251247920133112</v>
      </c>
      <c r="G855">
        <f t="shared" si="141"/>
        <v>59.564463637018655</v>
      </c>
      <c r="H855">
        <f t="shared" si="136"/>
        <v>2.0567016594044085E-2</v>
      </c>
      <c r="I855" t="str">
        <f t="shared" si="142"/>
        <v>2003</v>
      </c>
      <c r="J855">
        <f t="shared" si="137"/>
        <v>9.0120637371293242</v>
      </c>
      <c r="K855">
        <f t="shared" si="133"/>
        <v>-9.0120637371293242</v>
      </c>
      <c r="L855">
        <f t="shared" si="134"/>
        <v>-3.5919458661209589</v>
      </c>
      <c r="M855">
        <f t="shared" si="138"/>
        <v>0</v>
      </c>
      <c r="P855" s="20">
        <f t="shared" si="135"/>
        <v>0.15129933498684989</v>
      </c>
    </row>
    <row r="856" spans="1:16" x14ac:dyDescent="0.3">
      <c r="A856">
        <v>855</v>
      </c>
      <c r="B856" t="s">
        <v>893</v>
      </c>
      <c r="C856">
        <v>58.5</v>
      </c>
      <c r="D856">
        <v>8.8599999999999998E-3</v>
      </c>
      <c r="E856" s="5">
        <f t="shared" si="139"/>
        <v>-1.9467394306114265E-2</v>
      </c>
      <c r="F856">
        <f t="shared" si="140"/>
        <v>0.98072087175188605</v>
      </c>
      <c r="G856">
        <f t="shared" si="141"/>
        <v>58.4136787495422</v>
      </c>
      <c r="H856">
        <f t="shared" si="136"/>
        <v>2.0271754619740741E-2</v>
      </c>
      <c r="I856" t="str">
        <f t="shared" si="142"/>
        <v>2003</v>
      </c>
      <c r="J856">
        <f t="shared" si="137"/>
        <v>8.7110723183727465</v>
      </c>
      <c r="K856">
        <f t="shared" si="133"/>
        <v>-8.7110723183727465</v>
      </c>
      <c r="L856">
        <f t="shared" si="134"/>
        <v>-2.4411609786445041</v>
      </c>
      <c r="M856">
        <f t="shared" si="138"/>
        <v>0</v>
      </c>
      <c r="P856" s="20">
        <f t="shared" si="135"/>
        <v>0.14912726787372585</v>
      </c>
    </row>
    <row r="857" spans="1:16" x14ac:dyDescent="0.3">
      <c r="A857">
        <v>856</v>
      </c>
      <c r="B857" t="s">
        <v>894</v>
      </c>
      <c r="C857">
        <v>56.55</v>
      </c>
      <c r="D857">
        <v>8.199999999999999E-3</v>
      </c>
      <c r="E857" s="5">
        <f t="shared" si="139"/>
        <v>-3.3901551675681457E-2</v>
      </c>
      <c r="F857">
        <f t="shared" si="140"/>
        <v>0.96666666666666656</v>
      </c>
      <c r="G857">
        <f t="shared" si="141"/>
        <v>56.472767787366344</v>
      </c>
      <c r="H857">
        <f t="shared" si="136"/>
        <v>2.0899186113606527E-2</v>
      </c>
      <c r="I857" t="str">
        <f t="shared" si="142"/>
        <v>2003</v>
      </c>
      <c r="J857">
        <f t="shared" si="137"/>
        <v>8.682287599283157</v>
      </c>
      <c r="K857">
        <f t="shared" si="133"/>
        <v>-8.682287599283157</v>
      </c>
      <c r="L857">
        <f t="shared" si="134"/>
        <v>-0.50025001646864808</v>
      </c>
      <c r="M857">
        <f t="shared" si="138"/>
        <v>0</v>
      </c>
      <c r="P857" s="20">
        <f t="shared" si="135"/>
        <v>0.15374290900658658</v>
      </c>
    </row>
    <row r="858" spans="1:16" x14ac:dyDescent="0.3">
      <c r="A858">
        <v>857</v>
      </c>
      <c r="B858" t="s">
        <v>895</v>
      </c>
      <c r="C858">
        <v>56.05</v>
      </c>
      <c r="D858">
        <v>8.3000000000000001E-3</v>
      </c>
      <c r="E858" s="5">
        <f t="shared" si="139"/>
        <v>-8.8810530439605937E-3</v>
      </c>
      <c r="F858">
        <f t="shared" si="140"/>
        <v>0.99115826702033594</v>
      </c>
      <c r="G858">
        <f t="shared" si="141"/>
        <v>55.972517770897696</v>
      </c>
      <c r="H858">
        <f t="shared" si="136"/>
        <v>2.0845673411359279E-2</v>
      </c>
      <c r="I858" t="str">
        <f t="shared" si="142"/>
        <v>2003</v>
      </c>
      <c r="J858">
        <f t="shared" si="137"/>
        <v>8.5833434984691781</v>
      </c>
      <c r="K858">
        <f t="shared" si="133"/>
        <v>-8.5833434984691781</v>
      </c>
      <c r="L858">
        <f t="shared" si="134"/>
        <v>4.1341430899599629E-2</v>
      </c>
      <c r="M858">
        <f t="shared" si="138"/>
        <v>0</v>
      </c>
      <c r="P858" s="20">
        <f t="shared" si="135"/>
        <v>0.15334924781482662</v>
      </c>
    </row>
    <row r="859" spans="1:16" x14ac:dyDescent="0.3">
      <c r="A859">
        <v>858</v>
      </c>
      <c r="B859" t="s">
        <v>896</v>
      </c>
      <c r="C859">
        <v>56.3</v>
      </c>
      <c r="D859">
        <v>8.5100000000000002E-3</v>
      </c>
      <c r="E859" s="5">
        <f t="shared" si="139"/>
        <v>4.4503856274758623E-3</v>
      </c>
      <c r="F859">
        <f t="shared" si="140"/>
        <v>1.0044603033006245</v>
      </c>
      <c r="G859">
        <f t="shared" si="141"/>
        <v>56.220204435064986</v>
      </c>
      <c r="H859">
        <f t="shared" si="136"/>
        <v>2.0938054001151819E-2</v>
      </c>
      <c r="I859" t="str">
        <f t="shared" si="142"/>
        <v>2003</v>
      </c>
      <c r="J859">
        <f t="shared" si="137"/>
        <v>8.6595327043593322</v>
      </c>
      <c r="K859">
        <f t="shared" si="133"/>
        <v>-8.6595327043593322</v>
      </c>
      <c r="L859">
        <f t="shared" si="134"/>
        <v>-0.20634523326769028</v>
      </c>
      <c r="M859">
        <f t="shared" si="138"/>
        <v>0</v>
      </c>
      <c r="P859" s="20">
        <f t="shared" si="135"/>
        <v>0.1540288369879764</v>
      </c>
    </row>
    <row r="860" spans="1:16" x14ac:dyDescent="0.3">
      <c r="A860">
        <v>859</v>
      </c>
      <c r="B860" t="s">
        <v>897</v>
      </c>
      <c r="C860">
        <v>57.45</v>
      </c>
      <c r="D860">
        <v>8.3000000000000001E-3</v>
      </c>
      <c r="E860" s="5">
        <f t="shared" si="139"/>
        <v>2.0220469149120027E-2</v>
      </c>
      <c r="F860">
        <f t="shared" si="140"/>
        <v>1.0204262877442274</v>
      </c>
      <c r="G860">
        <f t="shared" si="141"/>
        <v>57.370582443141352</v>
      </c>
      <c r="H860">
        <f t="shared" si="136"/>
        <v>2.1454701043776905E-2</v>
      </c>
      <c r="I860" t="str">
        <f t="shared" si="142"/>
        <v>2003</v>
      </c>
      <c r="J860">
        <f t="shared" si="137"/>
        <v>9.054770494391331</v>
      </c>
      <c r="K860">
        <f t="shared" si="133"/>
        <v>-9.054770494391331</v>
      </c>
      <c r="L860">
        <f t="shared" si="134"/>
        <v>-1.3567232413440564</v>
      </c>
      <c r="M860">
        <f t="shared" si="138"/>
        <v>0</v>
      </c>
      <c r="P860" s="20">
        <f t="shared" si="135"/>
        <v>0.15782950266132129</v>
      </c>
    </row>
    <row r="861" spans="1:16" x14ac:dyDescent="0.3">
      <c r="A861">
        <v>860</v>
      </c>
      <c r="B861" t="s">
        <v>898</v>
      </c>
      <c r="C861">
        <v>56.1</v>
      </c>
      <c r="D861">
        <v>9.2200000000000008E-3</v>
      </c>
      <c r="E861" s="5">
        <f t="shared" si="139"/>
        <v>-2.3779191766114063E-2</v>
      </c>
      <c r="F861">
        <f t="shared" si="140"/>
        <v>0.97650130548302871</v>
      </c>
      <c r="G861">
        <f t="shared" si="141"/>
        <v>56.013859201797295</v>
      </c>
      <c r="H861">
        <f t="shared" si="136"/>
        <v>2.1692186284676535E-2</v>
      </c>
      <c r="I861" t="str">
        <f t="shared" si="142"/>
        <v>2003</v>
      </c>
      <c r="J861">
        <f t="shared" si="137"/>
        <v>8.9384978790993213</v>
      </c>
      <c r="K861">
        <f t="shared" si="133"/>
        <v>-8.9384978790993213</v>
      </c>
      <c r="L861">
        <f t="shared" si="134"/>
        <v>1.9000747180834452</v>
      </c>
      <c r="M861">
        <f t="shared" si="138"/>
        <v>0</v>
      </c>
      <c r="P861" s="20">
        <f t="shared" si="135"/>
        <v>0.15957654063608093</v>
      </c>
    </row>
    <row r="862" spans="1:16" x14ac:dyDescent="0.3">
      <c r="A862">
        <v>861</v>
      </c>
      <c r="B862" t="s">
        <v>899</v>
      </c>
      <c r="C862">
        <v>58</v>
      </c>
      <c r="D862">
        <v>8.9099999999999995E-3</v>
      </c>
      <c r="E862" s="5">
        <f t="shared" si="139"/>
        <v>3.3307198017768762E-2</v>
      </c>
      <c r="F862">
        <f t="shared" si="140"/>
        <v>1.0338680926916222</v>
      </c>
      <c r="G862">
        <f t="shared" si="141"/>
        <v>57.913933919880741</v>
      </c>
      <c r="H862">
        <f t="shared" si="136"/>
        <v>2.2356971074969721E-2</v>
      </c>
      <c r="I862" t="str">
        <f t="shared" si="142"/>
        <v>2003</v>
      </c>
      <c r="J862">
        <f t="shared" si="137"/>
        <v>9.5249291053087628</v>
      </c>
      <c r="K862">
        <f t="shared" si="133"/>
        <v>-9.5249291053087628</v>
      </c>
      <c r="L862">
        <f t="shared" si="134"/>
        <v>0.40135025123544921</v>
      </c>
      <c r="M862">
        <f t="shared" si="138"/>
        <v>0</v>
      </c>
      <c r="P862" s="20">
        <f t="shared" si="135"/>
        <v>0.16446696780235537</v>
      </c>
    </row>
    <row r="863" spans="1:16" x14ac:dyDescent="0.3">
      <c r="A863">
        <v>862</v>
      </c>
      <c r="B863" t="s">
        <v>900</v>
      </c>
      <c r="C863">
        <v>58.4</v>
      </c>
      <c r="D863">
        <v>8.7100000000000007E-3</v>
      </c>
      <c r="E863" s="5">
        <f t="shared" si="139"/>
        <v>6.8728792877620504E-3</v>
      </c>
      <c r="F863">
        <f t="shared" si="140"/>
        <v>1.0068965517241379</v>
      </c>
      <c r="G863">
        <f t="shared" si="141"/>
        <v>58.31528417111619</v>
      </c>
      <c r="H863">
        <f t="shared" si="136"/>
        <v>2.2415591288462485E-2</v>
      </c>
      <c r="I863" t="str">
        <f t="shared" si="142"/>
        <v>2003</v>
      </c>
      <c r="J863">
        <f t="shared" si="137"/>
        <v>9.6160855044544249</v>
      </c>
      <c r="K863">
        <f t="shared" si="133"/>
        <v>-9.6160855044544249</v>
      </c>
      <c r="L863">
        <f t="shared" si="134"/>
        <v>0.39687550588569565</v>
      </c>
      <c r="M863">
        <f t="shared" si="138"/>
        <v>0</v>
      </c>
      <c r="P863" s="20">
        <f t="shared" si="135"/>
        <v>0.16489820192314716</v>
      </c>
    </row>
    <row r="864" spans="1:16" x14ac:dyDescent="0.3">
      <c r="A864">
        <v>863</v>
      </c>
      <c r="B864" t="s">
        <v>901</v>
      </c>
      <c r="C864">
        <v>58.9</v>
      </c>
      <c r="D864">
        <v>9.1700000000000011E-3</v>
      </c>
      <c r="E864" s="5">
        <f t="shared" si="139"/>
        <v>8.5252008233596271E-3</v>
      </c>
      <c r="F864">
        <f t="shared" si="140"/>
        <v>1.0085616438356164</v>
      </c>
      <c r="G864">
        <f t="shared" si="141"/>
        <v>58.810049921027485</v>
      </c>
      <c r="H864">
        <f t="shared" si="136"/>
        <v>2.2482832141218757E-2</v>
      </c>
      <c r="I864" t="str">
        <f t="shared" si="142"/>
        <v>2003</v>
      </c>
      <c r="J864">
        <f t="shared" si="137"/>
        <v>9.7267619397957237</v>
      </c>
      <c r="K864">
        <f t="shared" ref="K864:K927" si="143">-G864*$Q$3*$S$3*H864</f>
        <v>-9.7267619397957237</v>
      </c>
      <c r="L864">
        <f t="shared" ref="L864:L927" si="144">+MIN(G865-G864,G866-G864,G867-G864,G868-G864,G869-G864,G870-G864,G871-G864,G872-G864,G873-G864,G874-G864)</f>
        <v>-9.7890244025599316E-2</v>
      </c>
      <c r="M864">
        <f t="shared" si="138"/>
        <v>0</v>
      </c>
      <c r="P864" s="20">
        <f t="shared" ref="P864:P927" si="145">J864/G864</f>
        <v>0.16539285297083089</v>
      </c>
    </row>
    <row r="865" spans="1:16" x14ac:dyDescent="0.3">
      <c r="A865">
        <v>864</v>
      </c>
      <c r="B865" t="s">
        <v>902</v>
      </c>
      <c r="C865">
        <v>58.8</v>
      </c>
      <c r="D865">
        <v>8.9700000000000005E-3</v>
      </c>
      <c r="E865" s="5">
        <f t="shared" si="139"/>
        <v>-1.6992357529598016E-3</v>
      </c>
      <c r="F865">
        <f t="shared" si="140"/>
        <v>0.99830220713073003</v>
      </c>
      <c r="G865">
        <f t="shared" si="141"/>
        <v>58.712159677001885</v>
      </c>
      <c r="H865">
        <f t="shared" ref="H865:H928" si="146">SQRT(_xlfn.VAR.S(E836:E865))</f>
        <v>2.2389604080449245E-2</v>
      </c>
      <c r="I865" t="str">
        <f t="shared" si="142"/>
        <v>2003</v>
      </c>
      <c r="J865">
        <f t="shared" ref="J865:J928" si="147">-K865</f>
        <v>9.6703054133840691</v>
      </c>
      <c r="K865">
        <f t="shared" si="143"/>
        <v>-9.6703054133840691</v>
      </c>
      <c r="L865">
        <f t="shared" si="144"/>
        <v>1.1988064470126716</v>
      </c>
      <c r="M865">
        <f t="shared" si="138"/>
        <v>0</v>
      </c>
      <c r="P865" s="20">
        <f t="shared" si="145"/>
        <v>0.16470702945665991</v>
      </c>
    </row>
    <row r="866" spans="1:16" x14ac:dyDescent="0.3">
      <c r="A866">
        <v>865</v>
      </c>
      <c r="B866" t="s">
        <v>903</v>
      </c>
      <c r="C866">
        <v>61.5</v>
      </c>
      <c r="D866">
        <v>8.6599999999999993E-3</v>
      </c>
      <c r="E866" s="5">
        <f t="shared" si="139"/>
        <v>4.4895319907890946E-2</v>
      </c>
      <c r="F866">
        <f t="shared" si="140"/>
        <v>1.0459183673469388</v>
      </c>
      <c r="G866">
        <f t="shared" si="141"/>
        <v>61.41129902793341</v>
      </c>
      <c r="H866">
        <f t="shared" si="146"/>
        <v>2.1892122594221245E-2</v>
      </c>
      <c r="I866" t="str">
        <f t="shared" si="142"/>
        <v>2003</v>
      </c>
      <c r="J866">
        <f t="shared" si="147"/>
        <v>9.8901271777572841</v>
      </c>
      <c r="K866">
        <f t="shared" si="143"/>
        <v>-9.8901271777572841</v>
      </c>
      <c r="L866">
        <f t="shared" si="144"/>
        <v>-1.5003329039188529</v>
      </c>
      <c r="M866">
        <f t="shared" ref="M866:M929" si="148">+IF(L866&lt;K866,1,0)</f>
        <v>0</v>
      </c>
      <c r="P866" s="20">
        <f t="shared" si="145"/>
        <v>0.16104735340737023</v>
      </c>
    </row>
    <row r="867" spans="1:16" x14ac:dyDescent="0.3">
      <c r="A867">
        <v>866</v>
      </c>
      <c r="B867" t="s">
        <v>904</v>
      </c>
      <c r="C867">
        <v>60.5</v>
      </c>
      <c r="D867">
        <v>8.6599999999999993E-3</v>
      </c>
      <c r="E867" s="5">
        <f t="shared" si="139"/>
        <v>-1.6393809775676383E-2</v>
      </c>
      <c r="F867">
        <f t="shared" si="140"/>
        <v>0.98373983739837401</v>
      </c>
      <c r="G867">
        <f t="shared" si="141"/>
        <v>60.412741320162134</v>
      </c>
      <c r="H867">
        <f t="shared" si="146"/>
        <v>2.1889499833196893E-2</v>
      </c>
      <c r="I867" t="str">
        <f t="shared" si="142"/>
        <v>2003</v>
      </c>
      <c r="J867">
        <f t="shared" si="147"/>
        <v>9.72814649244728</v>
      </c>
      <c r="K867">
        <f t="shared" si="143"/>
        <v>-9.72814649244728</v>
      </c>
      <c r="L867">
        <f t="shared" si="144"/>
        <v>-0.50177519614757671</v>
      </c>
      <c r="M867">
        <f t="shared" si="148"/>
        <v>0</v>
      </c>
      <c r="P867" s="20">
        <f t="shared" si="145"/>
        <v>0.16102805931106806</v>
      </c>
    </row>
    <row r="868" spans="1:16" x14ac:dyDescent="0.3">
      <c r="A868">
        <v>867</v>
      </c>
      <c r="B868" t="s">
        <v>905</v>
      </c>
      <c r="C868">
        <v>60.15</v>
      </c>
      <c r="D868">
        <v>8.8100000000000001E-3</v>
      </c>
      <c r="E868" s="5">
        <f t="shared" si="139"/>
        <v>-5.8019226161079426E-3</v>
      </c>
      <c r="F868">
        <f t="shared" si="140"/>
        <v>0.9942148760330578</v>
      </c>
      <c r="G868">
        <f t="shared" si="141"/>
        <v>60.061744560058742</v>
      </c>
      <c r="H868">
        <f t="shared" si="146"/>
        <v>2.1849372603260982E-2</v>
      </c>
      <c r="I868" t="str">
        <f t="shared" si="142"/>
        <v>2003</v>
      </c>
      <c r="J868">
        <f t="shared" si="147"/>
        <v>9.6538964058720005</v>
      </c>
      <c r="K868">
        <f t="shared" si="143"/>
        <v>-9.6538964058720005</v>
      </c>
      <c r="L868">
        <f t="shared" si="144"/>
        <v>-1.0025685923883358</v>
      </c>
      <c r="M868">
        <f t="shared" si="148"/>
        <v>0</v>
      </c>
      <c r="P868" s="20">
        <f t="shared" si="145"/>
        <v>0.1607328670951039</v>
      </c>
    </row>
    <row r="869" spans="1:16" x14ac:dyDescent="0.3">
      <c r="A869">
        <v>868</v>
      </c>
      <c r="B869" t="s">
        <v>906</v>
      </c>
      <c r="C869">
        <v>60.75</v>
      </c>
      <c r="D869">
        <v>9.0699999999999999E-3</v>
      </c>
      <c r="E869" s="5">
        <f t="shared" si="139"/>
        <v>9.9256397999699982E-3</v>
      </c>
      <c r="F869">
        <f t="shared" si="140"/>
        <v>1.0099750623441397</v>
      </c>
      <c r="G869">
        <f t="shared" si="141"/>
        <v>60.658235626047151</v>
      </c>
      <c r="H869">
        <f t="shared" si="146"/>
        <v>2.193305993386294E-2</v>
      </c>
      <c r="I869" t="str">
        <f t="shared" si="142"/>
        <v>2003</v>
      </c>
      <c r="J869">
        <f t="shared" si="147"/>
        <v>9.7871156414586071</v>
      </c>
      <c r="K869">
        <f t="shared" si="143"/>
        <v>-9.7871156414586071</v>
      </c>
      <c r="L869">
        <f t="shared" si="144"/>
        <v>-1.5990596583767456</v>
      </c>
      <c r="M869">
        <f t="shared" si="148"/>
        <v>0</v>
      </c>
      <c r="P869" s="20">
        <f t="shared" si="145"/>
        <v>0.16134850511965662</v>
      </c>
    </row>
    <row r="870" spans="1:16" x14ac:dyDescent="0.3">
      <c r="A870">
        <v>869</v>
      </c>
      <c r="B870" t="s">
        <v>907</v>
      </c>
      <c r="C870">
        <v>61.6</v>
      </c>
      <c r="D870">
        <v>9.3200000000000002E-3</v>
      </c>
      <c r="E870" s="5">
        <f t="shared" si="139"/>
        <v>1.3894788318816215E-2</v>
      </c>
      <c r="F870">
        <f t="shared" si="140"/>
        <v>1.0139917695473251</v>
      </c>
      <c r="G870">
        <f t="shared" si="141"/>
        <v>61.50438894381152</v>
      </c>
      <c r="H870">
        <f t="shared" si="146"/>
        <v>1.7908254235220432E-2</v>
      </c>
      <c r="I870" t="str">
        <f t="shared" si="142"/>
        <v>2003</v>
      </c>
      <c r="J870">
        <f t="shared" si="147"/>
        <v>8.1026126925356579</v>
      </c>
      <c r="K870">
        <f t="shared" si="143"/>
        <v>-8.1026126925356579</v>
      </c>
      <c r="L870">
        <f t="shared" si="144"/>
        <v>-2.4452129761411143</v>
      </c>
      <c r="M870">
        <f t="shared" si="148"/>
        <v>0</v>
      </c>
      <c r="P870" s="20">
        <f t="shared" si="145"/>
        <v>0.13174039823300984</v>
      </c>
    </row>
    <row r="871" spans="1:16" x14ac:dyDescent="0.3">
      <c r="A871">
        <v>870</v>
      </c>
      <c r="B871" t="s">
        <v>908</v>
      </c>
      <c r="C871">
        <v>60</v>
      </c>
      <c r="D871">
        <v>8.9099999999999995E-3</v>
      </c>
      <c r="E871" s="5">
        <f t="shared" si="139"/>
        <v>-2.6317308317373417E-2</v>
      </c>
      <c r="F871">
        <f t="shared" si="140"/>
        <v>0.97402597402597402</v>
      </c>
      <c r="G871">
        <f t="shared" si="141"/>
        <v>59.910966124014557</v>
      </c>
      <c r="H871">
        <f t="shared" si="146"/>
        <v>1.8471647787013545E-2</v>
      </c>
      <c r="I871" t="str">
        <f t="shared" si="142"/>
        <v>2003</v>
      </c>
      <c r="J871">
        <f t="shared" si="147"/>
        <v>8.1409986500663472</v>
      </c>
      <c r="K871">
        <f t="shared" si="143"/>
        <v>-8.1409986500663472</v>
      </c>
      <c r="L871">
        <f t="shared" si="144"/>
        <v>-1.0010689195897413</v>
      </c>
      <c r="M871">
        <f t="shared" si="148"/>
        <v>0</v>
      </c>
      <c r="P871" s="20">
        <f t="shared" si="145"/>
        <v>0.13588495023122538</v>
      </c>
    </row>
    <row r="872" spans="1:16" x14ac:dyDescent="0.3">
      <c r="A872">
        <v>871</v>
      </c>
      <c r="B872" t="s">
        <v>909</v>
      </c>
      <c r="C872">
        <v>60.2</v>
      </c>
      <c r="D872">
        <v>8.9099999999999995E-3</v>
      </c>
      <c r="E872" s="5">
        <f t="shared" si="139"/>
        <v>3.3277900926747457E-3</v>
      </c>
      <c r="F872">
        <f t="shared" si="140"/>
        <v>1.0033333333333334</v>
      </c>
      <c r="G872">
        <f t="shared" si="141"/>
        <v>60.110669344427947</v>
      </c>
      <c r="H872">
        <f t="shared" si="146"/>
        <v>1.8066917201650583E-2</v>
      </c>
      <c r="I872" t="str">
        <f t="shared" si="142"/>
        <v>2003</v>
      </c>
      <c r="J872">
        <f t="shared" si="147"/>
        <v>7.9891640464120988</v>
      </c>
      <c r="K872">
        <f t="shared" si="143"/>
        <v>-7.9891640464120988</v>
      </c>
      <c r="L872">
        <f t="shared" si="144"/>
        <v>-1.2007721400031315</v>
      </c>
      <c r="M872">
        <f t="shared" si="148"/>
        <v>0</v>
      </c>
      <c r="P872" s="20">
        <f t="shared" si="145"/>
        <v>0.13290758751387396</v>
      </c>
    </row>
    <row r="873" spans="1:16" x14ac:dyDescent="0.3">
      <c r="A873">
        <v>872</v>
      </c>
      <c r="B873" t="s">
        <v>910</v>
      </c>
      <c r="C873">
        <v>61.3</v>
      </c>
      <c r="D873">
        <v>9.0699999999999999E-3</v>
      </c>
      <c r="E873" s="5">
        <f t="shared" si="139"/>
        <v>1.8107490627390206E-2</v>
      </c>
      <c r="F873">
        <f t="shared" si="140"/>
        <v>1.0182724252491693</v>
      </c>
      <c r="G873">
        <f t="shared" si="141"/>
        <v>61.207404837476382</v>
      </c>
      <c r="H873">
        <f t="shared" si="146"/>
        <v>1.8060751258523574E-2</v>
      </c>
      <c r="I873" t="str">
        <f t="shared" si="142"/>
        <v>2003</v>
      </c>
      <c r="J873">
        <f t="shared" si="147"/>
        <v>8.1321521969819432</v>
      </c>
      <c r="K873">
        <f t="shared" si="143"/>
        <v>-8.1321521969819432</v>
      </c>
      <c r="L873">
        <f t="shared" si="144"/>
        <v>-2.2975076330515662</v>
      </c>
      <c r="M873">
        <f t="shared" si="148"/>
        <v>0</v>
      </c>
      <c r="P873" s="20">
        <f t="shared" si="145"/>
        <v>0.13286222832964725</v>
      </c>
    </row>
    <row r="874" spans="1:16" x14ac:dyDescent="0.3">
      <c r="A874">
        <v>873</v>
      </c>
      <c r="B874" t="s">
        <v>911</v>
      </c>
      <c r="C874">
        <v>61</v>
      </c>
      <c r="D874">
        <v>9.1700000000000011E-3</v>
      </c>
      <c r="E874" s="5">
        <f t="shared" si="139"/>
        <v>-4.9059787688544073E-3</v>
      </c>
      <c r="F874">
        <f t="shared" si="140"/>
        <v>0.99510603588907021</v>
      </c>
      <c r="G874">
        <f t="shared" si="141"/>
        <v>60.906842872371421</v>
      </c>
      <c r="H874">
        <f t="shared" si="146"/>
        <v>1.7397970363191011E-2</v>
      </c>
      <c r="I874" t="str">
        <f t="shared" si="142"/>
        <v>2003</v>
      </c>
      <c r="J874">
        <f t="shared" si="147"/>
        <v>7.7952562417025595</v>
      </c>
      <c r="K874">
        <f t="shared" si="143"/>
        <v>-7.7952562417025595</v>
      </c>
      <c r="L874">
        <f t="shared" si="144"/>
        <v>-1.9969456679466049</v>
      </c>
      <c r="M874">
        <f t="shared" si="148"/>
        <v>0</v>
      </c>
      <c r="P874" s="20">
        <f t="shared" si="145"/>
        <v>0.12798654262932821</v>
      </c>
    </row>
    <row r="875" spans="1:16" x14ac:dyDescent="0.3">
      <c r="A875">
        <v>874</v>
      </c>
      <c r="B875" t="s">
        <v>912</v>
      </c>
      <c r="C875">
        <v>61.7</v>
      </c>
      <c r="D875">
        <v>9.1199999999999996E-3</v>
      </c>
      <c r="E875" s="5">
        <f t="shared" si="139"/>
        <v>1.1410066738030959E-2</v>
      </c>
      <c r="F875">
        <f t="shared" si="140"/>
        <v>1.0114754098360657</v>
      </c>
      <c r="G875">
        <f t="shared" si="141"/>
        <v>61.606287239740631</v>
      </c>
      <c r="H875">
        <f t="shared" si="146"/>
        <v>1.7451978804246603E-2</v>
      </c>
      <c r="I875" t="str">
        <f t="shared" si="142"/>
        <v>2003</v>
      </c>
      <c r="J875">
        <f t="shared" si="147"/>
        <v>7.9092523817691269</v>
      </c>
      <c r="K875">
        <f t="shared" si="143"/>
        <v>-7.9092523817691269</v>
      </c>
      <c r="L875">
        <f t="shared" si="144"/>
        <v>-2.6963900353158152</v>
      </c>
      <c r="M875">
        <f t="shared" si="148"/>
        <v>0</v>
      </c>
      <c r="P875" s="20">
        <f t="shared" si="145"/>
        <v>0.12838385067729047</v>
      </c>
    </row>
    <row r="876" spans="1:16" x14ac:dyDescent="0.3">
      <c r="A876">
        <v>875</v>
      </c>
      <c r="B876" t="s">
        <v>913</v>
      </c>
      <c r="C876">
        <v>62.3</v>
      </c>
      <c r="D876">
        <v>9.0200000000000002E-3</v>
      </c>
      <c r="E876" s="5">
        <f t="shared" si="139"/>
        <v>9.6774948820652178E-3</v>
      </c>
      <c r="F876">
        <f t="shared" si="140"/>
        <v>1.0097244732576984</v>
      </c>
      <c r="G876">
        <f t="shared" si="141"/>
        <v>62.206412697414798</v>
      </c>
      <c r="H876">
        <f t="shared" si="146"/>
        <v>1.7478605141193676E-2</v>
      </c>
      <c r="I876" t="str">
        <f t="shared" si="142"/>
        <v>2003</v>
      </c>
      <c r="J876">
        <f t="shared" si="147"/>
        <v>7.998483427670382</v>
      </c>
      <c r="K876">
        <f t="shared" si="143"/>
        <v>-7.998483427670382</v>
      </c>
      <c r="L876">
        <f t="shared" si="144"/>
        <v>-3.2965154929899825</v>
      </c>
      <c r="M876">
        <f t="shared" si="148"/>
        <v>0</v>
      </c>
      <c r="P876" s="20">
        <f t="shared" si="145"/>
        <v>0.12857972483603425</v>
      </c>
    </row>
    <row r="877" spans="1:16" x14ac:dyDescent="0.3">
      <c r="A877">
        <v>876</v>
      </c>
      <c r="B877" t="s">
        <v>914</v>
      </c>
      <c r="C877">
        <v>62.3</v>
      </c>
      <c r="D877">
        <v>8.9700000000000005E-3</v>
      </c>
      <c r="E877" s="5">
        <f t="shared" si="139"/>
        <v>0</v>
      </c>
      <c r="F877">
        <f t="shared" si="140"/>
        <v>1</v>
      </c>
      <c r="G877">
        <f t="shared" si="141"/>
        <v>62.206931086347232</v>
      </c>
      <c r="H877">
        <f t="shared" si="146"/>
        <v>1.7446671300578767E-2</v>
      </c>
      <c r="I877" t="str">
        <f t="shared" si="142"/>
        <v>2003</v>
      </c>
      <c r="J877">
        <f t="shared" si="147"/>
        <v>7.9839365346481035</v>
      </c>
      <c r="K877">
        <f t="shared" si="143"/>
        <v>-7.9839365346481035</v>
      </c>
      <c r="L877">
        <f t="shared" si="144"/>
        <v>-3.2970338819224168</v>
      </c>
      <c r="M877">
        <f t="shared" si="148"/>
        <v>0</v>
      </c>
      <c r="P877" s="20">
        <f t="shared" si="145"/>
        <v>0.12834480652269897</v>
      </c>
    </row>
    <row r="878" spans="1:16" x14ac:dyDescent="0.3">
      <c r="A878">
        <v>877</v>
      </c>
      <c r="B878" t="s">
        <v>915</v>
      </c>
      <c r="C878">
        <v>59.15</v>
      </c>
      <c r="D878">
        <v>9.2200000000000008E-3</v>
      </c>
      <c r="E878" s="5">
        <f t="shared" si="139"/>
        <v>-5.1884835369011686E-2</v>
      </c>
      <c r="F878">
        <f t="shared" si="140"/>
        <v>0.949438202247191</v>
      </c>
      <c r="G878">
        <f t="shared" si="141"/>
        <v>59.059175967670406</v>
      </c>
      <c r="H878">
        <f t="shared" si="146"/>
        <v>1.998223816696992E-2</v>
      </c>
      <c r="I878" t="str">
        <f t="shared" si="142"/>
        <v>2003</v>
      </c>
      <c r="J878">
        <f t="shared" si="147"/>
        <v>8.681549279371346</v>
      </c>
      <c r="K878">
        <f t="shared" si="143"/>
        <v>-8.681549279371346</v>
      </c>
      <c r="L878">
        <f t="shared" si="144"/>
        <v>-0.14927876324559008</v>
      </c>
      <c r="M878">
        <f t="shared" si="148"/>
        <v>0</v>
      </c>
      <c r="P878" s="20">
        <f t="shared" si="145"/>
        <v>0.14699746715266929</v>
      </c>
    </row>
    <row r="879" spans="1:16" x14ac:dyDescent="0.3">
      <c r="A879">
        <v>878</v>
      </c>
      <c r="B879" t="s">
        <v>916</v>
      </c>
      <c r="C879">
        <v>59.5</v>
      </c>
      <c r="D879">
        <v>9.2700000000000005E-3</v>
      </c>
      <c r="E879" s="5">
        <f t="shared" si="139"/>
        <v>5.899722127188322E-3</v>
      </c>
      <c r="F879">
        <f t="shared" si="140"/>
        <v>1.0059171597633136</v>
      </c>
      <c r="G879">
        <f t="shared" si="141"/>
        <v>59.408143477435665</v>
      </c>
      <c r="H879">
        <f t="shared" si="146"/>
        <v>1.9948144411312516E-2</v>
      </c>
      <c r="I879" t="str">
        <f t="shared" si="142"/>
        <v>2003</v>
      </c>
      <c r="J879">
        <f t="shared" si="147"/>
        <v>8.7179466099095411</v>
      </c>
      <c r="K879">
        <f t="shared" si="143"/>
        <v>-8.7179466099095411</v>
      </c>
      <c r="L879">
        <f t="shared" si="144"/>
        <v>-0.49824627301084945</v>
      </c>
      <c r="M879">
        <f t="shared" si="148"/>
        <v>0</v>
      </c>
      <c r="P879" s="20">
        <f t="shared" si="145"/>
        <v>0.1467466596262309</v>
      </c>
    </row>
    <row r="880" spans="1:16" x14ac:dyDescent="0.3">
      <c r="A880">
        <v>879</v>
      </c>
      <c r="B880" t="s">
        <v>917</v>
      </c>
      <c r="C880">
        <v>59.4</v>
      </c>
      <c r="D880">
        <v>9.2200000000000008E-3</v>
      </c>
      <c r="E880" s="5">
        <f t="shared" si="139"/>
        <v>-1.6820861829848262E-3</v>
      </c>
      <c r="F880">
        <f t="shared" si="140"/>
        <v>0.99831932773109244</v>
      </c>
      <c r="G880">
        <f t="shared" si="141"/>
        <v>59.30879209602066</v>
      </c>
      <c r="H880">
        <f t="shared" si="146"/>
        <v>1.94642141859021E-2</v>
      </c>
      <c r="I880" t="str">
        <f t="shared" si="142"/>
        <v>2003</v>
      </c>
      <c r="J880">
        <f t="shared" si="147"/>
        <v>8.4922285700813696</v>
      </c>
      <c r="K880">
        <f t="shared" si="143"/>
        <v>-8.4922285700813696</v>
      </c>
      <c r="L880">
        <f t="shared" si="144"/>
        <v>-0.39889489159584457</v>
      </c>
      <c r="M880">
        <f t="shared" si="148"/>
        <v>0</v>
      </c>
      <c r="P880" s="20">
        <f t="shared" si="145"/>
        <v>0.14318667216038544</v>
      </c>
    </row>
    <row r="881" spans="1:16" x14ac:dyDescent="0.3">
      <c r="A881">
        <v>880</v>
      </c>
      <c r="B881" t="s">
        <v>918</v>
      </c>
      <c r="C881">
        <v>59</v>
      </c>
      <c r="D881">
        <v>9.1700000000000011E-3</v>
      </c>
      <c r="E881" s="5">
        <f t="shared" si="139"/>
        <v>-6.7567824628797625E-3</v>
      </c>
      <c r="F881">
        <f t="shared" si="140"/>
        <v>0.9932659932659933</v>
      </c>
      <c r="G881">
        <f t="shared" si="141"/>
        <v>58.909897204424816</v>
      </c>
      <c r="H881">
        <f t="shared" si="146"/>
        <v>1.9252373565353694E-2</v>
      </c>
      <c r="I881" t="str">
        <f t="shared" si="142"/>
        <v>2003</v>
      </c>
      <c r="J881">
        <f t="shared" si="147"/>
        <v>8.3433077953015484</v>
      </c>
      <c r="K881">
        <f t="shared" si="143"/>
        <v>-8.3433077953015484</v>
      </c>
      <c r="L881">
        <f t="shared" si="144"/>
        <v>1.8461621334232561</v>
      </c>
      <c r="M881">
        <f t="shared" si="148"/>
        <v>0</v>
      </c>
      <c r="P881" s="20">
        <f t="shared" si="145"/>
        <v>0.14162828643800229</v>
      </c>
    </row>
    <row r="882" spans="1:16" x14ac:dyDescent="0.3">
      <c r="A882">
        <v>881</v>
      </c>
      <c r="B882" t="s">
        <v>919</v>
      </c>
      <c r="C882">
        <v>60.85</v>
      </c>
      <c r="D882">
        <v>9.2700000000000005E-3</v>
      </c>
      <c r="E882" s="5">
        <f t="shared" si="139"/>
        <v>3.0874375527816734E-2</v>
      </c>
      <c r="F882">
        <f t="shared" si="140"/>
        <v>1.0313559322033898</v>
      </c>
      <c r="G882">
        <f t="shared" si="141"/>
        <v>60.756059337848072</v>
      </c>
      <c r="H882">
        <f t="shared" si="146"/>
        <v>2.0123744386239782E-2</v>
      </c>
      <c r="I882" t="str">
        <f t="shared" si="142"/>
        <v>2003</v>
      </c>
      <c r="J882">
        <f t="shared" si="147"/>
        <v>8.9942325138802346</v>
      </c>
      <c r="K882">
        <f t="shared" si="143"/>
        <v>-8.9942325138802346</v>
      </c>
      <c r="L882">
        <f t="shared" si="144"/>
        <v>0.49504246148518405</v>
      </c>
      <c r="M882">
        <f t="shared" si="148"/>
        <v>0</v>
      </c>
      <c r="P882" s="20">
        <f t="shared" si="145"/>
        <v>0.14803844442684691</v>
      </c>
    </row>
    <row r="883" spans="1:16" x14ac:dyDescent="0.3">
      <c r="A883">
        <v>882</v>
      </c>
      <c r="B883" t="s">
        <v>920</v>
      </c>
      <c r="C883">
        <v>61.35</v>
      </c>
      <c r="D883">
        <v>9.6799999999999994E-3</v>
      </c>
      <c r="E883" s="5">
        <f t="shared" si="139"/>
        <v>8.1833517233842294E-3</v>
      </c>
      <c r="F883">
        <f t="shared" si="140"/>
        <v>1.0082169268693508</v>
      </c>
      <c r="G883">
        <f t="shared" si="141"/>
        <v>61.251101799333256</v>
      </c>
      <c r="H883">
        <f t="shared" si="146"/>
        <v>2.0010381545835672E-2</v>
      </c>
      <c r="I883" t="str">
        <f t="shared" si="142"/>
        <v>2003</v>
      </c>
      <c r="J883">
        <f t="shared" si="147"/>
        <v>9.0164378937405303</v>
      </c>
      <c r="K883">
        <f t="shared" si="143"/>
        <v>-9.0164378937405303</v>
      </c>
      <c r="L883">
        <f t="shared" si="144"/>
        <v>-0.24908864385581353</v>
      </c>
      <c r="M883">
        <f t="shared" si="148"/>
        <v>0</v>
      </c>
      <c r="P883" s="20">
        <f t="shared" si="145"/>
        <v>0.14720450128847606</v>
      </c>
    </row>
    <row r="884" spans="1:16" x14ac:dyDescent="0.3">
      <c r="A884">
        <v>883</v>
      </c>
      <c r="B884" t="s">
        <v>921</v>
      </c>
      <c r="C884">
        <v>62.95</v>
      </c>
      <c r="D884">
        <v>9.8899999999999995E-3</v>
      </c>
      <c r="E884" s="5">
        <f t="shared" si="139"/>
        <v>2.5745589333435848E-2</v>
      </c>
      <c r="F884">
        <f t="shared" si="140"/>
        <v>1.0260798696006521</v>
      </c>
      <c r="G884">
        <f t="shared" si="141"/>
        <v>62.846322887361247</v>
      </c>
      <c r="H884">
        <f t="shared" si="146"/>
        <v>2.048196353982738E-2</v>
      </c>
      <c r="I884" t="str">
        <f t="shared" si="142"/>
        <v>2003</v>
      </c>
      <c r="J884">
        <f t="shared" si="147"/>
        <v>9.4692848675791925</v>
      </c>
      <c r="K884">
        <f t="shared" si="143"/>
        <v>-9.4692848675791925</v>
      </c>
      <c r="L884">
        <f t="shared" si="144"/>
        <v>-2.4927643744188615</v>
      </c>
      <c r="M884">
        <f t="shared" si="148"/>
        <v>0</v>
      </c>
      <c r="P884" s="20">
        <f t="shared" si="145"/>
        <v>0.15067365014419196</v>
      </c>
    </row>
    <row r="885" spans="1:16" x14ac:dyDescent="0.3">
      <c r="A885">
        <v>884</v>
      </c>
      <c r="B885" t="s">
        <v>922</v>
      </c>
      <c r="C885">
        <v>62.75</v>
      </c>
      <c r="D885">
        <v>9.7299999999999991E-3</v>
      </c>
      <c r="E885" s="5">
        <f t="shared" si="139"/>
        <v>-3.1821824784629424E-3</v>
      </c>
      <c r="F885">
        <f t="shared" si="140"/>
        <v>0.9968228752978554</v>
      </c>
      <c r="G885">
        <f t="shared" si="141"/>
        <v>62.648322882145621</v>
      </c>
      <c r="H885">
        <f t="shared" si="146"/>
        <v>2.0431081557753195E-2</v>
      </c>
      <c r="I885" t="str">
        <f t="shared" si="142"/>
        <v>2003</v>
      </c>
      <c r="J885">
        <f t="shared" si="147"/>
        <v>9.4160016814973506</v>
      </c>
      <c r="K885">
        <f t="shared" si="143"/>
        <v>-9.4160016814973506</v>
      </c>
      <c r="L885">
        <f t="shared" si="144"/>
        <v>-2.2947643692032358</v>
      </c>
      <c r="M885">
        <f t="shared" si="148"/>
        <v>0</v>
      </c>
      <c r="P885" s="20">
        <f t="shared" si="145"/>
        <v>0.15029934159946765</v>
      </c>
    </row>
    <row r="886" spans="1:16" x14ac:dyDescent="0.3">
      <c r="A886">
        <v>885</v>
      </c>
      <c r="B886" t="s">
        <v>923</v>
      </c>
      <c r="C886">
        <v>63.45</v>
      </c>
      <c r="D886">
        <v>9.3799999999999994E-3</v>
      </c>
      <c r="E886" s="5">
        <f t="shared" si="139"/>
        <v>1.1093616148503477E-2</v>
      </c>
      <c r="F886">
        <f t="shared" si="140"/>
        <v>1.0111553784860559</v>
      </c>
      <c r="G886">
        <f t="shared" si="141"/>
        <v>63.350883995863285</v>
      </c>
      <c r="H886">
        <f t="shared" si="146"/>
        <v>2.0099044699581799E-2</v>
      </c>
      <c r="I886" t="str">
        <f t="shared" si="142"/>
        <v>2003</v>
      </c>
      <c r="J886">
        <f t="shared" si="147"/>
        <v>9.3668554048951513</v>
      </c>
      <c r="K886">
        <f t="shared" si="143"/>
        <v>-9.3668554048951513</v>
      </c>
      <c r="L886">
        <f t="shared" si="144"/>
        <v>-2.9973254829208997</v>
      </c>
      <c r="M886">
        <f t="shared" si="148"/>
        <v>0</v>
      </c>
      <c r="P886" s="20">
        <f t="shared" si="145"/>
        <v>0.14785674349085315</v>
      </c>
    </row>
    <row r="887" spans="1:16" x14ac:dyDescent="0.3">
      <c r="A887">
        <v>886</v>
      </c>
      <c r="B887" t="s">
        <v>924</v>
      </c>
      <c r="C887">
        <v>65.05</v>
      </c>
      <c r="D887">
        <v>9.4299999999999991E-3</v>
      </c>
      <c r="E887" s="5">
        <f t="shared" si="139"/>
        <v>2.4904010798117434E-2</v>
      </c>
      <c r="F887">
        <f t="shared" si="140"/>
        <v>1.0252167060677697</v>
      </c>
      <c r="G887">
        <f t="shared" si="141"/>
        <v>64.947843382437028</v>
      </c>
      <c r="H887">
        <f t="shared" si="146"/>
        <v>1.9255422195308434E-2</v>
      </c>
      <c r="I887" t="str">
        <f t="shared" si="142"/>
        <v>2003</v>
      </c>
      <c r="J887">
        <f t="shared" si="147"/>
        <v>9.1999083488669786</v>
      </c>
      <c r="K887">
        <f t="shared" si="143"/>
        <v>-9.1999083488669786</v>
      </c>
      <c r="L887">
        <f t="shared" si="144"/>
        <v>-4.9427264051102853</v>
      </c>
      <c r="M887">
        <f t="shared" si="148"/>
        <v>0</v>
      </c>
      <c r="P887" s="20">
        <f t="shared" si="145"/>
        <v>0.14165071339928104</v>
      </c>
    </row>
    <row r="888" spans="1:16" x14ac:dyDescent="0.3">
      <c r="A888">
        <v>887</v>
      </c>
      <c r="B888" t="s">
        <v>925</v>
      </c>
      <c r="C888">
        <v>65</v>
      </c>
      <c r="D888">
        <v>9.7299999999999991E-3</v>
      </c>
      <c r="E888" s="5">
        <f t="shared" si="139"/>
        <v>-7.6893506287716788E-4</v>
      </c>
      <c r="F888">
        <f t="shared" si="140"/>
        <v>0.99923136049192929</v>
      </c>
      <c r="G888">
        <f t="shared" si="141"/>
        <v>64.894677089075145</v>
      </c>
      <c r="H888">
        <f t="shared" si="146"/>
        <v>1.9115043701437212E-2</v>
      </c>
      <c r="I888" t="str">
        <f t="shared" si="142"/>
        <v>2003</v>
      </c>
      <c r="J888">
        <f t="shared" si="147"/>
        <v>9.1253617880800579</v>
      </c>
      <c r="K888">
        <f t="shared" si="143"/>
        <v>-9.1253617880800579</v>
      </c>
      <c r="L888">
        <f t="shared" si="144"/>
        <v>-5.5405124277815432</v>
      </c>
      <c r="M888">
        <f t="shared" si="148"/>
        <v>0</v>
      </c>
      <c r="P888" s="20">
        <f t="shared" si="145"/>
        <v>0.1406180321315797</v>
      </c>
    </row>
    <row r="889" spans="1:16" x14ac:dyDescent="0.3">
      <c r="A889">
        <v>888</v>
      </c>
      <c r="B889" t="s">
        <v>926</v>
      </c>
      <c r="C889">
        <v>63.25</v>
      </c>
      <c r="D889">
        <v>9.6799999999999994E-3</v>
      </c>
      <c r="E889" s="5">
        <f t="shared" si="139"/>
        <v>-2.7292142288007512E-2</v>
      </c>
      <c r="F889">
        <f t="shared" si="140"/>
        <v>0.97307692307692306</v>
      </c>
      <c r="G889">
        <f t="shared" si="141"/>
        <v>63.148038937372917</v>
      </c>
      <c r="H889">
        <f t="shared" si="146"/>
        <v>2.0000971195056672E-2</v>
      </c>
      <c r="I889" t="str">
        <f t="shared" si="142"/>
        <v>2003</v>
      </c>
      <c r="J889">
        <f t="shared" si="147"/>
        <v>9.2913040698760607</v>
      </c>
      <c r="K889">
        <f t="shared" si="143"/>
        <v>-9.2913040698760607</v>
      </c>
      <c r="L889">
        <f t="shared" si="144"/>
        <v>-4.0434712679266411</v>
      </c>
      <c r="M889">
        <f t="shared" si="148"/>
        <v>0</v>
      </c>
      <c r="P889" s="20">
        <f t="shared" si="145"/>
        <v>0.14713527492264192</v>
      </c>
    </row>
    <row r="890" spans="1:16" x14ac:dyDescent="0.3">
      <c r="A890">
        <v>889</v>
      </c>
      <c r="B890" t="s">
        <v>927</v>
      </c>
      <c r="C890">
        <v>63.9</v>
      </c>
      <c r="D890">
        <v>9.4799999999999988E-3</v>
      </c>
      <c r="E890" s="5">
        <f t="shared" si="139"/>
        <v>1.0224233775859445E-2</v>
      </c>
      <c r="F890">
        <f t="shared" si="140"/>
        <v>1.0102766798418972</v>
      </c>
      <c r="G890">
        <f t="shared" si="141"/>
        <v>63.79911771798966</v>
      </c>
      <c r="H890">
        <f t="shared" si="146"/>
        <v>1.9801632251233738E-2</v>
      </c>
      <c r="I890" t="str">
        <f t="shared" si="142"/>
        <v>2003</v>
      </c>
      <c r="J890">
        <f t="shared" si="147"/>
        <v>9.2935445311174441</v>
      </c>
      <c r="K890">
        <f t="shared" si="143"/>
        <v>-9.2935445311174441</v>
      </c>
      <c r="L890">
        <f t="shared" si="144"/>
        <v>-4.7934054249392872</v>
      </c>
      <c r="M890">
        <f t="shared" si="148"/>
        <v>0</v>
      </c>
      <c r="P890" s="20">
        <f t="shared" si="145"/>
        <v>0.14566885661644363</v>
      </c>
    </row>
    <row r="891" spans="1:16" x14ac:dyDescent="0.3">
      <c r="A891">
        <v>890</v>
      </c>
      <c r="B891" t="s">
        <v>928</v>
      </c>
      <c r="C891">
        <v>64.45</v>
      </c>
      <c r="D891">
        <v>9.4799999999999988E-3</v>
      </c>
      <c r="E891" s="5">
        <f t="shared" si="139"/>
        <v>8.5703680017072872E-3</v>
      </c>
      <c r="F891">
        <f t="shared" si="140"/>
        <v>1.0086071987480438</v>
      </c>
      <c r="G891">
        <f t="shared" si="141"/>
        <v>64.348249404138244</v>
      </c>
      <c r="H891">
        <f t="shared" si="146"/>
        <v>1.9131736640921118E-2</v>
      </c>
      <c r="I891" t="str">
        <f t="shared" si="142"/>
        <v>2003</v>
      </c>
      <c r="J891">
        <f t="shared" si="147"/>
        <v>9.0564261704936424</v>
      </c>
      <c r="K891">
        <f t="shared" si="143"/>
        <v>-9.0564261704936424</v>
      </c>
      <c r="L891">
        <f t="shared" si="144"/>
        <v>-5.3425371110878714</v>
      </c>
      <c r="M891">
        <f t="shared" si="148"/>
        <v>0</v>
      </c>
      <c r="P891" s="20">
        <f t="shared" si="145"/>
        <v>0.14074083218045125</v>
      </c>
    </row>
    <row r="892" spans="1:16" x14ac:dyDescent="0.3">
      <c r="A892">
        <v>891</v>
      </c>
      <c r="B892" t="s">
        <v>929</v>
      </c>
      <c r="C892">
        <v>63.7</v>
      </c>
      <c r="D892">
        <v>9.6799999999999994E-3</v>
      </c>
      <c r="E892" s="5">
        <f t="shared" si="139"/>
        <v>-1.1705166807078716E-2</v>
      </c>
      <c r="F892">
        <f t="shared" si="140"/>
        <v>0.98836307214895269</v>
      </c>
      <c r="G892">
        <f t="shared" si="141"/>
        <v>63.597313522698101</v>
      </c>
      <c r="H892">
        <f t="shared" si="146"/>
        <v>1.8561322020278149E-2</v>
      </c>
      <c r="I892" t="str">
        <f t="shared" si="142"/>
        <v>2003</v>
      </c>
      <c r="J892">
        <f t="shared" si="147"/>
        <v>8.6838716659278354</v>
      </c>
      <c r="K892">
        <f t="shared" si="143"/>
        <v>-8.6838716659278354</v>
      </c>
      <c r="L892">
        <f t="shared" si="144"/>
        <v>-4.5916012296477291</v>
      </c>
      <c r="M892">
        <f t="shared" si="148"/>
        <v>0</v>
      </c>
      <c r="P892" s="20">
        <f t="shared" si="145"/>
        <v>0.13654463034556533</v>
      </c>
    </row>
    <row r="893" spans="1:16" x14ac:dyDescent="0.3">
      <c r="A893">
        <v>892</v>
      </c>
      <c r="B893" t="s">
        <v>930</v>
      </c>
      <c r="C893">
        <v>61.1</v>
      </c>
      <c r="D893">
        <v>9.6299999999999997E-3</v>
      </c>
      <c r="E893" s="5">
        <f t="shared" si="139"/>
        <v>-4.1672696400568074E-2</v>
      </c>
      <c r="F893">
        <f t="shared" si="140"/>
        <v>0.95918367346938771</v>
      </c>
      <c r="G893">
        <f t="shared" si="141"/>
        <v>61.002013155477442</v>
      </c>
      <c r="H893">
        <f t="shared" si="146"/>
        <v>2.026153266999919E-2</v>
      </c>
      <c r="I893" t="str">
        <f t="shared" si="142"/>
        <v>2003</v>
      </c>
      <c r="J893">
        <f t="shared" si="147"/>
        <v>9.0924763994087385</v>
      </c>
      <c r="K893">
        <f t="shared" si="143"/>
        <v>-9.0924763994087385</v>
      </c>
      <c r="L893">
        <f t="shared" si="144"/>
        <v>-1.9963008624270699</v>
      </c>
      <c r="M893">
        <f t="shared" si="148"/>
        <v>0</v>
      </c>
      <c r="P893" s="20">
        <f t="shared" si="145"/>
        <v>0.14905207105599128</v>
      </c>
    </row>
    <row r="894" spans="1:16" x14ac:dyDescent="0.3">
      <c r="A894">
        <v>893</v>
      </c>
      <c r="B894" t="s">
        <v>931</v>
      </c>
      <c r="C894">
        <v>60.45</v>
      </c>
      <c r="D894">
        <v>9.58E-3</v>
      </c>
      <c r="E894" s="5">
        <f t="shared" si="139"/>
        <v>-1.0695289116747919E-2</v>
      </c>
      <c r="F894">
        <f t="shared" si="140"/>
        <v>0.98936170212765961</v>
      </c>
      <c r="G894">
        <f t="shared" si="141"/>
        <v>60.353558512942385</v>
      </c>
      <c r="H894">
        <f t="shared" si="146"/>
        <v>2.0335691389451137E-2</v>
      </c>
      <c r="I894" t="str">
        <f t="shared" si="142"/>
        <v>2003</v>
      </c>
      <c r="J894">
        <f t="shared" si="147"/>
        <v>9.0287482741019964</v>
      </c>
      <c r="K894">
        <f t="shared" si="143"/>
        <v>-9.0287482741019964</v>
      </c>
      <c r="L894">
        <f t="shared" si="144"/>
        <v>-1.3478462198920127</v>
      </c>
      <c r="M894">
        <f t="shared" si="148"/>
        <v>0</v>
      </c>
      <c r="P894" s="20">
        <f t="shared" si="145"/>
        <v>0.14959761274334549</v>
      </c>
    </row>
    <row r="895" spans="1:16" x14ac:dyDescent="0.3">
      <c r="A895">
        <v>894</v>
      </c>
      <c r="B895" t="s">
        <v>932</v>
      </c>
      <c r="C895">
        <v>61.75</v>
      </c>
      <c r="D895">
        <v>9.58E-3</v>
      </c>
      <c r="E895" s="5">
        <f t="shared" si="139"/>
        <v>2.1277398447284879E-2</v>
      </c>
      <c r="F895">
        <f t="shared" si="140"/>
        <v>1.021505376344086</v>
      </c>
      <c r="G895">
        <f t="shared" si="141"/>
        <v>61.651484502468023</v>
      </c>
      <c r="H895">
        <f t="shared" si="146"/>
        <v>2.0665750548517926E-2</v>
      </c>
      <c r="I895" t="str">
        <f t="shared" si="142"/>
        <v>2003</v>
      </c>
      <c r="J895">
        <f t="shared" si="147"/>
        <v>9.3726077505268748</v>
      </c>
      <c r="K895">
        <f t="shared" si="143"/>
        <v>-9.3726077505268748</v>
      </c>
      <c r="L895">
        <f t="shared" si="144"/>
        <v>-2.6457722094176503</v>
      </c>
      <c r="M895">
        <f t="shared" si="148"/>
        <v>0</v>
      </c>
      <c r="P895" s="20">
        <f t="shared" si="145"/>
        <v>0.15202566209337054</v>
      </c>
    </row>
    <row r="896" spans="1:16" x14ac:dyDescent="0.3">
      <c r="A896">
        <v>895</v>
      </c>
      <c r="B896" t="s">
        <v>933</v>
      </c>
      <c r="C896">
        <v>60.45</v>
      </c>
      <c r="D896">
        <v>9.58E-3</v>
      </c>
      <c r="E896" s="5">
        <f t="shared" si="139"/>
        <v>-2.1277398447284851E-2</v>
      </c>
      <c r="F896">
        <f t="shared" si="140"/>
        <v>0.97894736842105268</v>
      </c>
      <c r="G896">
        <f t="shared" si="141"/>
        <v>60.353558512942385</v>
      </c>
      <c r="H896">
        <f t="shared" si="146"/>
        <v>1.9380272674156145E-2</v>
      </c>
      <c r="I896" t="str">
        <f t="shared" si="142"/>
        <v>2003</v>
      </c>
      <c r="J896">
        <f t="shared" si="147"/>
        <v>8.6045563982733171</v>
      </c>
      <c r="K896">
        <f t="shared" si="143"/>
        <v>-8.6045563982733171</v>
      </c>
      <c r="L896">
        <f t="shared" si="144"/>
        <v>-1.3478462198920127</v>
      </c>
      <c r="M896">
        <f t="shared" si="148"/>
        <v>0</v>
      </c>
      <c r="P896" s="20">
        <f t="shared" si="145"/>
        <v>0.14256916427600755</v>
      </c>
    </row>
    <row r="897" spans="1:16" x14ac:dyDescent="0.3">
      <c r="A897">
        <v>896</v>
      </c>
      <c r="B897" t="s">
        <v>934</v>
      </c>
      <c r="C897">
        <v>60.1</v>
      </c>
      <c r="D897">
        <v>9.4799999999999988E-3</v>
      </c>
      <c r="E897" s="5">
        <f t="shared" si="139"/>
        <v>-5.8067355196398393E-3</v>
      </c>
      <c r="F897">
        <f t="shared" si="140"/>
        <v>0.99421009098428448</v>
      </c>
      <c r="G897">
        <f t="shared" si="141"/>
        <v>60.005116977326743</v>
      </c>
      <c r="H897">
        <f t="shared" si="146"/>
        <v>1.9177603186764113E-2</v>
      </c>
      <c r="I897" t="str">
        <f t="shared" si="142"/>
        <v>2003</v>
      </c>
      <c r="J897">
        <f t="shared" si="147"/>
        <v>8.4654166024244368</v>
      </c>
      <c r="K897">
        <f t="shared" si="143"/>
        <v>-8.4654166024244368</v>
      </c>
      <c r="L897">
        <f t="shared" si="144"/>
        <v>-0.99940468427637086</v>
      </c>
      <c r="M897">
        <f t="shared" si="148"/>
        <v>0</v>
      </c>
      <c r="P897" s="20">
        <f t="shared" si="145"/>
        <v>0.14107824513737954</v>
      </c>
    </row>
    <row r="898" spans="1:16" x14ac:dyDescent="0.3">
      <c r="A898">
        <v>897</v>
      </c>
      <c r="B898" t="s">
        <v>935</v>
      </c>
      <c r="C898">
        <v>59.45</v>
      </c>
      <c r="D898">
        <v>9.6799999999999994E-3</v>
      </c>
      <c r="E898" s="5">
        <f t="shared" si="139"/>
        <v>-1.0874218404371049E-2</v>
      </c>
      <c r="F898">
        <f t="shared" si="140"/>
        <v>0.98918469217970051</v>
      </c>
      <c r="G898">
        <f t="shared" si="141"/>
        <v>59.354164661293602</v>
      </c>
      <c r="H898">
        <f t="shared" si="146"/>
        <v>1.9250722353819822E-2</v>
      </c>
      <c r="I898" t="str">
        <f t="shared" si="142"/>
        <v>2003</v>
      </c>
      <c r="J898">
        <f t="shared" si="147"/>
        <v>8.4055076598914109</v>
      </c>
      <c r="K898">
        <f t="shared" si="143"/>
        <v>-8.4055076598914109</v>
      </c>
      <c r="L898">
        <f t="shared" si="144"/>
        <v>-0.34845236824322967</v>
      </c>
      <c r="M898">
        <f t="shared" si="148"/>
        <v>0</v>
      </c>
      <c r="P898" s="20">
        <f t="shared" si="145"/>
        <v>0.14161613945470725</v>
      </c>
    </row>
    <row r="899" spans="1:16" x14ac:dyDescent="0.3">
      <c r="A899">
        <v>898</v>
      </c>
      <c r="B899" t="s">
        <v>936</v>
      </c>
      <c r="C899">
        <v>59.2</v>
      </c>
      <c r="D899">
        <v>9.6799999999999994E-3</v>
      </c>
      <c r="E899" s="5">
        <f t="shared" ref="E899:E962" si="149">LN(C899/C898)</f>
        <v>-4.2140812468308775E-3</v>
      </c>
      <c r="F899">
        <f t="shared" ref="F899:F962" si="150">C899/C898</f>
        <v>0.9957947855340622</v>
      </c>
      <c r="G899">
        <f t="shared" ref="G899:G962" si="151">C899*EXP(-2/12*D899)</f>
        <v>59.104567669446276</v>
      </c>
      <c r="H899">
        <f t="shared" si="146"/>
        <v>1.9162337630199242E-2</v>
      </c>
      <c r="I899" t="str">
        <f t="shared" ref="I899:I962" si="152">MID(B899,7,4)</f>
        <v>2003</v>
      </c>
      <c r="J899">
        <f t="shared" si="147"/>
        <v>8.3317312647457236</v>
      </c>
      <c r="K899">
        <f t="shared" si="143"/>
        <v>-8.3317312647457236</v>
      </c>
      <c r="L899">
        <f t="shared" si="144"/>
        <v>-9.8855376395903249E-2</v>
      </c>
      <c r="M899">
        <f t="shared" si="148"/>
        <v>0</v>
      </c>
      <c r="P899" s="20">
        <f t="shared" si="145"/>
        <v>0.14096594549752131</v>
      </c>
    </row>
    <row r="900" spans="1:16" x14ac:dyDescent="0.3">
      <c r="A900">
        <v>899</v>
      </c>
      <c r="B900" t="s">
        <v>937</v>
      </c>
      <c r="C900">
        <v>59.1</v>
      </c>
      <c r="D900">
        <v>9.58E-3</v>
      </c>
      <c r="E900" s="5">
        <f t="shared" si="149"/>
        <v>-1.6906174779075501E-3</v>
      </c>
      <c r="F900">
        <f t="shared" si="150"/>
        <v>0.99831081081081074</v>
      </c>
      <c r="G900">
        <f t="shared" si="151"/>
        <v>59.005712293050372</v>
      </c>
      <c r="H900">
        <f t="shared" si="146"/>
        <v>1.8958668584541906E-2</v>
      </c>
      <c r="I900" t="str">
        <f t="shared" si="152"/>
        <v>2003</v>
      </c>
      <c r="J900">
        <f t="shared" si="147"/>
        <v>8.2293893991355773</v>
      </c>
      <c r="K900">
        <f t="shared" si="143"/>
        <v>-8.2293893991355773</v>
      </c>
      <c r="L900">
        <f t="shared" si="144"/>
        <v>0.99380446803930766</v>
      </c>
      <c r="M900">
        <f t="shared" si="148"/>
        <v>0</v>
      </c>
      <c r="P900" s="20">
        <f t="shared" si="145"/>
        <v>0.13946767320195244</v>
      </c>
    </row>
    <row r="901" spans="1:16" x14ac:dyDescent="0.3">
      <c r="A901">
        <v>900</v>
      </c>
      <c r="B901" t="s">
        <v>938</v>
      </c>
      <c r="C901">
        <v>61.1</v>
      </c>
      <c r="D901">
        <v>9.6799999999999994E-3</v>
      </c>
      <c r="E901" s="5">
        <f t="shared" si="149"/>
        <v>3.3280941765497153E-2</v>
      </c>
      <c r="F901">
        <f t="shared" si="150"/>
        <v>1.0338409475465313</v>
      </c>
      <c r="G901">
        <f t="shared" si="151"/>
        <v>61.001504807485937</v>
      </c>
      <c r="H901">
        <f t="shared" si="146"/>
        <v>1.9373585317563009E-2</v>
      </c>
      <c r="I901" t="str">
        <f t="shared" si="152"/>
        <v>2003</v>
      </c>
      <c r="J901">
        <f t="shared" si="147"/>
        <v>8.6939325962206624</v>
      </c>
      <c r="K901">
        <f t="shared" si="143"/>
        <v>-8.6939325962206624</v>
      </c>
      <c r="L901">
        <f t="shared" si="144"/>
        <v>-1.0019880463962565</v>
      </c>
      <c r="M901">
        <f t="shared" si="148"/>
        <v>0</v>
      </c>
      <c r="P901" s="20">
        <f t="shared" si="145"/>
        <v>0.14251996936235853</v>
      </c>
    </row>
    <row r="902" spans="1:16" x14ac:dyDescent="0.3">
      <c r="A902">
        <v>901</v>
      </c>
      <c r="B902" t="s">
        <v>939</v>
      </c>
      <c r="C902">
        <v>60.3</v>
      </c>
      <c r="D902">
        <v>9.7800000000000005E-3</v>
      </c>
      <c r="E902" s="5">
        <f t="shared" si="149"/>
        <v>-1.317976244440996E-2</v>
      </c>
      <c r="F902">
        <f t="shared" si="150"/>
        <v>0.98690671031096555</v>
      </c>
      <c r="G902">
        <f t="shared" si="151"/>
        <v>60.201791062028725</v>
      </c>
      <c r="H902">
        <f t="shared" si="146"/>
        <v>1.9527416850534277E-2</v>
      </c>
      <c r="I902" t="str">
        <f t="shared" si="152"/>
        <v>2003</v>
      </c>
      <c r="J902">
        <f t="shared" si="147"/>
        <v>8.6480846115641192</v>
      </c>
      <c r="K902">
        <f t="shared" si="143"/>
        <v>-8.6480846115641192</v>
      </c>
      <c r="L902">
        <f t="shared" si="144"/>
        <v>-0.2022743009390453</v>
      </c>
      <c r="M902">
        <f t="shared" si="148"/>
        <v>0</v>
      </c>
      <c r="P902" s="20">
        <f t="shared" si="145"/>
        <v>0.14365161665462067</v>
      </c>
    </row>
    <row r="903" spans="1:16" x14ac:dyDescent="0.3">
      <c r="A903">
        <v>902</v>
      </c>
      <c r="B903" t="s">
        <v>940</v>
      </c>
      <c r="C903">
        <v>60.7</v>
      </c>
      <c r="D903">
        <v>9.9900000000000006E-3</v>
      </c>
      <c r="E903" s="5">
        <f t="shared" si="149"/>
        <v>6.6115943323130106E-3</v>
      </c>
      <c r="F903">
        <f t="shared" si="150"/>
        <v>1.0066334991708128</v>
      </c>
      <c r="G903">
        <f t="shared" si="151"/>
        <v>60.599018590352131</v>
      </c>
      <c r="H903">
        <f t="shared" si="146"/>
        <v>1.9272080085527506E-2</v>
      </c>
      <c r="I903" t="str">
        <f t="shared" si="152"/>
        <v>2003</v>
      </c>
      <c r="J903">
        <f t="shared" si="147"/>
        <v>8.5913201524167722</v>
      </c>
      <c r="K903">
        <f t="shared" si="143"/>
        <v>-8.5913201524167722</v>
      </c>
      <c r="L903">
        <f t="shared" si="144"/>
        <v>-0.59950182926245077</v>
      </c>
      <c r="M903">
        <f t="shared" si="148"/>
        <v>0</v>
      </c>
      <c r="P903" s="20">
        <f t="shared" si="145"/>
        <v>0.14177325561151219</v>
      </c>
    </row>
    <row r="904" spans="1:16" x14ac:dyDescent="0.3">
      <c r="A904">
        <v>903</v>
      </c>
      <c r="B904" t="s">
        <v>941</v>
      </c>
      <c r="C904">
        <v>60.3</v>
      </c>
      <c r="D904">
        <v>1.004E-2</v>
      </c>
      <c r="E904" s="5">
        <f t="shared" si="149"/>
        <v>-6.6115943323129299E-3</v>
      </c>
      <c r="F904">
        <f t="shared" si="150"/>
        <v>0.99341021416803943</v>
      </c>
      <c r="G904">
        <f t="shared" si="151"/>
        <v>60.199182374271338</v>
      </c>
      <c r="H904">
        <f t="shared" si="146"/>
        <v>1.9288560295153859E-2</v>
      </c>
      <c r="I904" t="str">
        <f t="shared" si="152"/>
        <v>2003</v>
      </c>
      <c r="J904">
        <f t="shared" si="147"/>
        <v>8.5419323255445843</v>
      </c>
      <c r="K904">
        <f t="shared" si="143"/>
        <v>-8.5419323255445843</v>
      </c>
      <c r="L904">
        <f t="shared" si="144"/>
        <v>-0.19966561318165787</v>
      </c>
      <c r="M904">
        <f t="shared" si="148"/>
        <v>0</v>
      </c>
      <c r="P904" s="20">
        <f t="shared" si="145"/>
        <v>0.14189449073307248</v>
      </c>
    </row>
    <row r="905" spans="1:16" x14ac:dyDescent="0.3">
      <c r="A905">
        <v>904</v>
      </c>
      <c r="B905" t="s">
        <v>942</v>
      </c>
      <c r="C905">
        <v>60.1</v>
      </c>
      <c r="D905">
        <v>1.004E-2</v>
      </c>
      <c r="E905" s="5">
        <f t="shared" si="149"/>
        <v>-3.322262191977848E-3</v>
      </c>
      <c r="F905">
        <f t="shared" si="150"/>
        <v>0.99668325041459371</v>
      </c>
      <c r="G905">
        <f t="shared" si="151"/>
        <v>59.99951676108968</v>
      </c>
      <c r="H905">
        <f t="shared" si="146"/>
        <v>1.9165059330135306E-2</v>
      </c>
      <c r="I905" t="str">
        <f t="shared" si="152"/>
        <v>2003</v>
      </c>
      <c r="J905">
        <f t="shared" si="147"/>
        <v>8.4590899158154542</v>
      </c>
      <c r="K905">
        <f t="shared" si="143"/>
        <v>-8.4590899158154542</v>
      </c>
      <c r="L905">
        <f t="shared" si="144"/>
        <v>0.80068909247759024</v>
      </c>
      <c r="M905">
        <f t="shared" si="148"/>
        <v>0</v>
      </c>
      <c r="P905" s="20">
        <f t="shared" si="145"/>
        <v>0.14098596742867875</v>
      </c>
    </row>
    <row r="906" spans="1:16" x14ac:dyDescent="0.3">
      <c r="A906">
        <v>905</v>
      </c>
      <c r="B906" t="s">
        <v>943</v>
      </c>
      <c r="C906">
        <v>60.9</v>
      </c>
      <c r="D906">
        <v>9.8399999999999998E-3</v>
      </c>
      <c r="E906" s="5">
        <f t="shared" si="149"/>
        <v>1.3223333174689433E-2</v>
      </c>
      <c r="F906">
        <f t="shared" si="150"/>
        <v>1.0133111480865225</v>
      </c>
      <c r="G906">
        <f t="shared" si="151"/>
        <v>60.80020585356727</v>
      </c>
      <c r="H906">
        <f t="shared" si="146"/>
        <v>1.9243162619363943E-2</v>
      </c>
      <c r="I906" t="str">
        <f t="shared" si="152"/>
        <v>2003</v>
      </c>
      <c r="J906">
        <f t="shared" si="147"/>
        <v>8.6069091808109572</v>
      </c>
      <c r="K906">
        <f t="shared" si="143"/>
        <v>-8.6069091808109572</v>
      </c>
      <c r="L906">
        <f t="shared" si="144"/>
        <v>0.54971223534923297</v>
      </c>
      <c r="M906">
        <f t="shared" si="148"/>
        <v>0</v>
      </c>
      <c r="P906" s="20">
        <f t="shared" si="145"/>
        <v>0.1415605269748601</v>
      </c>
    </row>
    <row r="907" spans="1:16" x14ac:dyDescent="0.3">
      <c r="A907">
        <v>906</v>
      </c>
      <c r="B907" t="s">
        <v>944</v>
      </c>
      <c r="C907">
        <v>61.45</v>
      </c>
      <c r="D907">
        <v>9.7800000000000005E-3</v>
      </c>
      <c r="E907" s="5">
        <f t="shared" si="149"/>
        <v>8.9906612961925328E-3</v>
      </c>
      <c r="F907">
        <f t="shared" si="150"/>
        <v>1.0090311986863711</v>
      </c>
      <c r="G907">
        <f t="shared" si="151"/>
        <v>61.349918088916503</v>
      </c>
      <c r="H907">
        <f t="shared" si="146"/>
        <v>1.9325202690294124E-2</v>
      </c>
      <c r="I907" t="str">
        <f t="shared" si="152"/>
        <v>2003</v>
      </c>
      <c r="J907">
        <f t="shared" si="147"/>
        <v>8.7217526440144706</v>
      </c>
      <c r="K907">
        <f t="shared" si="143"/>
        <v>-8.7217526440144706</v>
      </c>
      <c r="L907">
        <f t="shared" si="144"/>
        <v>0.29889490710613842</v>
      </c>
      <c r="M907">
        <f t="shared" si="148"/>
        <v>0</v>
      </c>
      <c r="P907" s="20">
        <f t="shared" si="145"/>
        <v>0.14216404708762187</v>
      </c>
    </row>
    <row r="908" spans="1:16" x14ac:dyDescent="0.3">
      <c r="A908">
        <v>907</v>
      </c>
      <c r="B908" t="s">
        <v>945</v>
      </c>
      <c r="C908">
        <v>61.9</v>
      </c>
      <c r="D908">
        <v>1.004E-2</v>
      </c>
      <c r="E908" s="5">
        <f t="shared" si="149"/>
        <v>7.2963436785065611E-3</v>
      </c>
      <c r="F908">
        <f t="shared" si="150"/>
        <v>1.0073230268510984</v>
      </c>
      <c r="G908">
        <f t="shared" si="151"/>
        <v>61.796507279724644</v>
      </c>
      <c r="H908">
        <f t="shared" si="146"/>
        <v>1.6742568281335257E-2</v>
      </c>
      <c r="I908" t="str">
        <f t="shared" si="152"/>
        <v>2003</v>
      </c>
      <c r="J908">
        <f t="shared" si="147"/>
        <v>7.6111753767238302</v>
      </c>
      <c r="K908">
        <f t="shared" si="143"/>
        <v>-7.6111753767238302</v>
      </c>
      <c r="L908">
        <f t="shared" si="144"/>
        <v>-1.394035252672289</v>
      </c>
      <c r="M908">
        <f t="shared" si="148"/>
        <v>0</v>
      </c>
      <c r="P908" s="20">
        <f t="shared" si="145"/>
        <v>0.12316513848058606</v>
      </c>
    </row>
    <row r="909" spans="1:16" x14ac:dyDescent="0.3">
      <c r="A909">
        <v>908</v>
      </c>
      <c r="B909" t="s">
        <v>946</v>
      </c>
      <c r="C909">
        <v>61.75</v>
      </c>
      <c r="D909">
        <v>9.8399999999999998E-3</v>
      </c>
      <c r="E909" s="5">
        <f t="shared" si="149"/>
        <v>-2.4262041824638257E-3</v>
      </c>
      <c r="F909">
        <f t="shared" si="150"/>
        <v>0.99757673667205171</v>
      </c>
      <c r="G909">
        <f t="shared" si="151"/>
        <v>61.648812996022642</v>
      </c>
      <c r="H909">
        <f t="shared" si="146"/>
        <v>1.6736381215258851E-2</v>
      </c>
      <c r="I909" t="str">
        <f t="shared" si="152"/>
        <v>2003</v>
      </c>
      <c r="J909">
        <f t="shared" si="147"/>
        <v>7.5901786704052672</v>
      </c>
      <c r="K909">
        <f t="shared" si="143"/>
        <v>-7.5901786704052672</v>
      </c>
      <c r="L909">
        <f t="shared" si="144"/>
        <v>-1.2463409689702871</v>
      </c>
      <c r="M909">
        <f t="shared" si="148"/>
        <v>0</v>
      </c>
      <c r="P909" s="20">
        <f t="shared" si="145"/>
        <v>0.12311962390735663</v>
      </c>
    </row>
    <row r="910" spans="1:16" x14ac:dyDescent="0.3">
      <c r="A910">
        <v>909</v>
      </c>
      <c r="B910" t="s">
        <v>947</v>
      </c>
      <c r="C910">
        <v>63.15</v>
      </c>
      <c r="D910">
        <v>9.6299999999999997E-3</v>
      </c>
      <c r="E910" s="5">
        <f t="shared" si="149"/>
        <v>2.2418873288413573E-2</v>
      </c>
      <c r="F910">
        <f t="shared" si="150"/>
        <v>1.022672064777328</v>
      </c>
      <c r="G910">
        <f t="shared" si="151"/>
        <v>63.048725544490999</v>
      </c>
      <c r="H910">
        <f t="shared" si="146"/>
        <v>1.7164381457694999E-2</v>
      </c>
      <c r="I910" t="str">
        <f t="shared" si="152"/>
        <v>2003</v>
      </c>
      <c r="J910">
        <f t="shared" si="147"/>
        <v>7.961047049171742</v>
      </c>
      <c r="K910">
        <f t="shared" si="143"/>
        <v>-7.961047049171742</v>
      </c>
      <c r="L910">
        <f t="shared" si="144"/>
        <v>-2.6462535174386446</v>
      </c>
      <c r="M910">
        <f t="shared" si="148"/>
        <v>0</v>
      </c>
      <c r="P910" s="20">
        <f t="shared" si="145"/>
        <v>0.12626816768173918</v>
      </c>
    </row>
    <row r="911" spans="1:16" x14ac:dyDescent="0.3">
      <c r="A911">
        <v>910</v>
      </c>
      <c r="B911" t="s">
        <v>948</v>
      </c>
      <c r="C911">
        <v>64.55</v>
      </c>
      <c r="D911">
        <v>9.4799999999999988E-3</v>
      </c>
      <c r="E911" s="5">
        <f t="shared" si="149"/>
        <v>2.1927268496151391E-2</v>
      </c>
      <c r="F911">
        <f t="shared" si="150"/>
        <v>1.0221694378463975</v>
      </c>
      <c r="G911">
        <f t="shared" si="151"/>
        <v>64.448091528892533</v>
      </c>
      <c r="H911">
        <f t="shared" si="146"/>
        <v>1.7453902205108621E-2</v>
      </c>
      <c r="I911" t="str">
        <f t="shared" si="152"/>
        <v>2003</v>
      </c>
      <c r="J911">
        <f t="shared" si="147"/>
        <v>8.275006055864699</v>
      </c>
      <c r="K911">
        <f t="shared" si="143"/>
        <v>-8.275006055864699</v>
      </c>
      <c r="L911">
        <f t="shared" si="144"/>
        <v>-4.0456195018401786</v>
      </c>
      <c r="M911">
        <f t="shared" si="148"/>
        <v>0</v>
      </c>
      <c r="P911" s="20">
        <f t="shared" si="145"/>
        <v>0.12839799999593401</v>
      </c>
    </row>
    <row r="912" spans="1:16" x14ac:dyDescent="0.3">
      <c r="A912">
        <v>911</v>
      </c>
      <c r="B912" t="s">
        <v>949</v>
      </c>
      <c r="C912">
        <v>68.5</v>
      </c>
      <c r="D912">
        <v>9.6799999999999994E-3</v>
      </c>
      <c r="E912" s="5">
        <f t="shared" si="149"/>
        <v>5.939362797552817E-2</v>
      </c>
      <c r="F912">
        <f t="shared" si="150"/>
        <v>1.0611928737412859</v>
      </c>
      <c r="G912">
        <f t="shared" si="151"/>
        <v>68.389575766166715</v>
      </c>
      <c r="H912">
        <f t="shared" si="146"/>
        <v>1.9661669590973034E-2</v>
      </c>
      <c r="I912" t="str">
        <f t="shared" si="152"/>
        <v>2003</v>
      </c>
      <c r="J912">
        <f t="shared" si="147"/>
        <v>9.8918158790633726</v>
      </c>
      <c r="K912">
        <f t="shared" si="143"/>
        <v>-9.8918158790633726</v>
      </c>
      <c r="L912">
        <f t="shared" si="144"/>
        <v>-7.9871037391143602</v>
      </c>
      <c r="M912">
        <f t="shared" si="148"/>
        <v>0</v>
      </c>
      <c r="P912" s="20">
        <f t="shared" si="145"/>
        <v>0.14463923438982632</v>
      </c>
    </row>
    <row r="913" spans="1:16" x14ac:dyDescent="0.3">
      <c r="A913">
        <v>912</v>
      </c>
      <c r="B913" t="s">
        <v>950</v>
      </c>
      <c r="C913">
        <v>69.2</v>
      </c>
      <c r="D913">
        <v>9.6799999999999994E-3</v>
      </c>
      <c r="E913" s="5">
        <f t="shared" si="149"/>
        <v>1.0167117355444242E-2</v>
      </c>
      <c r="F913">
        <f t="shared" si="150"/>
        <v>1.0102189781021897</v>
      </c>
      <c r="G913">
        <f t="shared" si="151"/>
        <v>69.088447343339226</v>
      </c>
      <c r="H913">
        <f t="shared" si="146"/>
        <v>1.9679734641542525E-2</v>
      </c>
      <c r="I913" t="str">
        <f t="shared" si="152"/>
        <v>2003</v>
      </c>
      <c r="J913">
        <f t="shared" si="147"/>
        <v>10.00208155908172</v>
      </c>
      <c r="K913">
        <f t="shared" si="143"/>
        <v>-10.00208155908172</v>
      </c>
      <c r="L913">
        <f t="shared" si="144"/>
        <v>-8.6859753162868714</v>
      </c>
      <c r="M913">
        <f t="shared" si="148"/>
        <v>0</v>
      </c>
      <c r="P913" s="20">
        <f t="shared" si="145"/>
        <v>0.14477212824563518</v>
      </c>
    </row>
    <row r="914" spans="1:16" x14ac:dyDescent="0.3">
      <c r="A914">
        <v>913</v>
      </c>
      <c r="B914" t="s">
        <v>951</v>
      </c>
      <c r="C914">
        <v>69.099999999999994</v>
      </c>
      <c r="D914">
        <v>9.6799999999999994E-3</v>
      </c>
      <c r="E914" s="5">
        <f t="shared" si="149"/>
        <v>-1.4461318499997379E-3</v>
      </c>
      <c r="F914">
        <f t="shared" si="150"/>
        <v>0.99855491329479762</v>
      </c>
      <c r="G914">
        <f t="shared" si="151"/>
        <v>68.98860854660029</v>
      </c>
      <c r="H914">
        <f t="shared" si="146"/>
        <v>1.9266144608809748E-2</v>
      </c>
      <c r="I914" t="str">
        <f t="shared" si="152"/>
        <v>2003</v>
      </c>
      <c r="J914">
        <f t="shared" si="147"/>
        <v>9.7777273303590988</v>
      </c>
      <c r="K914">
        <f t="shared" si="143"/>
        <v>-9.7777273303590988</v>
      </c>
      <c r="L914">
        <f t="shared" si="144"/>
        <v>-8.5861365195479351</v>
      </c>
      <c r="M914">
        <f t="shared" si="148"/>
        <v>0</v>
      </c>
      <c r="P914" s="20">
        <f t="shared" si="145"/>
        <v>0.14172959183188133</v>
      </c>
    </row>
    <row r="915" spans="1:16" x14ac:dyDescent="0.3">
      <c r="A915">
        <v>914</v>
      </c>
      <c r="B915" t="s">
        <v>952</v>
      </c>
      <c r="C915">
        <v>70.349999999999994</v>
      </c>
      <c r="D915">
        <v>9.5300000000000003E-3</v>
      </c>
      <c r="E915" s="5">
        <f t="shared" si="149"/>
        <v>1.7928052786773958E-2</v>
      </c>
      <c r="F915">
        <f t="shared" si="150"/>
        <v>1.0180897250361796</v>
      </c>
      <c r="G915">
        <f t="shared" si="151"/>
        <v>70.238349442623672</v>
      </c>
      <c r="H915">
        <f t="shared" si="146"/>
        <v>1.9413464028503864E-2</v>
      </c>
      <c r="I915" t="str">
        <f t="shared" si="152"/>
        <v>2003</v>
      </c>
      <c r="J915">
        <f t="shared" si="147"/>
        <v>10.030972814418028</v>
      </c>
      <c r="K915">
        <f t="shared" si="143"/>
        <v>-10.030972814418028</v>
      </c>
      <c r="L915">
        <f t="shared" si="144"/>
        <v>-9.8358774155713178</v>
      </c>
      <c r="M915">
        <f t="shared" si="148"/>
        <v>0</v>
      </c>
      <c r="P915" s="20">
        <f t="shared" si="145"/>
        <v>0.14281333337156696</v>
      </c>
    </row>
    <row r="916" spans="1:16" x14ac:dyDescent="0.3">
      <c r="A916">
        <v>915</v>
      </c>
      <c r="B916" t="s">
        <v>953</v>
      </c>
      <c r="C916">
        <v>68.45</v>
      </c>
      <c r="D916">
        <v>9.5300000000000003E-3</v>
      </c>
      <c r="E916" s="5">
        <f t="shared" si="149"/>
        <v>-2.7379231825939994E-2</v>
      </c>
      <c r="F916">
        <f t="shared" si="150"/>
        <v>0.972992181947406</v>
      </c>
      <c r="G916">
        <f t="shared" si="151"/>
        <v>68.341364880562764</v>
      </c>
      <c r="H916">
        <f t="shared" si="146"/>
        <v>2.017170732498285E-2</v>
      </c>
      <c r="I916" t="str">
        <f t="shared" si="152"/>
        <v>2003</v>
      </c>
      <c r="J916">
        <f t="shared" si="147"/>
        <v>10.141262563883478</v>
      </c>
      <c r="K916">
        <f t="shared" si="143"/>
        <v>-10.141262563883478</v>
      </c>
      <c r="L916">
        <f t="shared" si="144"/>
        <v>-7.93889285351041</v>
      </c>
      <c r="M916">
        <f t="shared" si="148"/>
        <v>0</v>
      </c>
      <c r="P916" s="20">
        <f t="shared" si="145"/>
        <v>0.14839127930217552</v>
      </c>
    </row>
    <row r="917" spans="1:16" x14ac:dyDescent="0.3">
      <c r="A917">
        <v>916</v>
      </c>
      <c r="B917" t="s">
        <v>954</v>
      </c>
      <c r="C917">
        <v>64.05</v>
      </c>
      <c r="D917">
        <v>9.5300000000000003E-3</v>
      </c>
      <c r="E917" s="5">
        <f t="shared" si="149"/>
        <v>-6.6439523391714744E-2</v>
      </c>
      <c r="F917">
        <f t="shared" si="150"/>
        <v>0.93571950328707076</v>
      </c>
      <c r="G917">
        <f t="shared" si="151"/>
        <v>63.948348000000657</v>
      </c>
      <c r="H917">
        <f t="shared" si="146"/>
        <v>2.3325150498393257E-2</v>
      </c>
      <c r="I917" t="str">
        <f t="shared" si="152"/>
        <v>2003</v>
      </c>
      <c r="J917">
        <f t="shared" si="147"/>
        <v>10.972851580508573</v>
      </c>
      <c r="K917">
        <f t="shared" si="143"/>
        <v>-10.972851580508573</v>
      </c>
      <c r="L917">
        <f t="shared" si="144"/>
        <v>-3.545875972948302</v>
      </c>
      <c r="M917">
        <f t="shared" si="148"/>
        <v>0</v>
      </c>
      <c r="P917" s="20">
        <f t="shared" si="145"/>
        <v>0.1715892892261808</v>
      </c>
    </row>
    <row r="918" spans="1:16" x14ac:dyDescent="0.3">
      <c r="A918">
        <v>917</v>
      </c>
      <c r="B918" t="s">
        <v>955</v>
      </c>
      <c r="C918">
        <v>60.5</v>
      </c>
      <c r="D918">
        <v>9.6799999999999994E-3</v>
      </c>
      <c r="E918" s="5">
        <f t="shared" si="149"/>
        <v>-5.7020663305947419E-2</v>
      </c>
      <c r="F918">
        <f t="shared" si="150"/>
        <v>0.94457455113192823</v>
      </c>
      <c r="G918">
        <f t="shared" si="151"/>
        <v>60.402472027052355</v>
      </c>
      <c r="H918">
        <f t="shared" si="146"/>
        <v>2.5505245459044673E-2</v>
      </c>
      <c r="I918" t="str">
        <f t="shared" si="152"/>
        <v>2003</v>
      </c>
      <c r="J918">
        <f t="shared" si="147"/>
        <v>11.333131841157687</v>
      </c>
      <c r="K918">
        <f t="shared" si="143"/>
        <v>-11.333131841157687</v>
      </c>
      <c r="L918">
        <f t="shared" si="144"/>
        <v>0.10135137341665512</v>
      </c>
      <c r="M918">
        <f t="shared" si="148"/>
        <v>0</v>
      </c>
      <c r="P918" s="20">
        <f t="shared" si="145"/>
        <v>0.18762695401078844</v>
      </c>
    </row>
    <row r="919" spans="1:16" x14ac:dyDescent="0.3">
      <c r="A919">
        <v>918</v>
      </c>
      <c r="B919" t="s">
        <v>956</v>
      </c>
      <c r="C919">
        <v>61.7</v>
      </c>
      <c r="D919">
        <v>9.58E-3</v>
      </c>
      <c r="E919" s="5">
        <f t="shared" si="149"/>
        <v>1.9640565874546417E-2</v>
      </c>
      <c r="F919">
        <f t="shared" si="150"/>
        <v>1.0198347107438017</v>
      </c>
      <c r="G919">
        <f t="shared" si="151"/>
        <v>61.601564272101655</v>
      </c>
      <c r="H919">
        <f t="shared" si="146"/>
        <v>2.5364210945099341E-2</v>
      </c>
      <c r="I919" t="str">
        <f t="shared" si="152"/>
        <v>2003</v>
      </c>
      <c r="J919">
        <f t="shared" si="147"/>
        <v>11.494201799098628</v>
      </c>
      <c r="K919">
        <f t="shared" si="143"/>
        <v>-11.494201799098628</v>
      </c>
      <c r="L919">
        <f t="shared" si="144"/>
        <v>-1.0977408716326451</v>
      </c>
      <c r="M919">
        <f t="shared" si="148"/>
        <v>0</v>
      </c>
      <c r="P919" s="20">
        <f t="shared" si="145"/>
        <v>0.18658944679273615</v>
      </c>
    </row>
    <row r="920" spans="1:16" x14ac:dyDescent="0.3">
      <c r="A920">
        <v>919</v>
      </c>
      <c r="B920" t="s">
        <v>957</v>
      </c>
      <c r="C920">
        <v>60.6</v>
      </c>
      <c r="D920">
        <v>9.5300000000000003E-3</v>
      </c>
      <c r="E920" s="5">
        <f t="shared" si="149"/>
        <v>-1.7989037836073342E-2</v>
      </c>
      <c r="F920">
        <f t="shared" si="150"/>
        <v>0.98217179902755269</v>
      </c>
      <c r="G920">
        <f t="shared" si="151"/>
        <v>60.50382340046901</v>
      </c>
      <c r="H920">
        <f t="shared" si="146"/>
        <v>2.5463173730545335E-2</v>
      </c>
      <c r="I920" t="str">
        <f t="shared" si="152"/>
        <v>2003</v>
      </c>
      <c r="J920">
        <f t="shared" si="147"/>
        <v>11.333422354665199</v>
      </c>
      <c r="K920">
        <f t="shared" si="143"/>
        <v>-11.333422354665199</v>
      </c>
      <c r="L920">
        <f t="shared" si="144"/>
        <v>2.296873069977778</v>
      </c>
      <c r="M920">
        <f t="shared" si="148"/>
        <v>0</v>
      </c>
      <c r="P920" s="20">
        <f t="shared" si="145"/>
        <v>0.18731745727291252</v>
      </c>
    </row>
    <row r="921" spans="1:16" x14ac:dyDescent="0.3">
      <c r="A921">
        <v>920</v>
      </c>
      <c r="B921" t="s">
        <v>958</v>
      </c>
      <c r="C921">
        <v>63</v>
      </c>
      <c r="D921">
        <v>9.58E-3</v>
      </c>
      <c r="E921" s="5">
        <f t="shared" si="149"/>
        <v>3.8839833316263957E-2</v>
      </c>
      <c r="F921">
        <f t="shared" si="150"/>
        <v>1.0396039603960396</v>
      </c>
      <c r="G921">
        <f t="shared" si="151"/>
        <v>62.8994902616273</v>
      </c>
      <c r="H921">
        <f t="shared" si="146"/>
        <v>2.6466872499223318E-2</v>
      </c>
      <c r="I921" t="str">
        <f t="shared" si="152"/>
        <v>2003</v>
      </c>
      <c r="J921">
        <f t="shared" si="147"/>
        <v>12.246598272754078</v>
      </c>
      <c r="K921">
        <f t="shared" si="143"/>
        <v>-12.246598272754078</v>
      </c>
      <c r="L921">
        <f t="shared" si="144"/>
        <v>-9.8793791180511903E-2</v>
      </c>
      <c r="M921">
        <f t="shared" si="148"/>
        <v>0</v>
      </c>
      <c r="P921" s="20">
        <f t="shared" si="145"/>
        <v>0.19470107343978404</v>
      </c>
    </row>
    <row r="922" spans="1:16" x14ac:dyDescent="0.3">
      <c r="A922">
        <v>921</v>
      </c>
      <c r="B922" t="s">
        <v>959</v>
      </c>
      <c r="C922">
        <v>64.75</v>
      </c>
      <c r="D922">
        <v>9.58E-3</v>
      </c>
      <c r="E922" s="5">
        <f t="shared" si="149"/>
        <v>2.7398974188114347E-2</v>
      </c>
      <c r="F922">
        <f t="shared" si="150"/>
        <v>1.0277777777777777</v>
      </c>
      <c r="G922">
        <f t="shared" si="151"/>
        <v>64.646698324450284</v>
      </c>
      <c r="H922">
        <f t="shared" si="146"/>
        <v>2.6869035873895962E-2</v>
      </c>
      <c r="I922" t="str">
        <f t="shared" si="152"/>
        <v>2003</v>
      </c>
      <c r="J922">
        <f t="shared" si="147"/>
        <v>12.778037345803893</v>
      </c>
      <c r="K922">
        <f t="shared" si="143"/>
        <v>-12.778037345803893</v>
      </c>
      <c r="L922">
        <f t="shared" si="144"/>
        <v>-1.8460018540034966</v>
      </c>
      <c r="M922">
        <f t="shared" si="148"/>
        <v>0</v>
      </c>
      <c r="P922" s="20">
        <f t="shared" si="145"/>
        <v>0.19765955071167279</v>
      </c>
    </row>
    <row r="923" spans="1:16" x14ac:dyDescent="0.3">
      <c r="A923">
        <v>922</v>
      </c>
      <c r="B923" t="s">
        <v>960</v>
      </c>
      <c r="C923">
        <v>64.2</v>
      </c>
      <c r="D923">
        <v>9.4799999999999988E-3</v>
      </c>
      <c r="E923" s="5">
        <f t="shared" si="149"/>
        <v>-8.5304898837316005E-3</v>
      </c>
      <c r="F923">
        <f t="shared" si="150"/>
        <v>0.99150579150579154</v>
      </c>
      <c r="G923">
        <f t="shared" si="151"/>
        <v>64.098644092252528</v>
      </c>
      <c r="H923">
        <f t="shared" si="146"/>
        <v>2.573058463116825E-2</v>
      </c>
      <c r="I923" t="str">
        <f t="shared" si="152"/>
        <v>2003</v>
      </c>
      <c r="J923">
        <f t="shared" si="147"/>
        <v>12.132888807770057</v>
      </c>
      <c r="K923">
        <f t="shared" si="143"/>
        <v>-12.132888807770057</v>
      </c>
      <c r="L923">
        <f t="shared" si="144"/>
        <v>-1.29794762180574</v>
      </c>
      <c r="M923">
        <f t="shared" si="148"/>
        <v>0</v>
      </c>
      <c r="P923" s="20">
        <f t="shared" si="145"/>
        <v>0.18928464056600122</v>
      </c>
    </row>
    <row r="924" spans="1:16" x14ac:dyDescent="0.3">
      <c r="A924">
        <v>923</v>
      </c>
      <c r="B924" t="s">
        <v>961</v>
      </c>
      <c r="C924">
        <v>65.349999999999994</v>
      </c>
      <c r="D924">
        <v>9.3799999999999994E-3</v>
      </c>
      <c r="E924" s="5">
        <f t="shared" si="149"/>
        <v>1.7754229374315277E-2</v>
      </c>
      <c r="F924">
        <f t="shared" si="150"/>
        <v>1.0179127725856696</v>
      </c>
      <c r="G924">
        <f t="shared" si="151"/>
        <v>65.247915983131051</v>
      </c>
      <c r="H924">
        <f t="shared" si="146"/>
        <v>2.5784119588027E-2</v>
      </c>
      <c r="I924" t="str">
        <f t="shared" si="152"/>
        <v>2003</v>
      </c>
      <c r="J924">
        <f t="shared" si="147"/>
        <v>12.376124578908684</v>
      </c>
      <c r="K924">
        <f t="shared" si="143"/>
        <v>-12.376124578908684</v>
      </c>
      <c r="L924">
        <f t="shared" si="144"/>
        <v>-2.6925503539647266</v>
      </c>
      <c r="M924">
        <f t="shared" si="148"/>
        <v>0</v>
      </c>
      <c r="P924" s="20">
        <f t="shared" si="145"/>
        <v>0.18967846547173031</v>
      </c>
    </row>
    <row r="925" spans="1:16" x14ac:dyDescent="0.3">
      <c r="A925">
        <v>924</v>
      </c>
      <c r="B925" t="s">
        <v>962</v>
      </c>
      <c r="C925">
        <v>65.05</v>
      </c>
      <c r="D925">
        <v>9.3799999999999994E-3</v>
      </c>
      <c r="E925" s="5">
        <f t="shared" si="149"/>
        <v>-4.601235111716593E-3</v>
      </c>
      <c r="F925">
        <f t="shared" si="150"/>
        <v>0.99540933435348133</v>
      </c>
      <c r="G925">
        <f t="shared" si="151"/>
        <v>64.948384616720347</v>
      </c>
      <c r="H925">
        <f t="shared" si="146"/>
        <v>2.5569641858153577E-2</v>
      </c>
      <c r="I925" t="str">
        <f t="shared" si="152"/>
        <v>2003</v>
      </c>
      <c r="J925">
        <f t="shared" si="147"/>
        <v>12.216835317873725</v>
      </c>
      <c r="K925">
        <f t="shared" si="143"/>
        <v>-12.216835317873725</v>
      </c>
      <c r="L925">
        <f t="shared" si="144"/>
        <v>-2.8418216989161564</v>
      </c>
      <c r="M925">
        <f t="shared" si="148"/>
        <v>0</v>
      </c>
      <c r="P925" s="20">
        <f t="shared" si="145"/>
        <v>0.18810068010111242</v>
      </c>
    </row>
    <row r="926" spans="1:16" x14ac:dyDescent="0.3">
      <c r="A926">
        <v>925</v>
      </c>
      <c r="B926" t="s">
        <v>963</v>
      </c>
      <c r="C926">
        <v>63.35</v>
      </c>
      <c r="D926">
        <v>9.4799999999999988E-3</v>
      </c>
      <c r="E926" s="5">
        <f t="shared" si="149"/>
        <v>-2.6481298191366125E-2</v>
      </c>
      <c r="F926">
        <f t="shared" si="150"/>
        <v>0.97386625672559579</v>
      </c>
      <c r="G926">
        <f t="shared" si="151"/>
        <v>63.249986031841082</v>
      </c>
      <c r="H926">
        <f t="shared" si="146"/>
        <v>2.57481713553377E-2</v>
      </c>
      <c r="I926" t="str">
        <f t="shared" si="152"/>
        <v>2003</v>
      </c>
      <c r="J926">
        <f t="shared" si="147"/>
        <v>11.980433844626308</v>
      </c>
      <c r="K926">
        <f t="shared" si="143"/>
        <v>-11.980433844626308</v>
      </c>
      <c r="L926">
        <f t="shared" si="144"/>
        <v>-2.1424301418972789</v>
      </c>
      <c r="M926">
        <f t="shared" si="148"/>
        <v>0</v>
      </c>
      <c r="P926" s="20">
        <f t="shared" si="145"/>
        <v>0.18941401565836175</v>
      </c>
    </row>
    <row r="927" spans="1:16" x14ac:dyDescent="0.3">
      <c r="A927">
        <v>926</v>
      </c>
      <c r="B927" t="s">
        <v>964</v>
      </c>
      <c r="C927">
        <v>63.4</v>
      </c>
      <c r="D927">
        <v>9.5300000000000003E-3</v>
      </c>
      <c r="E927" s="5">
        <f t="shared" si="149"/>
        <v>7.8895467603209979E-4</v>
      </c>
      <c r="F927">
        <f t="shared" si="150"/>
        <v>1.0007892659826361</v>
      </c>
      <c r="G927">
        <f t="shared" si="151"/>
        <v>63.299379597190352</v>
      </c>
      <c r="H927">
        <f t="shared" si="146"/>
        <v>2.5711215506768782E-2</v>
      </c>
      <c r="I927" t="str">
        <f t="shared" si="152"/>
        <v>2003</v>
      </c>
      <c r="J927">
        <f t="shared" si="147"/>
        <v>11.972580966717336</v>
      </c>
      <c r="K927">
        <f t="shared" si="143"/>
        <v>-11.972580966717336</v>
      </c>
      <c r="L927">
        <f t="shared" si="144"/>
        <v>-2.840841866208379</v>
      </c>
      <c r="M927">
        <f t="shared" si="148"/>
        <v>0</v>
      </c>
      <c r="P927" s="20">
        <f t="shared" si="145"/>
        <v>0.18914215341296581</v>
      </c>
    </row>
    <row r="928" spans="1:16" x14ac:dyDescent="0.3">
      <c r="A928">
        <v>927</v>
      </c>
      <c r="B928" t="s">
        <v>965</v>
      </c>
      <c r="C928">
        <v>62.9</v>
      </c>
      <c r="D928">
        <v>9.4799999999999988E-3</v>
      </c>
      <c r="E928" s="5">
        <f t="shared" si="149"/>
        <v>-7.9176977367853493E-3</v>
      </c>
      <c r="F928">
        <f t="shared" si="150"/>
        <v>0.99211356466876977</v>
      </c>
      <c r="G928">
        <f t="shared" si="151"/>
        <v>62.800696470446788</v>
      </c>
      <c r="H928">
        <f t="shared" si="146"/>
        <v>2.5666659956027842E-2</v>
      </c>
      <c r="I928" t="str">
        <f t="shared" si="152"/>
        <v>2003</v>
      </c>
      <c r="J928">
        <f t="shared" si="147"/>
        <v>11.857674860849231</v>
      </c>
      <c r="K928">
        <f t="shared" ref="K928:K991" si="153">-G928*$Q$3*$S$3*H928</f>
        <v>-11.857674860849231</v>
      </c>
      <c r="L928">
        <f t="shared" ref="L928:L991" si="154">+MIN(G929-G928,G930-G928,G931-G928,G932-G928,G933-G928,G934-G928,G935-G928,G936-G928,G937-G928,G938-G928)</f>
        <v>-2.3421587394648142</v>
      </c>
      <c r="M928">
        <f t="shared" si="148"/>
        <v>0</v>
      </c>
      <c r="P928" s="20">
        <f t="shared" ref="P928:P991" si="155">J928/G928</f>
        <v>0.18881438466895512</v>
      </c>
    </row>
    <row r="929" spans="1:16" x14ac:dyDescent="0.3">
      <c r="A929">
        <v>928</v>
      </c>
      <c r="B929" t="s">
        <v>966</v>
      </c>
      <c r="C929">
        <v>65.150000000000006</v>
      </c>
      <c r="D929">
        <v>9.4799999999999988E-3</v>
      </c>
      <c r="E929" s="5">
        <f t="shared" si="149"/>
        <v>3.5146139864459414E-2</v>
      </c>
      <c r="F929">
        <f t="shared" si="150"/>
        <v>1.03577106518283</v>
      </c>
      <c r="G929">
        <f t="shared" si="151"/>
        <v>65.047144277418255</v>
      </c>
      <c r="H929">
        <f t="shared" ref="H929:H992" si="156">SQRT(_xlfn.VAR.S(E900:E929))</f>
        <v>2.6341507328695377E-2</v>
      </c>
      <c r="I929" t="str">
        <f t="shared" si="152"/>
        <v>2003</v>
      </c>
      <c r="J929">
        <f t="shared" ref="J929:J992" si="157">-K929</f>
        <v>12.604759921534072</v>
      </c>
      <c r="K929">
        <f t="shared" si="153"/>
        <v>-12.604759921534072</v>
      </c>
      <c r="L929">
        <f t="shared" si="154"/>
        <v>-4.5886065464362815</v>
      </c>
      <c r="M929">
        <f t="shared" si="148"/>
        <v>0</v>
      </c>
      <c r="P929" s="20">
        <f t="shared" si="155"/>
        <v>0.19377883628182485</v>
      </c>
    </row>
    <row r="930" spans="1:16" x14ac:dyDescent="0.3">
      <c r="A930">
        <v>929</v>
      </c>
      <c r="B930" t="s">
        <v>967</v>
      </c>
      <c r="C930">
        <v>64.5</v>
      </c>
      <c r="D930">
        <v>9.2700000000000005E-3</v>
      </c>
      <c r="E930" s="5">
        <f t="shared" si="149"/>
        <v>-1.0027079769127435E-2</v>
      </c>
      <c r="F930">
        <f t="shared" si="150"/>
        <v>0.99002302379125084</v>
      </c>
      <c r="G930">
        <f t="shared" si="151"/>
        <v>64.400424441926063</v>
      </c>
      <c r="H930">
        <f t="shared" si="156"/>
        <v>2.6438587777309192E-2</v>
      </c>
      <c r="I930" t="str">
        <f t="shared" si="152"/>
        <v>2003</v>
      </c>
      <c r="J930">
        <f t="shared" si="157"/>
        <v>12.525431720525637</v>
      </c>
      <c r="K930">
        <f t="shared" si="153"/>
        <v>-12.525431720525637</v>
      </c>
      <c r="L930">
        <f t="shared" si="154"/>
        <v>-3.9418867109440896</v>
      </c>
      <c r="M930">
        <f t="shared" ref="M930:M993" si="158">+IF(L930&lt;K930,1,0)</f>
        <v>0</v>
      </c>
      <c r="P930" s="20">
        <f t="shared" si="155"/>
        <v>0.19449299952705454</v>
      </c>
    </row>
    <row r="931" spans="1:16" x14ac:dyDescent="0.3">
      <c r="A931">
        <v>930</v>
      </c>
      <c r="B931" t="s">
        <v>968</v>
      </c>
      <c r="C931">
        <v>65.099999999999994</v>
      </c>
      <c r="D931">
        <v>9.3200000000000002E-3</v>
      </c>
      <c r="E931" s="5">
        <f t="shared" si="149"/>
        <v>9.2593254127967262E-3</v>
      </c>
      <c r="F931">
        <f t="shared" si="150"/>
        <v>1.0093023255813953</v>
      </c>
      <c r="G931">
        <f t="shared" si="151"/>
        <v>64.998956497437177</v>
      </c>
      <c r="H931">
        <f t="shared" si="156"/>
        <v>2.5844274418532185E-2</v>
      </c>
      <c r="I931" t="str">
        <f t="shared" si="152"/>
        <v>2003</v>
      </c>
      <c r="J931">
        <f t="shared" si="157"/>
        <v>12.357665884103632</v>
      </c>
      <c r="K931">
        <f t="shared" si="153"/>
        <v>-12.357665884103632</v>
      </c>
      <c r="L931">
        <f t="shared" si="154"/>
        <v>-4.5928602133365786</v>
      </c>
      <c r="M931">
        <f t="shared" si="158"/>
        <v>0</v>
      </c>
      <c r="P931" s="20">
        <f t="shared" si="155"/>
        <v>0.19012098885911927</v>
      </c>
    </row>
    <row r="932" spans="1:16" x14ac:dyDescent="0.3">
      <c r="A932">
        <v>931</v>
      </c>
      <c r="B932" t="s">
        <v>969</v>
      </c>
      <c r="C932">
        <v>63.2</v>
      </c>
      <c r="D932">
        <v>9.1700000000000011E-3</v>
      </c>
      <c r="E932" s="5">
        <f t="shared" si="149"/>
        <v>-2.9620248061711728E-2</v>
      </c>
      <c r="F932">
        <f t="shared" si="150"/>
        <v>0.97081413210445477</v>
      </c>
      <c r="G932">
        <f t="shared" si="151"/>
        <v>63.103483107112687</v>
      </c>
      <c r="H932">
        <f t="shared" si="156"/>
        <v>2.6349124663112424E-2</v>
      </c>
      <c r="I932" t="str">
        <f t="shared" si="152"/>
        <v>2003</v>
      </c>
      <c r="J932">
        <f t="shared" si="157"/>
        <v>12.231655601767418</v>
      </c>
      <c r="K932">
        <f t="shared" si="153"/>
        <v>-12.231655601767418</v>
      </c>
      <c r="L932">
        <f t="shared" si="154"/>
        <v>-2.6973868230120885</v>
      </c>
      <c r="M932">
        <f t="shared" si="158"/>
        <v>0</v>
      </c>
      <c r="P932" s="20">
        <f t="shared" si="155"/>
        <v>0.1938348724904019</v>
      </c>
    </row>
    <row r="933" spans="1:16" x14ac:dyDescent="0.3">
      <c r="A933">
        <v>932</v>
      </c>
      <c r="B933" t="s">
        <v>970</v>
      </c>
      <c r="C933">
        <v>63.3</v>
      </c>
      <c r="D933">
        <v>9.2700000000000005E-3</v>
      </c>
      <c r="E933" s="5">
        <f t="shared" si="149"/>
        <v>1.5810279973187732E-3</v>
      </c>
      <c r="F933">
        <f t="shared" si="150"/>
        <v>1.0015822784810127</v>
      </c>
      <c r="G933">
        <f t="shared" si="151"/>
        <v>63.202277010448363</v>
      </c>
      <c r="H933">
        <f t="shared" si="156"/>
        <v>2.6331907207609452E-2</v>
      </c>
      <c r="I933" t="str">
        <f t="shared" si="152"/>
        <v>2003</v>
      </c>
      <c r="J933">
        <f t="shared" si="157"/>
        <v>12.242800193378098</v>
      </c>
      <c r="K933">
        <f t="shared" si="153"/>
        <v>-12.242800193378098</v>
      </c>
      <c r="L933">
        <f t="shared" si="154"/>
        <v>-2.7961807263477638</v>
      </c>
      <c r="M933">
        <f t="shared" si="158"/>
        <v>0</v>
      </c>
      <c r="P933" s="20">
        <f t="shared" si="155"/>
        <v>0.19370821388846743</v>
      </c>
    </row>
    <row r="934" spans="1:16" x14ac:dyDescent="0.3">
      <c r="A934">
        <v>933</v>
      </c>
      <c r="B934" t="s">
        <v>971</v>
      </c>
      <c r="C934">
        <v>62.65</v>
      </c>
      <c r="D934">
        <v>9.0699999999999999E-3</v>
      </c>
      <c r="E934" s="5">
        <f t="shared" si="149"/>
        <v>-1.0321647808053209E-2</v>
      </c>
      <c r="F934">
        <f t="shared" si="150"/>
        <v>0.98973143759873616</v>
      </c>
      <c r="G934">
        <f t="shared" si="151"/>
        <v>62.555365629166324</v>
      </c>
      <c r="H934">
        <f t="shared" si="156"/>
        <v>2.6379491059872393E-2</v>
      </c>
      <c r="I934" t="str">
        <f t="shared" si="152"/>
        <v>2003</v>
      </c>
      <c r="J934">
        <f t="shared" si="157"/>
        <v>12.139385410758921</v>
      </c>
      <c r="K934">
        <f t="shared" si="153"/>
        <v>-12.139385410758921</v>
      </c>
      <c r="L934">
        <f t="shared" si="154"/>
        <v>-2.1492693450657256</v>
      </c>
      <c r="M934">
        <f t="shared" si="158"/>
        <v>0</v>
      </c>
      <c r="P934" s="20">
        <f t="shared" si="155"/>
        <v>0.19405826004954169</v>
      </c>
    </row>
    <row r="935" spans="1:16" x14ac:dyDescent="0.3">
      <c r="A935">
        <v>934</v>
      </c>
      <c r="B935" t="s">
        <v>972</v>
      </c>
      <c r="C935">
        <v>62.2</v>
      </c>
      <c r="D935">
        <v>9.0200000000000002E-3</v>
      </c>
      <c r="E935" s="5">
        <f t="shared" si="149"/>
        <v>-7.2086815969435005E-3</v>
      </c>
      <c r="F935">
        <f t="shared" si="150"/>
        <v>0.99281723862729454</v>
      </c>
      <c r="G935">
        <f t="shared" si="151"/>
        <v>62.10656291780419</v>
      </c>
      <c r="H935">
        <f t="shared" si="156"/>
        <v>2.6412365634692372E-2</v>
      </c>
      <c r="I935" t="str">
        <f t="shared" si="152"/>
        <v>2003</v>
      </c>
      <c r="J935">
        <f t="shared" si="157"/>
        <v>12.067311310195578</v>
      </c>
      <c r="K935">
        <f t="shared" si="153"/>
        <v>-12.067311310195578</v>
      </c>
      <c r="L935">
        <f t="shared" si="154"/>
        <v>-1.7004666337035914</v>
      </c>
      <c r="M935">
        <f t="shared" si="158"/>
        <v>0</v>
      </c>
      <c r="P935" s="20">
        <f t="shared" si="155"/>
        <v>0.19430009878611754</v>
      </c>
    </row>
    <row r="936" spans="1:16" x14ac:dyDescent="0.3">
      <c r="A936">
        <v>935</v>
      </c>
      <c r="B936" t="s">
        <v>973</v>
      </c>
      <c r="C936">
        <v>61.2</v>
      </c>
      <c r="D936">
        <v>9.0699999999999999E-3</v>
      </c>
      <c r="E936" s="5">
        <f t="shared" si="149"/>
        <v>-1.620781022685331E-2</v>
      </c>
      <c r="F936">
        <f t="shared" si="150"/>
        <v>0.98392282958199362</v>
      </c>
      <c r="G936">
        <f t="shared" si="151"/>
        <v>61.107555889943804</v>
      </c>
      <c r="H936">
        <f t="shared" si="156"/>
        <v>2.6494716461784168E-2</v>
      </c>
      <c r="I936" t="str">
        <f t="shared" si="152"/>
        <v>2003</v>
      </c>
      <c r="J936">
        <f t="shared" si="157"/>
        <v>11.910223479861445</v>
      </c>
      <c r="K936">
        <f t="shared" si="153"/>
        <v>-11.910223479861445</v>
      </c>
      <c r="L936">
        <f t="shared" si="154"/>
        <v>-0.70145960584320477</v>
      </c>
      <c r="M936">
        <f t="shared" si="158"/>
        <v>0</v>
      </c>
      <c r="P936" s="20">
        <f t="shared" si="155"/>
        <v>0.19490590494753296</v>
      </c>
    </row>
    <row r="937" spans="1:16" x14ac:dyDescent="0.3">
      <c r="A937">
        <v>936</v>
      </c>
      <c r="B937" t="s">
        <v>974</v>
      </c>
      <c r="C937">
        <v>60.55</v>
      </c>
      <c r="D937">
        <v>9.0699999999999999E-3</v>
      </c>
      <c r="E937" s="5">
        <f t="shared" si="149"/>
        <v>-1.0677719519179214E-2</v>
      </c>
      <c r="F937">
        <f t="shared" si="150"/>
        <v>0.98937908496732019</v>
      </c>
      <c r="G937">
        <f t="shared" si="151"/>
        <v>60.458537730981973</v>
      </c>
      <c r="H937">
        <f t="shared" si="156"/>
        <v>2.6512105404071725E-2</v>
      </c>
      <c r="I937" t="str">
        <f t="shared" si="152"/>
        <v>2003</v>
      </c>
      <c r="J937">
        <f t="shared" si="157"/>
        <v>11.791459872173139</v>
      </c>
      <c r="K937">
        <f t="shared" si="153"/>
        <v>-11.791459872173139</v>
      </c>
      <c r="L937">
        <f t="shared" si="154"/>
        <v>-5.2441446881374532E-2</v>
      </c>
      <c r="M937">
        <f t="shared" si="158"/>
        <v>0</v>
      </c>
      <c r="P937" s="20">
        <f t="shared" si="155"/>
        <v>0.19503382507596781</v>
      </c>
    </row>
    <row r="938" spans="1:16" x14ac:dyDescent="0.3">
      <c r="A938">
        <v>937</v>
      </c>
      <c r="B938" t="s">
        <v>975</v>
      </c>
      <c r="C938">
        <v>61.45</v>
      </c>
      <c r="D938">
        <v>9.3799999999999994E-3</v>
      </c>
      <c r="E938" s="5">
        <f t="shared" si="149"/>
        <v>1.4754366012942765E-2</v>
      </c>
      <c r="F938">
        <f t="shared" si="150"/>
        <v>1.0148637489677954</v>
      </c>
      <c r="G938">
        <f t="shared" si="151"/>
        <v>61.354008219791943</v>
      </c>
      <c r="H938">
        <f t="shared" si="156"/>
        <v>2.6622389309568315E-2</v>
      </c>
      <c r="I938" t="str">
        <f t="shared" si="152"/>
        <v>2003</v>
      </c>
      <c r="J938">
        <f t="shared" si="157"/>
        <v>12.015882999058494</v>
      </c>
      <c r="K938">
        <f t="shared" si="153"/>
        <v>-12.015882999058494</v>
      </c>
      <c r="L938">
        <f t="shared" si="154"/>
        <v>-0.94791193569134435</v>
      </c>
      <c r="M938">
        <f t="shared" si="158"/>
        <v>0</v>
      </c>
      <c r="P938" s="20">
        <f t="shared" si="155"/>
        <v>0.19584511831750773</v>
      </c>
    </row>
    <row r="939" spans="1:16" x14ac:dyDescent="0.3">
      <c r="A939">
        <v>938</v>
      </c>
      <c r="B939" t="s">
        <v>976</v>
      </c>
      <c r="C939">
        <v>61.05</v>
      </c>
      <c r="D939">
        <v>9.3200000000000002E-3</v>
      </c>
      <c r="E939" s="5">
        <f t="shared" si="149"/>
        <v>-6.5306354553301893E-3</v>
      </c>
      <c r="F939">
        <f t="shared" si="150"/>
        <v>0.99349064279902355</v>
      </c>
      <c r="G939">
        <f t="shared" si="151"/>
        <v>60.955242613956059</v>
      </c>
      <c r="H939">
        <f t="shared" si="156"/>
        <v>2.6644531988731669E-2</v>
      </c>
      <c r="I939" t="str">
        <f t="shared" si="152"/>
        <v>2003</v>
      </c>
      <c r="J939">
        <f t="shared" si="157"/>
        <v>11.94771573475998</v>
      </c>
      <c r="K939">
        <f t="shared" si="153"/>
        <v>-11.94771573475998</v>
      </c>
      <c r="L939">
        <f t="shared" si="154"/>
        <v>-0.54914632985546064</v>
      </c>
      <c r="M939">
        <f t="shared" si="158"/>
        <v>0</v>
      </c>
      <c r="P939" s="20">
        <f t="shared" si="155"/>
        <v>0.1960080088668941</v>
      </c>
    </row>
    <row r="940" spans="1:16" x14ac:dyDescent="0.3">
      <c r="A940">
        <v>939</v>
      </c>
      <c r="B940" t="s">
        <v>977</v>
      </c>
      <c r="C940">
        <v>61.4</v>
      </c>
      <c r="D940">
        <v>9.2200000000000008E-3</v>
      </c>
      <c r="E940" s="5">
        <f t="shared" si="149"/>
        <v>5.7166345963831954E-3</v>
      </c>
      <c r="F940">
        <f t="shared" si="150"/>
        <v>1.0057330057330058</v>
      </c>
      <c r="G940">
        <f t="shared" si="151"/>
        <v>61.305721122822703</v>
      </c>
      <c r="H940">
        <f t="shared" si="156"/>
        <v>2.6324291982771995E-2</v>
      </c>
      <c r="I940" t="str">
        <f t="shared" si="152"/>
        <v>2003</v>
      </c>
      <c r="J940">
        <f t="shared" si="157"/>
        <v>11.871987351069562</v>
      </c>
      <c r="K940">
        <f t="shared" si="153"/>
        <v>-11.871987351069562</v>
      </c>
      <c r="L940">
        <f t="shared" si="154"/>
        <v>-1.7004693570141214</v>
      </c>
      <c r="M940">
        <f t="shared" si="158"/>
        <v>0</v>
      </c>
      <c r="P940" s="20">
        <f t="shared" si="155"/>
        <v>0.19365219319881544</v>
      </c>
    </row>
    <row r="941" spans="1:16" x14ac:dyDescent="0.3">
      <c r="A941">
        <v>940</v>
      </c>
      <c r="B941" t="s">
        <v>978</v>
      </c>
      <c r="C941">
        <v>60.5</v>
      </c>
      <c r="D941">
        <v>9.3200000000000002E-3</v>
      </c>
      <c r="E941" s="5">
        <f t="shared" si="149"/>
        <v>-1.4766470116301007E-2</v>
      </c>
      <c r="F941">
        <f t="shared" si="150"/>
        <v>0.98534201954397393</v>
      </c>
      <c r="G941">
        <f t="shared" si="151"/>
        <v>60.406096284100599</v>
      </c>
      <c r="H941">
        <f t="shared" si="156"/>
        <v>2.6076609712288729E-2</v>
      </c>
      <c r="I941" t="str">
        <f t="shared" si="152"/>
        <v>2003</v>
      </c>
      <c r="J941">
        <f t="shared" si="157"/>
        <v>11.587710011482699</v>
      </c>
      <c r="K941">
        <f t="shared" si="153"/>
        <v>-11.587710011482699</v>
      </c>
      <c r="L941">
        <f t="shared" si="154"/>
        <v>-1.8491780920625231</v>
      </c>
      <c r="M941">
        <f t="shared" si="158"/>
        <v>0</v>
      </c>
      <c r="P941" s="20">
        <f t="shared" si="155"/>
        <v>0.19183014172913343</v>
      </c>
    </row>
    <row r="942" spans="1:16" x14ac:dyDescent="0.3">
      <c r="A942">
        <v>941</v>
      </c>
      <c r="B942" t="s">
        <v>979</v>
      </c>
      <c r="C942">
        <v>61.6</v>
      </c>
      <c r="D942">
        <v>9.4799999999999988E-3</v>
      </c>
      <c r="E942" s="5">
        <f t="shared" si="149"/>
        <v>1.8018505502678431E-2</v>
      </c>
      <c r="F942">
        <f t="shared" si="150"/>
        <v>1.0181818181818183</v>
      </c>
      <c r="G942">
        <f t="shared" si="151"/>
        <v>61.502748848641055</v>
      </c>
      <c r="H942">
        <f t="shared" si="156"/>
        <v>2.3694147550083325E-2</v>
      </c>
      <c r="I942" t="str">
        <f t="shared" si="152"/>
        <v>2003</v>
      </c>
      <c r="J942">
        <f t="shared" si="157"/>
        <v>10.720161699632614</v>
      </c>
      <c r="K942">
        <f t="shared" si="153"/>
        <v>-10.720161699632614</v>
      </c>
      <c r="L942">
        <f t="shared" si="154"/>
        <v>-2.945830656602979</v>
      </c>
      <c r="M942">
        <f t="shared" si="158"/>
        <v>0</v>
      </c>
      <c r="P942" s="20">
        <f t="shared" si="155"/>
        <v>0.17430378154340792</v>
      </c>
    </row>
    <row r="943" spans="1:16" x14ac:dyDescent="0.3">
      <c r="A943">
        <v>942</v>
      </c>
      <c r="B943" t="s">
        <v>980</v>
      </c>
      <c r="C943">
        <v>62.45</v>
      </c>
      <c r="D943">
        <v>9.4299999999999991E-3</v>
      </c>
      <c r="E943" s="5">
        <f t="shared" si="149"/>
        <v>1.37043660321126E-2</v>
      </c>
      <c r="F943">
        <f t="shared" si="150"/>
        <v>1.0137987012987013</v>
      </c>
      <c r="G943">
        <f t="shared" si="151"/>
        <v>62.351926506275056</v>
      </c>
      <c r="H943">
        <f t="shared" si="156"/>
        <v>2.3773373693198031E-2</v>
      </c>
      <c r="I943" t="str">
        <f t="shared" si="152"/>
        <v>2003</v>
      </c>
      <c r="J943">
        <f t="shared" si="157"/>
        <v>10.904516508648284</v>
      </c>
      <c r="K943">
        <f t="shared" si="153"/>
        <v>-10.904516508648284</v>
      </c>
      <c r="L943">
        <f t="shared" si="154"/>
        <v>-3.7950083142369806</v>
      </c>
      <c r="M943">
        <f t="shared" si="158"/>
        <v>0</v>
      </c>
      <c r="P943" s="20">
        <f t="shared" si="155"/>
        <v>0.17488660125923872</v>
      </c>
    </row>
    <row r="944" spans="1:16" x14ac:dyDescent="0.3">
      <c r="A944">
        <v>943</v>
      </c>
      <c r="B944" t="s">
        <v>981</v>
      </c>
      <c r="C944">
        <v>61.85</v>
      </c>
      <c r="D944">
        <v>9.5300000000000003E-3</v>
      </c>
      <c r="E944" s="5">
        <f t="shared" si="149"/>
        <v>-9.6541377330898008E-3</v>
      </c>
      <c r="F944">
        <f t="shared" si="150"/>
        <v>0.99039231385108084</v>
      </c>
      <c r="G944">
        <f t="shared" si="151"/>
        <v>61.751839559719613</v>
      </c>
      <c r="H944">
        <f t="shared" si="156"/>
        <v>2.3797079844275468E-2</v>
      </c>
      <c r="I944" t="str">
        <f t="shared" si="152"/>
        <v>2003</v>
      </c>
      <c r="J944">
        <f t="shared" si="157"/>
        <v>10.810338374119688</v>
      </c>
      <c r="K944">
        <f t="shared" si="153"/>
        <v>-10.810338374119688</v>
      </c>
      <c r="L944">
        <f t="shared" si="154"/>
        <v>-3.1949213676815376</v>
      </c>
      <c r="M944">
        <f t="shared" si="158"/>
        <v>0</v>
      </c>
      <c r="P944" s="20">
        <f t="shared" si="155"/>
        <v>0.17506099334360903</v>
      </c>
    </row>
    <row r="945" spans="1:16" x14ac:dyDescent="0.3">
      <c r="A945">
        <v>944</v>
      </c>
      <c r="B945" t="s">
        <v>982</v>
      </c>
      <c r="C945">
        <v>62.5</v>
      </c>
      <c r="D945">
        <v>9.5300000000000003E-3</v>
      </c>
      <c r="E945" s="5">
        <f t="shared" si="149"/>
        <v>1.0454457903858979E-2</v>
      </c>
      <c r="F945">
        <f t="shared" si="150"/>
        <v>1.0105092966855296</v>
      </c>
      <c r="G945">
        <f t="shared" si="151"/>
        <v>62.400807962529917</v>
      </c>
      <c r="H945">
        <f t="shared" si="156"/>
        <v>2.3601228680656727E-2</v>
      </c>
      <c r="I945" t="str">
        <f t="shared" si="152"/>
        <v>2003</v>
      </c>
      <c r="J945">
        <f t="shared" si="157"/>
        <v>10.834042790788713</v>
      </c>
      <c r="K945">
        <f t="shared" si="153"/>
        <v>-10.834042790788713</v>
      </c>
      <c r="L945">
        <f t="shared" si="154"/>
        <v>-3.8438897704918418</v>
      </c>
      <c r="M945">
        <f t="shared" si="158"/>
        <v>0</v>
      </c>
      <c r="P945" s="20">
        <f t="shared" si="155"/>
        <v>0.17362023256644812</v>
      </c>
    </row>
    <row r="946" spans="1:16" x14ac:dyDescent="0.3">
      <c r="A946">
        <v>945</v>
      </c>
      <c r="B946" t="s">
        <v>983</v>
      </c>
      <c r="C946">
        <v>63.1</v>
      </c>
      <c r="D946">
        <v>9.5300000000000003E-3</v>
      </c>
      <c r="E946" s="5">
        <f t="shared" si="149"/>
        <v>9.5542128048117115E-3</v>
      </c>
      <c r="F946">
        <f t="shared" si="150"/>
        <v>1.0096000000000001</v>
      </c>
      <c r="G946">
        <f t="shared" si="151"/>
        <v>62.99985571897021</v>
      </c>
      <c r="H946">
        <f t="shared" si="156"/>
        <v>2.3297946423143659E-2</v>
      </c>
      <c r="I946" t="str">
        <f t="shared" si="152"/>
        <v>2003</v>
      </c>
      <c r="J946">
        <f t="shared" si="157"/>
        <v>10.797492666140901</v>
      </c>
      <c r="K946">
        <f t="shared" si="153"/>
        <v>-10.797492666140901</v>
      </c>
      <c r="L946">
        <f t="shared" si="154"/>
        <v>-4.4429375269321341</v>
      </c>
      <c r="M946">
        <f t="shared" si="158"/>
        <v>0</v>
      </c>
      <c r="P946" s="20">
        <f t="shared" si="155"/>
        <v>0.17138916498962095</v>
      </c>
    </row>
    <row r="947" spans="1:16" x14ac:dyDescent="0.3">
      <c r="A947">
        <v>946</v>
      </c>
      <c r="B947" t="s">
        <v>984</v>
      </c>
      <c r="C947">
        <v>64.55</v>
      </c>
      <c r="D947">
        <v>9.6799999999999994E-3</v>
      </c>
      <c r="E947" s="5">
        <f t="shared" si="149"/>
        <v>2.2719347745484047E-2</v>
      </c>
      <c r="F947">
        <f t="shared" si="150"/>
        <v>1.0229793977812995</v>
      </c>
      <c r="G947">
        <f t="shared" si="151"/>
        <v>64.445943294979003</v>
      </c>
      <c r="H947">
        <f t="shared" si="156"/>
        <v>2.0394175752903695E-2</v>
      </c>
      <c r="I947" t="str">
        <f t="shared" si="152"/>
        <v>2003</v>
      </c>
      <c r="J947">
        <f t="shared" si="157"/>
        <v>9.6686861523959795</v>
      </c>
      <c r="K947">
        <f t="shared" si="153"/>
        <v>-9.6686861523959795</v>
      </c>
      <c r="L947">
        <f t="shared" si="154"/>
        <v>-5.8890251029409271</v>
      </c>
      <c r="M947">
        <f t="shared" si="158"/>
        <v>0</v>
      </c>
      <c r="P947" s="20">
        <f t="shared" si="155"/>
        <v>0.15002784749601561</v>
      </c>
    </row>
    <row r="948" spans="1:16" x14ac:dyDescent="0.3">
      <c r="A948">
        <v>947</v>
      </c>
      <c r="B948" t="s">
        <v>985</v>
      </c>
      <c r="C948">
        <v>64.55</v>
      </c>
      <c r="D948">
        <v>9.8399999999999998E-3</v>
      </c>
      <c r="E948" s="5">
        <f t="shared" si="149"/>
        <v>0</v>
      </c>
      <c r="F948">
        <f t="shared" si="150"/>
        <v>1</v>
      </c>
      <c r="G948">
        <f t="shared" si="151"/>
        <v>64.444224759405046</v>
      </c>
      <c r="H948">
        <f t="shared" si="156"/>
        <v>1.7293067482758762E-2</v>
      </c>
      <c r="I948" t="str">
        <f t="shared" si="152"/>
        <v>2003</v>
      </c>
      <c r="J948">
        <f t="shared" si="157"/>
        <v>8.1982613805244355</v>
      </c>
      <c r="K948">
        <f t="shared" si="153"/>
        <v>-8.1982613805244355</v>
      </c>
      <c r="L948">
        <f t="shared" si="154"/>
        <v>-5.88730656736697</v>
      </c>
      <c r="M948">
        <f t="shared" si="158"/>
        <v>0</v>
      </c>
      <c r="P948" s="20">
        <f t="shared" si="155"/>
        <v>0.12721483439566048</v>
      </c>
    </row>
    <row r="949" spans="1:16" x14ac:dyDescent="0.3">
      <c r="A949">
        <v>948</v>
      </c>
      <c r="B949" t="s">
        <v>986</v>
      </c>
      <c r="C949">
        <v>61.3</v>
      </c>
      <c r="D949">
        <v>9.58E-3</v>
      </c>
      <c r="E949" s="5">
        <f t="shared" si="149"/>
        <v>-5.1660274350485834E-2</v>
      </c>
      <c r="F949">
        <f t="shared" si="150"/>
        <v>0.94965143299767618</v>
      </c>
      <c r="G949">
        <f t="shared" si="151"/>
        <v>61.202202429170683</v>
      </c>
      <c r="H949">
        <f t="shared" si="156"/>
        <v>1.9558957105670658E-2</v>
      </c>
      <c r="I949" t="str">
        <f t="shared" si="152"/>
        <v>2003</v>
      </c>
      <c r="J949">
        <f t="shared" si="157"/>
        <v>8.8059956366273475</v>
      </c>
      <c r="K949">
        <f t="shared" si="153"/>
        <v>-8.8059956366273475</v>
      </c>
      <c r="L949">
        <f t="shared" si="154"/>
        <v>-2.6452842371326071</v>
      </c>
      <c r="M949">
        <f t="shared" si="158"/>
        <v>0</v>
      </c>
      <c r="P949" s="20">
        <f t="shared" si="155"/>
        <v>0.14388363959317521</v>
      </c>
    </row>
    <row r="950" spans="1:16" x14ac:dyDescent="0.3">
      <c r="A950">
        <v>949</v>
      </c>
      <c r="B950" t="s">
        <v>987</v>
      </c>
      <c r="C950">
        <v>59.7</v>
      </c>
      <c r="D950">
        <v>9.5300000000000003E-3</v>
      </c>
      <c r="E950" s="5">
        <f t="shared" si="149"/>
        <v>-2.6447822543609254E-2</v>
      </c>
      <c r="F950">
        <f t="shared" si="150"/>
        <v>0.97389885807504084</v>
      </c>
      <c r="G950">
        <f t="shared" si="151"/>
        <v>59.605251765808582</v>
      </c>
      <c r="H950">
        <f t="shared" si="156"/>
        <v>1.9882291818333779E-2</v>
      </c>
      <c r="I950" t="str">
        <f t="shared" si="152"/>
        <v>2003</v>
      </c>
      <c r="J950">
        <f t="shared" si="157"/>
        <v>8.7179965173691958</v>
      </c>
      <c r="K950">
        <f t="shared" si="153"/>
        <v>-8.7179965173691958</v>
      </c>
      <c r="L950">
        <f t="shared" si="154"/>
        <v>-1.0483335737705062</v>
      </c>
      <c r="M950">
        <f t="shared" si="158"/>
        <v>0</v>
      </c>
      <c r="P950" s="20">
        <f t="shared" si="155"/>
        <v>0.14626222118182727</v>
      </c>
    </row>
    <row r="951" spans="1:16" x14ac:dyDescent="0.3">
      <c r="A951">
        <v>950</v>
      </c>
      <c r="B951" t="s">
        <v>988</v>
      </c>
      <c r="C951">
        <v>58.65</v>
      </c>
      <c r="D951">
        <v>9.5300000000000003E-3</v>
      </c>
      <c r="E951" s="5">
        <f t="shared" si="149"/>
        <v>-1.7744445299071956E-2</v>
      </c>
      <c r="F951">
        <f t="shared" si="150"/>
        <v>0.98241206030150752</v>
      </c>
      <c r="G951">
        <f t="shared" si="151"/>
        <v>58.556918192038076</v>
      </c>
      <c r="H951">
        <f t="shared" si="156"/>
        <v>1.866863749729767E-2</v>
      </c>
      <c r="I951" t="str">
        <f t="shared" si="152"/>
        <v>2003</v>
      </c>
      <c r="J951">
        <f t="shared" si="157"/>
        <v>8.0418608752148781</v>
      </c>
      <c r="K951">
        <f t="shared" si="153"/>
        <v>-8.0418608752148781</v>
      </c>
      <c r="L951">
        <f t="shared" si="154"/>
        <v>2.0495280032477581E-3</v>
      </c>
      <c r="M951">
        <f t="shared" si="158"/>
        <v>0</v>
      </c>
      <c r="P951" s="20">
        <f t="shared" si="155"/>
        <v>0.13733408662049981</v>
      </c>
    </row>
    <row r="952" spans="1:16" x14ac:dyDescent="0.3">
      <c r="A952">
        <v>951</v>
      </c>
      <c r="B952" t="s">
        <v>989</v>
      </c>
      <c r="C952">
        <v>58.65</v>
      </c>
      <c r="D952">
        <v>9.3200000000000002E-3</v>
      </c>
      <c r="E952" s="5">
        <f t="shared" si="149"/>
        <v>0</v>
      </c>
      <c r="F952">
        <f t="shared" si="150"/>
        <v>1</v>
      </c>
      <c r="G952">
        <f t="shared" si="151"/>
        <v>58.558967720041323</v>
      </c>
      <c r="H952">
        <f t="shared" si="156"/>
        <v>1.7811859285139311E-2</v>
      </c>
      <c r="I952" t="str">
        <f t="shared" si="152"/>
        <v>2003</v>
      </c>
      <c r="J952">
        <f t="shared" si="157"/>
        <v>7.6730563666344755</v>
      </c>
      <c r="K952">
        <f t="shared" si="153"/>
        <v>-7.6730563666344755</v>
      </c>
      <c r="L952">
        <f t="shared" si="154"/>
        <v>0.34641323205637065</v>
      </c>
      <c r="M952">
        <f t="shared" si="158"/>
        <v>0</v>
      </c>
      <c r="P952" s="20">
        <f t="shared" si="155"/>
        <v>0.13103127779365611</v>
      </c>
    </row>
    <row r="953" spans="1:16" x14ac:dyDescent="0.3">
      <c r="A953">
        <v>952</v>
      </c>
      <c r="B953" t="s">
        <v>990</v>
      </c>
      <c r="C953">
        <v>59.75</v>
      </c>
      <c r="D953">
        <v>9.5300000000000003E-3</v>
      </c>
      <c r="E953" s="5">
        <f t="shared" si="149"/>
        <v>1.8581615712135534E-2</v>
      </c>
      <c r="F953">
        <f t="shared" si="150"/>
        <v>1.0187553282182438</v>
      </c>
      <c r="G953">
        <f t="shared" si="151"/>
        <v>59.655172412178601</v>
      </c>
      <c r="H953">
        <f t="shared" si="156"/>
        <v>1.8220351543403984E-2</v>
      </c>
      <c r="I953" t="str">
        <f t="shared" si="152"/>
        <v>2003</v>
      </c>
      <c r="J953">
        <f t="shared" si="157"/>
        <v>7.9959593559043833</v>
      </c>
      <c r="K953">
        <f t="shared" si="153"/>
        <v>-7.9959593559043833</v>
      </c>
      <c r="L953">
        <f t="shared" si="154"/>
        <v>-0.7497914600809068</v>
      </c>
      <c r="M953">
        <f t="shared" si="158"/>
        <v>0</v>
      </c>
      <c r="P953" s="20">
        <f t="shared" si="155"/>
        <v>0.13403631290607096</v>
      </c>
    </row>
    <row r="954" spans="1:16" x14ac:dyDescent="0.3">
      <c r="A954">
        <v>953</v>
      </c>
      <c r="B954" t="s">
        <v>991</v>
      </c>
      <c r="C954">
        <v>59.45</v>
      </c>
      <c r="D954">
        <v>9.5300000000000003E-3</v>
      </c>
      <c r="E954" s="5">
        <f t="shared" si="149"/>
        <v>-5.0335676748291787E-3</v>
      </c>
      <c r="F954">
        <f t="shared" si="150"/>
        <v>0.99497907949790798</v>
      </c>
      <c r="G954">
        <f t="shared" si="151"/>
        <v>59.355648533958465</v>
      </c>
      <c r="H954">
        <f t="shared" si="156"/>
        <v>1.7822051930978664E-2</v>
      </c>
      <c r="I954" t="str">
        <f t="shared" si="152"/>
        <v>2003</v>
      </c>
      <c r="J954">
        <f t="shared" si="157"/>
        <v>7.7818970321787786</v>
      </c>
      <c r="K954">
        <f t="shared" si="153"/>
        <v>-7.7818970321787786</v>
      </c>
      <c r="L954">
        <f t="shared" si="154"/>
        <v>-0.45026758186077132</v>
      </c>
      <c r="M954">
        <f t="shared" si="158"/>
        <v>0</v>
      </c>
      <c r="P954" s="20">
        <f t="shared" si="155"/>
        <v>0.13110625903997344</v>
      </c>
    </row>
    <row r="955" spans="1:16" x14ac:dyDescent="0.3">
      <c r="A955">
        <v>954</v>
      </c>
      <c r="B955" t="s">
        <v>992</v>
      </c>
      <c r="C955">
        <v>59.7</v>
      </c>
      <c r="D955">
        <v>9.5300000000000003E-3</v>
      </c>
      <c r="E955" s="5">
        <f t="shared" si="149"/>
        <v>4.1963972617654922E-3</v>
      </c>
      <c r="F955">
        <f t="shared" si="150"/>
        <v>1.0042052144659377</v>
      </c>
      <c r="G955">
        <f t="shared" si="151"/>
        <v>59.605251765808582</v>
      </c>
      <c r="H955">
        <f t="shared" si="156"/>
        <v>1.7869735045656115E-2</v>
      </c>
      <c r="I955" t="str">
        <f t="shared" si="152"/>
        <v>2003</v>
      </c>
      <c r="J955">
        <f t="shared" si="157"/>
        <v>7.8355296923408702</v>
      </c>
      <c r="K955">
        <f t="shared" si="153"/>
        <v>-7.8355296923408702</v>
      </c>
      <c r="L955">
        <f t="shared" si="154"/>
        <v>-2.0457871847556319</v>
      </c>
      <c r="M955">
        <f t="shared" si="158"/>
        <v>0</v>
      </c>
      <c r="P955" s="20">
        <f t="shared" si="155"/>
        <v>0.13145703541572107</v>
      </c>
    </row>
    <row r="956" spans="1:16" x14ac:dyDescent="0.3">
      <c r="A956">
        <v>955</v>
      </c>
      <c r="B956" t="s">
        <v>993</v>
      </c>
      <c r="C956">
        <v>60.35</v>
      </c>
      <c r="D956">
        <v>9.6299999999999997E-3</v>
      </c>
      <c r="E956" s="5">
        <f t="shared" si="149"/>
        <v>1.082892714498406E-2</v>
      </c>
      <c r="F956">
        <f t="shared" si="150"/>
        <v>1.0108877721943048</v>
      </c>
      <c r="G956">
        <f t="shared" si="151"/>
        <v>60.253215939984671</v>
      </c>
      <c r="H956">
        <f t="shared" si="156"/>
        <v>1.7462842203786053E-2</v>
      </c>
      <c r="I956" t="str">
        <f t="shared" si="152"/>
        <v>2003</v>
      </c>
      <c r="J956">
        <f t="shared" si="157"/>
        <v>7.7403550489576878</v>
      </c>
      <c r="K956">
        <f t="shared" si="153"/>
        <v>-7.7403550489576878</v>
      </c>
      <c r="L956">
        <f t="shared" si="154"/>
        <v>-3.6916153135081231</v>
      </c>
      <c r="M956">
        <f t="shared" si="158"/>
        <v>0</v>
      </c>
      <c r="P956" s="20">
        <f t="shared" si="155"/>
        <v>0.12846376626050107</v>
      </c>
    </row>
    <row r="957" spans="1:16" x14ac:dyDescent="0.3">
      <c r="A957">
        <v>956</v>
      </c>
      <c r="B957" t="s">
        <v>994</v>
      </c>
      <c r="C957">
        <v>59.1</v>
      </c>
      <c r="D957">
        <v>9.58E-3</v>
      </c>
      <c r="E957" s="5">
        <f t="shared" si="149"/>
        <v>-2.0930023131488024E-2</v>
      </c>
      <c r="F957">
        <f t="shared" si="150"/>
        <v>0.97928748964374479</v>
      </c>
      <c r="G957">
        <f t="shared" si="151"/>
        <v>59.005712293050372</v>
      </c>
      <c r="H957">
        <f t="shared" si="156"/>
        <v>1.7806478469621558E-2</v>
      </c>
      <c r="I957" t="str">
        <f t="shared" si="152"/>
        <v>2003</v>
      </c>
      <c r="J957">
        <f t="shared" si="157"/>
        <v>7.7292582282554978</v>
      </c>
      <c r="K957">
        <f t="shared" si="153"/>
        <v>-7.7292582282554978</v>
      </c>
      <c r="L957">
        <f t="shared" si="154"/>
        <v>-2.4441116665738249</v>
      </c>
      <c r="M957">
        <f t="shared" si="158"/>
        <v>0</v>
      </c>
      <c r="P957" s="20">
        <f t="shared" si="155"/>
        <v>0.13099169432729382</v>
      </c>
    </row>
    <row r="958" spans="1:16" x14ac:dyDescent="0.3">
      <c r="A958">
        <v>957</v>
      </c>
      <c r="B958" t="s">
        <v>995</v>
      </c>
      <c r="C958">
        <v>59.3</v>
      </c>
      <c r="D958">
        <v>9.58E-3</v>
      </c>
      <c r="E958" s="5">
        <f t="shared" si="149"/>
        <v>3.3783815916271906E-3</v>
      </c>
      <c r="F958">
        <f t="shared" si="150"/>
        <v>1.0033840947546531</v>
      </c>
      <c r="G958">
        <f t="shared" si="151"/>
        <v>59.205393214515851</v>
      </c>
      <c r="H958">
        <f t="shared" si="156"/>
        <v>1.780392264880044E-2</v>
      </c>
      <c r="I958" t="str">
        <f t="shared" si="152"/>
        <v>2003</v>
      </c>
      <c r="J958">
        <f t="shared" si="157"/>
        <v>7.7543016109900158</v>
      </c>
      <c r="K958">
        <f t="shared" si="153"/>
        <v>-7.7543016109900158</v>
      </c>
      <c r="L958">
        <f t="shared" si="154"/>
        <v>-2.6437925880393038</v>
      </c>
      <c r="M958">
        <f t="shared" si="158"/>
        <v>0</v>
      </c>
      <c r="P958" s="20">
        <f t="shared" si="155"/>
        <v>0.13097289267033924</v>
      </c>
    </row>
    <row r="959" spans="1:16" x14ac:dyDescent="0.3">
      <c r="A959">
        <v>958</v>
      </c>
      <c r="B959" t="s">
        <v>996</v>
      </c>
      <c r="C959">
        <v>59</v>
      </c>
      <c r="D959">
        <v>9.6299999999999997E-3</v>
      </c>
      <c r="E959" s="5">
        <f t="shared" si="149"/>
        <v>-5.0718620979602284E-3</v>
      </c>
      <c r="F959">
        <f t="shared" si="150"/>
        <v>0.99494097807757176</v>
      </c>
      <c r="G959">
        <f t="shared" si="151"/>
        <v>58.905380952097694</v>
      </c>
      <c r="H959">
        <f t="shared" si="156"/>
        <v>1.6369594459170481E-2</v>
      </c>
      <c r="I959" t="str">
        <f t="shared" si="152"/>
        <v>2003</v>
      </c>
      <c r="J959">
        <f t="shared" si="157"/>
        <v>7.0934679365597795</v>
      </c>
      <c r="K959">
        <f t="shared" si="153"/>
        <v>-7.0934679365597795</v>
      </c>
      <c r="L959">
        <f t="shared" si="154"/>
        <v>-2.3437803256211467</v>
      </c>
      <c r="M959">
        <f t="shared" si="158"/>
        <v>0</v>
      </c>
      <c r="P959" s="20">
        <f t="shared" si="155"/>
        <v>0.12042139142310686</v>
      </c>
    </row>
    <row r="960" spans="1:16" x14ac:dyDescent="0.3">
      <c r="A960">
        <v>959</v>
      </c>
      <c r="B960" t="s">
        <v>997</v>
      </c>
      <c r="C960">
        <v>60.15</v>
      </c>
      <c r="D960">
        <v>9.5300000000000003E-3</v>
      </c>
      <c r="E960" s="5">
        <f t="shared" si="149"/>
        <v>1.9303998514968512E-2</v>
      </c>
      <c r="F960">
        <f t="shared" si="150"/>
        <v>1.0194915254237289</v>
      </c>
      <c r="G960">
        <f t="shared" si="151"/>
        <v>60.054537583138796</v>
      </c>
      <c r="H960">
        <f t="shared" si="156"/>
        <v>1.6823893054981737E-2</v>
      </c>
      <c r="I960" t="str">
        <f t="shared" si="152"/>
        <v>2003</v>
      </c>
      <c r="J960">
        <f t="shared" si="157"/>
        <v>7.4325535510750287</v>
      </c>
      <c r="K960">
        <f t="shared" si="153"/>
        <v>-7.4325535510750287</v>
      </c>
      <c r="L960">
        <f t="shared" si="154"/>
        <v>-3.4929369566622483</v>
      </c>
      <c r="M960">
        <f t="shared" si="158"/>
        <v>0</v>
      </c>
      <c r="P960" s="20">
        <f t="shared" si="155"/>
        <v>0.12376339657574566</v>
      </c>
    </row>
    <row r="961" spans="1:16" x14ac:dyDescent="0.3">
      <c r="A961">
        <v>960</v>
      </c>
      <c r="B961" t="s">
        <v>998</v>
      </c>
      <c r="C961">
        <v>59.5</v>
      </c>
      <c r="D961">
        <v>9.58E-3</v>
      </c>
      <c r="E961" s="5">
        <f t="shared" si="149"/>
        <v>-1.0865129869103764E-2</v>
      </c>
      <c r="F961">
        <f t="shared" si="150"/>
        <v>0.98919368246051542</v>
      </c>
      <c r="G961">
        <f t="shared" si="151"/>
        <v>59.405074135981337</v>
      </c>
      <c r="H961">
        <f t="shared" si="156"/>
        <v>1.6746998077675851E-2</v>
      </c>
      <c r="I961" t="str">
        <f t="shared" si="152"/>
        <v>2003</v>
      </c>
      <c r="J961">
        <f t="shared" si="157"/>
        <v>7.3185700382919814</v>
      </c>
      <c r="K961">
        <f t="shared" si="153"/>
        <v>-7.3185700382919814</v>
      </c>
      <c r="L961">
        <f t="shared" si="154"/>
        <v>-2.8434735095047898</v>
      </c>
      <c r="M961">
        <f t="shared" si="158"/>
        <v>0</v>
      </c>
      <c r="P961" s="20">
        <f t="shared" si="155"/>
        <v>0.12319772586327205</v>
      </c>
    </row>
    <row r="962" spans="1:16" x14ac:dyDescent="0.3">
      <c r="A962">
        <v>961</v>
      </c>
      <c r="B962" t="s">
        <v>999</v>
      </c>
      <c r="C962">
        <v>59.25</v>
      </c>
      <c r="D962">
        <v>9.3799999999999994E-3</v>
      </c>
      <c r="E962" s="5">
        <f t="shared" si="149"/>
        <v>-4.2105325363434943E-3</v>
      </c>
      <c r="F962">
        <f t="shared" si="150"/>
        <v>0.99579831932773111</v>
      </c>
      <c r="G962">
        <f t="shared" si="151"/>
        <v>59.157444866113465</v>
      </c>
      <c r="H962">
        <f t="shared" si="156"/>
        <v>1.5979097015764492E-2</v>
      </c>
      <c r="I962" t="str">
        <f t="shared" si="152"/>
        <v>2003</v>
      </c>
      <c r="J962">
        <f t="shared" si="157"/>
        <v>6.9538827201647386</v>
      </c>
      <c r="K962">
        <f t="shared" si="153"/>
        <v>-6.9538827201647386</v>
      </c>
      <c r="L962">
        <f t="shared" si="154"/>
        <v>-2.5958442396369179</v>
      </c>
      <c r="M962">
        <f t="shared" si="158"/>
        <v>0</v>
      </c>
      <c r="P962" s="20">
        <f t="shared" si="155"/>
        <v>0.11754873348405989</v>
      </c>
    </row>
    <row r="963" spans="1:16" x14ac:dyDescent="0.3">
      <c r="A963">
        <v>962</v>
      </c>
      <c r="B963" t="s">
        <v>1000</v>
      </c>
      <c r="C963">
        <v>59.6</v>
      </c>
      <c r="D963">
        <v>9.4799999999999988E-3</v>
      </c>
      <c r="E963" s="5">
        <f t="shared" ref="E963:E1026" si="159">LN(C963/C962)</f>
        <v>5.8897940560636141E-3</v>
      </c>
      <c r="F963">
        <f t="shared" ref="F963:F1026" si="160">C963/C962</f>
        <v>1.0059071729957807</v>
      </c>
      <c r="G963">
        <f t="shared" ref="G963:G1026" si="161">C963*EXP(-2/12*D963)</f>
        <v>59.505906353555304</v>
      </c>
      <c r="H963">
        <f t="shared" si="156"/>
        <v>1.6033074260125974E-2</v>
      </c>
      <c r="I963" t="str">
        <f t="shared" ref="I963:I1026" si="162">MID(B963,7,4)</f>
        <v>2003</v>
      </c>
      <c r="J963">
        <f t="shared" si="157"/>
        <v>7.0184724458355188</v>
      </c>
      <c r="K963">
        <f t="shared" si="153"/>
        <v>-7.0184724458355188</v>
      </c>
      <c r="L963">
        <f t="shared" si="154"/>
        <v>-2.9443057270787563</v>
      </c>
      <c r="M963">
        <f t="shared" si="158"/>
        <v>0</v>
      </c>
      <c r="P963" s="20">
        <f t="shared" si="155"/>
        <v>0.11794581203645822</v>
      </c>
    </row>
    <row r="964" spans="1:16" x14ac:dyDescent="0.3">
      <c r="A964">
        <v>963</v>
      </c>
      <c r="B964" t="s">
        <v>1001</v>
      </c>
      <c r="C964">
        <v>59.6</v>
      </c>
      <c r="D964">
        <v>9.58E-3</v>
      </c>
      <c r="E964" s="5">
        <f t="shared" si="159"/>
        <v>0</v>
      </c>
      <c r="F964">
        <f t="shared" si="160"/>
        <v>1</v>
      </c>
      <c r="G964">
        <f t="shared" si="161"/>
        <v>59.50491459671408</v>
      </c>
      <c r="H964">
        <f t="shared" si="156"/>
        <v>1.5959087452738708E-2</v>
      </c>
      <c r="I964" t="str">
        <f t="shared" si="162"/>
        <v>2003</v>
      </c>
      <c r="J964">
        <f t="shared" si="157"/>
        <v>6.9859683139443511</v>
      </c>
      <c r="K964">
        <f t="shared" si="153"/>
        <v>-6.9859683139443511</v>
      </c>
      <c r="L964">
        <f t="shared" si="154"/>
        <v>-2.9433139702375328</v>
      </c>
      <c r="M964">
        <f t="shared" si="158"/>
        <v>0</v>
      </c>
      <c r="P964" s="20">
        <f t="shared" si="155"/>
        <v>0.11740153500413768</v>
      </c>
    </row>
    <row r="965" spans="1:16" x14ac:dyDescent="0.3">
      <c r="A965">
        <v>964</v>
      </c>
      <c r="B965" t="s">
        <v>1002</v>
      </c>
      <c r="C965">
        <v>57.65</v>
      </c>
      <c r="D965">
        <v>9.4299999999999991E-3</v>
      </c>
      <c r="E965" s="5">
        <f t="shared" si="159"/>
        <v>-3.3265327356236093E-2</v>
      </c>
      <c r="F965">
        <f t="shared" si="160"/>
        <v>0.96728187919463082</v>
      </c>
      <c r="G965">
        <f t="shared" si="161"/>
        <v>57.55946458105295</v>
      </c>
      <c r="H965">
        <f t="shared" si="156"/>
        <v>1.6949591722034897E-2</v>
      </c>
      <c r="I965" t="str">
        <f t="shared" si="162"/>
        <v>2003</v>
      </c>
      <c r="J965">
        <f t="shared" si="157"/>
        <v>7.1769795313686577</v>
      </c>
      <c r="K965">
        <f t="shared" si="153"/>
        <v>-7.1769795313686577</v>
      </c>
      <c r="L965">
        <f t="shared" si="154"/>
        <v>-0.99786395457640253</v>
      </c>
      <c r="M965">
        <f t="shared" si="158"/>
        <v>0</v>
      </c>
      <c r="P965" s="20">
        <f t="shared" si="155"/>
        <v>0.12468808706971762</v>
      </c>
    </row>
    <row r="966" spans="1:16" x14ac:dyDescent="0.3">
      <c r="A966">
        <v>965</v>
      </c>
      <c r="B966" t="s">
        <v>1003</v>
      </c>
      <c r="C966">
        <v>56.65</v>
      </c>
      <c r="D966">
        <v>9.3699999999999999E-3</v>
      </c>
      <c r="E966" s="5">
        <f t="shared" si="159"/>
        <v>-1.7498259241052673E-2</v>
      </c>
      <c r="F966">
        <f t="shared" si="160"/>
        <v>0.98265394622723334</v>
      </c>
      <c r="G966">
        <f t="shared" si="161"/>
        <v>56.561600626476547</v>
      </c>
      <c r="H966">
        <f t="shared" si="156"/>
        <v>1.6987090777645632E-2</v>
      </c>
      <c r="I966" t="str">
        <f t="shared" si="162"/>
        <v>2003</v>
      </c>
      <c r="J966">
        <f t="shared" si="157"/>
        <v>7.0681607705535896</v>
      </c>
      <c r="K966">
        <f t="shared" si="153"/>
        <v>-7.0681607705535896</v>
      </c>
      <c r="L966">
        <f t="shared" si="154"/>
        <v>0.59706314301809726</v>
      </c>
      <c r="M966">
        <f t="shared" si="158"/>
        <v>0</v>
      </c>
      <c r="P966" s="20">
        <f t="shared" si="155"/>
        <v>0.12496394536693814</v>
      </c>
    </row>
    <row r="967" spans="1:16" x14ac:dyDescent="0.3">
      <c r="A967">
        <v>966</v>
      </c>
      <c r="B967" t="s">
        <v>1004</v>
      </c>
      <c r="C967">
        <v>57.25</v>
      </c>
      <c r="D967">
        <v>9.58E-3</v>
      </c>
      <c r="E967" s="5">
        <f t="shared" si="159"/>
        <v>1.0535654960333804E-2</v>
      </c>
      <c r="F967">
        <f t="shared" si="160"/>
        <v>1.0105913503971757</v>
      </c>
      <c r="G967">
        <f t="shared" si="161"/>
        <v>57.158663769494645</v>
      </c>
      <c r="H967">
        <f t="shared" si="156"/>
        <v>1.7079447887790644E-2</v>
      </c>
      <c r="I967" t="str">
        <f t="shared" si="162"/>
        <v>2003</v>
      </c>
      <c r="J967">
        <f t="shared" si="157"/>
        <v>7.1816066728100072</v>
      </c>
      <c r="K967">
        <f t="shared" si="153"/>
        <v>-7.1816066728100072</v>
      </c>
      <c r="L967">
        <f t="shared" si="154"/>
        <v>0.24912275161751296</v>
      </c>
      <c r="M967">
        <f t="shared" si="158"/>
        <v>0</v>
      </c>
      <c r="P967" s="20">
        <f t="shared" si="155"/>
        <v>0.12564336181425576</v>
      </c>
    </row>
    <row r="968" spans="1:16" x14ac:dyDescent="0.3">
      <c r="A968">
        <v>967</v>
      </c>
      <c r="B968" t="s">
        <v>1005</v>
      </c>
      <c r="C968">
        <v>57.5</v>
      </c>
      <c r="D968">
        <v>9.6299999999999997E-3</v>
      </c>
      <c r="E968" s="5">
        <f t="shared" si="159"/>
        <v>4.3573053689556262E-3</v>
      </c>
      <c r="F968">
        <f t="shared" si="160"/>
        <v>1.0043668122270741</v>
      </c>
      <c r="G968">
        <f t="shared" si="161"/>
        <v>57.407786521112158</v>
      </c>
      <c r="H968">
        <f t="shared" si="156"/>
        <v>1.6834248216111743E-2</v>
      </c>
      <c r="I968" t="str">
        <f t="shared" si="162"/>
        <v>2003</v>
      </c>
      <c r="J968">
        <f t="shared" si="157"/>
        <v>7.1093557897772497</v>
      </c>
      <c r="K968">
        <f t="shared" si="153"/>
        <v>-7.1093557897772497</v>
      </c>
      <c r="L968">
        <f t="shared" si="154"/>
        <v>0.25200151294780682</v>
      </c>
      <c r="M968">
        <f t="shared" si="158"/>
        <v>0</v>
      </c>
      <c r="P968" s="20">
        <f t="shared" si="155"/>
        <v>0.12383957335060687</v>
      </c>
    </row>
    <row r="969" spans="1:16" x14ac:dyDescent="0.3">
      <c r="A969">
        <v>968</v>
      </c>
      <c r="B969" t="s">
        <v>1006</v>
      </c>
      <c r="C969">
        <v>57.75</v>
      </c>
      <c r="D969">
        <v>9.3799999999999994E-3</v>
      </c>
      <c r="E969" s="5">
        <f t="shared" si="159"/>
        <v>4.3384015985981411E-3</v>
      </c>
      <c r="F969">
        <f t="shared" si="160"/>
        <v>1.0043478260869565</v>
      </c>
      <c r="G969">
        <f t="shared" si="161"/>
        <v>57.659788034059964</v>
      </c>
      <c r="H969">
        <f t="shared" si="156"/>
        <v>1.6855104540430786E-2</v>
      </c>
      <c r="I969" t="str">
        <f t="shared" si="162"/>
        <v>2003</v>
      </c>
      <c r="J969">
        <f t="shared" si="157"/>
        <v>7.1494101525317637</v>
      </c>
      <c r="K969">
        <f t="shared" si="153"/>
        <v>-7.1494101525317637</v>
      </c>
      <c r="L969">
        <f t="shared" si="154"/>
        <v>1.8461183194953392</v>
      </c>
      <c r="M969">
        <f t="shared" si="158"/>
        <v>0</v>
      </c>
      <c r="P969" s="20">
        <f t="shared" si="155"/>
        <v>0.12399300095082845</v>
      </c>
    </row>
    <row r="970" spans="1:16" x14ac:dyDescent="0.3">
      <c r="A970">
        <v>969</v>
      </c>
      <c r="B970" t="s">
        <v>1007</v>
      </c>
      <c r="C970">
        <v>59.6</v>
      </c>
      <c r="D970">
        <v>9.4799999999999988E-3</v>
      </c>
      <c r="E970" s="5">
        <f t="shared" si="159"/>
        <v>3.1532224669401199E-2</v>
      </c>
      <c r="F970">
        <f t="shared" si="160"/>
        <v>1.0320346320346321</v>
      </c>
      <c r="G970">
        <f t="shared" si="161"/>
        <v>59.505906353555304</v>
      </c>
      <c r="H970">
        <f t="shared" si="156"/>
        <v>1.7882534612950533E-2</v>
      </c>
      <c r="I970" t="str">
        <f t="shared" si="162"/>
        <v>2003</v>
      </c>
      <c r="J970">
        <f t="shared" si="157"/>
        <v>7.8280730449075522</v>
      </c>
      <c r="K970">
        <f t="shared" si="153"/>
        <v>-7.8280730449075522</v>
      </c>
      <c r="L970">
        <f t="shared" si="154"/>
        <v>0.30361321846485367</v>
      </c>
      <c r="M970">
        <f t="shared" si="158"/>
        <v>0</v>
      </c>
      <c r="P970" s="20">
        <f t="shared" si="155"/>
        <v>0.13155119423602979</v>
      </c>
    </row>
    <row r="971" spans="1:16" x14ac:dyDescent="0.3">
      <c r="A971">
        <v>970</v>
      </c>
      <c r="B971" t="s">
        <v>1008</v>
      </c>
      <c r="C971">
        <v>62</v>
      </c>
      <c r="D971">
        <v>9.5300000000000003E-3</v>
      </c>
      <c r="E971" s="5">
        <f t="shared" si="159"/>
        <v>3.9478810973787422E-2</v>
      </c>
      <c r="F971">
        <f t="shared" si="160"/>
        <v>1.0402684563758389</v>
      </c>
      <c r="G971">
        <f t="shared" si="161"/>
        <v>61.901601498829677</v>
      </c>
      <c r="H971">
        <f t="shared" si="156"/>
        <v>1.9139966331456013E-2</v>
      </c>
      <c r="I971" t="str">
        <f t="shared" si="162"/>
        <v>2003</v>
      </c>
      <c r="J971">
        <f t="shared" si="157"/>
        <v>8.7158304899544667</v>
      </c>
      <c r="K971">
        <f t="shared" si="153"/>
        <v>-8.7158304899544667</v>
      </c>
      <c r="L971">
        <f t="shared" si="154"/>
        <v>-2.0920819268095201</v>
      </c>
      <c r="M971">
        <f t="shared" si="158"/>
        <v>0</v>
      </c>
      <c r="P971" s="20">
        <f t="shared" si="155"/>
        <v>0.14080137312956675</v>
      </c>
    </row>
    <row r="972" spans="1:16" x14ac:dyDescent="0.3">
      <c r="A972">
        <v>971</v>
      </c>
      <c r="B972" t="s">
        <v>1009</v>
      </c>
      <c r="C972">
        <v>62.5</v>
      </c>
      <c r="D972">
        <v>9.3799999999999994E-3</v>
      </c>
      <c r="E972" s="5">
        <f t="shared" si="159"/>
        <v>8.0321716972642527E-3</v>
      </c>
      <c r="F972">
        <f t="shared" si="160"/>
        <v>1.0080645161290323</v>
      </c>
      <c r="G972">
        <f t="shared" si="161"/>
        <v>62.402368002229395</v>
      </c>
      <c r="H972">
        <f t="shared" si="156"/>
        <v>1.8916004052556053E-2</v>
      </c>
      <c r="I972" t="str">
        <f t="shared" si="162"/>
        <v>2003</v>
      </c>
      <c r="J972">
        <f t="shared" si="157"/>
        <v>8.683527607529582</v>
      </c>
      <c r="K972">
        <f t="shared" si="153"/>
        <v>-8.683527607529582</v>
      </c>
      <c r="L972">
        <f t="shared" si="154"/>
        <v>-2.5928484302092372</v>
      </c>
      <c r="M972">
        <f t="shared" si="158"/>
        <v>0</v>
      </c>
      <c r="P972" s="20">
        <f t="shared" si="155"/>
        <v>0.13915381556064271</v>
      </c>
    </row>
    <row r="973" spans="1:16" x14ac:dyDescent="0.3">
      <c r="A973">
        <v>972</v>
      </c>
      <c r="B973" t="s">
        <v>1010</v>
      </c>
      <c r="C973">
        <v>60.95</v>
      </c>
      <c r="D973">
        <v>9.2200000000000008E-3</v>
      </c>
      <c r="E973" s="5">
        <f t="shared" si="159"/>
        <v>-2.5112700815075214E-2</v>
      </c>
      <c r="F973">
        <f t="shared" si="160"/>
        <v>0.97520000000000007</v>
      </c>
      <c r="G973">
        <f t="shared" si="161"/>
        <v>60.856412091792251</v>
      </c>
      <c r="H973">
        <f t="shared" si="156"/>
        <v>1.9304090120799845E-2</v>
      </c>
      <c r="I973" t="str">
        <f t="shared" si="162"/>
        <v>2003</v>
      </c>
      <c r="J973">
        <f t="shared" si="157"/>
        <v>8.6421420639410549</v>
      </c>
      <c r="K973">
        <f t="shared" si="153"/>
        <v>-8.6421420639410549</v>
      </c>
      <c r="L973">
        <f t="shared" si="154"/>
        <v>-1.3443564768740472</v>
      </c>
      <c r="M973">
        <f t="shared" si="158"/>
        <v>0</v>
      </c>
      <c r="P973" s="20">
        <f t="shared" si="155"/>
        <v>0.14200873444372228</v>
      </c>
    </row>
    <row r="974" spans="1:16" x14ac:dyDescent="0.3">
      <c r="A974">
        <v>973</v>
      </c>
      <c r="B974" t="s">
        <v>1011</v>
      </c>
      <c r="C974">
        <v>61.9</v>
      </c>
      <c r="D974">
        <v>9.1199999999999996E-3</v>
      </c>
      <c r="E974" s="5">
        <f t="shared" si="159"/>
        <v>1.5466323763269769E-2</v>
      </c>
      <c r="F974">
        <f t="shared" si="160"/>
        <v>1.0155865463494667</v>
      </c>
      <c r="G974">
        <f t="shared" si="161"/>
        <v>61.805983470663612</v>
      </c>
      <c r="H974">
        <f t="shared" si="156"/>
        <v>1.9451509166706956E-2</v>
      </c>
      <c r="I974" t="str">
        <f t="shared" si="162"/>
        <v>2003</v>
      </c>
      <c r="J974">
        <f t="shared" si="157"/>
        <v>8.8440165024511028</v>
      </c>
      <c r="K974">
        <f t="shared" si="153"/>
        <v>-8.8440165024511028</v>
      </c>
      <c r="L974">
        <f t="shared" si="154"/>
        <v>-2.2939278557454088</v>
      </c>
      <c r="M974">
        <f t="shared" si="158"/>
        <v>0</v>
      </c>
      <c r="P974" s="20">
        <f t="shared" si="155"/>
        <v>0.14309320887433077</v>
      </c>
    </row>
    <row r="975" spans="1:16" x14ac:dyDescent="0.3">
      <c r="A975">
        <v>974</v>
      </c>
      <c r="B975" t="s">
        <v>1012</v>
      </c>
      <c r="C975">
        <v>63.85</v>
      </c>
      <c r="D975">
        <v>9.3200000000000002E-3</v>
      </c>
      <c r="E975" s="5">
        <f t="shared" si="159"/>
        <v>3.1016402787998009E-2</v>
      </c>
      <c r="F975">
        <f t="shared" si="160"/>
        <v>1.0315024232633281</v>
      </c>
      <c r="G975">
        <f t="shared" si="161"/>
        <v>63.75089665685659</v>
      </c>
      <c r="H975">
        <f t="shared" si="156"/>
        <v>2.0180218869789601E-2</v>
      </c>
      <c r="I975" t="str">
        <f t="shared" si="162"/>
        <v>2003</v>
      </c>
      <c r="J975">
        <f t="shared" si="157"/>
        <v>9.4640688346774287</v>
      </c>
      <c r="K975">
        <f t="shared" si="153"/>
        <v>-9.4640688346774287</v>
      </c>
      <c r="L975">
        <f t="shared" si="154"/>
        <v>-4.238841041938386</v>
      </c>
      <c r="M975">
        <f t="shared" si="158"/>
        <v>0</v>
      </c>
      <c r="P975" s="20">
        <f t="shared" si="155"/>
        <v>0.1484538936858944</v>
      </c>
    </row>
    <row r="976" spans="1:16" x14ac:dyDescent="0.3">
      <c r="A976">
        <v>975</v>
      </c>
      <c r="B976" t="s">
        <v>1013</v>
      </c>
      <c r="C976">
        <v>63.5</v>
      </c>
      <c r="D976">
        <v>9.4299999999999991E-3</v>
      </c>
      <c r="E976" s="5">
        <f t="shared" si="159"/>
        <v>-5.4966765799023855E-3</v>
      </c>
      <c r="F976">
        <f t="shared" si="160"/>
        <v>0.99451840250587309</v>
      </c>
      <c r="G976">
        <f t="shared" si="161"/>
        <v>63.400277552417393</v>
      </c>
      <c r="H976">
        <f t="shared" si="156"/>
        <v>2.0139871071887038E-2</v>
      </c>
      <c r="I976" t="str">
        <f t="shared" si="162"/>
        <v>2003</v>
      </c>
      <c r="J976">
        <f t="shared" si="157"/>
        <v>9.3931999224933485</v>
      </c>
      <c r="K976">
        <f t="shared" si="153"/>
        <v>-9.3931999224933485</v>
      </c>
      <c r="L976">
        <f t="shared" si="154"/>
        <v>-3.8882219374991891</v>
      </c>
      <c r="M976">
        <f t="shared" si="158"/>
        <v>0</v>
      </c>
      <c r="P976" s="20">
        <f t="shared" si="155"/>
        <v>0.14815707888230206</v>
      </c>
    </row>
    <row r="977" spans="1:16" x14ac:dyDescent="0.3">
      <c r="A977">
        <v>976</v>
      </c>
      <c r="B977" t="s">
        <v>1014</v>
      </c>
      <c r="C977">
        <v>63</v>
      </c>
      <c r="D977">
        <v>9.1199999999999996E-3</v>
      </c>
      <c r="E977" s="5">
        <f t="shared" si="159"/>
        <v>-7.9051795071132611E-3</v>
      </c>
      <c r="F977">
        <f t="shared" si="160"/>
        <v>0.99212598425196852</v>
      </c>
      <c r="G977">
        <f t="shared" si="161"/>
        <v>62.904312740740025</v>
      </c>
      <c r="H977">
        <f t="shared" si="156"/>
        <v>1.9731630665857067E-2</v>
      </c>
      <c r="I977" t="str">
        <f t="shared" si="162"/>
        <v>2003</v>
      </c>
      <c r="J977">
        <f t="shared" si="157"/>
        <v>9.1308061008037242</v>
      </c>
      <c r="K977">
        <f t="shared" si="153"/>
        <v>-9.1308061008037242</v>
      </c>
      <c r="L977">
        <f t="shared" si="154"/>
        <v>-3.3922571258218213</v>
      </c>
      <c r="M977">
        <f t="shared" si="158"/>
        <v>0</v>
      </c>
      <c r="P977" s="20">
        <f t="shared" si="155"/>
        <v>0.14515389649730887</v>
      </c>
    </row>
    <row r="978" spans="1:16" x14ac:dyDescent="0.3">
      <c r="A978">
        <v>977</v>
      </c>
      <c r="B978" t="s">
        <v>1015</v>
      </c>
      <c r="C978">
        <v>62</v>
      </c>
      <c r="D978">
        <v>9.0200000000000002E-3</v>
      </c>
      <c r="E978" s="5">
        <f t="shared" si="159"/>
        <v>-1.6000341346441189E-2</v>
      </c>
      <c r="F978">
        <f t="shared" si="160"/>
        <v>0.98412698412698407</v>
      </c>
      <c r="G978">
        <f t="shared" si="161"/>
        <v>61.906863358582953</v>
      </c>
      <c r="H978">
        <f t="shared" si="156"/>
        <v>1.9924280055044992E-2</v>
      </c>
      <c r="I978" t="str">
        <f t="shared" si="162"/>
        <v>2003</v>
      </c>
      <c r="J978">
        <f t="shared" si="157"/>
        <v>9.0737572903211685</v>
      </c>
      <c r="K978">
        <f t="shared" si="153"/>
        <v>-9.0737572903211685</v>
      </c>
      <c r="L978">
        <f t="shared" si="154"/>
        <v>-2.3948077436647495</v>
      </c>
      <c r="M978">
        <f t="shared" si="158"/>
        <v>0</v>
      </c>
      <c r="P978" s="20">
        <f t="shared" si="155"/>
        <v>0.14657110372016863</v>
      </c>
    </row>
    <row r="979" spans="1:16" x14ac:dyDescent="0.3">
      <c r="A979">
        <v>978</v>
      </c>
      <c r="B979" t="s">
        <v>1016</v>
      </c>
      <c r="C979">
        <v>63</v>
      </c>
      <c r="D979">
        <v>9.0699999999999999E-3</v>
      </c>
      <c r="E979" s="5">
        <f t="shared" si="159"/>
        <v>1.600034134644112E-2</v>
      </c>
      <c r="F979">
        <f t="shared" si="160"/>
        <v>1.0161290322580645</v>
      </c>
      <c r="G979">
        <f t="shared" si="161"/>
        <v>62.904836945530384</v>
      </c>
      <c r="H979">
        <f t="shared" si="156"/>
        <v>1.7742183183765067E-2</v>
      </c>
      <c r="I979" t="str">
        <f t="shared" si="162"/>
        <v>2003</v>
      </c>
      <c r="J979">
        <f t="shared" si="157"/>
        <v>8.2102583009252807</v>
      </c>
      <c r="K979">
        <f t="shared" si="153"/>
        <v>-8.2102583009252807</v>
      </c>
      <c r="L979">
        <f t="shared" si="154"/>
        <v>-3.3927813306121806</v>
      </c>
      <c r="M979">
        <f t="shared" si="158"/>
        <v>0</v>
      </c>
      <c r="P979" s="20">
        <f t="shared" si="155"/>
        <v>0.13051871206715923</v>
      </c>
    </row>
    <row r="980" spans="1:16" x14ac:dyDescent="0.3">
      <c r="A980">
        <v>979</v>
      </c>
      <c r="B980" t="s">
        <v>1017</v>
      </c>
      <c r="C980">
        <v>59.9</v>
      </c>
      <c r="D980">
        <v>9.0699999999999999E-3</v>
      </c>
      <c r="E980" s="5">
        <f t="shared" si="159"/>
        <v>-5.0458221270129069E-2</v>
      </c>
      <c r="F980">
        <f t="shared" si="160"/>
        <v>0.95079365079365075</v>
      </c>
      <c r="G980">
        <f t="shared" si="161"/>
        <v>59.809519572020157</v>
      </c>
      <c r="H980">
        <f t="shared" si="156"/>
        <v>1.9475786710497815E-2</v>
      </c>
      <c r="I980" t="str">
        <f t="shared" si="162"/>
        <v>2003</v>
      </c>
      <c r="J980">
        <f t="shared" si="157"/>
        <v>8.569017786735909</v>
      </c>
      <c r="K980">
        <f t="shared" si="153"/>
        <v>-8.569017786735909</v>
      </c>
      <c r="L980">
        <f t="shared" si="154"/>
        <v>-0.29746395710195372</v>
      </c>
      <c r="M980">
        <f t="shared" si="158"/>
        <v>0</v>
      </c>
      <c r="P980" s="20">
        <f t="shared" si="155"/>
        <v>0.14327180435578404</v>
      </c>
    </row>
    <row r="981" spans="1:16" x14ac:dyDescent="0.3">
      <c r="A981">
        <v>980</v>
      </c>
      <c r="B981" t="s">
        <v>1018</v>
      </c>
      <c r="C981">
        <v>60</v>
      </c>
      <c r="D981">
        <v>9.0699999999999999E-3</v>
      </c>
      <c r="E981" s="5">
        <f t="shared" si="159"/>
        <v>1.6680571006970134E-3</v>
      </c>
      <c r="F981">
        <f t="shared" si="160"/>
        <v>1.001669449081803</v>
      </c>
      <c r="G981">
        <f t="shared" si="161"/>
        <v>59.909368519552743</v>
      </c>
      <c r="H981">
        <f t="shared" si="156"/>
        <v>1.9182345527194909E-2</v>
      </c>
      <c r="I981" t="str">
        <f t="shared" si="162"/>
        <v>2003</v>
      </c>
      <c r="J981">
        <f t="shared" si="157"/>
        <v>8.4539986112484584</v>
      </c>
      <c r="K981">
        <f t="shared" si="153"/>
        <v>-8.4539986112484584</v>
      </c>
      <c r="L981">
        <f t="shared" si="154"/>
        <v>-0.39731290463453917</v>
      </c>
      <c r="M981">
        <f t="shared" si="158"/>
        <v>0</v>
      </c>
      <c r="P981" s="20">
        <f t="shared" si="155"/>
        <v>0.14111313172144871</v>
      </c>
    </row>
    <row r="982" spans="1:16" x14ac:dyDescent="0.3">
      <c r="A982">
        <v>981</v>
      </c>
      <c r="B982" t="s">
        <v>1019</v>
      </c>
      <c r="C982">
        <v>61.15</v>
      </c>
      <c r="D982">
        <v>8.9200000000000008E-3</v>
      </c>
      <c r="E982" s="5">
        <f t="shared" si="159"/>
        <v>1.8985299911080566E-2</v>
      </c>
      <c r="F982">
        <f t="shared" si="160"/>
        <v>1.0191666666666666</v>
      </c>
      <c r="G982">
        <f t="shared" si="161"/>
        <v>61.059157876043578</v>
      </c>
      <c r="H982">
        <f t="shared" si="156"/>
        <v>1.9467508470186162E-2</v>
      </c>
      <c r="I982" t="str">
        <f t="shared" si="162"/>
        <v>2003</v>
      </c>
      <c r="J982">
        <f t="shared" si="157"/>
        <v>8.7443373345815392</v>
      </c>
      <c r="K982">
        <f t="shared" si="153"/>
        <v>-8.7443373345815392</v>
      </c>
      <c r="L982">
        <f t="shared" si="154"/>
        <v>-1.5471022611253744</v>
      </c>
      <c r="M982">
        <f t="shared" si="158"/>
        <v>0</v>
      </c>
      <c r="P982" s="20">
        <f t="shared" si="155"/>
        <v>0.14321090625477428</v>
      </c>
    </row>
    <row r="983" spans="1:16" x14ac:dyDescent="0.3">
      <c r="A983">
        <v>982</v>
      </c>
      <c r="B983" t="s">
        <v>1020</v>
      </c>
      <c r="C983">
        <v>59.6</v>
      </c>
      <c r="D983">
        <v>8.8599999999999998E-3</v>
      </c>
      <c r="E983" s="5">
        <f t="shared" si="159"/>
        <v>-2.5674288061877184E-2</v>
      </c>
      <c r="F983">
        <f t="shared" si="160"/>
        <v>0.97465249386753894</v>
      </c>
      <c r="G983">
        <f t="shared" si="161"/>
        <v>59.512055614918204</v>
      </c>
      <c r="H983">
        <f t="shared" si="156"/>
        <v>1.9794021501337251E-2</v>
      </c>
      <c r="I983" t="str">
        <f t="shared" si="162"/>
        <v>2003</v>
      </c>
      <c r="J983">
        <f t="shared" si="157"/>
        <v>8.6657211490273998</v>
      </c>
      <c r="K983">
        <f t="shared" si="153"/>
        <v>-8.6657211490273998</v>
      </c>
      <c r="L983">
        <f t="shared" si="154"/>
        <v>3.643456282537052</v>
      </c>
      <c r="M983">
        <f t="shared" si="158"/>
        <v>0</v>
      </c>
      <c r="P983" s="20">
        <f t="shared" si="155"/>
        <v>0.14561286884627653</v>
      </c>
    </row>
    <row r="984" spans="1:16" x14ac:dyDescent="0.3">
      <c r="A984">
        <v>983</v>
      </c>
      <c r="B984" t="s">
        <v>1021</v>
      </c>
      <c r="C984">
        <v>64.3</v>
      </c>
      <c r="D984">
        <v>8.8100000000000001E-3</v>
      </c>
      <c r="E984" s="5">
        <f t="shared" si="159"/>
        <v>7.5904057172269501E-2</v>
      </c>
      <c r="F984">
        <f t="shared" si="160"/>
        <v>1.0788590604026844</v>
      </c>
      <c r="G984">
        <f t="shared" si="161"/>
        <v>64.205655448242339</v>
      </c>
      <c r="H984">
        <f t="shared" si="156"/>
        <v>2.4135811277302653E-2</v>
      </c>
      <c r="I984" t="str">
        <f t="shared" si="162"/>
        <v>2003</v>
      </c>
      <c r="J984">
        <f t="shared" si="157"/>
        <v>11.399896434633359</v>
      </c>
      <c r="K984">
        <f t="shared" si="153"/>
        <v>-11.399896434633359</v>
      </c>
      <c r="L984">
        <f t="shared" si="154"/>
        <v>-1.0501435507870838</v>
      </c>
      <c r="M984">
        <f t="shared" si="158"/>
        <v>0</v>
      </c>
      <c r="P984" s="20">
        <f t="shared" si="155"/>
        <v>0.17755283946634698</v>
      </c>
    </row>
    <row r="985" spans="1:16" x14ac:dyDescent="0.3">
      <c r="A985">
        <v>984</v>
      </c>
      <c r="B985" t="s">
        <v>1022</v>
      </c>
      <c r="C985">
        <v>64.099999999999994</v>
      </c>
      <c r="D985">
        <v>8.9700000000000005E-3</v>
      </c>
      <c r="E985" s="5">
        <f t="shared" si="159"/>
        <v>-3.115267316949423E-3</v>
      </c>
      <c r="F985">
        <f t="shared" si="160"/>
        <v>0.99688958009331252</v>
      </c>
      <c r="G985">
        <f t="shared" si="161"/>
        <v>64.004242096867699</v>
      </c>
      <c r="H985">
        <f t="shared" si="156"/>
        <v>2.4156190508344094E-2</v>
      </c>
      <c r="I985" t="str">
        <f t="shared" si="162"/>
        <v>2003</v>
      </c>
      <c r="J985">
        <f t="shared" si="157"/>
        <v>11.373730304276529</v>
      </c>
      <c r="K985">
        <f t="shared" si="153"/>
        <v>-11.373730304276529</v>
      </c>
      <c r="L985">
        <f t="shared" si="154"/>
        <v>-0.84873019941244365</v>
      </c>
      <c r="M985">
        <f t="shared" si="158"/>
        <v>0</v>
      </c>
      <c r="P985" s="20">
        <f t="shared" si="155"/>
        <v>0.17770275737447014</v>
      </c>
    </row>
    <row r="986" spans="1:16" x14ac:dyDescent="0.3">
      <c r="A986">
        <v>985</v>
      </c>
      <c r="B986" t="s">
        <v>1023</v>
      </c>
      <c r="C986">
        <v>63.85</v>
      </c>
      <c r="D986">
        <v>9.0200000000000002E-3</v>
      </c>
      <c r="E986" s="5">
        <f t="shared" si="159"/>
        <v>-3.9077814480759712E-3</v>
      </c>
      <c r="F986">
        <f t="shared" si="160"/>
        <v>0.99609984399375984</v>
      </c>
      <c r="G986">
        <f t="shared" si="161"/>
        <v>63.754084281379377</v>
      </c>
      <c r="H986">
        <f t="shared" si="156"/>
        <v>2.4128074115650343E-2</v>
      </c>
      <c r="I986" t="str">
        <f t="shared" si="162"/>
        <v>2003</v>
      </c>
      <c r="J986">
        <f t="shared" si="157"/>
        <v>11.316089955482743</v>
      </c>
      <c r="K986">
        <f t="shared" si="153"/>
        <v>-11.316089955482743</v>
      </c>
      <c r="L986">
        <f t="shared" si="154"/>
        <v>-0.59857238392412171</v>
      </c>
      <c r="M986">
        <f t="shared" si="158"/>
        <v>0</v>
      </c>
      <c r="P986" s="20">
        <f t="shared" si="155"/>
        <v>0.17749592175991505</v>
      </c>
    </row>
    <row r="987" spans="1:16" x14ac:dyDescent="0.3">
      <c r="A987">
        <v>986</v>
      </c>
      <c r="B987" t="s">
        <v>1024</v>
      </c>
      <c r="C987">
        <v>63.25</v>
      </c>
      <c r="D987">
        <v>8.9700000000000005E-3</v>
      </c>
      <c r="E987" s="5">
        <f t="shared" si="159"/>
        <v>-9.4414548709186741E-3</v>
      </c>
      <c r="F987">
        <f t="shared" si="160"/>
        <v>0.99060297572435396</v>
      </c>
      <c r="G987">
        <f t="shared" si="161"/>
        <v>63.155511897455256</v>
      </c>
      <c r="H987">
        <f t="shared" si="156"/>
        <v>2.3843058795086514E-2</v>
      </c>
      <c r="I987" t="str">
        <f t="shared" si="162"/>
        <v>2003</v>
      </c>
      <c r="J987">
        <f t="shared" si="157"/>
        <v>11.077428358988856</v>
      </c>
      <c r="K987">
        <f t="shared" si="153"/>
        <v>-11.077428358988856</v>
      </c>
      <c r="L987">
        <f t="shared" si="154"/>
        <v>0.40056763089279457</v>
      </c>
      <c r="M987">
        <f t="shared" si="158"/>
        <v>0</v>
      </c>
      <c r="P987" s="20">
        <f t="shared" si="155"/>
        <v>0.17539923319717723</v>
      </c>
    </row>
    <row r="988" spans="1:16" x14ac:dyDescent="0.3">
      <c r="A988">
        <v>987</v>
      </c>
      <c r="B988" t="s">
        <v>1025</v>
      </c>
      <c r="C988">
        <v>63.95</v>
      </c>
      <c r="D988">
        <v>8.8599999999999998E-3</v>
      </c>
      <c r="E988" s="5">
        <f t="shared" si="159"/>
        <v>1.1006400417222017E-2</v>
      </c>
      <c r="F988">
        <f t="shared" si="160"/>
        <v>1.0110671936758893</v>
      </c>
      <c r="G988">
        <f t="shared" si="161"/>
        <v>63.855636855268784</v>
      </c>
      <c r="H988">
        <f t="shared" si="156"/>
        <v>2.3895987735712314E-2</v>
      </c>
      <c r="I988" t="str">
        <f t="shared" si="162"/>
        <v>2003</v>
      </c>
      <c r="J988">
        <f t="shared" si="157"/>
        <v>11.225093004968805</v>
      </c>
      <c r="K988">
        <f t="shared" si="153"/>
        <v>-11.225093004968805</v>
      </c>
      <c r="L988">
        <f t="shared" si="154"/>
        <v>-0.29955732692073411</v>
      </c>
      <c r="M988">
        <f t="shared" si="158"/>
        <v>0</v>
      </c>
      <c r="P988" s="20">
        <f t="shared" si="155"/>
        <v>0.17578860000113855</v>
      </c>
    </row>
    <row r="989" spans="1:16" x14ac:dyDescent="0.3">
      <c r="A989">
        <v>988</v>
      </c>
      <c r="B989" t="s">
        <v>1026</v>
      </c>
      <c r="C989">
        <v>63.65</v>
      </c>
      <c r="D989">
        <v>8.8599999999999998E-3</v>
      </c>
      <c r="E989" s="5">
        <f t="shared" si="159"/>
        <v>-4.7022030214361864E-3</v>
      </c>
      <c r="F989">
        <f t="shared" si="160"/>
        <v>0.99530883502736511</v>
      </c>
      <c r="G989">
        <f t="shared" si="161"/>
        <v>63.55607952834805</v>
      </c>
      <c r="H989">
        <f t="shared" si="156"/>
        <v>2.3892034896671001E-2</v>
      </c>
      <c r="I989" t="str">
        <f t="shared" si="162"/>
        <v>2003</v>
      </c>
      <c r="J989">
        <f t="shared" si="157"/>
        <v>11.170586114257944</v>
      </c>
      <c r="K989">
        <f t="shared" si="153"/>
        <v>-11.170586114257944</v>
      </c>
      <c r="L989">
        <f t="shared" si="154"/>
        <v>1.293650200382146</v>
      </c>
      <c r="M989">
        <f t="shared" si="158"/>
        <v>0</v>
      </c>
      <c r="P989" s="20">
        <f t="shared" si="155"/>
        <v>0.17575952131023917</v>
      </c>
    </row>
    <row r="990" spans="1:16" x14ac:dyDescent="0.3">
      <c r="A990">
        <v>989</v>
      </c>
      <c r="B990" t="s">
        <v>1027</v>
      </c>
      <c r="C990">
        <v>64.95</v>
      </c>
      <c r="D990">
        <v>9.2700000000000005E-3</v>
      </c>
      <c r="E990" s="5">
        <f t="shared" si="159"/>
        <v>2.0218418113193019E-2</v>
      </c>
      <c r="F990">
        <f t="shared" si="160"/>
        <v>1.0204241948153967</v>
      </c>
      <c r="G990">
        <f t="shared" si="161"/>
        <v>64.849729728730196</v>
      </c>
      <c r="H990">
        <f t="shared" si="156"/>
        <v>2.3914746694533216E-2</v>
      </c>
      <c r="I990" t="str">
        <f t="shared" si="162"/>
        <v>2003</v>
      </c>
      <c r="J990">
        <f t="shared" si="157"/>
        <v>11.408792366644247</v>
      </c>
      <c r="K990">
        <f t="shared" si="153"/>
        <v>-11.408792366644247</v>
      </c>
      <c r="L990">
        <f t="shared" si="154"/>
        <v>3.4016895974364445</v>
      </c>
      <c r="M990">
        <f t="shared" si="158"/>
        <v>0</v>
      </c>
      <c r="P990" s="20">
        <f t="shared" si="155"/>
        <v>0.17592659852813297</v>
      </c>
    </row>
    <row r="991" spans="1:16" s="19" customFormat="1" x14ac:dyDescent="0.3">
      <c r="A991" s="19">
        <v>990</v>
      </c>
      <c r="B991" s="19" t="s">
        <v>1028</v>
      </c>
      <c r="C991" s="19">
        <v>68.599999999999994</v>
      </c>
      <c r="D991" s="19">
        <v>9.1700000000000011E-3</v>
      </c>
      <c r="E991" s="36">
        <f t="shared" si="159"/>
        <v>5.4674791615230839E-2</v>
      </c>
      <c r="F991" s="19">
        <f t="shared" si="160"/>
        <v>1.0561970746728251</v>
      </c>
      <c r="G991" s="19">
        <f t="shared" si="161"/>
        <v>68.495236410568509</v>
      </c>
      <c r="H991" s="19">
        <f t="shared" si="156"/>
        <v>2.5581631615555978E-2</v>
      </c>
      <c r="I991" t="str">
        <f t="shared" si="162"/>
        <v>2004</v>
      </c>
      <c r="J991">
        <f t="shared" si="157"/>
        <v>12.890041937131924</v>
      </c>
      <c r="K991">
        <f t="shared" si="153"/>
        <v>-12.890041937131924</v>
      </c>
      <c r="L991" s="19">
        <f t="shared" si="154"/>
        <v>-0.24381708440186856</v>
      </c>
      <c r="M991" s="19">
        <f t="shared" si="158"/>
        <v>0</v>
      </c>
      <c r="N991"/>
      <c r="P991" s="20">
        <f t="shared" si="155"/>
        <v>0.18818888163065087</v>
      </c>
    </row>
    <row r="992" spans="1:16" x14ac:dyDescent="0.3">
      <c r="A992">
        <v>991</v>
      </c>
      <c r="B992" t="s">
        <v>1029</v>
      </c>
      <c r="C992">
        <v>70.05</v>
      </c>
      <c r="D992">
        <v>9.2200000000000008E-3</v>
      </c>
      <c r="E992" s="5">
        <f t="shared" si="159"/>
        <v>2.0916738051176515E-2</v>
      </c>
      <c r="F992">
        <f t="shared" si="160"/>
        <v>1.0211370262390671</v>
      </c>
      <c r="G992">
        <f t="shared" si="161"/>
        <v>69.94243916374154</v>
      </c>
      <c r="H992">
        <f t="shared" si="156"/>
        <v>2.5689465537149864E-2</v>
      </c>
      <c r="I992" t="str">
        <f t="shared" si="162"/>
        <v>2004</v>
      </c>
      <c r="J992">
        <f t="shared" si="157"/>
        <v>13.217872654929083</v>
      </c>
      <c r="K992">
        <f t="shared" ref="K992:K1055" si="163">-G992*$Q$3*$S$3*H992</f>
        <v>-13.217872654929083</v>
      </c>
      <c r="L992">
        <f t="shared" ref="L992:L1055" si="164">+MIN(G993-G992,G994-G992,G995-G992,G996-G992,G997-G992,G998-G992,G999-G992,G1000-G992,G1001-G992,G1002-G992)</f>
        <v>-1.691019837574899</v>
      </c>
      <c r="M992">
        <f t="shared" si="158"/>
        <v>0</v>
      </c>
      <c r="N992" s="19"/>
      <c r="P992" s="20">
        <f t="shared" ref="P992:P1055" si="165">J992/G992</f>
        <v>0.18898215179463293</v>
      </c>
    </row>
    <row r="993" spans="1:16" x14ac:dyDescent="0.3">
      <c r="A993">
        <v>992</v>
      </c>
      <c r="B993" t="s">
        <v>1030</v>
      </c>
      <c r="C993">
        <v>68.849999999999994</v>
      </c>
      <c r="D993">
        <v>8.9700000000000005E-3</v>
      </c>
      <c r="E993" s="5">
        <f t="shared" si="159"/>
        <v>-1.7279047608352176E-2</v>
      </c>
      <c r="F993">
        <f t="shared" si="160"/>
        <v>0.98286937901498928</v>
      </c>
      <c r="G993">
        <f t="shared" si="161"/>
        <v>68.747146152407808</v>
      </c>
      <c r="H993">
        <f t="shared" ref="H993:H1056" si="166">SQRT(_xlfn.VAR.S(E964:E993))</f>
        <v>2.6025931787940861E-2</v>
      </c>
      <c r="I993" t="str">
        <f t="shared" si="162"/>
        <v>2004</v>
      </c>
      <c r="J993">
        <f t="shared" ref="J993:J1056" si="167">-K993</f>
        <v>13.162145344172293</v>
      </c>
      <c r="K993">
        <f t="shared" si="163"/>
        <v>-13.162145344172293</v>
      </c>
      <c r="L993">
        <f t="shared" si="164"/>
        <v>-0.49572682624116737</v>
      </c>
      <c r="M993">
        <f t="shared" si="158"/>
        <v>0</v>
      </c>
      <c r="P993" s="20">
        <f t="shared" si="165"/>
        <v>0.19145733431599765</v>
      </c>
    </row>
    <row r="994" spans="1:16" x14ac:dyDescent="0.3">
      <c r="A994">
        <v>993</v>
      </c>
      <c r="B994" t="s">
        <v>1031</v>
      </c>
      <c r="C994">
        <v>68.349999999999994</v>
      </c>
      <c r="D994">
        <v>8.6599999999999993E-3</v>
      </c>
      <c r="E994" s="5">
        <f t="shared" si="159"/>
        <v>-7.2886620047052722E-3</v>
      </c>
      <c r="F994">
        <f t="shared" si="160"/>
        <v>0.99273783587509079</v>
      </c>
      <c r="G994">
        <f t="shared" si="161"/>
        <v>68.251419326166641</v>
      </c>
      <c r="H994">
        <f t="shared" si="166"/>
        <v>2.6106270235522325E-2</v>
      </c>
      <c r="I994" t="str">
        <f t="shared" si="162"/>
        <v>2004</v>
      </c>
      <c r="J994">
        <f t="shared" si="167"/>
        <v>13.107571551883245</v>
      </c>
      <c r="K994">
        <f t="shared" si="163"/>
        <v>-13.107571551883245</v>
      </c>
      <c r="L994">
        <f t="shared" si="164"/>
        <v>0.4499234773016525</v>
      </c>
      <c r="M994">
        <f t="shared" ref="M994:M1057" si="168">+IF(L994&lt;K994,1,0)</f>
        <v>0</v>
      </c>
      <c r="P994" s="20">
        <f t="shared" si="165"/>
        <v>0.19204833659566087</v>
      </c>
    </row>
    <row r="995" spans="1:16" x14ac:dyDescent="0.3">
      <c r="A995">
        <v>994</v>
      </c>
      <c r="B995" t="s">
        <v>1032</v>
      </c>
      <c r="C995">
        <v>68.8</v>
      </c>
      <c r="D995">
        <v>8.6099999999999996E-3</v>
      </c>
      <c r="E995" s="5">
        <f t="shared" si="159"/>
        <v>6.5621817693394457E-3</v>
      </c>
      <c r="F995">
        <f t="shared" si="160"/>
        <v>1.0065837600585223</v>
      </c>
      <c r="G995">
        <f t="shared" si="161"/>
        <v>68.701342803468293</v>
      </c>
      <c r="H995">
        <f t="shared" si="166"/>
        <v>2.5109737212345211E-2</v>
      </c>
      <c r="I995" t="str">
        <f t="shared" si="162"/>
        <v>2004</v>
      </c>
      <c r="J995">
        <f t="shared" si="167"/>
        <v>12.690335793876661</v>
      </c>
      <c r="K995">
        <f t="shared" si="163"/>
        <v>-12.690335793876661</v>
      </c>
      <c r="L995">
        <f t="shared" si="164"/>
        <v>0.54748007380371178</v>
      </c>
      <c r="M995">
        <f t="shared" si="168"/>
        <v>0</v>
      </c>
      <c r="P995" s="20">
        <f t="shared" si="165"/>
        <v>0.18471743456571868</v>
      </c>
    </row>
    <row r="996" spans="1:16" x14ac:dyDescent="0.3">
      <c r="A996">
        <v>995</v>
      </c>
      <c r="B996" t="s">
        <v>1033</v>
      </c>
      <c r="C996">
        <v>70.8</v>
      </c>
      <c r="D996">
        <v>8.6099999999999996E-3</v>
      </c>
      <c r="E996" s="5">
        <f t="shared" si="159"/>
        <v>2.8655255760376148E-2</v>
      </c>
      <c r="F996">
        <f t="shared" si="160"/>
        <v>1.0290697674418605</v>
      </c>
      <c r="G996">
        <f t="shared" si="161"/>
        <v>70.698474861708647</v>
      </c>
      <c r="H996">
        <f t="shared" si="166"/>
        <v>2.5040904647777935E-2</v>
      </c>
      <c r="I996" t="str">
        <f t="shared" si="162"/>
        <v>2004</v>
      </c>
      <c r="J996">
        <f t="shared" si="167"/>
        <v>13.023442001326453</v>
      </c>
      <c r="K996">
        <f t="shared" si="163"/>
        <v>-13.023442001326453</v>
      </c>
      <c r="L996">
        <f t="shared" si="164"/>
        <v>-1.4496519844366418</v>
      </c>
      <c r="M996">
        <f t="shared" si="168"/>
        <v>0</v>
      </c>
      <c r="P996" s="20">
        <f t="shared" si="165"/>
        <v>0.18421107423888919</v>
      </c>
    </row>
    <row r="997" spans="1:16" x14ac:dyDescent="0.3">
      <c r="A997">
        <v>996</v>
      </c>
      <c r="B997" t="s">
        <v>1034</v>
      </c>
      <c r="C997">
        <v>69.95</v>
      </c>
      <c r="D997">
        <v>8.7100000000000007E-3</v>
      </c>
      <c r="E997" s="5">
        <f t="shared" si="159"/>
        <v>-1.2078299588183825E-2</v>
      </c>
      <c r="F997">
        <f t="shared" si="160"/>
        <v>0.98799435028248594</v>
      </c>
      <c r="G997">
        <f t="shared" si="161"/>
        <v>69.84852958509552</v>
      </c>
      <c r="H997">
        <f t="shared" si="166"/>
        <v>2.5283457578194394E-2</v>
      </c>
      <c r="I997" t="str">
        <f t="shared" si="162"/>
        <v>2004</v>
      </c>
      <c r="J997">
        <f t="shared" si="167"/>
        <v>12.991504654623391</v>
      </c>
      <c r="K997">
        <f t="shared" si="163"/>
        <v>-12.991504654623391</v>
      </c>
      <c r="L997">
        <f t="shared" si="164"/>
        <v>-0.59970670782351476</v>
      </c>
      <c r="M997">
        <f t="shared" si="168"/>
        <v>0</v>
      </c>
      <c r="P997" s="20">
        <f t="shared" si="165"/>
        <v>0.18599539219785602</v>
      </c>
    </row>
    <row r="998" spans="1:16" x14ac:dyDescent="0.3">
      <c r="A998">
        <v>997</v>
      </c>
      <c r="B998" t="s">
        <v>1035</v>
      </c>
      <c r="C998">
        <v>69.349999999999994</v>
      </c>
      <c r="D998">
        <v>8.7600000000000004E-3</v>
      </c>
      <c r="E998" s="5">
        <f t="shared" si="159"/>
        <v>-8.6145543506496603E-3</v>
      </c>
      <c r="F998">
        <f t="shared" si="160"/>
        <v>0.99142244460328799</v>
      </c>
      <c r="G998">
        <f t="shared" si="161"/>
        <v>69.248822877272005</v>
      </c>
      <c r="H998">
        <f t="shared" si="166"/>
        <v>2.5434989816958721E-2</v>
      </c>
      <c r="I998" t="str">
        <f t="shared" si="162"/>
        <v>2004</v>
      </c>
      <c r="J998">
        <f t="shared" si="167"/>
        <v>12.95715590101433</v>
      </c>
      <c r="K998">
        <f t="shared" si="163"/>
        <v>-12.95715590101433</v>
      </c>
      <c r="L998">
        <f t="shared" si="164"/>
        <v>0.20086569822016997</v>
      </c>
      <c r="M998">
        <f t="shared" si="168"/>
        <v>0</v>
      </c>
      <c r="P998" s="20">
        <f t="shared" si="165"/>
        <v>0.18711012494722085</v>
      </c>
    </row>
    <row r="999" spans="1:16" x14ac:dyDescent="0.3">
      <c r="A999">
        <v>998</v>
      </c>
      <c r="B999" t="s">
        <v>1036</v>
      </c>
      <c r="C999">
        <v>69.55</v>
      </c>
      <c r="D999">
        <v>8.6599999999999993E-3</v>
      </c>
      <c r="E999" s="5">
        <f t="shared" si="159"/>
        <v>2.8797716086113199E-3</v>
      </c>
      <c r="F999">
        <f t="shared" si="160"/>
        <v>1.0028839221341024</v>
      </c>
      <c r="G999">
        <f t="shared" si="161"/>
        <v>69.449688575492175</v>
      </c>
      <c r="H999">
        <f t="shared" si="166"/>
        <v>2.5440155782662364E-2</v>
      </c>
      <c r="I999" t="str">
        <f t="shared" si="162"/>
        <v>2004</v>
      </c>
      <c r="J999">
        <f t="shared" si="167"/>
        <v>12.997379199516999</v>
      </c>
      <c r="K999">
        <f t="shared" si="163"/>
        <v>-12.997379199516999</v>
      </c>
      <c r="L999">
        <f t="shared" si="164"/>
        <v>1.5971002733933943</v>
      </c>
      <c r="M999">
        <f t="shared" si="168"/>
        <v>0</v>
      </c>
      <c r="P999" s="20">
        <f t="shared" si="165"/>
        <v>0.18714812789100962</v>
      </c>
    </row>
    <row r="1000" spans="1:16" x14ac:dyDescent="0.3">
      <c r="A1000">
        <v>999</v>
      </c>
      <c r="B1000" t="s">
        <v>1037</v>
      </c>
      <c r="C1000">
        <v>71.150000000000006</v>
      </c>
      <c r="D1000">
        <v>8.7100000000000007E-3</v>
      </c>
      <c r="E1000" s="5">
        <f t="shared" si="159"/>
        <v>2.2744406166409561E-2</v>
      </c>
      <c r="F1000">
        <f t="shared" si="160"/>
        <v>1.0230050323508268</v>
      </c>
      <c r="G1000">
        <f t="shared" si="161"/>
        <v>71.046788848885569</v>
      </c>
      <c r="H1000">
        <f t="shared" si="166"/>
        <v>2.5187723114241042E-2</v>
      </c>
      <c r="I1000" t="str">
        <f t="shared" si="162"/>
        <v>2004</v>
      </c>
      <c r="J1000">
        <f t="shared" si="167"/>
        <v>13.164339828677875</v>
      </c>
      <c r="K1000">
        <f t="shared" si="163"/>
        <v>-13.164339828677875</v>
      </c>
      <c r="L1000">
        <f t="shared" si="164"/>
        <v>2.7947075803138262</v>
      </c>
      <c r="M1000">
        <f t="shared" si="168"/>
        <v>0</v>
      </c>
      <c r="P1000" s="20">
        <f t="shared" si="165"/>
        <v>0.18529113056295954</v>
      </c>
    </row>
    <row r="1001" spans="1:16" x14ac:dyDescent="0.3">
      <c r="A1001">
        <v>1000</v>
      </c>
      <c r="B1001" t="s">
        <v>1038</v>
      </c>
      <c r="C1001">
        <v>74.7</v>
      </c>
      <c r="D1001">
        <v>8.6599999999999993E-3</v>
      </c>
      <c r="E1001" s="5">
        <f t="shared" si="159"/>
        <v>4.8689767602910196E-2</v>
      </c>
      <c r="F1001">
        <f t="shared" si="160"/>
        <v>1.0498945888966971</v>
      </c>
      <c r="G1001">
        <f t="shared" si="161"/>
        <v>74.592260770514244</v>
      </c>
      <c r="H1001">
        <f t="shared" si="166"/>
        <v>2.5662758027006859E-2</v>
      </c>
      <c r="I1001" t="str">
        <f t="shared" si="162"/>
        <v>2004</v>
      </c>
      <c r="J1001">
        <f t="shared" si="167"/>
        <v>14.08195070906249</v>
      </c>
      <c r="K1001">
        <f t="shared" si="163"/>
        <v>-14.08195070906249</v>
      </c>
      <c r="L1001">
        <f t="shared" si="164"/>
        <v>-0.75076434131484859</v>
      </c>
      <c r="M1001">
        <f t="shared" si="168"/>
        <v>0</v>
      </c>
      <c r="P1001" s="20">
        <f t="shared" si="165"/>
        <v>0.18878568049286124</v>
      </c>
    </row>
    <row r="1002" spans="1:16" x14ac:dyDescent="0.3">
      <c r="A1002">
        <v>1001</v>
      </c>
      <c r="B1002" t="s">
        <v>1039</v>
      </c>
      <c r="C1002">
        <v>73.95</v>
      </c>
      <c r="D1002">
        <v>8.8100000000000001E-3</v>
      </c>
      <c r="E1002" s="5">
        <f t="shared" si="159"/>
        <v>-1.0090902981962831E-2</v>
      </c>
      <c r="F1002">
        <f t="shared" si="160"/>
        <v>0.98995983935742971</v>
      </c>
      <c r="G1002">
        <f t="shared" si="161"/>
        <v>73.841496429199395</v>
      </c>
      <c r="H1002">
        <f t="shared" si="166"/>
        <v>2.5831178363907449E-2</v>
      </c>
      <c r="I1002" t="str">
        <f t="shared" si="162"/>
        <v>2004</v>
      </c>
      <c r="J1002">
        <f t="shared" si="167"/>
        <v>14.031704437453662</v>
      </c>
      <c r="K1002">
        <f t="shared" si="163"/>
        <v>-14.031704437453662</v>
      </c>
      <c r="L1002">
        <f t="shared" si="164"/>
        <v>-1.3529727562852543</v>
      </c>
      <c r="M1002">
        <f t="shared" si="168"/>
        <v>0</v>
      </c>
      <c r="P1002" s="20">
        <f t="shared" si="165"/>
        <v>0.19002464895748047</v>
      </c>
    </row>
    <row r="1003" spans="1:16" x14ac:dyDescent="0.3">
      <c r="A1003">
        <v>1002</v>
      </c>
      <c r="B1003" t="s">
        <v>1040</v>
      </c>
      <c r="C1003">
        <v>75.3</v>
      </c>
      <c r="D1003">
        <v>8.7100000000000007E-3</v>
      </c>
      <c r="E1003" s="5">
        <f t="shared" si="159"/>
        <v>1.8090945649039045E-2</v>
      </c>
      <c r="F1003">
        <f t="shared" si="160"/>
        <v>1.0182555780933062</v>
      </c>
      <c r="G1003">
        <f t="shared" si="161"/>
        <v>75.190768802826184</v>
      </c>
      <c r="H1003">
        <f t="shared" si="166"/>
        <v>2.5257390511790892E-2</v>
      </c>
      <c r="I1003" t="str">
        <f t="shared" si="162"/>
        <v>2004</v>
      </c>
      <c r="J1003">
        <f t="shared" si="167"/>
        <v>13.970717956031049</v>
      </c>
      <c r="K1003">
        <f t="shared" si="163"/>
        <v>-13.970717956031049</v>
      </c>
      <c r="L1003">
        <f t="shared" si="164"/>
        <v>-2.7028491984256959</v>
      </c>
      <c r="M1003">
        <f t="shared" si="168"/>
        <v>0</v>
      </c>
      <c r="P1003" s="20">
        <f t="shared" si="165"/>
        <v>0.18580363226058585</v>
      </c>
    </row>
    <row r="1004" spans="1:16" x14ac:dyDescent="0.3">
      <c r="A1004">
        <v>1003</v>
      </c>
      <c r="B1004" t="s">
        <v>1041</v>
      </c>
      <c r="C1004">
        <v>74.45</v>
      </c>
      <c r="D1004">
        <v>8.7100000000000007E-3</v>
      </c>
      <c r="E1004" s="5">
        <f t="shared" si="159"/>
        <v>-1.1352375675829779E-2</v>
      </c>
      <c r="F1004">
        <f t="shared" si="160"/>
        <v>0.98871181938911035</v>
      </c>
      <c r="G1004">
        <f t="shared" si="161"/>
        <v>74.342001824308227</v>
      </c>
      <c r="H1004">
        <f t="shared" si="166"/>
        <v>2.5423206783599099E-2</v>
      </c>
      <c r="I1004" t="str">
        <f t="shared" si="162"/>
        <v>2004</v>
      </c>
      <c r="J1004">
        <f t="shared" si="167"/>
        <v>13.903697227212048</v>
      </c>
      <c r="K1004">
        <f t="shared" si="163"/>
        <v>-13.903697227212048</v>
      </c>
      <c r="L1004">
        <f t="shared" si="164"/>
        <v>-2.6528471742261956</v>
      </c>
      <c r="M1004">
        <f t="shared" si="168"/>
        <v>0</v>
      </c>
      <c r="P1004" s="20">
        <f t="shared" si="165"/>
        <v>0.18702344416377875</v>
      </c>
    </row>
    <row r="1005" spans="1:16" x14ac:dyDescent="0.3">
      <c r="A1005">
        <v>1004</v>
      </c>
      <c r="B1005" t="s">
        <v>1042</v>
      </c>
      <c r="C1005">
        <v>77.349999999999994</v>
      </c>
      <c r="D1005">
        <v>8.7899999999999992E-3</v>
      </c>
      <c r="E1005" s="5">
        <f t="shared" si="159"/>
        <v>3.8212817889056942E-2</v>
      </c>
      <c r="F1005">
        <f t="shared" si="160"/>
        <v>1.0389523169912691</v>
      </c>
      <c r="G1005">
        <f t="shared" si="161"/>
        <v>77.236765214732486</v>
      </c>
      <c r="H1005">
        <f t="shared" si="166"/>
        <v>2.5698351123116386E-2</v>
      </c>
      <c r="I1005" t="str">
        <f t="shared" si="162"/>
        <v>2004</v>
      </c>
      <c r="J1005">
        <f t="shared" si="167"/>
        <v>14.601418744983908</v>
      </c>
      <c r="K1005">
        <f t="shared" si="163"/>
        <v>-14.601418744983908</v>
      </c>
      <c r="L1005">
        <f t="shared" si="164"/>
        <v>-5.8471474225198818</v>
      </c>
      <c r="M1005">
        <f t="shared" si="168"/>
        <v>0</v>
      </c>
      <c r="P1005" s="20">
        <f t="shared" si="165"/>
        <v>0.1890475177771786</v>
      </c>
    </row>
    <row r="1006" spans="1:16" x14ac:dyDescent="0.3">
      <c r="A1006">
        <v>1005</v>
      </c>
      <c r="B1006" t="s">
        <v>1043</v>
      </c>
      <c r="C1006">
        <v>78.650000000000006</v>
      </c>
      <c r="D1006">
        <v>9.1700000000000011E-3</v>
      </c>
      <c r="E1006" s="5">
        <f t="shared" si="159"/>
        <v>1.6667052485211862E-2</v>
      </c>
      <c r="F1006">
        <f t="shared" si="160"/>
        <v>1.0168067226890758</v>
      </c>
      <c r="G1006">
        <f t="shared" si="161"/>
        <v>78.529888392000203</v>
      </c>
      <c r="H1006">
        <f t="shared" si="166"/>
        <v>2.5663303310441071E-2</v>
      </c>
      <c r="I1006" t="str">
        <f t="shared" si="162"/>
        <v>2004</v>
      </c>
      <c r="J1006">
        <f t="shared" si="167"/>
        <v>14.825633428143281</v>
      </c>
      <c r="K1006">
        <f t="shared" si="163"/>
        <v>-14.825633428143281</v>
      </c>
      <c r="L1006">
        <f t="shared" si="164"/>
        <v>-7.1402705997875984</v>
      </c>
      <c r="M1006">
        <f t="shared" si="168"/>
        <v>0</v>
      </c>
      <c r="P1006" s="20">
        <f t="shared" si="165"/>
        <v>0.18878969181947239</v>
      </c>
    </row>
    <row r="1007" spans="1:16" x14ac:dyDescent="0.3">
      <c r="A1007">
        <v>1006</v>
      </c>
      <c r="B1007" t="s">
        <v>1044</v>
      </c>
      <c r="C1007">
        <v>76.75</v>
      </c>
      <c r="D1007">
        <v>9.0699999999999999E-3</v>
      </c>
      <c r="E1007" s="5">
        <f t="shared" si="159"/>
        <v>-2.4454243036980388E-2</v>
      </c>
      <c r="F1007">
        <f t="shared" si="160"/>
        <v>0.97584233947870302</v>
      </c>
      <c r="G1007">
        <f t="shared" si="161"/>
        <v>76.634067231261213</v>
      </c>
      <c r="H1007">
        <f t="shared" si="166"/>
        <v>2.6170529898628166E-2</v>
      </c>
      <c r="I1007" t="str">
        <f t="shared" si="162"/>
        <v>2004</v>
      </c>
      <c r="J1007">
        <f t="shared" si="167"/>
        <v>14.753671610272267</v>
      </c>
      <c r="K1007">
        <f t="shared" si="163"/>
        <v>-14.753671610272267</v>
      </c>
      <c r="L1007">
        <f t="shared" si="164"/>
        <v>-5.2444494390486085</v>
      </c>
      <c r="M1007">
        <f t="shared" si="168"/>
        <v>0</v>
      </c>
      <c r="P1007" s="20">
        <f t="shared" si="165"/>
        <v>0.19252105680036027</v>
      </c>
    </row>
    <row r="1008" spans="1:16" x14ac:dyDescent="0.3">
      <c r="A1008">
        <v>1007</v>
      </c>
      <c r="B1008" t="s">
        <v>1045</v>
      </c>
      <c r="C1008">
        <v>75.2</v>
      </c>
      <c r="D1008">
        <v>9.3200000000000002E-3</v>
      </c>
      <c r="E1008" s="5">
        <f t="shared" si="159"/>
        <v>-2.0402155511512334E-2</v>
      </c>
      <c r="F1008">
        <f t="shared" si="160"/>
        <v>0.97980456026058638</v>
      </c>
      <c r="G1008">
        <f t="shared" si="161"/>
        <v>75.083280009328348</v>
      </c>
      <c r="H1008">
        <f t="shared" si="166"/>
        <v>2.6313446759824402E-2</v>
      </c>
      <c r="I1008" t="str">
        <f t="shared" si="162"/>
        <v>2004</v>
      </c>
      <c r="J1008">
        <f t="shared" si="167"/>
        <v>14.534051561971546</v>
      </c>
      <c r="K1008">
        <f t="shared" si="163"/>
        <v>-14.534051561971546</v>
      </c>
      <c r="L1008">
        <f t="shared" si="164"/>
        <v>-3.6936622171157438</v>
      </c>
      <c r="M1008">
        <f t="shared" si="168"/>
        <v>0</v>
      </c>
      <c r="P1008" s="20">
        <f t="shared" si="165"/>
        <v>0.19357241133000364</v>
      </c>
    </row>
    <row r="1009" spans="1:16" x14ac:dyDescent="0.3">
      <c r="A1009">
        <v>1008</v>
      </c>
      <c r="B1009" t="s">
        <v>1046</v>
      </c>
      <c r="C1009">
        <v>75.5</v>
      </c>
      <c r="D1009">
        <v>9.1700000000000011E-3</v>
      </c>
      <c r="E1009" s="5">
        <f t="shared" si="159"/>
        <v>3.9814252991848221E-3</v>
      </c>
      <c r="F1009">
        <f t="shared" si="160"/>
        <v>1.0039893617021276</v>
      </c>
      <c r="G1009">
        <f t="shared" si="161"/>
        <v>75.384698964984295</v>
      </c>
      <c r="H1009">
        <f t="shared" si="166"/>
        <v>2.625420130252637E-2</v>
      </c>
      <c r="I1009" t="str">
        <f t="shared" si="162"/>
        <v>2004</v>
      </c>
      <c r="J1009">
        <f t="shared" si="167"/>
        <v>14.559542766147453</v>
      </c>
      <c r="K1009">
        <f t="shared" si="163"/>
        <v>-14.559542766147453</v>
      </c>
      <c r="L1009">
        <f t="shared" si="164"/>
        <v>-3.9950811727716911</v>
      </c>
      <c r="M1009">
        <f t="shared" si="168"/>
        <v>0</v>
      </c>
      <c r="P1009" s="20">
        <f t="shared" si="165"/>
        <v>0.19313657766160566</v>
      </c>
    </row>
    <row r="1010" spans="1:16" x14ac:dyDescent="0.3">
      <c r="A1010">
        <v>1009</v>
      </c>
      <c r="B1010" t="s">
        <v>1047</v>
      </c>
      <c r="C1010">
        <v>74.95</v>
      </c>
      <c r="D1010">
        <v>9.0699999999999999E-3</v>
      </c>
      <c r="E1010" s="5">
        <f t="shared" si="159"/>
        <v>-7.3114317063722569E-3</v>
      </c>
      <c r="F1010">
        <f t="shared" si="160"/>
        <v>0.99271523178807952</v>
      </c>
      <c r="G1010">
        <f t="shared" si="161"/>
        <v>74.836786175674632</v>
      </c>
      <c r="H1010">
        <f t="shared" si="166"/>
        <v>2.4150353473354137E-2</v>
      </c>
      <c r="I1010" t="str">
        <f t="shared" si="162"/>
        <v>2004</v>
      </c>
      <c r="J1010">
        <f t="shared" si="167"/>
        <v>13.29548979462802</v>
      </c>
      <c r="K1010">
        <f t="shared" si="163"/>
        <v>-13.29548979462802</v>
      </c>
      <c r="L1010">
        <f t="shared" si="164"/>
        <v>-3.4471683834620279</v>
      </c>
      <c r="M1010">
        <f t="shared" si="168"/>
        <v>0</v>
      </c>
      <c r="P1010" s="20">
        <f t="shared" si="165"/>
        <v>0.1776598177722076</v>
      </c>
    </row>
    <row r="1011" spans="1:16" x14ac:dyDescent="0.3">
      <c r="A1011">
        <v>1010</v>
      </c>
      <c r="B1011" t="s">
        <v>1048</v>
      </c>
      <c r="C1011">
        <v>74.650000000000006</v>
      </c>
      <c r="D1011">
        <v>9.3200000000000002E-3</v>
      </c>
      <c r="E1011" s="5">
        <f t="shared" si="159"/>
        <v>-4.0107005634072513E-3</v>
      </c>
      <c r="F1011">
        <f t="shared" si="160"/>
        <v>0.99599733155436965</v>
      </c>
      <c r="G1011">
        <f t="shared" si="161"/>
        <v>74.534133679472902</v>
      </c>
      <c r="H1011">
        <f t="shared" si="166"/>
        <v>2.4219565718984044E-2</v>
      </c>
      <c r="I1011" t="str">
        <f t="shared" si="162"/>
        <v>2004</v>
      </c>
      <c r="J1011">
        <f t="shared" si="167"/>
        <v>13.279669916007039</v>
      </c>
      <c r="K1011">
        <f t="shared" si="163"/>
        <v>-13.279669916007039</v>
      </c>
      <c r="L1011">
        <f t="shared" si="164"/>
        <v>-4.2927405090930932</v>
      </c>
      <c r="M1011">
        <f t="shared" si="168"/>
        <v>0</v>
      </c>
      <c r="P1011" s="20">
        <f t="shared" si="165"/>
        <v>0.17816897118728209</v>
      </c>
    </row>
    <row r="1012" spans="1:16" x14ac:dyDescent="0.3">
      <c r="A1012">
        <v>1011</v>
      </c>
      <c r="B1012" t="s">
        <v>1049</v>
      </c>
      <c r="C1012">
        <v>72.599999999999994</v>
      </c>
      <c r="D1012">
        <v>9.2200000000000008E-3</v>
      </c>
      <c r="E1012" s="5">
        <f t="shared" si="159"/>
        <v>-2.7845602154449138E-2</v>
      </c>
      <c r="F1012">
        <f t="shared" si="160"/>
        <v>0.97253851306095096</v>
      </c>
      <c r="G1012">
        <f t="shared" si="161"/>
        <v>72.488523672914141</v>
      </c>
      <c r="H1012">
        <f t="shared" si="166"/>
        <v>2.4937804645716176E-2</v>
      </c>
      <c r="I1012" t="str">
        <f t="shared" si="162"/>
        <v>2004</v>
      </c>
      <c r="J1012">
        <f t="shared" si="167"/>
        <v>13.298210219206274</v>
      </c>
      <c r="K1012">
        <f t="shared" si="163"/>
        <v>-13.298210219206274</v>
      </c>
      <c r="L1012">
        <f t="shared" si="164"/>
        <v>-2.2471305025343327</v>
      </c>
      <c r="M1012">
        <f t="shared" si="168"/>
        <v>0</v>
      </c>
      <c r="P1012" s="20">
        <f t="shared" si="165"/>
        <v>0.18345262871142243</v>
      </c>
    </row>
    <row r="1013" spans="1:16" x14ac:dyDescent="0.3">
      <c r="A1013">
        <v>1012</v>
      </c>
      <c r="B1013" t="s">
        <v>1050</v>
      </c>
      <c r="C1013">
        <v>72.599999999999994</v>
      </c>
      <c r="D1013">
        <v>9.2700000000000005E-3</v>
      </c>
      <c r="E1013" s="5">
        <f t="shared" si="159"/>
        <v>0</v>
      </c>
      <c r="F1013">
        <f t="shared" si="160"/>
        <v>1</v>
      </c>
      <c r="G1013">
        <f t="shared" si="161"/>
        <v>72.487919604400489</v>
      </c>
      <c r="H1013">
        <f t="shared" si="166"/>
        <v>2.4254408544794315E-2</v>
      </c>
      <c r="I1013" t="str">
        <f t="shared" si="162"/>
        <v>2004</v>
      </c>
      <c r="J1013">
        <f t="shared" si="167"/>
        <v>12.933678017346896</v>
      </c>
      <c r="K1013">
        <f t="shared" si="163"/>
        <v>-12.933678017346896</v>
      </c>
      <c r="L1013">
        <f t="shared" si="164"/>
        <v>-2.2970341701480521</v>
      </c>
      <c r="M1013">
        <f t="shared" si="168"/>
        <v>0</v>
      </c>
      <c r="P1013" s="20">
        <f t="shared" si="165"/>
        <v>0.1784252891782776</v>
      </c>
    </row>
    <row r="1014" spans="1:16" x14ac:dyDescent="0.3">
      <c r="A1014">
        <v>1013</v>
      </c>
      <c r="B1014" t="s">
        <v>1051</v>
      </c>
      <c r="C1014">
        <v>71.8</v>
      </c>
      <c r="D1014">
        <v>9.2700000000000005E-3</v>
      </c>
      <c r="E1014" s="5">
        <f t="shared" si="159"/>
        <v>-1.1080445776571907E-2</v>
      </c>
      <c r="F1014">
        <f t="shared" si="160"/>
        <v>0.98898071625344353</v>
      </c>
      <c r="G1014">
        <f t="shared" si="161"/>
        <v>71.689154650082031</v>
      </c>
      <c r="H1014">
        <f t="shared" si="166"/>
        <v>2.0605777821826203E-2</v>
      </c>
      <c r="I1014" t="str">
        <f t="shared" si="162"/>
        <v>2004</v>
      </c>
      <c r="J1014">
        <f t="shared" si="167"/>
        <v>10.866963109957311</v>
      </c>
      <c r="K1014">
        <f t="shared" si="163"/>
        <v>-10.866963109957311</v>
      </c>
      <c r="L1014">
        <f t="shared" si="164"/>
        <v>-2.0479958910928104</v>
      </c>
      <c r="M1014">
        <f t="shared" si="168"/>
        <v>0</v>
      </c>
      <c r="P1014" s="20">
        <f t="shared" si="165"/>
        <v>0.15158447833566241</v>
      </c>
    </row>
    <row r="1015" spans="1:16" x14ac:dyDescent="0.3">
      <c r="A1015">
        <v>1014</v>
      </c>
      <c r="B1015" t="s">
        <v>1052</v>
      </c>
      <c r="C1015">
        <v>71.5</v>
      </c>
      <c r="D1015">
        <v>9.2700000000000005E-3</v>
      </c>
      <c r="E1015" s="5">
        <f t="shared" si="159"/>
        <v>-4.1870263542164643E-3</v>
      </c>
      <c r="F1015">
        <f t="shared" si="160"/>
        <v>0.99582172701949867</v>
      </c>
      <c r="G1015">
        <f t="shared" si="161"/>
        <v>71.389617792212604</v>
      </c>
      <c r="H1015">
        <f t="shared" si="166"/>
        <v>2.0618885799341728E-2</v>
      </c>
      <c r="I1015" t="str">
        <f t="shared" si="162"/>
        <v>2004</v>
      </c>
      <c r="J1015">
        <f t="shared" si="167"/>
        <v>10.828441901928079</v>
      </c>
      <c r="K1015">
        <f t="shared" si="163"/>
        <v>-10.828441901928079</v>
      </c>
      <c r="L1015">
        <f t="shared" si="164"/>
        <v>-1.7484590332233836</v>
      </c>
      <c r="M1015">
        <f t="shared" si="168"/>
        <v>0</v>
      </c>
      <c r="P1015" s="20">
        <f t="shared" si="165"/>
        <v>0.15168090594693279</v>
      </c>
    </row>
    <row r="1016" spans="1:16" x14ac:dyDescent="0.3">
      <c r="A1016">
        <v>1015</v>
      </c>
      <c r="B1016" t="s">
        <v>1053</v>
      </c>
      <c r="C1016">
        <v>74.150000000000006</v>
      </c>
      <c r="D1016">
        <v>9.1700000000000011E-3</v>
      </c>
      <c r="E1016" s="5">
        <f t="shared" si="159"/>
        <v>3.6392618883979239E-2</v>
      </c>
      <c r="F1016">
        <f t="shared" si="160"/>
        <v>1.0370629370629372</v>
      </c>
      <c r="G1016">
        <f t="shared" si="161"/>
        <v>74.036760639120345</v>
      </c>
      <c r="H1016">
        <f t="shared" si="166"/>
        <v>2.1407781457847563E-2</v>
      </c>
      <c r="I1016" t="str">
        <f t="shared" si="162"/>
        <v>2004</v>
      </c>
      <c r="J1016">
        <f t="shared" si="167"/>
        <v>11.659630615498495</v>
      </c>
      <c r="K1016">
        <f t="shared" si="163"/>
        <v>-11.659630615498495</v>
      </c>
      <c r="L1016">
        <f t="shared" si="164"/>
        <v>-4.3956018801311245</v>
      </c>
      <c r="M1016">
        <f t="shared" si="168"/>
        <v>0</v>
      </c>
      <c r="P1016" s="20">
        <f t="shared" si="165"/>
        <v>0.15748434311343509</v>
      </c>
    </row>
    <row r="1017" spans="1:16" x14ac:dyDescent="0.3">
      <c r="A1017">
        <v>1016</v>
      </c>
      <c r="B1017" t="s">
        <v>1054</v>
      </c>
      <c r="C1017">
        <v>74.349999999999994</v>
      </c>
      <c r="D1017">
        <v>9.2200000000000008E-3</v>
      </c>
      <c r="E1017" s="5">
        <f t="shared" si="159"/>
        <v>2.693604322222739E-3</v>
      </c>
      <c r="F1017">
        <f t="shared" si="160"/>
        <v>1.0026972353337826</v>
      </c>
      <c r="G1017">
        <f t="shared" si="161"/>
        <v>74.235836571365923</v>
      </c>
      <c r="H1017">
        <f t="shared" si="166"/>
        <v>2.1239777679051903E-2</v>
      </c>
      <c r="I1017" t="str">
        <f t="shared" si="162"/>
        <v>2004</v>
      </c>
      <c r="J1017">
        <f t="shared" si="167"/>
        <v>11.59923358358823</v>
      </c>
      <c r="K1017">
        <f t="shared" si="163"/>
        <v>-11.59923358358823</v>
      </c>
      <c r="L1017">
        <f t="shared" si="164"/>
        <v>-4.5946778123767018</v>
      </c>
      <c r="M1017">
        <f t="shared" si="168"/>
        <v>0</v>
      </c>
      <c r="P1017" s="20">
        <f t="shared" si="165"/>
        <v>0.15624843901957536</v>
      </c>
    </row>
    <row r="1018" spans="1:16" x14ac:dyDescent="0.3">
      <c r="A1018">
        <v>1017</v>
      </c>
      <c r="B1018" t="s">
        <v>1055</v>
      </c>
      <c r="C1018">
        <v>75.150000000000006</v>
      </c>
      <c r="D1018">
        <v>9.1700000000000011E-3</v>
      </c>
      <c r="E1018" s="5">
        <f t="shared" si="159"/>
        <v>1.0702443292819551E-2</v>
      </c>
      <c r="F1018">
        <f t="shared" si="160"/>
        <v>1.0107599193006054</v>
      </c>
      <c r="G1018">
        <f t="shared" si="161"/>
        <v>75.035233473093655</v>
      </c>
      <c r="H1018">
        <f t="shared" si="166"/>
        <v>2.1237078268527658E-2</v>
      </c>
      <c r="I1018" t="str">
        <f t="shared" si="162"/>
        <v>2004</v>
      </c>
      <c r="J1018">
        <f t="shared" si="167"/>
        <v>11.722648054886607</v>
      </c>
      <c r="K1018">
        <f t="shared" si="163"/>
        <v>-11.722648054886607</v>
      </c>
      <c r="L1018">
        <f t="shared" si="164"/>
        <v>-5.3940747141044341</v>
      </c>
      <c r="M1018">
        <f t="shared" si="168"/>
        <v>0</v>
      </c>
      <c r="P1018" s="20">
        <f t="shared" si="165"/>
        <v>0.15622858105839235</v>
      </c>
    </row>
    <row r="1019" spans="1:16" x14ac:dyDescent="0.3">
      <c r="A1019">
        <v>1018</v>
      </c>
      <c r="B1019" t="s">
        <v>1056</v>
      </c>
      <c r="C1019">
        <v>74</v>
      </c>
      <c r="D1019">
        <v>9.1700000000000011E-3</v>
      </c>
      <c r="E1019" s="5">
        <f t="shared" si="159"/>
        <v>-1.5421022994813816E-2</v>
      </c>
      <c r="F1019">
        <f t="shared" si="160"/>
        <v>0.98469727212242175</v>
      </c>
      <c r="G1019">
        <f t="shared" si="161"/>
        <v>73.886989714024352</v>
      </c>
      <c r="H1019">
        <f t="shared" si="166"/>
        <v>2.1501068349422003E-2</v>
      </c>
      <c r="I1019" t="str">
        <f t="shared" si="162"/>
        <v>2004</v>
      </c>
      <c r="J1019">
        <f t="shared" si="167"/>
        <v>11.686749451735944</v>
      </c>
      <c r="K1019">
        <f t="shared" si="163"/>
        <v>-11.686749451735944</v>
      </c>
      <c r="L1019">
        <f t="shared" si="164"/>
        <v>-4.2458309550351316</v>
      </c>
      <c r="M1019">
        <f t="shared" si="168"/>
        <v>0</v>
      </c>
      <c r="P1019" s="20">
        <f t="shared" si="165"/>
        <v>0.15817059941092312</v>
      </c>
    </row>
    <row r="1020" spans="1:16" x14ac:dyDescent="0.3">
      <c r="A1020">
        <v>1019</v>
      </c>
      <c r="B1020" t="s">
        <v>1057</v>
      </c>
      <c r="C1020">
        <v>74.3</v>
      </c>
      <c r="D1020">
        <v>9.1700000000000011E-3</v>
      </c>
      <c r="E1020" s="5">
        <f t="shared" si="159"/>
        <v>4.0458585195437963E-3</v>
      </c>
      <c r="F1020">
        <f t="shared" si="160"/>
        <v>1.0040540540540541</v>
      </c>
      <c r="G1020">
        <f t="shared" si="161"/>
        <v>74.186531564216338</v>
      </c>
      <c r="H1020">
        <f t="shared" si="166"/>
        <v>2.1308806519429721E-2</v>
      </c>
      <c r="I1020" t="str">
        <f t="shared" si="162"/>
        <v>2004</v>
      </c>
      <c r="J1020">
        <f t="shared" si="167"/>
        <v>11.629201986348814</v>
      </c>
      <c r="K1020">
        <f t="shared" si="163"/>
        <v>-11.629201986348814</v>
      </c>
      <c r="L1020">
        <f t="shared" si="164"/>
        <v>-4.5453728052271174</v>
      </c>
      <c r="M1020">
        <f t="shared" si="168"/>
        <v>0</v>
      </c>
      <c r="P1020" s="20">
        <f t="shared" si="165"/>
        <v>0.15675624323105741</v>
      </c>
    </row>
    <row r="1021" spans="1:16" x14ac:dyDescent="0.3">
      <c r="A1021">
        <v>1020</v>
      </c>
      <c r="B1021" t="s">
        <v>1058</v>
      </c>
      <c r="C1021">
        <v>70.349999999999994</v>
      </c>
      <c r="D1021">
        <v>9.2700000000000005E-3</v>
      </c>
      <c r="E1021" s="5">
        <f t="shared" si="159"/>
        <v>-5.4628168163315477E-2</v>
      </c>
      <c r="F1021">
        <f t="shared" si="160"/>
        <v>0.94683714670255714</v>
      </c>
      <c r="G1021">
        <f t="shared" si="161"/>
        <v>70.241393170379808</v>
      </c>
      <c r="H1021">
        <f t="shared" si="166"/>
        <v>2.1770425652322522E-2</v>
      </c>
      <c r="I1021" t="str">
        <f t="shared" si="162"/>
        <v>2004</v>
      </c>
      <c r="J1021">
        <f t="shared" si="167"/>
        <v>11.249306709588328</v>
      </c>
      <c r="K1021">
        <f t="shared" si="163"/>
        <v>-11.249306709588328</v>
      </c>
      <c r="L1021">
        <f t="shared" si="164"/>
        <v>-0.60023441139058775</v>
      </c>
      <c r="M1021">
        <f t="shared" si="168"/>
        <v>0</v>
      </c>
      <c r="P1021" s="20">
        <f t="shared" si="165"/>
        <v>0.16015210123041898</v>
      </c>
    </row>
    <row r="1022" spans="1:16" x14ac:dyDescent="0.3">
      <c r="A1022">
        <v>1021</v>
      </c>
      <c r="B1022" t="s">
        <v>1059</v>
      </c>
      <c r="C1022">
        <v>70.650000000000006</v>
      </c>
      <c r="D1022">
        <v>9.2700000000000005E-3</v>
      </c>
      <c r="E1022" s="5">
        <f t="shared" si="159"/>
        <v>4.255325570138491E-3</v>
      </c>
      <c r="F1022">
        <f t="shared" si="160"/>
        <v>1.0042643923240939</v>
      </c>
      <c r="G1022">
        <f t="shared" si="161"/>
        <v>70.54093002824925</v>
      </c>
      <c r="H1022">
        <f t="shared" si="166"/>
        <v>2.1450758642621082E-2</v>
      </c>
      <c r="I1022" t="str">
        <f t="shared" si="162"/>
        <v>2004</v>
      </c>
      <c r="J1022">
        <f t="shared" si="167"/>
        <v>11.13139408223411</v>
      </c>
      <c r="K1022">
        <f t="shared" si="163"/>
        <v>-11.13139408223411</v>
      </c>
      <c r="L1022">
        <f t="shared" si="164"/>
        <v>-0.89977126926002882</v>
      </c>
      <c r="M1022">
        <f t="shared" si="168"/>
        <v>0</v>
      </c>
      <c r="P1022" s="20">
        <f t="shared" si="165"/>
        <v>0.15780050075575081</v>
      </c>
    </row>
    <row r="1023" spans="1:16" x14ac:dyDescent="0.3">
      <c r="A1023">
        <v>1022</v>
      </c>
      <c r="B1023" t="s">
        <v>1060</v>
      </c>
      <c r="C1023">
        <v>70.3</v>
      </c>
      <c r="D1023">
        <v>9.3200000000000002E-3</v>
      </c>
      <c r="E1023" s="5">
        <f t="shared" si="159"/>
        <v>-4.9663103139173E-3</v>
      </c>
      <c r="F1023">
        <f t="shared" si="160"/>
        <v>0.99504600141542809</v>
      </c>
      <c r="G1023">
        <f t="shared" si="161"/>
        <v>70.190885434252436</v>
      </c>
      <c r="H1023">
        <f t="shared" si="166"/>
        <v>2.1219672685714532E-2</v>
      </c>
      <c r="I1023" t="str">
        <f t="shared" si="162"/>
        <v>2004</v>
      </c>
      <c r="J1023">
        <f t="shared" si="167"/>
        <v>10.956835015165634</v>
      </c>
      <c r="K1023">
        <f t="shared" si="163"/>
        <v>-10.956835015165634</v>
      </c>
      <c r="L1023">
        <f t="shared" si="164"/>
        <v>-0.54972667526321572</v>
      </c>
      <c r="M1023">
        <f t="shared" si="168"/>
        <v>0</v>
      </c>
      <c r="P1023" s="20">
        <f t="shared" si="165"/>
        <v>0.15610053851548666</v>
      </c>
    </row>
    <row r="1024" spans="1:16" x14ac:dyDescent="0.3">
      <c r="A1024">
        <v>1023</v>
      </c>
      <c r="B1024" t="s">
        <v>1061</v>
      </c>
      <c r="C1024">
        <v>69.75</v>
      </c>
      <c r="D1024">
        <v>9.3699999999999999E-3</v>
      </c>
      <c r="E1024" s="5">
        <f t="shared" si="159"/>
        <v>-7.8543781151441602E-3</v>
      </c>
      <c r="F1024">
        <f t="shared" si="160"/>
        <v>0.99217638691322907</v>
      </c>
      <c r="G1024">
        <f t="shared" si="161"/>
        <v>69.641158758989221</v>
      </c>
      <c r="H1024">
        <f t="shared" si="166"/>
        <v>2.1227261895080882E-2</v>
      </c>
      <c r="I1024" t="str">
        <f t="shared" si="162"/>
        <v>2004</v>
      </c>
      <c r="J1024">
        <f t="shared" si="167"/>
        <v>10.874910402911043</v>
      </c>
      <c r="K1024">
        <f t="shared" si="163"/>
        <v>-10.874910402911043</v>
      </c>
      <c r="L1024">
        <f t="shared" si="164"/>
        <v>2.0442920471193418</v>
      </c>
      <c r="M1024">
        <f t="shared" si="168"/>
        <v>0</v>
      </c>
      <c r="P1024" s="20">
        <f t="shared" si="165"/>
        <v>0.15615636782475736</v>
      </c>
    </row>
    <row r="1025" spans="1:16" x14ac:dyDescent="0.3">
      <c r="A1025">
        <v>1024</v>
      </c>
      <c r="B1025" t="s">
        <v>1062</v>
      </c>
      <c r="C1025">
        <v>73.099999999999994</v>
      </c>
      <c r="D1025">
        <v>9.4799999999999988E-3</v>
      </c>
      <c r="E1025" s="5">
        <f t="shared" si="159"/>
        <v>4.6910946054257795E-2</v>
      </c>
      <c r="F1025">
        <f t="shared" si="160"/>
        <v>1.0480286738351254</v>
      </c>
      <c r="G1025">
        <f t="shared" si="161"/>
        <v>72.984593195384093</v>
      </c>
      <c r="H1025">
        <f t="shared" si="166"/>
        <v>2.2830763877027014E-2</v>
      </c>
      <c r="I1025" t="str">
        <f t="shared" si="162"/>
        <v>2004</v>
      </c>
      <c r="J1025">
        <f t="shared" si="167"/>
        <v>12.257936149541258</v>
      </c>
      <c r="K1025">
        <f t="shared" si="163"/>
        <v>-12.257936149541258</v>
      </c>
      <c r="L1025">
        <f t="shared" si="164"/>
        <v>-1.2991423892755307</v>
      </c>
      <c r="M1025">
        <f t="shared" si="168"/>
        <v>0</v>
      </c>
      <c r="P1025" s="20">
        <f t="shared" si="165"/>
        <v>0.16795238026094131</v>
      </c>
    </row>
    <row r="1026" spans="1:16" x14ac:dyDescent="0.3">
      <c r="A1026">
        <v>1025</v>
      </c>
      <c r="B1026" t="s">
        <v>1063</v>
      </c>
      <c r="C1026">
        <v>72.45</v>
      </c>
      <c r="D1026">
        <v>9.5300000000000003E-3</v>
      </c>
      <c r="E1026" s="5">
        <f t="shared" si="159"/>
        <v>-8.931697989041372E-3</v>
      </c>
      <c r="F1026">
        <f t="shared" si="160"/>
        <v>0.99110807113543098</v>
      </c>
      <c r="G1026">
        <f t="shared" si="161"/>
        <v>72.335016590164685</v>
      </c>
      <c r="H1026">
        <f t="shared" si="166"/>
        <v>2.2344899516241648E-2</v>
      </c>
      <c r="I1026" t="str">
        <f t="shared" si="162"/>
        <v>2004</v>
      </c>
      <c r="J1026">
        <f t="shared" si="167"/>
        <v>11.890297256820158</v>
      </c>
      <c r="K1026">
        <f t="shared" si="163"/>
        <v>-11.890297256820158</v>
      </c>
      <c r="L1026">
        <f t="shared" si="164"/>
        <v>-0.6495657840561222</v>
      </c>
      <c r="M1026">
        <f t="shared" si="168"/>
        <v>0</v>
      </c>
      <c r="P1026" s="20">
        <f t="shared" si="165"/>
        <v>0.16437816450901138</v>
      </c>
    </row>
    <row r="1027" spans="1:16" x14ac:dyDescent="0.3">
      <c r="A1027">
        <v>1026</v>
      </c>
      <c r="B1027" t="s">
        <v>1064</v>
      </c>
      <c r="C1027">
        <v>74.599999999999994</v>
      </c>
      <c r="D1027">
        <v>9.4999999999999998E-3</v>
      </c>
      <c r="E1027" s="5">
        <f t="shared" ref="E1027:E1090" si="169">LN(C1027/C1026)</f>
        <v>2.9243838443023633E-2</v>
      </c>
      <c r="F1027">
        <f t="shared" ref="F1027:F1090" si="170">C1027/C1026</f>
        <v>1.0296756383712904</v>
      </c>
      <c r="G1027">
        <f t="shared" ref="G1027:G1090" si="171">C1027*EXP(-2/12*D1027)</f>
        <v>74.48197679302865</v>
      </c>
      <c r="H1027">
        <f t="shared" si="166"/>
        <v>2.2794794157833795E-2</v>
      </c>
      <c r="I1027" t="str">
        <f t="shared" ref="I1027:I1090" si="172">MID(B1027,7,4)</f>
        <v>2004</v>
      </c>
      <c r="J1027">
        <f t="shared" si="167"/>
        <v>12.489716771188338</v>
      </c>
      <c r="K1027">
        <f t="shared" si="163"/>
        <v>-12.489716771188338</v>
      </c>
      <c r="L1027">
        <f t="shared" si="164"/>
        <v>-2.7965259869200878</v>
      </c>
      <c r="M1027">
        <f t="shared" si="168"/>
        <v>0</v>
      </c>
      <c r="P1027" s="20">
        <f t="shared" si="165"/>
        <v>0.1676877723841152</v>
      </c>
    </row>
    <row r="1028" spans="1:16" x14ac:dyDescent="0.3">
      <c r="A1028">
        <v>1027</v>
      </c>
      <c r="B1028" t="s">
        <v>1065</v>
      </c>
      <c r="C1028">
        <v>75.05</v>
      </c>
      <c r="D1028">
        <v>9.4799999999999988E-3</v>
      </c>
      <c r="E1028" s="5">
        <f t="shared" si="169"/>
        <v>6.0140508697558532E-3</v>
      </c>
      <c r="F1028">
        <f t="shared" si="170"/>
        <v>1.0060321715817695</v>
      </c>
      <c r="G1028">
        <f t="shared" si="171"/>
        <v>74.9315146280927</v>
      </c>
      <c r="H1028">
        <f t="shared" si="166"/>
        <v>2.2713003535666503E-2</v>
      </c>
      <c r="I1028" t="str">
        <f t="shared" si="172"/>
        <v>2004</v>
      </c>
      <c r="J1028">
        <f t="shared" si="167"/>
        <v>12.520013596008955</v>
      </c>
      <c r="K1028">
        <f t="shared" si="163"/>
        <v>-12.520013596008955</v>
      </c>
      <c r="L1028">
        <f t="shared" si="164"/>
        <v>-3.2460638219841371</v>
      </c>
      <c r="M1028">
        <f t="shared" si="168"/>
        <v>0</v>
      </c>
      <c r="P1028" s="20">
        <f t="shared" si="165"/>
        <v>0.1670860873178594</v>
      </c>
    </row>
    <row r="1029" spans="1:16" x14ac:dyDescent="0.3">
      <c r="A1029">
        <v>1028</v>
      </c>
      <c r="B1029" t="s">
        <v>1066</v>
      </c>
      <c r="C1029">
        <v>74.400000000000006</v>
      </c>
      <c r="D1029">
        <v>9.4799999999999988E-3</v>
      </c>
      <c r="E1029" s="5">
        <f t="shared" si="169"/>
        <v>-8.6986162404246135E-3</v>
      </c>
      <c r="F1029">
        <f t="shared" si="170"/>
        <v>0.99133910726182561</v>
      </c>
      <c r="G1029">
        <f t="shared" si="171"/>
        <v>74.28254081718984</v>
      </c>
      <c r="H1029">
        <f t="shared" si="166"/>
        <v>2.2806842687138687E-2</v>
      </c>
      <c r="I1029" t="str">
        <f t="shared" si="172"/>
        <v>2004</v>
      </c>
      <c r="J1029">
        <f t="shared" si="167"/>
        <v>12.462857746441776</v>
      </c>
      <c r="K1029">
        <f t="shared" si="163"/>
        <v>-12.462857746441776</v>
      </c>
      <c r="L1029">
        <f t="shared" si="164"/>
        <v>-2.5970900110812778</v>
      </c>
      <c r="M1029">
        <f t="shared" si="168"/>
        <v>0</v>
      </c>
      <c r="P1029" s="20">
        <f t="shared" si="165"/>
        <v>0.16777640626366036</v>
      </c>
    </row>
    <row r="1030" spans="1:16" x14ac:dyDescent="0.3">
      <c r="A1030">
        <v>1029</v>
      </c>
      <c r="B1030" t="s">
        <v>1067</v>
      </c>
      <c r="C1030">
        <v>73.7</v>
      </c>
      <c r="D1030">
        <v>9.6299999999999997E-3</v>
      </c>
      <c r="E1030" s="5">
        <f t="shared" si="169"/>
        <v>-9.4531426437552534E-3</v>
      </c>
      <c r="F1030">
        <f t="shared" si="170"/>
        <v>0.99059139784946237</v>
      </c>
      <c r="G1030">
        <f t="shared" si="171"/>
        <v>73.581806375755932</v>
      </c>
      <c r="H1030">
        <f t="shared" si="166"/>
        <v>2.256531041099007E-2</v>
      </c>
      <c r="I1030" t="str">
        <f t="shared" si="172"/>
        <v>2004</v>
      </c>
      <c r="J1030">
        <f t="shared" si="167"/>
        <v>12.214550179330846</v>
      </c>
      <c r="K1030">
        <f t="shared" si="163"/>
        <v>-12.214550179330846</v>
      </c>
      <c r="L1030">
        <f t="shared" si="164"/>
        <v>-1.8963555696473691</v>
      </c>
      <c r="M1030">
        <f t="shared" si="168"/>
        <v>0</v>
      </c>
      <c r="P1030" s="20">
        <f t="shared" si="165"/>
        <v>0.16599959665240499</v>
      </c>
    </row>
    <row r="1031" spans="1:16" x14ac:dyDescent="0.3">
      <c r="A1031">
        <v>1030</v>
      </c>
      <c r="B1031" t="s">
        <v>1068</v>
      </c>
      <c r="C1031">
        <v>71.8</v>
      </c>
      <c r="D1031">
        <v>9.58E-3</v>
      </c>
      <c r="E1031" s="5">
        <f t="shared" si="169"/>
        <v>-2.611832314111253E-2</v>
      </c>
      <c r="F1031">
        <f t="shared" si="170"/>
        <v>0.97421981004070546</v>
      </c>
      <c r="G1031">
        <f t="shared" si="171"/>
        <v>71.685450806108562</v>
      </c>
      <c r="H1031">
        <f t="shared" si="166"/>
        <v>2.122713561340606E-2</v>
      </c>
      <c r="I1031" t="str">
        <f t="shared" si="172"/>
        <v>2004</v>
      </c>
      <c r="J1031">
        <f t="shared" si="167"/>
        <v>11.194073029459739</v>
      </c>
      <c r="K1031">
        <f t="shared" si="163"/>
        <v>-11.194073029459739</v>
      </c>
      <c r="L1031">
        <f t="shared" si="164"/>
        <v>0.30072114173266584</v>
      </c>
      <c r="M1031">
        <f t="shared" si="168"/>
        <v>0</v>
      </c>
      <c r="P1031" s="20">
        <f t="shared" si="165"/>
        <v>0.15615543884542124</v>
      </c>
    </row>
    <row r="1032" spans="1:16" x14ac:dyDescent="0.3">
      <c r="A1032">
        <v>1031</v>
      </c>
      <c r="B1032" t="s">
        <v>1069</v>
      </c>
      <c r="C1032">
        <v>72.599999999999994</v>
      </c>
      <c r="D1032">
        <v>9.58E-3</v>
      </c>
      <c r="E1032" s="5">
        <f t="shared" si="169"/>
        <v>1.1080445776571959E-2</v>
      </c>
      <c r="F1032">
        <f t="shared" si="170"/>
        <v>1.0111420612813371</v>
      </c>
      <c r="G1032">
        <f t="shared" si="171"/>
        <v>72.484174491970506</v>
      </c>
      <c r="H1032">
        <f t="shared" si="166"/>
        <v>2.1277349593490529E-2</v>
      </c>
      <c r="I1032" t="str">
        <f t="shared" si="172"/>
        <v>2004</v>
      </c>
      <c r="J1032">
        <f t="shared" si="167"/>
        <v>11.345573328950413</v>
      </c>
      <c r="K1032">
        <f t="shared" si="163"/>
        <v>-11.345573328950413</v>
      </c>
      <c r="L1032">
        <f t="shared" si="164"/>
        <v>-0.49800254412927814</v>
      </c>
      <c r="M1032">
        <f t="shared" si="168"/>
        <v>0</v>
      </c>
      <c r="P1032" s="20">
        <f t="shared" si="165"/>
        <v>0.15652483329595246</v>
      </c>
    </row>
    <row r="1033" spans="1:16" x14ac:dyDescent="0.3">
      <c r="A1033">
        <v>1032</v>
      </c>
      <c r="B1033" t="s">
        <v>1070</v>
      </c>
      <c r="C1033">
        <v>73.05</v>
      </c>
      <c r="D1033">
        <v>9.4799999999999988E-3</v>
      </c>
      <c r="E1033" s="5">
        <f t="shared" si="169"/>
        <v>6.1792163659581184E-3</v>
      </c>
      <c r="F1033">
        <f t="shared" si="170"/>
        <v>1.0061983471074381</v>
      </c>
      <c r="G1033">
        <f t="shared" si="171"/>
        <v>72.934672133006956</v>
      </c>
      <c r="H1033">
        <f t="shared" si="166"/>
        <v>2.1025913675622097E-2</v>
      </c>
      <c r="I1033" t="str">
        <f t="shared" si="172"/>
        <v>2004</v>
      </c>
      <c r="J1033">
        <f t="shared" si="167"/>
        <v>11.281182699489413</v>
      </c>
      <c r="K1033">
        <f t="shared" si="163"/>
        <v>-11.281182699489413</v>
      </c>
      <c r="L1033">
        <f t="shared" si="164"/>
        <v>-0.94850018516572732</v>
      </c>
      <c r="M1033">
        <f t="shared" si="168"/>
        <v>0</v>
      </c>
      <c r="P1033" s="20">
        <f t="shared" si="165"/>
        <v>0.15467516847016929</v>
      </c>
    </row>
    <row r="1034" spans="1:16" x14ac:dyDescent="0.3">
      <c r="A1034">
        <v>1033</v>
      </c>
      <c r="B1034" t="s">
        <v>1071</v>
      </c>
      <c r="C1034">
        <v>73.599999999999994</v>
      </c>
      <c r="D1034">
        <v>9.4799999999999988E-3</v>
      </c>
      <c r="E1034" s="5">
        <f t="shared" si="169"/>
        <v>7.5008875381219735E-3</v>
      </c>
      <c r="F1034">
        <f t="shared" si="170"/>
        <v>1.0075290896646132</v>
      </c>
      <c r="G1034">
        <f t="shared" si="171"/>
        <v>73.48380381915554</v>
      </c>
      <c r="H1034">
        <f t="shared" si="166"/>
        <v>2.0987886376573256E-2</v>
      </c>
      <c r="I1034" t="str">
        <f t="shared" si="172"/>
        <v>2004</v>
      </c>
      <c r="J1034">
        <f t="shared" si="167"/>
        <v>11.345563062449603</v>
      </c>
      <c r="K1034">
        <f t="shared" si="163"/>
        <v>-11.345563062449603</v>
      </c>
      <c r="L1034">
        <f t="shared" si="164"/>
        <v>-1.4976318713143115</v>
      </c>
      <c r="M1034">
        <f t="shared" si="168"/>
        <v>0</v>
      </c>
      <c r="P1034" s="20">
        <f t="shared" si="165"/>
        <v>0.15439542419947613</v>
      </c>
    </row>
    <row r="1035" spans="1:16" x14ac:dyDescent="0.3">
      <c r="A1035">
        <v>1034</v>
      </c>
      <c r="B1035" t="s">
        <v>1072</v>
      </c>
      <c r="C1035">
        <v>72.099999999999994</v>
      </c>
      <c r="D1035">
        <v>9.4799999999999988E-3</v>
      </c>
      <c r="E1035" s="5">
        <f t="shared" si="169"/>
        <v>-2.0590981443927112E-2</v>
      </c>
      <c r="F1035">
        <f t="shared" si="170"/>
        <v>0.97961956521739135</v>
      </c>
      <c r="G1035">
        <f t="shared" si="171"/>
        <v>71.986171947841228</v>
      </c>
      <c r="H1035">
        <f t="shared" si="166"/>
        <v>1.998080182946339E-2</v>
      </c>
      <c r="I1035" t="str">
        <f t="shared" si="172"/>
        <v>2004</v>
      </c>
      <c r="J1035">
        <f t="shared" si="167"/>
        <v>10.58102432011316</v>
      </c>
      <c r="K1035">
        <f t="shared" si="163"/>
        <v>-10.58102432011316</v>
      </c>
      <c r="L1035">
        <f t="shared" si="164"/>
        <v>1.0483423099200309</v>
      </c>
      <c r="M1035">
        <f t="shared" si="168"/>
        <v>0</v>
      </c>
      <c r="P1035" s="20">
        <f t="shared" si="165"/>
        <v>0.1469869008700701</v>
      </c>
    </row>
    <row r="1036" spans="1:16" x14ac:dyDescent="0.3">
      <c r="A1036">
        <v>1035</v>
      </c>
      <c r="B1036" t="s">
        <v>1073</v>
      </c>
      <c r="C1036">
        <v>73.150000000000006</v>
      </c>
      <c r="D1036">
        <v>9.4799999999999988E-3</v>
      </c>
      <c r="E1036" s="5">
        <f t="shared" si="169"/>
        <v>1.4458083175230136E-2</v>
      </c>
      <c r="F1036">
        <f t="shared" si="170"/>
        <v>1.0145631067961167</v>
      </c>
      <c r="G1036">
        <f t="shared" si="171"/>
        <v>73.034514257761259</v>
      </c>
      <c r="H1036">
        <f t="shared" si="166"/>
        <v>1.9912284347524626E-2</v>
      </c>
      <c r="I1036" t="str">
        <f t="shared" si="172"/>
        <v>2004</v>
      </c>
      <c r="J1036">
        <f t="shared" si="167"/>
        <v>10.698304411730565</v>
      </c>
      <c r="K1036">
        <f t="shared" si="163"/>
        <v>-10.698304411730565</v>
      </c>
      <c r="L1036">
        <f t="shared" si="164"/>
        <v>1.4976318713143115</v>
      </c>
      <c r="M1036">
        <f t="shared" si="168"/>
        <v>0</v>
      </c>
      <c r="P1036" s="20">
        <f t="shared" si="165"/>
        <v>0.14648285841914357</v>
      </c>
    </row>
    <row r="1037" spans="1:16" x14ac:dyDescent="0.3">
      <c r="A1037">
        <v>1036</v>
      </c>
      <c r="B1037" t="s">
        <v>1074</v>
      </c>
      <c r="C1037">
        <v>74.75</v>
      </c>
      <c r="D1037">
        <v>9.4799999999999988E-3</v>
      </c>
      <c r="E1037" s="5">
        <f t="shared" si="169"/>
        <v>2.1637084804662511E-2</v>
      </c>
      <c r="F1037">
        <f t="shared" si="170"/>
        <v>1.0218728639781272</v>
      </c>
      <c r="G1037">
        <f t="shared" si="171"/>
        <v>74.631988253829846</v>
      </c>
      <c r="H1037">
        <f t="shared" si="166"/>
        <v>1.9931411401472893E-2</v>
      </c>
      <c r="I1037" t="str">
        <f t="shared" si="172"/>
        <v>2004</v>
      </c>
      <c r="J1037">
        <f t="shared" si="167"/>
        <v>10.942808166151952</v>
      </c>
      <c r="K1037">
        <f t="shared" si="163"/>
        <v>-10.942808166151952</v>
      </c>
      <c r="L1037">
        <f t="shared" si="164"/>
        <v>-3.4925773407361618</v>
      </c>
      <c r="M1037">
        <f t="shared" si="168"/>
        <v>0</v>
      </c>
      <c r="P1037" s="20">
        <f t="shared" si="165"/>
        <v>0.14662356480353325</v>
      </c>
    </row>
    <row r="1038" spans="1:16" x14ac:dyDescent="0.3">
      <c r="A1038">
        <v>1037</v>
      </c>
      <c r="B1038" t="s">
        <v>1075</v>
      </c>
      <c r="C1038">
        <v>74.650000000000006</v>
      </c>
      <c r="D1038">
        <v>9.4799999999999988E-3</v>
      </c>
      <c r="E1038" s="5">
        <f t="shared" si="169"/>
        <v>-1.3386882855963484E-3</v>
      </c>
      <c r="F1038">
        <f t="shared" si="170"/>
        <v>0.9986622073578596</v>
      </c>
      <c r="G1038">
        <f t="shared" si="171"/>
        <v>74.532146129075571</v>
      </c>
      <c r="H1038">
        <f t="shared" si="166"/>
        <v>1.9588491464571912E-2</v>
      </c>
      <c r="I1038" t="str">
        <f t="shared" si="172"/>
        <v>2004</v>
      </c>
      <c r="J1038">
        <f t="shared" si="167"/>
        <v>10.740149808932349</v>
      </c>
      <c r="K1038">
        <f t="shared" si="163"/>
        <v>-10.740149808932349</v>
      </c>
      <c r="L1038">
        <f t="shared" si="164"/>
        <v>-3.3927352159818867</v>
      </c>
      <c r="M1038">
        <f t="shared" si="168"/>
        <v>0</v>
      </c>
      <c r="P1038" s="20">
        <f t="shared" si="165"/>
        <v>0.14410090634358552</v>
      </c>
    </row>
    <row r="1039" spans="1:16" x14ac:dyDescent="0.3">
      <c r="A1039">
        <v>1038</v>
      </c>
      <c r="B1039" t="s">
        <v>1076</v>
      </c>
      <c r="C1039">
        <v>76</v>
      </c>
      <c r="D1039">
        <v>9.4799999999999988E-3</v>
      </c>
      <c r="E1039" s="5">
        <f t="shared" si="169"/>
        <v>1.7922816301131711E-2</v>
      </c>
      <c r="F1039">
        <f t="shared" si="170"/>
        <v>1.0180843938379103</v>
      </c>
      <c r="G1039">
        <f t="shared" si="171"/>
        <v>75.880014813258441</v>
      </c>
      <c r="H1039">
        <f t="shared" si="166"/>
        <v>1.985575607755247E-2</v>
      </c>
      <c r="I1039" t="str">
        <f t="shared" si="172"/>
        <v>2004</v>
      </c>
      <c r="J1039">
        <f t="shared" si="167"/>
        <v>11.083567146993596</v>
      </c>
      <c r="K1039">
        <f t="shared" si="163"/>
        <v>-11.083567146993596</v>
      </c>
      <c r="L1039">
        <f t="shared" si="164"/>
        <v>-4.7406039001647571</v>
      </c>
      <c r="M1039">
        <f t="shared" si="168"/>
        <v>0</v>
      </c>
      <c r="P1039" s="20">
        <f t="shared" si="165"/>
        <v>0.14606701348530807</v>
      </c>
    </row>
    <row r="1040" spans="1:16" x14ac:dyDescent="0.3">
      <c r="A1040">
        <v>1039</v>
      </c>
      <c r="B1040" t="s">
        <v>1077</v>
      </c>
      <c r="C1040">
        <v>76.55</v>
      </c>
      <c r="D1040">
        <v>9.5300000000000003E-3</v>
      </c>
      <c r="E1040" s="5">
        <f t="shared" si="169"/>
        <v>7.2107818173616214E-3</v>
      </c>
      <c r="F1040">
        <f t="shared" si="170"/>
        <v>1.0072368421052631</v>
      </c>
      <c r="G1040">
        <f t="shared" si="171"/>
        <v>76.428509592506643</v>
      </c>
      <c r="H1040">
        <f t="shared" si="166"/>
        <v>1.9842829430734274E-2</v>
      </c>
      <c r="I1040" t="str">
        <f t="shared" si="172"/>
        <v>2004</v>
      </c>
      <c r="J1040">
        <f t="shared" si="167"/>
        <v>11.156416273921433</v>
      </c>
      <c r="K1040">
        <f t="shared" si="163"/>
        <v>-11.156416273921433</v>
      </c>
      <c r="L1040">
        <f t="shared" si="164"/>
        <v>-5.2890986794129589</v>
      </c>
      <c r="M1040">
        <f t="shared" si="168"/>
        <v>0</v>
      </c>
      <c r="P1040" s="20">
        <f t="shared" si="165"/>
        <v>0.14597191981636198</v>
      </c>
    </row>
    <row r="1041" spans="1:16" x14ac:dyDescent="0.3">
      <c r="A1041">
        <v>1040</v>
      </c>
      <c r="B1041" t="s">
        <v>1078</v>
      </c>
      <c r="C1041">
        <v>75.75</v>
      </c>
      <c r="D1041">
        <v>9.3200000000000002E-3</v>
      </c>
      <c r="E1041" s="5">
        <f t="shared" si="169"/>
        <v>-1.0505677714214189E-2</v>
      </c>
      <c r="F1041">
        <f t="shared" si="170"/>
        <v>0.9895493141737427</v>
      </c>
      <c r="G1041">
        <f t="shared" si="171"/>
        <v>75.632426339183809</v>
      </c>
      <c r="H1041">
        <f t="shared" si="166"/>
        <v>1.9931280288984492E-2</v>
      </c>
      <c r="I1041" t="str">
        <f t="shared" si="172"/>
        <v>2004</v>
      </c>
      <c r="J1041">
        <f t="shared" si="167"/>
        <v>11.089423015848618</v>
      </c>
      <c r="K1041">
        <f t="shared" si="163"/>
        <v>-11.089423015848618</v>
      </c>
      <c r="L1041">
        <f t="shared" si="164"/>
        <v>-4.4930154260901247</v>
      </c>
      <c r="M1041">
        <f t="shared" si="168"/>
        <v>0</v>
      </c>
      <c r="P1041" s="20">
        <f t="shared" si="165"/>
        <v>0.14662260028676863</v>
      </c>
    </row>
    <row r="1042" spans="1:16" x14ac:dyDescent="0.3">
      <c r="A1042">
        <v>1041</v>
      </c>
      <c r="B1042" t="s">
        <v>1079</v>
      </c>
      <c r="C1042">
        <v>75.2</v>
      </c>
      <c r="D1042">
        <v>9.3200000000000002E-3</v>
      </c>
      <c r="E1042" s="5">
        <f t="shared" si="169"/>
        <v>-7.2872134336843149E-3</v>
      </c>
      <c r="F1042">
        <f t="shared" si="170"/>
        <v>0.99273927392739281</v>
      </c>
      <c r="G1042">
        <f t="shared" si="171"/>
        <v>75.083280009328348</v>
      </c>
      <c r="H1042">
        <f t="shared" si="166"/>
        <v>1.9265845541630564E-2</v>
      </c>
      <c r="I1042" t="str">
        <f t="shared" si="172"/>
        <v>2004</v>
      </c>
      <c r="J1042">
        <f t="shared" si="167"/>
        <v>10.641357441418931</v>
      </c>
      <c r="K1042">
        <f t="shared" si="163"/>
        <v>-10.641357441418931</v>
      </c>
      <c r="L1042">
        <f t="shared" si="164"/>
        <v>-3.9438690962346641</v>
      </c>
      <c r="M1042">
        <f t="shared" si="168"/>
        <v>0</v>
      </c>
      <c r="P1042" s="20">
        <f t="shared" si="165"/>
        <v>0.1417273917721342</v>
      </c>
    </row>
    <row r="1043" spans="1:16" x14ac:dyDescent="0.3">
      <c r="A1043">
        <v>1042</v>
      </c>
      <c r="B1043" t="s">
        <v>1080</v>
      </c>
      <c r="C1043">
        <v>75.55</v>
      </c>
      <c r="D1043">
        <v>9.3200000000000002E-3</v>
      </c>
      <c r="E1043" s="5">
        <f t="shared" si="169"/>
        <v>4.6434577629543691E-3</v>
      </c>
      <c r="F1043">
        <f t="shared" si="170"/>
        <v>1.0046542553191489</v>
      </c>
      <c r="G1043">
        <f t="shared" si="171"/>
        <v>75.432736764690915</v>
      </c>
      <c r="H1043">
        <f t="shared" si="166"/>
        <v>1.9274748440504981E-2</v>
      </c>
      <c r="I1043" t="str">
        <f t="shared" si="172"/>
        <v>2004</v>
      </c>
      <c r="J1043">
        <f t="shared" si="167"/>
        <v>10.69582537802119</v>
      </c>
      <c r="K1043">
        <f t="shared" si="163"/>
        <v>-10.69582537802119</v>
      </c>
      <c r="L1043">
        <f t="shared" si="164"/>
        <v>-4.2933258515972312</v>
      </c>
      <c r="M1043">
        <f t="shared" si="168"/>
        <v>0</v>
      </c>
      <c r="P1043" s="20">
        <f t="shared" si="165"/>
        <v>0.14179288511546842</v>
      </c>
    </row>
    <row r="1044" spans="1:16" x14ac:dyDescent="0.3">
      <c r="A1044">
        <v>1043</v>
      </c>
      <c r="B1044" t="s">
        <v>1081</v>
      </c>
      <c r="C1044">
        <v>77.349999999999994</v>
      </c>
      <c r="D1044">
        <v>9.3699999999999999E-3</v>
      </c>
      <c r="E1044" s="5">
        <f t="shared" si="169"/>
        <v>2.3545888300326504E-2</v>
      </c>
      <c r="F1044">
        <f t="shared" si="170"/>
        <v>1.0238252812706816</v>
      </c>
      <c r="G1044">
        <f t="shared" si="171"/>
        <v>77.229299354950768</v>
      </c>
      <c r="H1044">
        <f t="shared" si="166"/>
        <v>1.9541012972534605E-2</v>
      </c>
      <c r="I1044" t="str">
        <f t="shared" si="172"/>
        <v>2004</v>
      </c>
      <c r="J1044">
        <f t="shared" si="167"/>
        <v>11.101838071884613</v>
      </c>
      <c r="K1044">
        <f t="shared" si="163"/>
        <v>-11.101838071884613</v>
      </c>
      <c r="L1044">
        <f t="shared" si="164"/>
        <v>-6.0898884418570844</v>
      </c>
      <c r="M1044">
        <f t="shared" si="168"/>
        <v>0</v>
      </c>
      <c r="P1044" s="20">
        <f t="shared" si="165"/>
        <v>0.14375163525516216</v>
      </c>
    </row>
    <row r="1045" spans="1:16" x14ac:dyDescent="0.3">
      <c r="A1045">
        <v>1044</v>
      </c>
      <c r="B1045" t="s">
        <v>1082</v>
      </c>
      <c r="C1045">
        <v>76.400000000000006</v>
      </c>
      <c r="D1045">
        <v>9.4299999999999991E-3</v>
      </c>
      <c r="E1045" s="5">
        <f t="shared" si="169"/>
        <v>-1.2357880846600163E-2</v>
      </c>
      <c r="F1045">
        <f t="shared" si="170"/>
        <v>0.98771816418875258</v>
      </c>
      <c r="G1045">
        <f t="shared" si="171"/>
        <v>76.2800189764518</v>
      </c>
      <c r="H1045">
        <f t="shared" si="166"/>
        <v>1.9693516393377401E-2</v>
      </c>
      <c r="I1045" t="str">
        <f t="shared" si="172"/>
        <v>2004</v>
      </c>
      <c r="J1045">
        <f t="shared" si="167"/>
        <v>11.050954276178691</v>
      </c>
      <c r="K1045">
        <f t="shared" si="163"/>
        <v>-11.050954276178691</v>
      </c>
      <c r="L1045">
        <f t="shared" si="164"/>
        <v>-5.1406080633581155</v>
      </c>
      <c r="M1045">
        <f t="shared" si="168"/>
        <v>0</v>
      </c>
      <c r="P1045" s="20">
        <f t="shared" si="165"/>
        <v>0.14487351241470198</v>
      </c>
    </row>
    <row r="1046" spans="1:16" x14ac:dyDescent="0.3">
      <c r="A1046">
        <v>1045</v>
      </c>
      <c r="B1046" t="s">
        <v>1083</v>
      </c>
      <c r="C1046">
        <v>75.05</v>
      </c>
      <c r="D1046">
        <v>9.3799999999999994E-3</v>
      </c>
      <c r="E1046" s="5">
        <f t="shared" si="169"/>
        <v>-1.7828138093003987E-2</v>
      </c>
      <c r="F1046">
        <f t="shared" si="170"/>
        <v>0.98232984293193704</v>
      </c>
      <c r="G1046">
        <f t="shared" si="171"/>
        <v>74.932763497077062</v>
      </c>
      <c r="H1046">
        <f t="shared" si="166"/>
        <v>1.8921096522880786E-2</v>
      </c>
      <c r="I1046" t="str">
        <f t="shared" si="172"/>
        <v>2004</v>
      </c>
      <c r="J1046">
        <f t="shared" si="167"/>
        <v>10.429987103431504</v>
      </c>
      <c r="K1046">
        <f t="shared" si="163"/>
        <v>-10.429987103431504</v>
      </c>
      <c r="L1046">
        <f t="shared" si="164"/>
        <v>-3.7933525839833777</v>
      </c>
      <c r="M1046">
        <f t="shared" si="168"/>
        <v>0</v>
      </c>
      <c r="P1046" s="20">
        <f t="shared" si="165"/>
        <v>0.13919127784254681</v>
      </c>
    </row>
    <row r="1047" spans="1:16" x14ac:dyDescent="0.3">
      <c r="A1047">
        <v>1046</v>
      </c>
      <c r="B1047" t="s">
        <v>1084</v>
      </c>
      <c r="C1047">
        <v>71.25</v>
      </c>
      <c r="D1047">
        <v>9.3200000000000002E-3</v>
      </c>
      <c r="E1047" s="5">
        <f t="shared" si="169"/>
        <v>-5.1959738930710986E-2</v>
      </c>
      <c r="F1047">
        <f t="shared" si="170"/>
        <v>0.949367088607595</v>
      </c>
      <c r="G1047">
        <f t="shared" si="171"/>
        <v>71.139410913093684</v>
      </c>
      <c r="H1047">
        <f t="shared" si="166"/>
        <v>2.1188138567029672E-2</v>
      </c>
      <c r="I1047" t="str">
        <f t="shared" si="172"/>
        <v>2004</v>
      </c>
      <c r="J1047">
        <f t="shared" si="167"/>
        <v>11.088397589433107</v>
      </c>
      <c r="K1047">
        <f t="shared" si="163"/>
        <v>-11.088397589433107</v>
      </c>
      <c r="L1047">
        <f t="shared" si="164"/>
        <v>0.69831486051599256</v>
      </c>
      <c r="M1047">
        <f t="shared" si="168"/>
        <v>0</v>
      </c>
      <c r="P1047" s="20">
        <f t="shared" si="165"/>
        <v>0.15586856071916408</v>
      </c>
    </row>
    <row r="1048" spans="1:16" x14ac:dyDescent="0.3">
      <c r="A1048">
        <v>1047</v>
      </c>
      <c r="B1048" t="s">
        <v>1085</v>
      </c>
      <c r="C1048">
        <v>71.95</v>
      </c>
      <c r="D1048">
        <v>9.3699999999999999E-3</v>
      </c>
      <c r="E1048" s="5">
        <f t="shared" si="169"/>
        <v>9.7766141846169913E-3</v>
      </c>
      <c r="F1048">
        <f t="shared" si="170"/>
        <v>1.0098245614035088</v>
      </c>
      <c r="G1048">
        <f t="shared" si="171"/>
        <v>71.837725773609677</v>
      </c>
      <c r="H1048">
        <f t="shared" si="166"/>
        <v>2.1170540621449234E-2</v>
      </c>
      <c r="I1048" t="str">
        <f t="shared" si="172"/>
        <v>2004</v>
      </c>
      <c r="J1048">
        <f t="shared" si="167"/>
        <v>11.187942979112437</v>
      </c>
      <c r="K1048">
        <f t="shared" si="163"/>
        <v>-11.187942979112437</v>
      </c>
      <c r="L1048">
        <f t="shared" si="164"/>
        <v>1.1973054070608669E-3</v>
      </c>
      <c r="M1048">
        <f t="shared" si="168"/>
        <v>0</v>
      </c>
      <c r="P1048" s="20">
        <f t="shared" si="165"/>
        <v>0.1557391030775426</v>
      </c>
    </row>
    <row r="1049" spans="1:16" x14ac:dyDescent="0.3">
      <c r="A1049">
        <v>1048</v>
      </c>
      <c r="B1049" t="s">
        <v>1086</v>
      </c>
      <c r="C1049">
        <v>72.400000000000006</v>
      </c>
      <c r="D1049">
        <v>9.3200000000000002E-3</v>
      </c>
      <c r="E1049" s="5">
        <f t="shared" si="169"/>
        <v>6.234866058293858E-3</v>
      </c>
      <c r="F1049">
        <f t="shared" si="170"/>
        <v>1.0062543432939541</v>
      </c>
      <c r="G1049">
        <f t="shared" si="171"/>
        <v>72.287625966427839</v>
      </c>
      <c r="H1049">
        <f t="shared" si="166"/>
        <v>2.1046597081335827E-2</v>
      </c>
      <c r="I1049" t="str">
        <f t="shared" si="172"/>
        <v>2004</v>
      </c>
      <c r="J1049">
        <f t="shared" si="167"/>
        <v>11.192099687478184</v>
      </c>
      <c r="K1049">
        <f t="shared" si="163"/>
        <v>-11.192099687478184</v>
      </c>
      <c r="L1049">
        <f t="shared" si="164"/>
        <v>-3.0441119620670207</v>
      </c>
      <c r="M1049">
        <f t="shared" si="168"/>
        <v>0</v>
      </c>
      <c r="P1049" s="20">
        <f t="shared" si="165"/>
        <v>0.15482732401083515</v>
      </c>
    </row>
    <row r="1050" spans="1:16" x14ac:dyDescent="0.3">
      <c r="A1050">
        <v>1049</v>
      </c>
      <c r="B1050" t="s">
        <v>1087</v>
      </c>
      <c r="C1050">
        <v>73.3</v>
      </c>
      <c r="D1050">
        <v>9.5300000000000003E-3</v>
      </c>
      <c r="E1050" s="5">
        <f t="shared" si="169"/>
        <v>1.2354309500934958E-2</v>
      </c>
      <c r="F1050">
        <f t="shared" si="170"/>
        <v>1.0124309392265192</v>
      </c>
      <c r="G1050">
        <f t="shared" si="171"/>
        <v>73.183667578455086</v>
      </c>
      <c r="H1050">
        <f t="shared" si="166"/>
        <v>2.116591657312978E-2</v>
      </c>
      <c r="I1050" t="str">
        <f t="shared" si="172"/>
        <v>2004</v>
      </c>
      <c r="J1050">
        <f t="shared" si="167"/>
        <v>11.395069305205306</v>
      </c>
      <c r="K1050">
        <f t="shared" si="163"/>
        <v>-11.395069305205306</v>
      </c>
      <c r="L1050">
        <f t="shared" si="164"/>
        <v>-3.9401535740942677</v>
      </c>
      <c r="M1050">
        <f t="shared" si="168"/>
        <v>0</v>
      </c>
      <c r="P1050" s="20">
        <f t="shared" si="165"/>
        <v>0.15570508669833266</v>
      </c>
    </row>
    <row r="1051" spans="1:16" x14ac:dyDescent="0.3">
      <c r="A1051">
        <v>1050</v>
      </c>
      <c r="B1051" t="s">
        <v>1088</v>
      </c>
      <c r="C1051">
        <v>73.75</v>
      </c>
      <c r="D1051">
        <v>9.4299999999999991E-3</v>
      </c>
      <c r="E1051" s="5">
        <f t="shared" si="169"/>
        <v>6.1203863273234516E-3</v>
      </c>
      <c r="F1051">
        <f t="shared" si="170"/>
        <v>1.0061391541609823</v>
      </c>
      <c r="G1051">
        <f t="shared" si="171"/>
        <v>73.63418062190209</v>
      </c>
      <c r="H1051">
        <f t="shared" si="166"/>
        <v>1.8548140315606729E-2</v>
      </c>
      <c r="I1051" t="str">
        <f t="shared" si="172"/>
        <v>2004</v>
      </c>
      <c r="J1051">
        <f t="shared" si="167"/>
        <v>10.047211668926472</v>
      </c>
      <c r="K1051">
        <f t="shared" si="163"/>
        <v>-10.047211668926472</v>
      </c>
      <c r="L1051">
        <f t="shared" si="164"/>
        <v>-4.390666617541271</v>
      </c>
      <c r="M1051">
        <f t="shared" si="168"/>
        <v>0</v>
      </c>
      <c r="P1051" s="20">
        <f t="shared" si="165"/>
        <v>0.13644766036736455</v>
      </c>
    </row>
    <row r="1052" spans="1:16" x14ac:dyDescent="0.3">
      <c r="A1052">
        <v>1051</v>
      </c>
      <c r="B1052" t="s">
        <v>1089</v>
      </c>
      <c r="C1052">
        <v>74.099999999999994</v>
      </c>
      <c r="D1052">
        <v>9.3200000000000002E-3</v>
      </c>
      <c r="E1052" s="5">
        <f t="shared" si="169"/>
        <v>4.7345370821119228E-3</v>
      </c>
      <c r="F1052">
        <f t="shared" si="170"/>
        <v>1.0047457627118643</v>
      </c>
      <c r="G1052">
        <f t="shared" si="171"/>
        <v>73.984987349617427</v>
      </c>
      <c r="H1052">
        <f t="shared" si="166"/>
        <v>1.8550735922740536E-2</v>
      </c>
      <c r="I1052" t="str">
        <f t="shared" si="172"/>
        <v>2004</v>
      </c>
      <c r="J1052">
        <f t="shared" si="167"/>
        <v>10.096491120759801</v>
      </c>
      <c r="K1052">
        <f t="shared" si="163"/>
        <v>-10.096491120759801</v>
      </c>
      <c r="L1052">
        <f t="shared" si="164"/>
        <v>-4.7414733452566082</v>
      </c>
      <c r="M1052">
        <f t="shared" si="168"/>
        <v>0</v>
      </c>
      <c r="P1052" s="20">
        <f t="shared" si="165"/>
        <v>0.13646675470860925</v>
      </c>
    </row>
    <row r="1053" spans="1:16" x14ac:dyDescent="0.3">
      <c r="A1053">
        <v>1052</v>
      </c>
      <c r="B1053" t="s">
        <v>1090</v>
      </c>
      <c r="C1053">
        <v>73.400000000000006</v>
      </c>
      <c r="D1053">
        <v>9.4299999999999991E-3</v>
      </c>
      <c r="E1053" s="5">
        <f t="shared" si="169"/>
        <v>-9.4915966815711725E-3</v>
      </c>
      <c r="F1053">
        <f t="shared" si="170"/>
        <v>0.99055330634278016</v>
      </c>
      <c r="G1053">
        <f t="shared" si="171"/>
        <v>73.284730273187975</v>
      </c>
      <c r="H1053">
        <f t="shared" si="166"/>
        <v>1.8624132895096082E-2</v>
      </c>
      <c r="I1053" t="str">
        <f t="shared" si="172"/>
        <v>2004</v>
      </c>
      <c r="J1053">
        <f t="shared" si="167"/>
        <v>10.040498518283741</v>
      </c>
      <c r="K1053">
        <f t="shared" si="163"/>
        <v>-10.040498518283741</v>
      </c>
      <c r="L1053">
        <f t="shared" si="164"/>
        <v>-4.0412162688271565</v>
      </c>
      <c r="M1053">
        <f t="shared" si="168"/>
        <v>0</v>
      </c>
      <c r="P1053" s="20">
        <f t="shared" si="165"/>
        <v>0.13700669267465623</v>
      </c>
    </row>
    <row r="1054" spans="1:16" x14ac:dyDescent="0.3">
      <c r="A1054">
        <v>1053</v>
      </c>
      <c r="B1054" t="s">
        <v>1091</v>
      </c>
      <c r="C1054">
        <v>71.95</v>
      </c>
      <c r="D1054">
        <v>9.2700000000000005E-3</v>
      </c>
      <c r="E1054" s="5">
        <f t="shared" si="169"/>
        <v>-1.9952502287093058E-2</v>
      </c>
      <c r="F1054">
        <f t="shared" si="170"/>
        <v>0.98024523160762944</v>
      </c>
      <c r="G1054">
        <f t="shared" si="171"/>
        <v>71.838923079016737</v>
      </c>
      <c r="H1054">
        <f t="shared" si="166"/>
        <v>1.8960237633409881E-2</v>
      </c>
      <c r="I1054" t="str">
        <f t="shared" si="172"/>
        <v>2004</v>
      </c>
      <c r="J1054">
        <f t="shared" si="167"/>
        <v>10.020036652339588</v>
      </c>
      <c r="K1054">
        <f t="shared" si="163"/>
        <v>-10.020036652339588</v>
      </c>
      <c r="L1054">
        <f t="shared" si="164"/>
        <v>-2.5954090746559189</v>
      </c>
      <c r="M1054">
        <f t="shared" si="168"/>
        <v>0</v>
      </c>
      <c r="P1054" s="20">
        <f t="shared" si="165"/>
        <v>0.13947921576327635</v>
      </c>
    </row>
    <row r="1055" spans="1:16" x14ac:dyDescent="0.3">
      <c r="A1055">
        <v>1054</v>
      </c>
      <c r="B1055" t="s">
        <v>1092</v>
      </c>
      <c r="C1055">
        <v>72.8</v>
      </c>
      <c r="D1055">
        <v>9.3799999999999994E-3</v>
      </c>
      <c r="E1055" s="5">
        <f t="shared" si="169"/>
        <v>1.1744521869263315E-2</v>
      </c>
      <c r="F1055">
        <f t="shared" si="170"/>
        <v>1.0118137595552466</v>
      </c>
      <c r="G1055">
        <f t="shared" si="171"/>
        <v>72.6862782489968</v>
      </c>
      <c r="H1055">
        <f t="shared" si="166"/>
        <v>1.701328687891468E-2</v>
      </c>
      <c r="I1055" t="str">
        <f t="shared" si="172"/>
        <v>2004</v>
      </c>
      <c r="J1055">
        <f t="shared" si="167"/>
        <v>9.0971714163997337</v>
      </c>
      <c r="K1055">
        <f t="shared" si="163"/>
        <v>-9.0971714163997337</v>
      </c>
      <c r="L1055">
        <f t="shared" si="164"/>
        <v>-5.4466417262093643</v>
      </c>
      <c r="M1055">
        <f t="shared" si="168"/>
        <v>0</v>
      </c>
      <c r="P1055" s="20">
        <f t="shared" si="165"/>
        <v>0.12515665453713459</v>
      </c>
    </row>
    <row r="1056" spans="1:16" x14ac:dyDescent="0.3">
      <c r="A1056">
        <v>1055</v>
      </c>
      <c r="B1056" t="s">
        <v>1093</v>
      </c>
      <c r="C1056">
        <v>73.25</v>
      </c>
      <c r="D1056">
        <v>9.3200000000000002E-3</v>
      </c>
      <c r="E1056" s="5">
        <f t="shared" si="169"/>
        <v>6.1622926945363796E-3</v>
      </c>
      <c r="F1056">
        <f t="shared" si="170"/>
        <v>1.0061813186813187</v>
      </c>
      <c r="G1056">
        <f t="shared" si="171"/>
        <v>73.136306658022633</v>
      </c>
      <c r="H1056">
        <f t="shared" si="166"/>
        <v>1.6967360654220914E-2</v>
      </c>
      <c r="I1056" t="str">
        <f t="shared" si="172"/>
        <v>2004</v>
      </c>
      <c r="J1056">
        <f t="shared" si="167"/>
        <v>9.1287862205924277</v>
      </c>
      <c r="K1056">
        <f t="shared" ref="K1056:K1119" si="173">-G1056*$Q$3*$S$3*H1056</f>
        <v>-9.1287862205924277</v>
      </c>
      <c r="L1056">
        <f t="shared" ref="L1056:L1119" si="174">+MIN(G1057-G1056,G1058-G1056,G1059-G1056,G1060-G1056,G1061-G1056,G1062-G1056,G1063-G1056,G1064-G1056,G1065-G1056,G1066-G1056)</f>
        <v>-5.8966701352351976</v>
      </c>
      <c r="M1056">
        <f t="shared" si="168"/>
        <v>0</v>
      </c>
      <c r="P1056" s="20">
        <f t="shared" ref="P1056:P1119" si="175">J1056/G1056</f>
        <v>0.1248188025583194</v>
      </c>
    </row>
    <row r="1057" spans="1:16" x14ac:dyDescent="0.3">
      <c r="A1057">
        <v>1056</v>
      </c>
      <c r="B1057" t="s">
        <v>1094</v>
      </c>
      <c r="C1057">
        <v>72.55</v>
      </c>
      <c r="D1057">
        <v>9.3200000000000002E-3</v>
      </c>
      <c r="E1057" s="5">
        <f t="shared" si="169"/>
        <v>-9.6022685669799098E-3</v>
      </c>
      <c r="F1057">
        <f t="shared" si="170"/>
        <v>0.99044368600682586</v>
      </c>
      <c r="G1057">
        <f t="shared" si="171"/>
        <v>72.437393147297499</v>
      </c>
      <c r="H1057">
        <f t="shared" ref="H1057:H1120" si="176">SQRT(_xlfn.VAR.S(E1028:E1057))</f>
        <v>1.6150145453066374E-2</v>
      </c>
      <c r="I1057" t="str">
        <f t="shared" si="172"/>
        <v>2004</v>
      </c>
      <c r="J1057">
        <f t="shared" ref="J1057:J1120" si="177">-K1057</f>
        <v>8.6060719264010981</v>
      </c>
      <c r="K1057">
        <f t="shared" si="173"/>
        <v>-8.6060719264010981</v>
      </c>
      <c r="L1057">
        <f t="shared" si="174"/>
        <v>-5.1977566245100633</v>
      </c>
      <c r="M1057">
        <f t="shared" si="168"/>
        <v>0</v>
      </c>
      <c r="P1057" s="20">
        <f t="shared" si="175"/>
        <v>0.1188070353236086</v>
      </c>
    </row>
    <row r="1058" spans="1:16" x14ac:dyDescent="0.3">
      <c r="A1058">
        <v>1057</v>
      </c>
      <c r="B1058" t="s">
        <v>1095</v>
      </c>
      <c r="C1058">
        <v>72.05</v>
      </c>
      <c r="D1058">
        <v>9.3200000000000002E-3</v>
      </c>
      <c r="E1058" s="5">
        <f t="shared" si="169"/>
        <v>-6.9156568846657435E-3</v>
      </c>
      <c r="F1058">
        <f t="shared" si="170"/>
        <v>0.99310820124052379</v>
      </c>
      <c r="G1058">
        <f t="shared" si="171"/>
        <v>71.938169211065258</v>
      </c>
      <c r="H1058">
        <f t="shared" si="176"/>
        <v>1.6130988586493152E-2</v>
      </c>
      <c r="I1058" t="str">
        <f t="shared" si="172"/>
        <v>2004</v>
      </c>
      <c r="J1058">
        <f t="shared" si="177"/>
        <v>8.5366226738530262</v>
      </c>
      <c r="K1058">
        <f t="shared" si="173"/>
        <v>-8.5366226738530262</v>
      </c>
      <c r="L1058">
        <f t="shared" si="174"/>
        <v>-4.6985326882778224</v>
      </c>
      <c r="M1058">
        <f t="shared" ref="M1058:M1121" si="178">+IF(L1058&lt;K1058,1,0)</f>
        <v>0</v>
      </c>
      <c r="P1058" s="20">
        <f t="shared" si="175"/>
        <v>0.11866610962543032</v>
      </c>
    </row>
    <row r="1059" spans="1:16" x14ac:dyDescent="0.3">
      <c r="A1059">
        <v>1058</v>
      </c>
      <c r="B1059" t="s">
        <v>1096</v>
      </c>
      <c r="C1059">
        <v>69.349999999999994</v>
      </c>
      <c r="D1059">
        <v>9.2200000000000008E-3</v>
      </c>
      <c r="E1059" s="5">
        <f t="shared" si="169"/>
        <v>-3.8194175684690551E-2</v>
      </c>
      <c r="F1059">
        <f t="shared" si="170"/>
        <v>0.96252602359472583</v>
      </c>
      <c r="G1059">
        <f t="shared" si="171"/>
        <v>69.243514004360819</v>
      </c>
      <c r="H1059">
        <f t="shared" si="176"/>
        <v>1.7439519068205178E-2</v>
      </c>
      <c r="I1059" t="str">
        <f t="shared" si="172"/>
        <v>2004</v>
      </c>
      <c r="J1059">
        <f t="shared" si="177"/>
        <v>8.8834021791260227</v>
      </c>
      <c r="K1059">
        <f t="shared" si="173"/>
        <v>-8.8834021791260227</v>
      </c>
      <c r="L1059">
        <f t="shared" si="174"/>
        <v>-2.0038774815733831</v>
      </c>
      <c r="M1059">
        <f t="shared" si="178"/>
        <v>0</v>
      </c>
      <c r="P1059" s="20">
        <f t="shared" si="175"/>
        <v>0.12829219179382728</v>
      </c>
    </row>
    <row r="1060" spans="1:16" x14ac:dyDescent="0.3">
      <c r="A1060">
        <v>1059</v>
      </c>
      <c r="B1060" t="s">
        <v>1097</v>
      </c>
      <c r="C1060">
        <v>70.5</v>
      </c>
      <c r="D1060">
        <v>9.2700000000000005E-3</v>
      </c>
      <c r="E1060" s="5">
        <f t="shared" si="169"/>
        <v>1.6446563057382426E-2</v>
      </c>
      <c r="F1060">
        <f t="shared" si="170"/>
        <v>1.0165825522710887</v>
      </c>
      <c r="G1060">
        <f t="shared" si="171"/>
        <v>70.391161599314529</v>
      </c>
      <c r="H1060">
        <f t="shared" si="176"/>
        <v>1.7714304863431771E-2</v>
      </c>
      <c r="I1060" t="str">
        <f t="shared" si="172"/>
        <v>2004</v>
      </c>
      <c r="J1060">
        <f t="shared" si="177"/>
        <v>9.1729276337433436</v>
      </c>
      <c r="K1060">
        <f t="shared" si="173"/>
        <v>-9.1729276337433436</v>
      </c>
      <c r="L1060">
        <f t="shared" si="174"/>
        <v>-3.1515250765270935</v>
      </c>
      <c r="M1060">
        <f t="shared" si="178"/>
        <v>0</v>
      </c>
      <c r="P1060" s="20">
        <f t="shared" si="175"/>
        <v>0.13031362780966907</v>
      </c>
    </row>
    <row r="1061" spans="1:16" x14ac:dyDescent="0.3">
      <c r="A1061">
        <v>1060</v>
      </c>
      <c r="B1061" t="s">
        <v>1098</v>
      </c>
      <c r="C1061">
        <v>70.400000000000006</v>
      </c>
      <c r="D1061">
        <v>9.4299999999999991E-3</v>
      </c>
      <c r="E1061" s="5">
        <f t="shared" si="169"/>
        <v>-1.4194466542261431E-3</v>
      </c>
      <c r="F1061">
        <f t="shared" si="170"/>
        <v>0.99858156028368805</v>
      </c>
      <c r="G1061">
        <f t="shared" si="171"/>
        <v>70.289441569924165</v>
      </c>
      <c r="H1061">
        <f t="shared" si="176"/>
        <v>1.7092756284331784E-2</v>
      </c>
      <c r="I1061" t="str">
        <f t="shared" si="172"/>
        <v>2004</v>
      </c>
      <c r="J1061">
        <f t="shared" si="177"/>
        <v>8.8382832140501524</v>
      </c>
      <c r="K1061">
        <f t="shared" si="173"/>
        <v>-8.8382832140501524</v>
      </c>
      <c r="L1061">
        <f t="shared" si="174"/>
        <v>-3.0498050471367293</v>
      </c>
      <c r="M1061">
        <f t="shared" si="178"/>
        <v>0</v>
      </c>
      <c r="P1061" s="20">
        <f t="shared" si="175"/>
        <v>0.12574126378935305</v>
      </c>
    </row>
    <row r="1062" spans="1:16" x14ac:dyDescent="0.3">
      <c r="A1062">
        <v>1061</v>
      </c>
      <c r="B1062" t="s">
        <v>1099</v>
      </c>
      <c r="C1062">
        <v>70.05</v>
      </c>
      <c r="D1062">
        <v>9.3699999999999999E-3</v>
      </c>
      <c r="E1062" s="5">
        <f t="shared" si="169"/>
        <v>-4.9839903809808491E-3</v>
      </c>
      <c r="F1062">
        <f t="shared" si="170"/>
        <v>0.99502840909090895</v>
      </c>
      <c r="G1062">
        <f t="shared" si="171"/>
        <v>69.940690624619279</v>
      </c>
      <c r="H1062">
        <f t="shared" si="176"/>
        <v>1.6963531201113678E-2</v>
      </c>
      <c r="I1062" t="str">
        <f t="shared" si="172"/>
        <v>2004</v>
      </c>
      <c r="J1062">
        <f t="shared" si="177"/>
        <v>8.7279429537054316</v>
      </c>
      <c r="K1062">
        <f t="shared" si="173"/>
        <v>-8.7279429537054316</v>
      </c>
      <c r="L1062">
        <f t="shared" si="174"/>
        <v>-2.8989386144281042</v>
      </c>
      <c r="M1062">
        <f t="shared" si="178"/>
        <v>0</v>
      </c>
      <c r="P1062" s="20">
        <f t="shared" si="175"/>
        <v>0.12479063154451003</v>
      </c>
    </row>
    <row r="1063" spans="1:16" x14ac:dyDescent="0.3">
      <c r="A1063">
        <v>1062</v>
      </c>
      <c r="B1063" t="s">
        <v>1100</v>
      </c>
      <c r="C1063">
        <v>70.400000000000006</v>
      </c>
      <c r="D1063">
        <v>9.3699999999999999E-3</v>
      </c>
      <c r="E1063" s="5">
        <f t="shared" si="169"/>
        <v>4.9839903809808916E-3</v>
      </c>
      <c r="F1063">
        <f t="shared" si="170"/>
        <v>1.0049964311206283</v>
      </c>
      <c r="G1063">
        <f t="shared" si="171"/>
        <v>70.290144467854361</v>
      </c>
      <c r="H1063">
        <f t="shared" si="176"/>
        <v>1.6947017933027862E-2</v>
      </c>
      <c r="I1063" t="str">
        <f t="shared" si="172"/>
        <v>2004</v>
      </c>
      <c r="J1063">
        <f t="shared" si="177"/>
        <v>8.7630127913260107</v>
      </c>
      <c r="K1063">
        <f t="shared" si="173"/>
        <v>-8.7630127913260107</v>
      </c>
      <c r="L1063">
        <f t="shared" si="174"/>
        <v>-3.2483924576631864</v>
      </c>
      <c r="M1063">
        <f t="shared" si="178"/>
        <v>0</v>
      </c>
      <c r="P1063" s="20">
        <f t="shared" si="175"/>
        <v>0.12466915323148298</v>
      </c>
    </row>
    <row r="1064" spans="1:16" x14ac:dyDescent="0.3">
      <c r="A1064">
        <v>1063</v>
      </c>
      <c r="B1064" t="s">
        <v>1101</v>
      </c>
      <c r="C1064">
        <v>69.650000000000006</v>
      </c>
      <c r="D1064">
        <v>9.58E-3</v>
      </c>
      <c r="E1064" s="5">
        <f t="shared" si="169"/>
        <v>-1.0710562938181978E-2</v>
      </c>
      <c r="F1064">
        <f t="shared" si="170"/>
        <v>0.98934659090909094</v>
      </c>
      <c r="G1064">
        <f t="shared" si="171"/>
        <v>69.538880900354627</v>
      </c>
      <c r="H1064">
        <f t="shared" si="176"/>
        <v>1.6949597458461405E-2</v>
      </c>
      <c r="I1064" t="str">
        <f t="shared" si="172"/>
        <v>2004</v>
      </c>
      <c r="J1064">
        <f t="shared" si="177"/>
        <v>8.6706729709391297</v>
      </c>
      <c r="K1064">
        <f t="shared" si="173"/>
        <v>-8.6706729709391297</v>
      </c>
      <c r="L1064">
        <f t="shared" si="174"/>
        <v>-2.4971288901634523</v>
      </c>
      <c r="M1064">
        <f t="shared" si="178"/>
        <v>0</v>
      </c>
      <c r="P1064" s="20">
        <f t="shared" si="175"/>
        <v>0.124688129269203</v>
      </c>
    </row>
    <row r="1065" spans="1:16" x14ac:dyDescent="0.3">
      <c r="A1065">
        <v>1064</v>
      </c>
      <c r="B1065" t="s">
        <v>1102</v>
      </c>
      <c r="C1065">
        <v>67.349999999999994</v>
      </c>
      <c r="D1065">
        <v>9.8399999999999998E-3</v>
      </c>
      <c r="E1065" s="5">
        <f t="shared" si="169"/>
        <v>-3.3579797369441881E-2</v>
      </c>
      <c r="F1065">
        <f t="shared" si="170"/>
        <v>0.96697774587221808</v>
      </c>
      <c r="G1065">
        <f t="shared" si="171"/>
        <v>67.239636522787436</v>
      </c>
      <c r="H1065">
        <f t="shared" si="176"/>
        <v>1.7598590437826401E-2</v>
      </c>
      <c r="I1065" t="str">
        <f t="shared" si="172"/>
        <v>2004</v>
      </c>
      <c r="J1065">
        <f t="shared" si="177"/>
        <v>8.7050037413395884</v>
      </c>
      <c r="K1065">
        <f t="shared" si="173"/>
        <v>-8.7050037413395884</v>
      </c>
      <c r="L1065">
        <f t="shared" si="174"/>
        <v>-0.19788451259626072</v>
      </c>
      <c r="M1065">
        <f t="shared" si="178"/>
        <v>0</v>
      </c>
      <c r="P1065" s="20">
        <f t="shared" si="175"/>
        <v>0.12946238545458932</v>
      </c>
    </row>
    <row r="1066" spans="1:16" x14ac:dyDescent="0.3">
      <c r="A1066">
        <v>1065</v>
      </c>
      <c r="B1066" t="s">
        <v>1103</v>
      </c>
      <c r="C1066">
        <v>67.7</v>
      </c>
      <c r="D1066">
        <v>9.58E-3</v>
      </c>
      <c r="E1066" s="5">
        <f t="shared" si="169"/>
        <v>5.1832770618563733E-3</v>
      </c>
      <c r="F1066">
        <f t="shared" si="170"/>
        <v>1.0051967334818115</v>
      </c>
      <c r="G1066">
        <f t="shared" si="171"/>
        <v>67.591991916066164</v>
      </c>
      <c r="H1066">
        <f t="shared" si="176"/>
        <v>1.7374599698742756E-2</v>
      </c>
      <c r="I1066" t="str">
        <f t="shared" si="172"/>
        <v>2004</v>
      </c>
      <c r="J1066">
        <f t="shared" si="177"/>
        <v>8.6392446618254617</v>
      </c>
      <c r="K1066">
        <f t="shared" si="173"/>
        <v>-8.6392446618254617</v>
      </c>
      <c r="L1066">
        <f t="shared" si="174"/>
        <v>-0.55023990587498872</v>
      </c>
      <c r="M1066">
        <f t="shared" si="178"/>
        <v>0</v>
      </c>
      <c r="P1066" s="20">
        <f t="shared" si="175"/>
        <v>0.12781461852098444</v>
      </c>
    </row>
    <row r="1067" spans="1:16" x14ac:dyDescent="0.3">
      <c r="A1067">
        <v>1066</v>
      </c>
      <c r="B1067" t="s">
        <v>1104</v>
      </c>
      <c r="C1067">
        <v>67.95</v>
      </c>
      <c r="D1067">
        <v>9.58E-3</v>
      </c>
      <c r="E1067" s="5">
        <f t="shared" si="169"/>
        <v>3.6859606789233345E-3</v>
      </c>
      <c r="F1067">
        <f t="shared" si="170"/>
        <v>1.0036927621861151</v>
      </c>
      <c r="G1067">
        <f t="shared" si="171"/>
        <v>67.841593067898017</v>
      </c>
      <c r="H1067">
        <f t="shared" si="176"/>
        <v>1.6811784979549042E-2</v>
      </c>
      <c r="I1067" t="str">
        <f t="shared" si="172"/>
        <v>2004</v>
      </c>
      <c r="J1067">
        <f t="shared" si="177"/>
        <v>8.3902632058983801</v>
      </c>
      <c r="K1067">
        <f t="shared" si="173"/>
        <v>-8.3902632058983801</v>
      </c>
      <c r="L1067">
        <f t="shared" si="174"/>
        <v>-0.79984105770684266</v>
      </c>
      <c r="M1067">
        <f t="shared" si="178"/>
        <v>0</v>
      </c>
      <c r="P1067" s="20">
        <f t="shared" si="175"/>
        <v>0.12367432465067763</v>
      </c>
    </row>
    <row r="1068" spans="1:16" x14ac:dyDescent="0.3">
      <c r="A1068">
        <v>1067</v>
      </c>
      <c r="B1068" t="s">
        <v>1105</v>
      </c>
      <c r="C1068">
        <v>68.05</v>
      </c>
      <c r="D1068">
        <v>9.6299999999999997E-3</v>
      </c>
      <c r="E1068" s="5">
        <f t="shared" si="169"/>
        <v>1.47058850032222E-3</v>
      </c>
      <c r="F1068">
        <f t="shared" si="170"/>
        <v>1.0014716703458424</v>
      </c>
      <c r="G1068">
        <f t="shared" si="171"/>
        <v>67.940867352377083</v>
      </c>
      <c r="H1068">
        <f t="shared" si="176"/>
        <v>1.6830204266924668E-2</v>
      </c>
      <c r="I1068" t="str">
        <f t="shared" si="172"/>
        <v>2004</v>
      </c>
      <c r="J1068">
        <f t="shared" si="177"/>
        <v>8.4117468575982492</v>
      </c>
      <c r="K1068">
        <f t="shared" si="173"/>
        <v>-8.4117468575982492</v>
      </c>
      <c r="L1068">
        <f t="shared" si="174"/>
        <v>-0.89911534218590816</v>
      </c>
      <c r="M1068">
        <f t="shared" si="178"/>
        <v>0</v>
      </c>
      <c r="P1068" s="20">
        <f t="shared" si="175"/>
        <v>0.12380982441643708</v>
      </c>
    </row>
    <row r="1069" spans="1:16" x14ac:dyDescent="0.3">
      <c r="A1069">
        <v>1068</v>
      </c>
      <c r="B1069" t="s">
        <v>1106</v>
      </c>
      <c r="C1069">
        <v>69.2</v>
      </c>
      <c r="D1069">
        <v>9.7800000000000005E-3</v>
      </c>
      <c r="E1069" s="5">
        <f t="shared" si="169"/>
        <v>1.6758133526148893E-2</v>
      </c>
      <c r="F1069">
        <f t="shared" si="170"/>
        <v>1.0168993387215284</v>
      </c>
      <c r="G1069">
        <f t="shared" si="171"/>
        <v>69.087295878812398</v>
      </c>
      <c r="H1069">
        <f t="shared" si="176"/>
        <v>1.6781344834141013E-2</v>
      </c>
      <c r="I1069" t="str">
        <f t="shared" si="172"/>
        <v>2004</v>
      </c>
      <c r="J1069">
        <f t="shared" si="177"/>
        <v>8.5288539357720854</v>
      </c>
      <c r="K1069">
        <f t="shared" si="173"/>
        <v>-8.5288539357720854</v>
      </c>
      <c r="L1069">
        <f t="shared" si="174"/>
        <v>-2.0455438686212233</v>
      </c>
      <c r="M1069">
        <f t="shared" si="178"/>
        <v>0</v>
      </c>
      <c r="P1069" s="20">
        <f t="shared" si="175"/>
        <v>0.12345039456650239</v>
      </c>
    </row>
    <row r="1070" spans="1:16" x14ac:dyDescent="0.3">
      <c r="A1070">
        <v>1069</v>
      </c>
      <c r="B1070" t="s">
        <v>1107</v>
      </c>
      <c r="C1070">
        <v>69</v>
      </c>
      <c r="D1070">
        <v>9.6799999999999994E-3</v>
      </c>
      <c r="E1070" s="5">
        <f t="shared" si="169"/>
        <v>-2.8943580263645261E-3</v>
      </c>
      <c r="F1070">
        <f t="shared" si="170"/>
        <v>0.99710982658959535</v>
      </c>
      <c r="G1070">
        <f t="shared" si="171"/>
        <v>68.888769749861368</v>
      </c>
      <c r="H1070">
        <f t="shared" si="176"/>
        <v>1.6667773280845101E-2</v>
      </c>
      <c r="I1070" t="str">
        <f t="shared" si="172"/>
        <v>2004</v>
      </c>
      <c r="J1070">
        <f t="shared" si="177"/>
        <v>8.4467907197533698</v>
      </c>
      <c r="K1070">
        <f t="shared" si="173"/>
        <v>-8.4467907197533698</v>
      </c>
      <c r="L1070">
        <f t="shared" si="174"/>
        <v>-1.8470177396701928</v>
      </c>
      <c r="M1070">
        <f t="shared" si="178"/>
        <v>0</v>
      </c>
      <c r="P1070" s="20">
        <f t="shared" si="175"/>
        <v>0.12261491605125331</v>
      </c>
    </row>
    <row r="1071" spans="1:16" x14ac:dyDescent="0.3">
      <c r="A1071">
        <v>1070</v>
      </c>
      <c r="B1071" t="s">
        <v>1108</v>
      </c>
      <c r="C1071">
        <v>68.05</v>
      </c>
      <c r="D1071">
        <v>9.58E-3</v>
      </c>
      <c r="E1071" s="5">
        <f t="shared" si="169"/>
        <v>-1.3863775499784299E-2</v>
      </c>
      <c r="F1071">
        <f t="shared" si="170"/>
        <v>0.98623188405797102</v>
      </c>
      <c r="G1071">
        <f t="shared" si="171"/>
        <v>67.941433528630753</v>
      </c>
      <c r="H1071">
        <f t="shared" si="176"/>
        <v>1.672788088968968E-2</v>
      </c>
      <c r="I1071" t="str">
        <f t="shared" si="172"/>
        <v>2004</v>
      </c>
      <c r="J1071">
        <f t="shared" si="177"/>
        <v>8.3606752402111635</v>
      </c>
      <c r="K1071">
        <f t="shared" si="173"/>
        <v>-8.3606752402111635</v>
      </c>
      <c r="L1071">
        <f t="shared" si="174"/>
        <v>-0.89968151843957855</v>
      </c>
      <c r="M1071">
        <f t="shared" si="178"/>
        <v>0</v>
      </c>
      <c r="P1071" s="20">
        <f t="shared" si="175"/>
        <v>0.12305709205691025</v>
      </c>
    </row>
    <row r="1072" spans="1:16" x14ac:dyDescent="0.3">
      <c r="A1072">
        <v>1071</v>
      </c>
      <c r="B1072" t="s">
        <v>1109</v>
      </c>
      <c r="C1072">
        <v>67.150000000000006</v>
      </c>
      <c r="D1072">
        <v>9.6799999999999994E-3</v>
      </c>
      <c r="E1072" s="5">
        <f t="shared" si="169"/>
        <v>-1.3313806128228325E-2</v>
      </c>
      <c r="F1072">
        <f t="shared" si="170"/>
        <v>0.98677443056576064</v>
      </c>
      <c r="G1072">
        <f t="shared" si="171"/>
        <v>67.041752010191175</v>
      </c>
      <c r="H1072">
        <f t="shared" si="176"/>
        <v>1.6810006193384516E-2</v>
      </c>
      <c r="I1072" t="str">
        <f t="shared" si="172"/>
        <v>2004</v>
      </c>
      <c r="J1072">
        <f t="shared" si="177"/>
        <v>8.2904661301463793</v>
      </c>
      <c r="K1072">
        <f t="shared" si="173"/>
        <v>-8.2904661301463793</v>
      </c>
      <c r="L1072">
        <f t="shared" si="174"/>
        <v>0.59903278043357489</v>
      </c>
      <c r="M1072">
        <f t="shared" si="178"/>
        <v>0</v>
      </c>
      <c r="P1072" s="20">
        <f t="shared" si="175"/>
        <v>0.12366123917653772</v>
      </c>
    </row>
    <row r="1073" spans="1:16" x14ac:dyDescent="0.3">
      <c r="A1073">
        <v>1072</v>
      </c>
      <c r="B1073" t="s">
        <v>1110</v>
      </c>
      <c r="C1073">
        <v>67.75</v>
      </c>
      <c r="D1073">
        <v>9.6799999999999994E-3</v>
      </c>
      <c r="E1073" s="5">
        <f t="shared" si="169"/>
        <v>8.895536790563683E-3</v>
      </c>
      <c r="F1073">
        <f t="shared" si="170"/>
        <v>1.0089352196574832</v>
      </c>
      <c r="G1073">
        <f t="shared" si="171"/>
        <v>67.64078479062475</v>
      </c>
      <c r="H1073">
        <f t="shared" si="176"/>
        <v>1.6901106357825799E-2</v>
      </c>
      <c r="I1073" t="str">
        <f t="shared" si="172"/>
        <v>2004</v>
      </c>
      <c r="J1073">
        <f t="shared" si="177"/>
        <v>8.4098740802561736</v>
      </c>
      <c r="K1073">
        <f t="shared" si="173"/>
        <v>-8.4098740802561736</v>
      </c>
      <c r="L1073">
        <f t="shared" si="174"/>
        <v>0.34705617250949672</v>
      </c>
      <c r="M1073">
        <f t="shared" si="178"/>
        <v>0</v>
      </c>
      <c r="P1073" s="20">
        <f t="shared" si="175"/>
        <v>0.12433140902028404</v>
      </c>
    </row>
    <row r="1074" spans="1:16" x14ac:dyDescent="0.3">
      <c r="A1074">
        <v>1073</v>
      </c>
      <c r="B1074" t="s">
        <v>1111</v>
      </c>
      <c r="C1074">
        <v>70.099999999999994</v>
      </c>
      <c r="D1074">
        <v>8.3000000000000001E-3</v>
      </c>
      <c r="E1074" s="5">
        <f t="shared" si="169"/>
        <v>3.4098334280734104E-2</v>
      </c>
      <c r="F1074">
        <f t="shared" si="170"/>
        <v>1.0346863468634686</v>
      </c>
      <c r="G1074">
        <f t="shared" si="171"/>
        <v>70.003095374485781</v>
      </c>
      <c r="H1074">
        <f t="shared" si="176"/>
        <v>1.7582328895279883E-2</v>
      </c>
      <c r="I1074" t="str">
        <f t="shared" si="172"/>
        <v>2004</v>
      </c>
      <c r="J1074">
        <f t="shared" si="177"/>
        <v>9.054393489863207</v>
      </c>
      <c r="K1074">
        <f t="shared" si="173"/>
        <v>-9.054393489863207</v>
      </c>
      <c r="L1074">
        <f t="shared" si="174"/>
        <v>-2.0152544113515347</v>
      </c>
      <c r="M1074">
        <f t="shared" si="178"/>
        <v>0</v>
      </c>
      <c r="P1074" s="20">
        <f t="shared" si="175"/>
        <v>0.12934275893696104</v>
      </c>
    </row>
    <row r="1075" spans="1:16" x14ac:dyDescent="0.3">
      <c r="A1075">
        <v>1074</v>
      </c>
      <c r="B1075" t="s">
        <v>1112</v>
      </c>
      <c r="C1075">
        <v>70.2</v>
      </c>
      <c r="D1075">
        <v>9.7800000000000005E-3</v>
      </c>
      <c r="E1075" s="5">
        <f t="shared" si="169"/>
        <v>1.4255169912211687E-3</v>
      </c>
      <c r="F1075">
        <f t="shared" si="170"/>
        <v>1.0014265335235379</v>
      </c>
      <c r="G1075">
        <f t="shared" si="171"/>
        <v>70.085667206540904</v>
      </c>
      <c r="H1075">
        <f t="shared" si="176"/>
        <v>1.7516915929762806E-2</v>
      </c>
      <c r="I1075" t="str">
        <f t="shared" si="172"/>
        <v>2004</v>
      </c>
      <c r="J1075">
        <f t="shared" si="177"/>
        <v>9.031348029372424</v>
      </c>
      <c r="K1075">
        <f t="shared" si="173"/>
        <v>-9.031348029372424</v>
      </c>
      <c r="L1075">
        <f t="shared" si="174"/>
        <v>-2.0978262434066579</v>
      </c>
      <c r="M1075">
        <f t="shared" si="178"/>
        <v>0</v>
      </c>
      <c r="P1075" s="20">
        <f t="shared" si="175"/>
        <v>0.12886155457088311</v>
      </c>
    </row>
    <row r="1076" spans="1:16" x14ac:dyDescent="0.3">
      <c r="A1076">
        <v>1075</v>
      </c>
      <c r="B1076" t="s">
        <v>1113</v>
      </c>
      <c r="C1076">
        <v>69.150000000000006</v>
      </c>
      <c r="D1076">
        <v>9.8300000000000002E-3</v>
      </c>
      <c r="E1076" s="5">
        <f t="shared" si="169"/>
        <v>-1.5070252920998166E-2</v>
      </c>
      <c r="F1076">
        <f t="shared" si="170"/>
        <v>0.9850427350427351</v>
      </c>
      <c r="G1076">
        <f t="shared" si="171"/>
        <v>69.0368020033455</v>
      </c>
      <c r="H1076">
        <f t="shared" si="176"/>
        <v>1.7442521612257424E-2</v>
      </c>
      <c r="I1076" t="str">
        <f t="shared" si="172"/>
        <v>2004</v>
      </c>
      <c r="J1076">
        <f t="shared" si="177"/>
        <v>8.8584075238164353</v>
      </c>
      <c r="K1076">
        <f t="shared" si="173"/>
        <v>-8.8584075238164353</v>
      </c>
      <c r="L1076">
        <f t="shared" si="174"/>
        <v>-1.0489610402112532</v>
      </c>
      <c r="M1076">
        <f t="shared" si="178"/>
        <v>0</v>
      </c>
      <c r="P1076" s="20">
        <f t="shared" si="175"/>
        <v>0.12831427972847237</v>
      </c>
    </row>
    <row r="1077" spans="1:16" x14ac:dyDescent="0.3">
      <c r="A1077">
        <v>1076</v>
      </c>
      <c r="B1077" t="s">
        <v>1114</v>
      </c>
      <c r="C1077">
        <v>68.099999999999994</v>
      </c>
      <c r="D1077">
        <v>9.8899999999999995E-3</v>
      </c>
      <c r="E1077" s="5">
        <f t="shared" si="169"/>
        <v>-1.5300844955300711E-2</v>
      </c>
      <c r="F1077">
        <f t="shared" si="170"/>
        <v>0.98481561822125796</v>
      </c>
      <c r="G1077">
        <f t="shared" si="171"/>
        <v>67.987840963134246</v>
      </c>
      <c r="H1077">
        <f t="shared" si="176"/>
        <v>1.4985752939872258E-2</v>
      </c>
      <c r="I1077" t="str">
        <f t="shared" si="172"/>
        <v>2004</v>
      </c>
      <c r="J1077">
        <f t="shared" si="177"/>
        <v>7.4950673360597797</v>
      </c>
      <c r="K1077">
        <f t="shared" si="173"/>
        <v>-7.4950673360597797</v>
      </c>
      <c r="L1077">
        <f t="shared" si="174"/>
        <v>0.20035248340946055</v>
      </c>
      <c r="M1077">
        <f t="shared" si="178"/>
        <v>0</v>
      </c>
      <c r="P1077" s="20">
        <f t="shared" si="175"/>
        <v>0.11024129064671885</v>
      </c>
    </row>
    <row r="1078" spans="1:16" x14ac:dyDescent="0.3">
      <c r="A1078">
        <v>1077</v>
      </c>
      <c r="B1078" t="s">
        <v>1115</v>
      </c>
      <c r="C1078">
        <v>69.900000000000006</v>
      </c>
      <c r="D1078">
        <v>1.0500000000000001E-2</v>
      </c>
      <c r="E1078" s="5">
        <f t="shared" si="169"/>
        <v>2.6088436084298089E-2</v>
      </c>
      <c r="F1078">
        <f t="shared" si="170"/>
        <v>1.0264317180616742</v>
      </c>
      <c r="G1078">
        <f t="shared" si="171"/>
        <v>69.777781971965595</v>
      </c>
      <c r="H1078">
        <f t="shared" si="176"/>
        <v>1.5688715661818998E-2</v>
      </c>
      <c r="I1078" t="str">
        <f t="shared" si="172"/>
        <v>2004</v>
      </c>
      <c r="J1078">
        <f t="shared" si="177"/>
        <v>8.053233160125485</v>
      </c>
      <c r="K1078">
        <f t="shared" si="173"/>
        <v>-8.053233160125485</v>
      </c>
      <c r="L1078">
        <f t="shared" si="174"/>
        <v>-1.5895885254218882</v>
      </c>
      <c r="M1078">
        <f t="shared" si="178"/>
        <v>0</v>
      </c>
      <c r="P1078" s="20">
        <f t="shared" si="175"/>
        <v>0.11541257019836211</v>
      </c>
    </row>
    <row r="1079" spans="1:16" x14ac:dyDescent="0.3">
      <c r="A1079">
        <v>1078</v>
      </c>
      <c r="B1079" t="s">
        <v>1116</v>
      </c>
      <c r="C1079">
        <v>70.45</v>
      </c>
      <c r="D1079">
        <v>1.06E-2</v>
      </c>
      <c r="E1079" s="5">
        <f t="shared" si="169"/>
        <v>7.8375891049246253E-3</v>
      </c>
      <c r="F1079">
        <f t="shared" si="170"/>
        <v>1.0078683834048641</v>
      </c>
      <c r="G1079">
        <f t="shared" si="171"/>
        <v>70.325648209757688</v>
      </c>
      <c r="H1079">
        <f t="shared" si="176"/>
        <v>1.5716777033902282E-2</v>
      </c>
      <c r="I1079" t="str">
        <f t="shared" si="172"/>
        <v>2004</v>
      </c>
      <c r="J1079">
        <f t="shared" si="177"/>
        <v>8.1309811948345843</v>
      </c>
      <c r="K1079">
        <f t="shared" si="173"/>
        <v>-8.1309811948345843</v>
      </c>
      <c r="L1079">
        <f t="shared" si="174"/>
        <v>-2.1374547632139809</v>
      </c>
      <c r="M1079">
        <f t="shared" si="178"/>
        <v>0</v>
      </c>
      <c r="P1079" s="20">
        <f t="shared" si="175"/>
        <v>0.11561900105893955</v>
      </c>
    </row>
    <row r="1080" spans="1:16" x14ac:dyDescent="0.3">
      <c r="A1080">
        <v>1079</v>
      </c>
      <c r="B1080" t="s">
        <v>1117</v>
      </c>
      <c r="C1080">
        <v>69.650000000000006</v>
      </c>
      <c r="D1080">
        <v>1.0289999999999999E-2</v>
      </c>
      <c r="E1080" s="5">
        <f t="shared" si="169"/>
        <v>-1.1420538118874463E-2</v>
      </c>
      <c r="F1080">
        <f t="shared" si="170"/>
        <v>0.98864442867281765</v>
      </c>
      <c r="G1080">
        <f t="shared" si="171"/>
        <v>69.530652619630956</v>
      </c>
      <c r="H1080">
        <f t="shared" si="176"/>
        <v>1.5624007319610165E-2</v>
      </c>
      <c r="I1080" t="str">
        <f t="shared" si="172"/>
        <v>2004</v>
      </c>
      <c r="J1080">
        <f t="shared" si="177"/>
        <v>7.9916132846092047</v>
      </c>
      <c r="K1080">
        <f t="shared" si="173"/>
        <v>-7.9916132846092047</v>
      </c>
      <c r="L1080">
        <f t="shared" si="174"/>
        <v>-1.3424591730872493</v>
      </c>
      <c r="M1080">
        <f t="shared" si="178"/>
        <v>0</v>
      </c>
      <c r="P1080" s="20">
        <f t="shared" si="175"/>
        <v>0.11493654932778367</v>
      </c>
    </row>
    <row r="1081" spans="1:16" x14ac:dyDescent="0.3">
      <c r="A1081">
        <v>1080</v>
      </c>
      <c r="B1081" t="s">
        <v>1118</v>
      </c>
      <c r="C1081">
        <v>70.3</v>
      </c>
      <c r="D1081">
        <v>9.8899999999999995E-3</v>
      </c>
      <c r="E1081" s="5">
        <f t="shared" si="169"/>
        <v>9.2890985908044114E-3</v>
      </c>
      <c r="F1081">
        <f t="shared" si="170"/>
        <v>1.0093323761665469</v>
      </c>
      <c r="G1081">
        <f t="shared" si="171"/>
        <v>70.184217616862512</v>
      </c>
      <c r="H1081">
        <f t="shared" si="176"/>
        <v>1.5689291482284495E-2</v>
      </c>
      <c r="I1081" t="str">
        <f t="shared" si="172"/>
        <v>2004</v>
      </c>
      <c r="J1081">
        <f t="shared" si="177"/>
        <v>8.1004382407233653</v>
      </c>
      <c r="K1081">
        <f t="shared" si="173"/>
        <v>-8.1004382407233653</v>
      </c>
      <c r="L1081">
        <f t="shared" si="174"/>
        <v>-1.9960241703188046</v>
      </c>
      <c r="M1081">
        <f t="shared" si="178"/>
        <v>0</v>
      </c>
      <c r="P1081" s="20">
        <f t="shared" si="175"/>
        <v>0.11541680616778932</v>
      </c>
    </row>
    <row r="1082" spans="1:16" x14ac:dyDescent="0.3">
      <c r="A1082">
        <v>1081</v>
      </c>
      <c r="B1082" t="s">
        <v>1119</v>
      </c>
      <c r="C1082">
        <v>70.400000000000006</v>
      </c>
      <c r="D1082">
        <v>9.7299999999999991E-3</v>
      </c>
      <c r="E1082" s="5">
        <f t="shared" si="169"/>
        <v>1.4214643473776684E-3</v>
      </c>
      <c r="F1082">
        <f t="shared" si="170"/>
        <v>1.0014224751066858</v>
      </c>
      <c r="G1082">
        <f t="shared" si="171"/>
        <v>70.285927185706015</v>
      </c>
      <c r="H1082">
        <f t="shared" si="176"/>
        <v>1.5654810002541056E-2</v>
      </c>
      <c r="I1082" t="str">
        <f t="shared" si="172"/>
        <v>2004</v>
      </c>
      <c r="J1082">
        <f t="shared" si="177"/>
        <v>8.0943485213179454</v>
      </c>
      <c r="K1082">
        <f t="shared" si="173"/>
        <v>-8.0943485213179454</v>
      </c>
      <c r="L1082">
        <f t="shared" si="174"/>
        <v>-2.0977337391623081</v>
      </c>
      <c r="M1082">
        <f t="shared" si="178"/>
        <v>0</v>
      </c>
      <c r="P1082" s="20">
        <f t="shared" si="175"/>
        <v>0.11516314638535616</v>
      </c>
    </row>
    <row r="1083" spans="1:16" x14ac:dyDescent="0.3">
      <c r="A1083">
        <v>1082</v>
      </c>
      <c r="B1083" t="s">
        <v>1120</v>
      </c>
      <c r="C1083">
        <v>68.3</v>
      </c>
      <c r="D1083">
        <v>9.8300000000000002E-3</v>
      </c>
      <c r="E1083" s="5">
        <f t="shared" si="169"/>
        <v>-3.028349658725241E-2</v>
      </c>
      <c r="F1083">
        <f t="shared" si="170"/>
        <v>0.97017045454545447</v>
      </c>
      <c r="G1083">
        <f t="shared" si="171"/>
        <v>68.188193446543707</v>
      </c>
      <c r="H1083">
        <f t="shared" si="176"/>
        <v>1.6451295213648392E-2</v>
      </c>
      <c r="I1083" t="str">
        <f t="shared" si="172"/>
        <v>2004</v>
      </c>
      <c r="J1083">
        <f t="shared" si="177"/>
        <v>8.2522998717157972</v>
      </c>
      <c r="K1083">
        <f t="shared" si="173"/>
        <v>-8.2522998717157972</v>
      </c>
      <c r="L1083">
        <f t="shared" si="174"/>
        <v>2.4381023262254757</v>
      </c>
      <c r="M1083">
        <f t="shared" si="178"/>
        <v>0</v>
      </c>
      <c r="P1083" s="20">
        <f t="shared" si="175"/>
        <v>0.12102241538610649</v>
      </c>
    </row>
    <row r="1084" spans="1:16" x14ac:dyDescent="0.3">
      <c r="A1084">
        <v>1083</v>
      </c>
      <c r="B1084" t="s">
        <v>1121</v>
      </c>
      <c r="C1084">
        <v>70.75</v>
      </c>
      <c r="D1084">
        <v>1.0500000000000001E-2</v>
      </c>
      <c r="E1084" s="5">
        <f t="shared" si="169"/>
        <v>3.5242769946602588E-2</v>
      </c>
      <c r="F1084">
        <f t="shared" si="170"/>
        <v>1.0358711566617862</v>
      </c>
      <c r="G1084">
        <f t="shared" si="171"/>
        <v>70.626295772769183</v>
      </c>
      <c r="H1084">
        <f t="shared" si="176"/>
        <v>1.7475201779463666E-2</v>
      </c>
      <c r="I1084" t="str">
        <f t="shared" si="172"/>
        <v>2004</v>
      </c>
      <c r="J1084">
        <f t="shared" si="177"/>
        <v>9.0793414405194941</v>
      </c>
      <c r="K1084">
        <f t="shared" si="173"/>
        <v>-9.0793414405194941</v>
      </c>
      <c r="L1084">
        <f t="shared" si="174"/>
        <v>0.75237645056367342</v>
      </c>
      <c r="M1084">
        <f t="shared" si="178"/>
        <v>0</v>
      </c>
      <c r="P1084" s="20">
        <f t="shared" si="175"/>
        <v>0.12855468832361081</v>
      </c>
    </row>
    <row r="1085" spans="1:16" x14ac:dyDescent="0.3">
      <c r="A1085">
        <v>1084</v>
      </c>
      <c r="B1085" t="s">
        <v>1122</v>
      </c>
      <c r="C1085">
        <v>72.95</v>
      </c>
      <c r="D1085">
        <v>1.0289999999999999E-2</v>
      </c>
      <c r="E1085" s="5">
        <f t="shared" si="169"/>
        <v>3.0621738445447688E-2</v>
      </c>
      <c r="F1085">
        <f t="shared" si="170"/>
        <v>1.0310954063604241</v>
      </c>
      <c r="G1085">
        <f t="shared" si="171"/>
        <v>72.824997969879092</v>
      </c>
      <c r="H1085">
        <f t="shared" si="176"/>
        <v>1.8255979336866526E-2</v>
      </c>
      <c r="I1085" t="str">
        <f t="shared" si="172"/>
        <v>2004</v>
      </c>
      <c r="J1085">
        <f t="shared" si="177"/>
        <v>9.780281103396538</v>
      </c>
      <c r="K1085">
        <f t="shared" si="173"/>
        <v>-9.780281103396538</v>
      </c>
      <c r="L1085">
        <f t="shared" si="174"/>
        <v>-1.4463257465462362</v>
      </c>
      <c r="M1085">
        <f t="shared" si="178"/>
        <v>0</v>
      </c>
      <c r="P1085" s="20">
        <f t="shared" si="175"/>
        <v>0.1342984054382223</v>
      </c>
    </row>
    <row r="1086" spans="1:16" x14ac:dyDescent="0.3">
      <c r="A1086">
        <v>1085</v>
      </c>
      <c r="B1086" t="s">
        <v>1123</v>
      </c>
      <c r="C1086">
        <v>71.5</v>
      </c>
      <c r="D1086">
        <v>1.0189999999999999E-2</v>
      </c>
      <c r="E1086" s="5">
        <f t="shared" si="169"/>
        <v>-2.0076825268832671E-2</v>
      </c>
      <c r="F1086">
        <f t="shared" si="170"/>
        <v>0.98012337217272105</v>
      </c>
      <c r="G1086">
        <f t="shared" si="171"/>
        <v>71.378672223332856</v>
      </c>
      <c r="H1086">
        <f t="shared" si="176"/>
        <v>1.8579650141909623E-2</v>
      </c>
      <c r="I1086" t="str">
        <f t="shared" si="172"/>
        <v>2004</v>
      </c>
      <c r="J1086">
        <f t="shared" si="177"/>
        <v>9.7559983363898422</v>
      </c>
      <c r="K1086">
        <f t="shared" si="173"/>
        <v>-9.7559983363898422</v>
      </c>
      <c r="L1086">
        <f t="shared" si="174"/>
        <v>0.84795575074151941</v>
      </c>
      <c r="M1086">
        <f t="shared" si="178"/>
        <v>0</v>
      </c>
      <c r="P1086" s="20">
        <f t="shared" si="175"/>
        <v>0.13667945945905002</v>
      </c>
    </row>
    <row r="1087" spans="1:16" x14ac:dyDescent="0.3">
      <c r="A1087">
        <v>1086</v>
      </c>
      <c r="B1087" t="s">
        <v>1124</v>
      </c>
      <c r="C1087">
        <v>72.349999999999994</v>
      </c>
      <c r="D1087">
        <v>1.0240000000000001E-2</v>
      </c>
      <c r="E1087" s="5">
        <f t="shared" si="169"/>
        <v>1.1818003377530795E-2</v>
      </c>
      <c r="F1087">
        <f t="shared" si="170"/>
        <v>1.0118881118881118</v>
      </c>
      <c r="G1087">
        <f t="shared" si="171"/>
        <v>72.226627974074376</v>
      </c>
      <c r="H1087">
        <f t="shared" si="176"/>
        <v>1.8641441203859382E-2</v>
      </c>
      <c r="I1087" t="str">
        <f t="shared" si="172"/>
        <v>2004</v>
      </c>
      <c r="J1087">
        <f t="shared" si="177"/>
        <v>9.9047278184131837</v>
      </c>
      <c r="K1087">
        <f t="shared" si="173"/>
        <v>-9.9047278184131837</v>
      </c>
      <c r="L1087">
        <f t="shared" si="174"/>
        <v>4.2926675921011821</v>
      </c>
      <c r="M1087">
        <f t="shared" si="178"/>
        <v>0</v>
      </c>
      <c r="P1087" s="20">
        <f t="shared" si="175"/>
        <v>0.13713401963010746</v>
      </c>
    </row>
    <row r="1088" spans="1:16" x14ac:dyDescent="0.3">
      <c r="A1088">
        <v>1087</v>
      </c>
      <c r="B1088" t="s">
        <v>1125</v>
      </c>
      <c r="C1088">
        <v>76.650000000000006</v>
      </c>
      <c r="D1088">
        <v>1.0240000000000001E-2</v>
      </c>
      <c r="E1088" s="5">
        <f t="shared" si="169"/>
        <v>5.7734152240330398E-2</v>
      </c>
      <c r="F1088">
        <f t="shared" si="170"/>
        <v>1.0594333102971667</v>
      </c>
      <c r="G1088">
        <f t="shared" si="171"/>
        <v>76.519295566175558</v>
      </c>
      <c r="H1088">
        <f t="shared" si="176"/>
        <v>2.1363504575767377E-2</v>
      </c>
      <c r="I1088" t="str">
        <f t="shared" si="172"/>
        <v>2004</v>
      </c>
      <c r="J1088">
        <f t="shared" si="177"/>
        <v>12.025667228893962</v>
      </c>
      <c r="K1088">
        <f t="shared" si="173"/>
        <v>-12.025667228893962</v>
      </c>
      <c r="L1088">
        <f t="shared" si="174"/>
        <v>1.1427319206548532</v>
      </c>
      <c r="M1088">
        <f t="shared" si="178"/>
        <v>0</v>
      </c>
      <c r="P1088" s="20">
        <f t="shared" si="175"/>
        <v>0.15715862436937755</v>
      </c>
    </row>
    <row r="1089" spans="1:16" x14ac:dyDescent="0.3">
      <c r="A1089">
        <v>1088</v>
      </c>
      <c r="B1089" t="s">
        <v>1126</v>
      </c>
      <c r="C1089">
        <v>77.8</v>
      </c>
      <c r="D1089">
        <v>1.065E-2</v>
      </c>
      <c r="E1089" s="5">
        <f t="shared" si="169"/>
        <v>1.4891825866522731E-2</v>
      </c>
      <c r="F1089">
        <f t="shared" si="170"/>
        <v>1.015003261578604</v>
      </c>
      <c r="G1089">
        <f t="shared" si="171"/>
        <v>77.662027486830411</v>
      </c>
      <c r="H1089">
        <f t="shared" si="176"/>
        <v>2.0073643871359896E-2</v>
      </c>
      <c r="I1089" t="str">
        <f t="shared" si="172"/>
        <v>2004</v>
      </c>
      <c r="J1089">
        <f t="shared" si="177"/>
        <v>11.468342642411727</v>
      </c>
      <c r="K1089">
        <f t="shared" si="173"/>
        <v>-11.468342642411727</v>
      </c>
      <c r="L1089">
        <f t="shared" si="174"/>
        <v>2.1468522061451409</v>
      </c>
      <c r="M1089">
        <f t="shared" si="178"/>
        <v>0</v>
      </c>
      <c r="P1089" s="20">
        <f t="shared" si="175"/>
        <v>0.14766988467248654</v>
      </c>
    </row>
    <row r="1090" spans="1:16" x14ac:dyDescent="0.3">
      <c r="A1090">
        <v>1089</v>
      </c>
      <c r="B1090" t="s">
        <v>1127</v>
      </c>
      <c r="C1090">
        <v>80.150000000000006</v>
      </c>
      <c r="D1090">
        <v>1.0749999999999999E-2</v>
      </c>
      <c r="E1090" s="5">
        <f t="shared" si="169"/>
        <v>2.9758447871216252E-2</v>
      </c>
      <c r="F1090">
        <f t="shared" si="170"/>
        <v>1.0302056555269925</v>
      </c>
      <c r="G1090">
        <f t="shared" si="171"/>
        <v>80.006526483405281</v>
      </c>
      <c r="H1090">
        <f t="shared" si="176"/>
        <v>2.0504597657542034E-2</v>
      </c>
      <c r="I1090" t="str">
        <f t="shared" si="172"/>
        <v>2004</v>
      </c>
      <c r="J1090">
        <f t="shared" si="177"/>
        <v>12.068196929001768</v>
      </c>
      <c r="K1090">
        <f t="shared" si="173"/>
        <v>-12.068196929001768</v>
      </c>
      <c r="L1090">
        <f t="shared" si="174"/>
        <v>-0.19764679042972944</v>
      </c>
      <c r="M1090">
        <f t="shared" si="178"/>
        <v>0</v>
      </c>
      <c r="P1090" s="20">
        <f t="shared" si="175"/>
        <v>0.15084015591534172</v>
      </c>
    </row>
    <row r="1091" spans="1:16" x14ac:dyDescent="0.3">
      <c r="A1091">
        <v>1090</v>
      </c>
      <c r="B1091" t="s">
        <v>1128</v>
      </c>
      <c r="C1091">
        <v>79.95</v>
      </c>
      <c r="D1091">
        <v>1.06E-2</v>
      </c>
      <c r="E1091" s="5">
        <f t="shared" ref="E1091:E1154" si="179">LN(C1091/C1090)</f>
        <v>-2.498439775598744E-3</v>
      </c>
      <c r="F1091">
        <f t="shared" ref="F1091:F1154" si="180">C1091/C1090</f>
        <v>0.99750467872738613</v>
      </c>
      <c r="G1091">
        <f t="shared" ref="G1091:G1154" si="181">C1091*EXP(-2/12*D1091)</f>
        <v>79.808879692975552</v>
      </c>
      <c r="H1091">
        <f t="shared" si="176"/>
        <v>2.0515875986811025E-2</v>
      </c>
      <c r="I1091" t="str">
        <f t="shared" ref="I1091:I1154" si="182">MID(B1091,7,4)</f>
        <v>2004</v>
      </c>
      <c r="J1091">
        <f t="shared" si="177"/>
        <v>12.045005437450625</v>
      </c>
      <c r="K1091">
        <f t="shared" si="173"/>
        <v>-12.045005437450625</v>
      </c>
      <c r="L1091">
        <f t="shared" si="174"/>
        <v>-2.9922719024398248E-2</v>
      </c>
      <c r="M1091">
        <f t="shared" si="178"/>
        <v>0</v>
      </c>
      <c r="P1091" s="20">
        <f t="shared" si="175"/>
        <v>0.15092312389032039</v>
      </c>
    </row>
    <row r="1092" spans="1:16" x14ac:dyDescent="0.3">
      <c r="A1092">
        <v>1091</v>
      </c>
      <c r="B1092" t="s">
        <v>1129</v>
      </c>
      <c r="C1092">
        <v>85.55</v>
      </c>
      <c r="D1092">
        <v>1.06E-2</v>
      </c>
      <c r="E1092" s="5">
        <f t="shared" si="179"/>
        <v>6.7699561058239155E-2</v>
      </c>
      <c r="F1092">
        <f t="shared" si="180"/>
        <v>1.0700437773608504</v>
      </c>
      <c r="G1092">
        <f t="shared" si="181"/>
        <v>85.39899509360923</v>
      </c>
      <c r="H1092">
        <f t="shared" si="176"/>
        <v>2.3468270222044708E-2</v>
      </c>
      <c r="I1092" t="str">
        <f t="shared" si="182"/>
        <v>2004</v>
      </c>
      <c r="J1092">
        <f t="shared" si="177"/>
        <v>14.743464933285495</v>
      </c>
      <c r="K1092">
        <f t="shared" si="173"/>
        <v>-14.743464933285495</v>
      </c>
      <c r="L1092">
        <f t="shared" si="174"/>
        <v>-7.3743571760192879</v>
      </c>
      <c r="M1092">
        <f t="shared" si="178"/>
        <v>0</v>
      </c>
      <c r="P1092" s="20">
        <f t="shared" si="175"/>
        <v>0.17264213609451257</v>
      </c>
    </row>
    <row r="1093" spans="1:16" x14ac:dyDescent="0.3">
      <c r="A1093">
        <v>1092</v>
      </c>
      <c r="B1093" t="s">
        <v>1130</v>
      </c>
      <c r="C1093">
        <v>82.9</v>
      </c>
      <c r="D1093">
        <v>1.072E-2</v>
      </c>
      <c r="E1093" s="5">
        <f t="shared" si="179"/>
        <v>-3.1465938196953078E-2</v>
      </c>
      <c r="F1093">
        <f t="shared" si="180"/>
        <v>0.96902396259497381</v>
      </c>
      <c r="G1093">
        <f t="shared" si="181"/>
        <v>82.752017570336022</v>
      </c>
      <c r="H1093">
        <f t="shared" si="176"/>
        <v>2.4479932658140021E-2</v>
      </c>
      <c r="I1093" t="str">
        <f t="shared" si="182"/>
        <v>2004</v>
      </c>
      <c r="J1093">
        <f t="shared" si="177"/>
        <v>14.902342156368828</v>
      </c>
      <c r="K1093">
        <f t="shared" si="173"/>
        <v>-14.902342156368828</v>
      </c>
      <c r="L1093">
        <f t="shared" si="174"/>
        <v>-4.7705094241352271</v>
      </c>
      <c r="M1093">
        <f t="shared" si="178"/>
        <v>0</v>
      </c>
      <c r="P1093" s="20">
        <f t="shared" si="175"/>
        <v>0.18008433623630279</v>
      </c>
    </row>
    <row r="1094" spans="1:16" x14ac:dyDescent="0.3">
      <c r="A1094">
        <v>1093</v>
      </c>
      <c r="B1094" t="s">
        <v>1131</v>
      </c>
      <c r="C1094">
        <v>83.9</v>
      </c>
      <c r="D1094">
        <v>1.1619999999999998E-2</v>
      </c>
      <c r="E1094" s="5">
        <f t="shared" si="179"/>
        <v>1.1990551331911103E-2</v>
      </c>
      <c r="F1094">
        <f t="shared" si="180"/>
        <v>1.0120627261761157</v>
      </c>
      <c r="G1094">
        <f t="shared" si="181"/>
        <v>83.737670906076303</v>
      </c>
      <c r="H1094">
        <f t="shared" si="176"/>
        <v>2.4313520479387219E-2</v>
      </c>
      <c r="I1094" t="str">
        <f t="shared" si="182"/>
        <v>2004</v>
      </c>
      <c r="J1094">
        <f t="shared" si="177"/>
        <v>14.977331591725157</v>
      </c>
      <c r="K1094">
        <f t="shared" si="173"/>
        <v>-14.977331591725157</v>
      </c>
      <c r="L1094">
        <f t="shared" si="174"/>
        <v>-7.9476301397982638</v>
      </c>
      <c r="M1094">
        <f t="shared" si="178"/>
        <v>0</v>
      </c>
      <c r="P1094" s="20">
        <f t="shared" si="175"/>
        <v>0.17886014059937685</v>
      </c>
    </row>
    <row r="1095" spans="1:16" x14ac:dyDescent="0.3">
      <c r="A1095">
        <v>1094</v>
      </c>
      <c r="B1095" t="s">
        <v>1132</v>
      </c>
      <c r="C1095">
        <v>83.1</v>
      </c>
      <c r="D1095">
        <v>1.1619999999999998E-2</v>
      </c>
      <c r="E1095" s="5">
        <f t="shared" si="179"/>
        <v>-9.5809116117580913E-3</v>
      </c>
      <c r="F1095">
        <f t="shared" si="180"/>
        <v>0.99046483909415961</v>
      </c>
      <c r="G1095">
        <f t="shared" si="181"/>
        <v>82.939218740106554</v>
      </c>
      <c r="H1095">
        <f t="shared" si="176"/>
        <v>2.3334486162564647E-2</v>
      </c>
      <c r="I1095" t="str">
        <f t="shared" si="182"/>
        <v>2004</v>
      </c>
      <c r="J1095">
        <f t="shared" si="177"/>
        <v>14.237177604403945</v>
      </c>
      <c r="K1095">
        <f t="shared" si="173"/>
        <v>-14.237177604403945</v>
      </c>
      <c r="L1095">
        <f t="shared" si="174"/>
        <v>-7.3986514457385795</v>
      </c>
      <c r="M1095">
        <f t="shared" si="178"/>
        <v>0</v>
      </c>
      <c r="P1095" s="20">
        <f t="shared" si="175"/>
        <v>0.17165796616696771</v>
      </c>
    </row>
    <row r="1096" spans="1:16" x14ac:dyDescent="0.3">
      <c r="A1096">
        <v>1095</v>
      </c>
      <c r="B1096" t="s">
        <v>1133</v>
      </c>
      <c r="C1096">
        <v>83</v>
      </c>
      <c r="D1096">
        <v>1.1730000000000001E-2</v>
      </c>
      <c r="E1096" s="5">
        <f t="shared" si="179"/>
        <v>-1.2040940648045638E-3</v>
      </c>
      <c r="F1096">
        <f t="shared" si="180"/>
        <v>0.99879663056558365</v>
      </c>
      <c r="G1096">
        <f t="shared" si="181"/>
        <v>82.837893510724513</v>
      </c>
      <c r="H1096">
        <f t="shared" si="176"/>
        <v>2.3380773266792249E-2</v>
      </c>
      <c r="I1096" t="str">
        <f t="shared" si="182"/>
        <v>2004</v>
      </c>
      <c r="J1096">
        <f t="shared" si="177"/>
        <v>14.247991183947939</v>
      </c>
      <c r="K1096">
        <f t="shared" si="173"/>
        <v>-14.247991183947939</v>
      </c>
      <c r="L1096">
        <f t="shared" si="174"/>
        <v>-9.3927809719822051</v>
      </c>
      <c r="M1096">
        <f t="shared" si="178"/>
        <v>0</v>
      </c>
      <c r="P1096" s="20">
        <f t="shared" si="175"/>
        <v>0.17199847292233883</v>
      </c>
    </row>
    <row r="1097" spans="1:16" x14ac:dyDescent="0.3">
      <c r="A1097">
        <v>1096</v>
      </c>
      <c r="B1097" t="s">
        <v>1134</v>
      </c>
      <c r="C1097">
        <v>81.05</v>
      </c>
      <c r="D1097">
        <v>1.196E-2</v>
      </c>
      <c r="E1097" s="5">
        <f t="shared" si="179"/>
        <v>-2.3774359614912817E-2</v>
      </c>
      <c r="F1097">
        <f t="shared" si="180"/>
        <v>0.97650602409638554</v>
      </c>
      <c r="G1097">
        <f t="shared" si="181"/>
        <v>80.888601247531469</v>
      </c>
      <c r="H1097">
        <f t="shared" si="176"/>
        <v>2.4034935218222957E-2</v>
      </c>
      <c r="I1097" t="str">
        <f t="shared" si="182"/>
        <v>2004</v>
      </c>
      <c r="J1097">
        <f t="shared" si="177"/>
        <v>14.30197459013309</v>
      </c>
      <c r="K1097">
        <f t="shared" si="173"/>
        <v>-14.30197459013309</v>
      </c>
      <c r="L1097">
        <f t="shared" si="174"/>
        <v>-7.443488708789161</v>
      </c>
      <c r="M1097">
        <f t="shared" si="178"/>
        <v>0</v>
      </c>
      <c r="P1097" s="20">
        <f t="shared" si="175"/>
        <v>0.17681075416753547</v>
      </c>
    </row>
    <row r="1098" spans="1:16" x14ac:dyDescent="0.3">
      <c r="A1098">
        <v>1097</v>
      </c>
      <c r="B1098" t="s">
        <v>1135</v>
      </c>
      <c r="C1098">
        <v>81.599999999999994</v>
      </c>
      <c r="D1098">
        <v>1.244E-2</v>
      </c>
      <c r="E1098" s="5">
        <f t="shared" si="179"/>
        <v>6.7630137883760901E-3</v>
      </c>
      <c r="F1098">
        <f t="shared" si="180"/>
        <v>1.0067859346082664</v>
      </c>
      <c r="G1098">
        <f t="shared" si="181"/>
        <v>81.430991266263945</v>
      </c>
      <c r="H1098">
        <f t="shared" si="176"/>
        <v>2.4020900184083128E-2</v>
      </c>
      <c r="I1098" t="str">
        <f t="shared" si="182"/>
        <v>2004</v>
      </c>
      <c r="J1098">
        <f t="shared" si="177"/>
        <v>14.389467438913282</v>
      </c>
      <c r="K1098">
        <f t="shared" si="173"/>
        <v>-14.389467438913282</v>
      </c>
      <c r="L1098">
        <f t="shared" si="174"/>
        <v>-7.9858787275216372</v>
      </c>
      <c r="M1098">
        <f t="shared" si="178"/>
        <v>0</v>
      </c>
      <c r="P1098" s="20">
        <f t="shared" si="175"/>
        <v>0.17670750675086891</v>
      </c>
    </row>
    <row r="1099" spans="1:16" x14ac:dyDescent="0.3">
      <c r="A1099">
        <v>1098</v>
      </c>
      <c r="B1099" t="s">
        <v>1136</v>
      </c>
      <c r="C1099">
        <v>83</v>
      </c>
      <c r="D1099">
        <v>1.244E-2</v>
      </c>
      <c r="E1099" s="5">
        <f t="shared" si="179"/>
        <v>1.7011345826536756E-2</v>
      </c>
      <c r="F1099">
        <f t="shared" si="180"/>
        <v>1.0171568627450982</v>
      </c>
      <c r="G1099">
        <f t="shared" si="181"/>
        <v>82.82809160661651</v>
      </c>
      <c r="H1099">
        <f t="shared" si="176"/>
        <v>2.4024835644570749E-2</v>
      </c>
      <c r="I1099" t="str">
        <f t="shared" si="182"/>
        <v>2004</v>
      </c>
      <c r="J1099">
        <f t="shared" si="177"/>
        <v>14.638743500161221</v>
      </c>
      <c r="K1099">
        <f t="shared" si="173"/>
        <v>-14.638743500161221</v>
      </c>
      <c r="L1099">
        <f t="shared" si="174"/>
        <v>-9.3829790678742029</v>
      </c>
      <c r="M1099">
        <f t="shared" si="178"/>
        <v>0</v>
      </c>
      <c r="P1099" s="20">
        <f t="shared" si="175"/>
        <v>0.17673645759806256</v>
      </c>
    </row>
    <row r="1100" spans="1:16" x14ac:dyDescent="0.3">
      <c r="A1100">
        <v>1099</v>
      </c>
      <c r="B1100" t="s">
        <v>1137</v>
      </c>
      <c r="C1100">
        <v>83.25</v>
      </c>
      <c r="D1100">
        <v>1.265E-2</v>
      </c>
      <c r="E1100" s="5">
        <f t="shared" si="179"/>
        <v>3.0075210639553224E-3</v>
      </c>
      <c r="F1100">
        <f t="shared" si="180"/>
        <v>1.0030120481927711</v>
      </c>
      <c r="G1100">
        <f t="shared" si="181"/>
        <v>83.074666146051953</v>
      </c>
      <c r="H1100">
        <f t="shared" si="176"/>
        <v>2.3973080804174492E-2</v>
      </c>
      <c r="I1100" t="str">
        <f t="shared" si="182"/>
        <v>2004</v>
      </c>
      <c r="J1100">
        <f t="shared" si="177"/>
        <v>14.650693222613352</v>
      </c>
      <c r="K1100">
        <f t="shared" si="173"/>
        <v>-14.650693222613352</v>
      </c>
      <c r="L1100">
        <f t="shared" si="174"/>
        <v>-11.627249998740254</v>
      </c>
      <c r="M1100">
        <f t="shared" si="178"/>
        <v>0</v>
      </c>
      <c r="P1100" s="20">
        <f t="shared" si="175"/>
        <v>0.176355727952686</v>
      </c>
    </row>
    <row r="1101" spans="1:16" x14ac:dyDescent="0.3">
      <c r="A1101">
        <v>1100</v>
      </c>
      <c r="B1101" t="s">
        <v>1138</v>
      </c>
      <c r="C1101">
        <v>79.95</v>
      </c>
      <c r="D1101">
        <v>1.2849999999999999E-2</v>
      </c>
      <c r="E1101" s="5">
        <f t="shared" si="179"/>
        <v>-4.0446689580589897E-2</v>
      </c>
      <c r="F1101">
        <f t="shared" si="180"/>
        <v>0.96036036036036043</v>
      </c>
      <c r="G1101">
        <f t="shared" si="181"/>
        <v>79.778956973951153</v>
      </c>
      <c r="H1101">
        <f t="shared" si="176"/>
        <v>2.520224367960007E-2</v>
      </c>
      <c r="I1101" t="str">
        <f t="shared" si="182"/>
        <v>2004</v>
      </c>
      <c r="J1101">
        <f t="shared" si="177"/>
        <v>14.790855055737438</v>
      </c>
      <c r="K1101">
        <f t="shared" si="173"/>
        <v>-14.790855055737438</v>
      </c>
      <c r="L1101">
        <f t="shared" si="174"/>
        <v>-8.3315408266394542</v>
      </c>
      <c r="M1101">
        <f t="shared" si="178"/>
        <v>0</v>
      </c>
      <c r="P1101" s="20">
        <f t="shared" si="175"/>
        <v>0.1853979497446531</v>
      </c>
    </row>
    <row r="1102" spans="1:16" x14ac:dyDescent="0.3">
      <c r="A1102">
        <v>1101</v>
      </c>
      <c r="B1102" t="s">
        <v>1139</v>
      </c>
      <c r="C1102">
        <v>78.2</v>
      </c>
      <c r="D1102">
        <v>1.3469999999999999E-2</v>
      </c>
      <c r="E1102" s="5">
        <f t="shared" si="179"/>
        <v>-2.2131791728697867E-2</v>
      </c>
      <c r="F1102">
        <f t="shared" si="180"/>
        <v>0.97811131957473418</v>
      </c>
      <c r="G1102">
        <f t="shared" si="181"/>
        <v>78.024637917589942</v>
      </c>
      <c r="H1102">
        <f t="shared" si="176"/>
        <v>2.5477607519747369E-2</v>
      </c>
      <c r="I1102" t="str">
        <f t="shared" si="182"/>
        <v>2004</v>
      </c>
      <c r="J1102">
        <f t="shared" si="177"/>
        <v>14.623661499475441</v>
      </c>
      <c r="K1102">
        <f t="shared" si="173"/>
        <v>-14.623661499475441</v>
      </c>
      <c r="L1102">
        <f t="shared" si="174"/>
        <v>-6.5772217702782427</v>
      </c>
      <c r="M1102">
        <f t="shared" si="178"/>
        <v>0</v>
      </c>
      <c r="P1102" s="20">
        <f t="shared" si="175"/>
        <v>0.18742363809391893</v>
      </c>
    </row>
    <row r="1103" spans="1:16" x14ac:dyDescent="0.3">
      <c r="A1103">
        <v>1102</v>
      </c>
      <c r="B1103" t="s">
        <v>1140</v>
      </c>
      <c r="C1103">
        <v>78.150000000000006</v>
      </c>
      <c r="D1103">
        <v>1.295E-2</v>
      </c>
      <c r="E1103" s="5">
        <f t="shared" si="179"/>
        <v>-6.395906837797636E-4</v>
      </c>
      <c r="F1103">
        <f t="shared" si="180"/>
        <v>0.9993606138107417</v>
      </c>
      <c r="G1103">
        <f t="shared" si="181"/>
        <v>77.981508146200795</v>
      </c>
      <c r="H1103">
        <f t="shared" si="176"/>
        <v>2.5487815315931545E-2</v>
      </c>
      <c r="I1103" t="str">
        <f t="shared" si="182"/>
        <v>2004</v>
      </c>
      <c r="J1103">
        <f t="shared" si="177"/>
        <v>14.621433802684523</v>
      </c>
      <c r="K1103">
        <f t="shared" si="173"/>
        <v>-14.621433802684523</v>
      </c>
      <c r="L1103">
        <f t="shared" si="174"/>
        <v>-6.534091998889096</v>
      </c>
      <c r="M1103">
        <f t="shared" si="178"/>
        <v>0</v>
      </c>
      <c r="P1103" s="20">
        <f t="shared" si="175"/>
        <v>0.18749873079233167</v>
      </c>
    </row>
    <row r="1104" spans="1:16" x14ac:dyDescent="0.3">
      <c r="A1104">
        <v>1103</v>
      </c>
      <c r="B1104" t="s">
        <v>1141</v>
      </c>
      <c r="C1104">
        <v>75.95</v>
      </c>
      <c r="D1104">
        <v>1.265E-2</v>
      </c>
      <c r="E1104" s="5">
        <f t="shared" si="179"/>
        <v>-2.8554827825703757E-2</v>
      </c>
      <c r="F1104">
        <f t="shared" si="180"/>
        <v>0.97184900831733845</v>
      </c>
      <c r="G1104">
        <f t="shared" si="181"/>
        <v>75.79004076627804</v>
      </c>
      <c r="H1104">
        <f t="shared" si="176"/>
        <v>2.5567725574261738E-2</v>
      </c>
      <c r="I1104" t="str">
        <f t="shared" si="182"/>
        <v>2004</v>
      </c>
      <c r="J1104">
        <f t="shared" si="177"/>
        <v>14.255089803603406</v>
      </c>
      <c r="K1104">
        <f t="shared" si="173"/>
        <v>-14.255089803603406</v>
      </c>
      <c r="L1104">
        <f t="shared" si="174"/>
        <v>-4.3426246189663402</v>
      </c>
      <c r="M1104">
        <f t="shared" si="178"/>
        <v>0</v>
      </c>
      <c r="P1104" s="20">
        <f t="shared" si="175"/>
        <v>0.18808658313779472</v>
      </c>
    </row>
    <row r="1105" spans="1:16" x14ac:dyDescent="0.3">
      <c r="A1105">
        <v>1104</v>
      </c>
      <c r="B1105" t="s">
        <v>1142</v>
      </c>
      <c r="C1105">
        <v>75.7</v>
      </c>
      <c r="D1105">
        <v>1.265E-2</v>
      </c>
      <c r="E1105" s="5">
        <f t="shared" si="179"/>
        <v>-3.2970685983787561E-3</v>
      </c>
      <c r="F1105">
        <f t="shared" si="180"/>
        <v>0.99670836076366032</v>
      </c>
      <c r="G1105">
        <f t="shared" si="181"/>
        <v>75.540567294367975</v>
      </c>
      <c r="H1105">
        <f t="shared" si="176"/>
        <v>2.5590191676601527E-2</v>
      </c>
      <c r="I1105" t="str">
        <f t="shared" si="182"/>
        <v>2004</v>
      </c>
      <c r="J1105">
        <f t="shared" si="177"/>
        <v>14.220651763758365</v>
      </c>
      <c r="K1105">
        <f t="shared" si="173"/>
        <v>-14.220651763758365</v>
      </c>
      <c r="L1105">
        <f t="shared" si="174"/>
        <v>-5.6326245574622931</v>
      </c>
      <c r="M1105">
        <f t="shared" si="178"/>
        <v>0</v>
      </c>
      <c r="P1105" s="20">
        <f t="shared" si="175"/>
        <v>0.18825185291954519</v>
      </c>
    </row>
    <row r="1106" spans="1:16" x14ac:dyDescent="0.3">
      <c r="A1106">
        <v>1105</v>
      </c>
      <c r="B1106" t="s">
        <v>1143</v>
      </c>
      <c r="C1106">
        <v>73.599999999999994</v>
      </c>
      <c r="D1106">
        <v>1.264E-2</v>
      </c>
      <c r="E1106" s="5">
        <f t="shared" si="179"/>
        <v>-2.8133134708572621E-2</v>
      </c>
      <c r="F1106">
        <f t="shared" si="180"/>
        <v>0.97225891677675025</v>
      </c>
      <c r="G1106">
        <f t="shared" si="181"/>
        <v>73.445112538742308</v>
      </c>
      <c r="H1106">
        <f t="shared" si="176"/>
        <v>2.6007453123477738E-2</v>
      </c>
      <c r="I1106" t="str">
        <f t="shared" si="182"/>
        <v>2004</v>
      </c>
      <c r="J1106">
        <f t="shared" si="177"/>
        <v>14.051621588689299</v>
      </c>
      <c r="K1106">
        <f t="shared" si="173"/>
        <v>-14.051621588689299</v>
      </c>
      <c r="L1106">
        <f t="shared" si="174"/>
        <v>-4.8844320815628492</v>
      </c>
      <c r="M1106">
        <f t="shared" si="178"/>
        <v>0</v>
      </c>
      <c r="P1106" s="20">
        <f t="shared" si="175"/>
        <v>0.19132139774824453</v>
      </c>
    </row>
    <row r="1107" spans="1:16" x14ac:dyDescent="0.3">
      <c r="A1107">
        <v>1106</v>
      </c>
      <c r="B1107" t="s">
        <v>1144</v>
      </c>
      <c r="C1107">
        <v>74.099999999999994</v>
      </c>
      <c r="D1107">
        <v>1.2699999999999999E-2</v>
      </c>
      <c r="E1107" s="5">
        <f t="shared" si="179"/>
        <v>6.7705065672107071E-3</v>
      </c>
      <c r="F1107">
        <f t="shared" si="180"/>
        <v>1.0067934782608696</v>
      </c>
      <c r="G1107">
        <f t="shared" si="181"/>
        <v>73.943320877235422</v>
      </c>
      <c r="H1107">
        <f t="shared" si="176"/>
        <v>2.5810288281667985E-2</v>
      </c>
      <c r="I1107" t="str">
        <f t="shared" si="182"/>
        <v>2004</v>
      </c>
      <c r="J1107">
        <f t="shared" si="177"/>
        <v>14.039690283310955</v>
      </c>
      <c r="K1107">
        <f t="shared" si="173"/>
        <v>-14.039690283310955</v>
      </c>
      <c r="L1107">
        <f t="shared" si="174"/>
        <v>-5.3826404200559637</v>
      </c>
      <c r="M1107">
        <f t="shared" si="178"/>
        <v>0</v>
      </c>
      <c r="P1107" s="20">
        <f t="shared" si="175"/>
        <v>0.189870973020273</v>
      </c>
    </row>
    <row r="1108" spans="1:16" x14ac:dyDescent="0.3">
      <c r="A1108">
        <v>1107</v>
      </c>
      <c r="B1108" t="s">
        <v>1145</v>
      </c>
      <c r="C1108">
        <v>74.45</v>
      </c>
      <c r="D1108">
        <v>1.2800000000000001E-2</v>
      </c>
      <c r="E1108" s="5">
        <f t="shared" si="179"/>
        <v>4.7122268279768875E-3</v>
      </c>
      <c r="F1108">
        <f t="shared" si="180"/>
        <v>1.0047233468286101</v>
      </c>
      <c r="G1108">
        <f t="shared" si="181"/>
        <v>74.291342628035707</v>
      </c>
      <c r="H1108">
        <f t="shared" si="176"/>
        <v>2.5437995637717502E-2</v>
      </c>
      <c r="I1108" t="str">
        <f t="shared" si="182"/>
        <v>2004</v>
      </c>
      <c r="J1108">
        <f t="shared" si="177"/>
        <v>13.902305134726086</v>
      </c>
      <c r="K1108">
        <f t="shared" si="173"/>
        <v>-13.902305134726086</v>
      </c>
      <c r="L1108">
        <f t="shared" si="174"/>
        <v>-6.6341370460258275</v>
      </c>
      <c r="M1108">
        <f t="shared" si="178"/>
        <v>0</v>
      </c>
      <c r="P1108" s="20">
        <f t="shared" si="175"/>
        <v>0.18713223698665127</v>
      </c>
    </row>
    <row r="1109" spans="1:16" x14ac:dyDescent="0.3">
      <c r="A1109">
        <v>1108</v>
      </c>
      <c r="B1109" t="s">
        <v>1146</v>
      </c>
      <c r="C1109">
        <v>74.05</v>
      </c>
      <c r="D1109">
        <v>1.2490000000000001E-2</v>
      </c>
      <c r="E1109" s="5">
        <f t="shared" si="179"/>
        <v>-5.3872184162102668E-3</v>
      </c>
      <c r="F1109">
        <f t="shared" si="180"/>
        <v>0.99462726662189382</v>
      </c>
      <c r="G1109">
        <f t="shared" si="181"/>
        <v>73.896012913831996</v>
      </c>
      <c r="H1109">
        <f t="shared" si="176"/>
        <v>2.5449761504903207E-2</v>
      </c>
      <c r="I1109" t="str">
        <f t="shared" si="182"/>
        <v>2004</v>
      </c>
      <c r="J1109">
        <f t="shared" si="177"/>
        <v>13.834722233563923</v>
      </c>
      <c r="K1109">
        <f t="shared" si="173"/>
        <v>-13.834722233563923</v>
      </c>
      <c r="L1109">
        <f t="shared" si="174"/>
        <v>-6.238807331822116</v>
      </c>
      <c r="M1109">
        <f t="shared" si="178"/>
        <v>0</v>
      </c>
      <c r="P1109" s="20">
        <f t="shared" si="175"/>
        <v>0.18721879148873963</v>
      </c>
    </row>
    <row r="1110" spans="1:16" x14ac:dyDescent="0.3">
      <c r="A1110">
        <v>1109</v>
      </c>
      <c r="B1110" t="s">
        <v>1147</v>
      </c>
      <c r="C1110">
        <v>71.599999999999994</v>
      </c>
      <c r="D1110">
        <v>1.2800000000000001E-2</v>
      </c>
      <c r="E1110" s="5">
        <f t="shared" si="179"/>
        <v>-3.3645466747207954E-2</v>
      </c>
      <c r="F1110">
        <f t="shared" si="180"/>
        <v>0.96691424713031726</v>
      </c>
      <c r="G1110">
        <f t="shared" si="181"/>
        <v>71.447416147311699</v>
      </c>
      <c r="H1110">
        <f t="shared" si="176"/>
        <v>2.6157339787636957E-2</v>
      </c>
      <c r="I1110" t="str">
        <f t="shared" si="182"/>
        <v>2004</v>
      </c>
      <c r="J1110">
        <f t="shared" si="177"/>
        <v>13.748199389619213</v>
      </c>
      <c r="K1110">
        <f t="shared" si="173"/>
        <v>-13.748199389619213</v>
      </c>
      <c r="L1110">
        <f t="shared" si="174"/>
        <v>-3.7902105653018197</v>
      </c>
      <c r="M1110">
        <f t="shared" si="178"/>
        <v>0</v>
      </c>
      <c r="P1110" s="20">
        <f t="shared" si="175"/>
        <v>0.19242402498185382</v>
      </c>
    </row>
    <row r="1111" spans="1:16" x14ac:dyDescent="0.3">
      <c r="A1111">
        <v>1110</v>
      </c>
      <c r="B1111" t="s">
        <v>1148</v>
      </c>
      <c r="C1111">
        <v>72.55</v>
      </c>
      <c r="D1111">
        <v>1.3000000000000001E-2</v>
      </c>
      <c r="E1111" s="5">
        <f t="shared" si="179"/>
        <v>1.3180905363597038E-2</v>
      </c>
      <c r="F1111">
        <f t="shared" si="180"/>
        <v>1.0132681564245811</v>
      </c>
      <c r="G1111">
        <f t="shared" si="181"/>
        <v>72.392978501384221</v>
      </c>
      <c r="H1111">
        <f t="shared" si="176"/>
        <v>2.6209873254775837E-2</v>
      </c>
      <c r="I1111" t="str">
        <f t="shared" si="182"/>
        <v>2004</v>
      </c>
      <c r="J1111">
        <f t="shared" si="177"/>
        <v>13.95812511606225</v>
      </c>
      <c r="K1111">
        <f t="shared" si="173"/>
        <v>-13.95812511606225</v>
      </c>
      <c r="L1111">
        <f t="shared" si="174"/>
        <v>-4.735772919374341</v>
      </c>
      <c r="M1111">
        <f t="shared" si="178"/>
        <v>0</v>
      </c>
      <c r="P1111" s="20">
        <f t="shared" si="175"/>
        <v>0.19281048252207716</v>
      </c>
    </row>
    <row r="1112" spans="1:16" x14ac:dyDescent="0.3">
      <c r="A1112">
        <v>1111</v>
      </c>
      <c r="B1112" t="s">
        <v>1149</v>
      </c>
      <c r="C1112">
        <v>71.75</v>
      </c>
      <c r="D1112">
        <v>1.367E-2</v>
      </c>
      <c r="E1112" s="5">
        <f t="shared" si="179"/>
        <v>-1.1088124690466295E-2</v>
      </c>
      <c r="F1112">
        <f t="shared" si="180"/>
        <v>0.98897312198483811</v>
      </c>
      <c r="G1112">
        <f t="shared" si="181"/>
        <v>71.586715662039722</v>
      </c>
      <c r="H1112">
        <f t="shared" si="176"/>
        <v>2.6303106850267797E-2</v>
      </c>
      <c r="I1112" t="str">
        <f t="shared" si="182"/>
        <v>2004</v>
      </c>
      <c r="J1112">
        <f t="shared" si="177"/>
        <v>13.851767956572886</v>
      </c>
      <c r="K1112">
        <f t="shared" si="173"/>
        <v>-13.851767956572886</v>
      </c>
      <c r="L1112">
        <f t="shared" si="174"/>
        <v>-3.9295100800298428</v>
      </c>
      <c r="M1112">
        <f t="shared" si="178"/>
        <v>0</v>
      </c>
      <c r="P1112" s="20">
        <f t="shared" si="175"/>
        <v>0.19349634675191643</v>
      </c>
    </row>
    <row r="1113" spans="1:16" x14ac:dyDescent="0.3">
      <c r="A1113">
        <v>1112</v>
      </c>
      <c r="B1113" t="s">
        <v>1150</v>
      </c>
      <c r="C1113">
        <v>73.099999999999994</v>
      </c>
      <c r="D1113">
        <v>1.2800000000000001E-2</v>
      </c>
      <c r="E1113" s="5">
        <f t="shared" si="179"/>
        <v>1.8640512116002223E-2</v>
      </c>
      <c r="F1113">
        <f t="shared" si="180"/>
        <v>1.0188153310104529</v>
      </c>
      <c r="G1113">
        <f t="shared" si="181"/>
        <v>72.944219558219061</v>
      </c>
      <c r="H1113">
        <f t="shared" si="176"/>
        <v>2.5832610997537961E-2</v>
      </c>
      <c r="I1113" t="str">
        <f t="shared" si="182"/>
        <v>2004</v>
      </c>
      <c r="J1113">
        <f t="shared" si="177"/>
        <v>13.861968476738758</v>
      </c>
      <c r="K1113">
        <f t="shared" si="173"/>
        <v>-13.861968476738758</v>
      </c>
      <c r="L1113">
        <f t="shared" si="174"/>
        <v>-5.287013976209181</v>
      </c>
      <c r="M1113">
        <f t="shared" si="178"/>
        <v>0</v>
      </c>
      <c r="P1113" s="20">
        <f t="shared" si="175"/>
        <v>0.19003518799286195</v>
      </c>
    </row>
    <row r="1114" spans="1:16" x14ac:dyDescent="0.3">
      <c r="A1114">
        <v>1113</v>
      </c>
      <c r="B1114" t="s">
        <v>1151</v>
      </c>
      <c r="C1114">
        <v>72.75</v>
      </c>
      <c r="D1114">
        <v>1.208E-2</v>
      </c>
      <c r="E1114" s="5">
        <f t="shared" si="179"/>
        <v>-4.7994607041308484E-3</v>
      </c>
      <c r="F1114">
        <f t="shared" si="180"/>
        <v>0.99521203830369365</v>
      </c>
      <c r="G1114">
        <f t="shared" si="181"/>
        <v>72.60367734756349</v>
      </c>
      <c r="H1114">
        <f t="shared" si="176"/>
        <v>2.5093778183964736E-2</v>
      </c>
      <c r="I1114" t="str">
        <f t="shared" si="182"/>
        <v>2004</v>
      </c>
      <c r="J1114">
        <f t="shared" si="177"/>
        <v>13.402641268062187</v>
      </c>
      <c r="K1114">
        <f t="shared" si="173"/>
        <v>-13.402641268062187</v>
      </c>
      <c r="L1114">
        <f t="shared" si="174"/>
        <v>-4.9464717655536106</v>
      </c>
      <c r="M1114">
        <f t="shared" si="178"/>
        <v>0</v>
      </c>
      <c r="P1114" s="20">
        <f t="shared" si="175"/>
        <v>0.18460003346527415</v>
      </c>
    </row>
    <row r="1115" spans="1:16" x14ac:dyDescent="0.3">
      <c r="A1115">
        <v>1114</v>
      </c>
      <c r="B1115" t="s">
        <v>1152</v>
      </c>
      <c r="C1115">
        <v>70.05</v>
      </c>
      <c r="D1115">
        <v>1.218E-2</v>
      </c>
      <c r="E1115" s="5">
        <f t="shared" si="179"/>
        <v>-3.7819633268585978E-2</v>
      </c>
      <c r="F1115">
        <f t="shared" si="180"/>
        <v>0.96288659793814424</v>
      </c>
      <c r="G1115">
        <f t="shared" si="181"/>
        <v>69.907942736905682</v>
      </c>
      <c r="H1115">
        <f t="shared" si="176"/>
        <v>2.5410369602799271E-2</v>
      </c>
      <c r="I1115" t="str">
        <f t="shared" si="182"/>
        <v>2004</v>
      </c>
      <c r="J1115">
        <f t="shared" si="177"/>
        <v>13.067822432097721</v>
      </c>
      <c r="K1115">
        <f t="shared" si="173"/>
        <v>-13.067822432097721</v>
      </c>
      <c r="L1115">
        <f t="shared" si="174"/>
        <v>-2.250737154895802</v>
      </c>
      <c r="M1115">
        <f t="shared" si="178"/>
        <v>0</v>
      </c>
      <c r="P1115" s="20">
        <f t="shared" si="175"/>
        <v>0.18692900864323359</v>
      </c>
    </row>
    <row r="1116" spans="1:16" x14ac:dyDescent="0.3">
      <c r="A1116">
        <v>1115</v>
      </c>
      <c r="B1116" t="s">
        <v>1153</v>
      </c>
      <c r="C1116">
        <v>68.7</v>
      </c>
      <c r="D1116">
        <v>1.218E-2</v>
      </c>
      <c r="E1116" s="5">
        <f t="shared" si="179"/>
        <v>-1.9460073554712274E-2</v>
      </c>
      <c r="F1116">
        <f t="shared" si="180"/>
        <v>0.98072805139186303</v>
      </c>
      <c r="G1116">
        <f t="shared" si="181"/>
        <v>68.560680457179458</v>
      </c>
      <c r="H1116">
        <f t="shared" si="176"/>
        <v>2.5394942742493286E-2</v>
      </c>
      <c r="I1116" t="str">
        <f t="shared" si="182"/>
        <v>2004</v>
      </c>
      <c r="J1116">
        <f t="shared" si="177"/>
        <v>12.808199334849235</v>
      </c>
      <c r="K1116">
        <f t="shared" si="173"/>
        <v>-12.808199334849235</v>
      </c>
      <c r="L1116">
        <f t="shared" si="174"/>
        <v>-0.9034748751695787</v>
      </c>
      <c r="M1116">
        <f t="shared" si="178"/>
        <v>0</v>
      </c>
      <c r="P1116" s="20">
        <f t="shared" si="175"/>
        <v>0.18681552238748239</v>
      </c>
    </row>
    <row r="1117" spans="1:16" x14ac:dyDescent="0.3">
      <c r="A1117">
        <v>1116</v>
      </c>
      <c r="B1117" t="s">
        <v>1154</v>
      </c>
      <c r="C1117">
        <v>69.400000000000006</v>
      </c>
      <c r="D1117">
        <v>1.0449999999999999E-2</v>
      </c>
      <c r="E1117" s="5">
        <f t="shared" si="179"/>
        <v>1.0137668284455222E-2</v>
      </c>
      <c r="F1117">
        <f t="shared" si="180"/>
        <v>1.0101892285298399</v>
      </c>
      <c r="G1117">
        <f t="shared" si="181"/>
        <v>69.279233531327591</v>
      </c>
      <c r="H1117">
        <f t="shared" si="176"/>
        <v>2.5366777275053341E-2</v>
      </c>
      <c r="I1117" t="str">
        <f t="shared" si="182"/>
        <v>2004</v>
      </c>
      <c r="J1117">
        <f t="shared" si="177"/>
        <v>12.928081779157818</v>
      </c>
      <c r="K1117">
        <f t="shared" si="173"/>
        <v>-12.928081779157818</v>
      </c>
      <c r="L1117">
        <f t="shared" si="174"/>
        <v>-1.6220279493177117</v>
      </c>
      <c r="M1117">
        <f t="shared" si="178"/>
        <v>0</v>
      </c>
      <c r="P1117" s="20">
        <f t="shared" si="175"/>
        <v>0.18660832575914438</v>
      </c>
    </row>
    <row r="1118" spans="1:16" x14ac:dyDescent="0.3">
      <c r="A1118">
        <v>1117</v>
      </c>
      <c r="B1118" t="s">
        <v>1155</v>
      </c>
      <c r="C1118">
        <v>67.8</v>
      </c>
      <c r="D1118">
        <v>1.265E-2</v>
      </c>
      <c r="E1118" s="5">
        <f t="shared" si="179"/>
        <v>-2.3324672566409004E-2</v>
      </c>
      <c r="F1118">
        <f t="shared" si="180"/>
        <v>0.97694524495677226</v>
      </c>
      <c r="G1118">
        <f t="shared" si="181"/>
        <v>67.65720558200988</v>
      </c>
      <c r="H1118">
        <f t="shared" si="176"/>
        <v>2.3064796972062915E-2</v>
      </c>
      <c r="I1118" t="str">
        <f t="shared" si="182"/>
        <v>2004</v>
      </c>
      <c r="J1118">
        <f t="shared" si="177"/>
        <v>11.479670245710345</v>
      </c>
      <c r="K1118">
        <f t="shared" si="173"/>
        <v>-11.479670245710345</v>
      </c>
      <c r="L1118">
        <f t="shared" si="174"/>
        <v>0.7420361885723139</v>
      </c>
      <c r="M1118">
        <f t="shared" si="178"/>
        <v>0</v>
      </c>
      <c r="P1118" s="20">
        <f t="shared" si="175"/>
        <v>0.16967402284735805</v>
      </c>
    </row>
    <row r="1119" spans="1:16" x14ac:dyDescent="0.3">
      <c r="A1119">
        <v>1118</v>
      </c>
      <c r="B1119" t="s">
        <v>1156</v>
      </c>
      <c r="C1119">
        <v>68.849999999999994</v>
      </c>
      <c r="D1119">
        <v>1.2589999999999999E-2</v>
      </c>
      <c r="E1119" s="5">
        <f t="shared" si="179"/>
        <v>1.5368030228313937E-2</v>
      </c>
      <c r="F1119">
        <f t="shared" si="180"/>
        <v>1.0154867256637168</v>
      </c>
      <c r="G1119">
        <f t="shared" si="181"/>
        <v>68.705681217409065</v>
      </c>
      <c r="H1119">
        <f t="shared" si="176"/>
        <v>2.3078470479072178E-2</v>
      </c>
      <c r="I1119" t="str">
        <f t="shared" si="182"/>
        <v>2004</v>
      </c>
      <c r="J1119">
        <f t="shared" si="177"/>
        <v>11.664480283177403</v>
      </c>
      <c r="K1119">
        <f t="shared" si="173"/>
        <v>-11.664480283177403</v>
      </c>
      <c r="L1119">
        <f t="shared" si="174"/>
        <v>-0.30643944682687163</v>
      </c>
      <c r="M1119">
        <f t="shared" si="178"/>
        <v>0</v>
      </c>
      <c r="P1119" s="20">
        <f t="shared" si="175"/>
        <v>0.16977461072348388</v>
      </c>
    </row>
    <row r="1120" spans="1:16" x14ac:dyDescent="0.3">
      <c r="A1120">
        <v>1119</v>
      </c>
      <c r="B1120" t="s">
        <v>1157</v>
      </c>
      <c r="C1120">
        <v>68.650000000000006</v>
      </c>
      <c r="D1120">
        <v>1.264E-2</v>
      </c>
      <c r="E1120" s="5">
        <f t="shared" si="179"/>
        <v>-2.9090929606836128E-3</v>
      </c>
      <c r="F1120">
        <f t="shared" si="180"/>
        <v>0.99709513435003649</v>
      </c>
      <c r="G1120">
        <f t="shared" si="181"/>
        <v>68.505529562291571</v>
      </c>
      <c r="H1120">
        <f t="shared" si="176"/>
        <v>2.2180317110957342E-2</v>
      </c>
      <c r="I1120" t="str">
        <f t="shared" si="182"/>
        <v>2004</v>
      </c>
      <c r="J1120">
        <f t="shared" si="177"/>
        <v>11.1778711603899</v>
      </c>
      <c r="K1120">
        <f t="shared" ref="K1120:K1183" si="183">-G1120*$Q$3*$S$3*H1120</f>
        <v>-11.1778711603899</v>
      </c>
      <c r="L1120">
        <f t="shared" ref="L1120:L1183" si="184">+MIN(G1121-G1120,G1122-G1120,G1123-G1120,G1124-G1120,G1125-G1120,G1126-G1120,G1127-G1120,G1128-G1120,G1129-G1120,G1130-G1120)</f>
        <v>-0.10628779170937719</v>
      </c>
      <c r="M1120">
        <f t="shared" si="178"/>
        <v>0</v>
      </c>
      <c r="P1120" s="20">
        <f t="shared" ref="P1120:P1183" si="185">J1120/G1120</f>
        <v>0.16316742942956078</v>
      </c>
    </row>
    <row r="1121" spans="1:16" x14ac:dyDescent="0.3">
      <c r="A1121">
        <v>1120</v>
      </c>
      <c r="B1121" t="s">
        <v>1158</v>
      </c>
      <c r="C1121">
        <v>68.55</v>
      </c>
      <c r="D1121">
        <v>1.321E-2</v>
      </c>
      <c r="E1121" s="5">
        <f t="shared" si="179"/>
        <v>-1.4577262056567365E-3</v>
      </c>
      <c r="F1121">
        <f t="shared" si="180"/>
        <v>0.99854333576110699</v>
      </c>
      <c r="G1121">
        <f t="shared" si="181"/>
        <v>68.399241770582194</v>
      </c>
      <c r="H1121">
        <f t="shared" ref="H1121:H1184" si="186">SQRT(_xlfn.VAR.S(E1092:E1121))</f>
        <v>2.2185440889403253E-2</v>
      </c>
      <c r="I1121" t="str">
        <f t="shared" si="182"/>
        <v>2004</v>
      </c>
      <c r="J1121">
        <f t="shared" ref="J1121:J1184" si="187">-K1121</f>
        <v>11.16310659970379</v>
      </c>
      <c r="K1121">
        <f t="shared" si="183"/>
        <v>-11.16310659970379</v>
      </c>
      <c r="L1121">
        <f t="shared" si="184"/>
        <v>-0.60625109311270364</v>
      </c>
      <c r="M1121">
        <f t="shared" si="178"/>
        <v>0</v>
      </c>
      <c r="P1121" s="20">
        <f t="shared" si="185"/>
        <v>0.16320512202673168</v>
      </c>
    </row>
    <row r="1122" spans="1:16" x14ac:dyDescent="0.3">
      <c r="A1122">
        <v>1121</v>
      </c>
      <c r="B1122" t="s">
        <v>1159</v>
      </c>
      <c r="C1122">
        <v>69.55</v>
      </c>
      <c r="D1122">
        <v>1.1930000000000001E-2</v>
      </c>
      <c r="E1122" s="5">
        <f t="shared" si="179"/>
        <v>1.4482512361128448E-2</v>
      </c>
      <c r="F1122">
        <f t="shared" si="180"/>
        <v>1.0145878920495988</v>
      </c>
      <c r="G1122">
        <f t="shared" si="181"/>
        <v>69.411848807491921</v>
      </c>
      <c r="H1122">
        <f t="shared" si="186"/>
        <v>1.7869202508236849E-2</v>
      </c>
      <c r="I1122" t="str">
        <f t="shared" si="182"/>
        <v>2004</v>
      </c>
      <c r="J1122">
        <f t="shared" si="187"/>
        <v>9.1244039417536946</v>
      </c>
      <c r="K1122">
        <f t="shared" si="183"/>
        <v>-9.1244039417536946</v>
      </c>
      <c r="L1122">
        <f t="shared" si="184"/>
        <v>-1.6188581300224314</v>
      </c>
      <c r="M1122">
        <f t="shared" ref="M1122:M1185" si="188">+IF(L1122&lt;K1122,1,0)</f>
        <v>0</v>
      </c>
      <c r="P1122" s="20">
        <f t="shared" si="185"/>
        <v>0.13145311785397737</v>
      </c>
    </row>
    <row r="1123" spans="1:16" x14ac:dyDescent="0.3">
      <c r="A1123">
        <v>1122</v>
      </c>
      <c r="B1123" t="s">
        <v>1160</v>
      </c>
      <c r="C1123">
        <v>70.2</v>
      </c>
      <c r="D1123">
        <v>1.183E-2</v>
      </c>
      <c r="E1123" s="5">
        <f t="shared" si="179"/>
        <v>9.3023926623136306E-3</v>
      </c>
      <c r="F1123">
        <f t="shared" si="180"/>
        <v>1.0093457943925235</v>
      </c>
      <c r="G1123">
        <f t="shared" si="181"/>
        <v>70.061725360543605</v>
      </c>
      <c r="H1123">
        <f t="shared" si="186"/>
        <v>1.7482724055785655E-2</v>
      </c>
      <c r="I1123" t="str">
        <f t="shared" si="182"/>
        <v>2004</v>
      </c>
      <c r="J1123">
        <f t="shared" si="187"/>
        <v>9.0106402674116701</v>
      </c>
      <c r="K1123">
        <f t="shared" si="183"/>
        <v>-9.0106402674116701</v>
      </c>
      <c r="L1123">
        <f t="shared" si="184"/>
        <v>-2.562754272865476</v>
      </c>
      <c r="M1123">
        <f t="shared" si="188"/>
        <v>0</v>
      </c>
      <c r="P1123" s="20">
        <f t="shared" si="185"/>
        <v>0.12861002524619752</v>
      </c>
    </row>
    <row r="1124" spans="1:16" x14ac:dyDescent="0.3">
      <c r="A1124">
        <v>1123</v>
      </c>
      <c r="B1124" t="s">
        <v>1161</v>
      </c>
      <c r="C1124">
        <v>69.75</v>
      </c>
      <c r="D1124">
        <v>1.336E-2</v>
      </c>
      <c r="E1124" s="5">
        <f t="shared" si="179"/>
        <v>-6.4308903302905144E-3</v>
      </c>
      <c r="F1124">
        <f t="shared" si="180"/>
        <v>0.9935897435897435</v>
      </c>
      <c r="G1124">
        <f t="shared" si="181"/>
        <v>69.594862783532434</v>
      </c>
      <c r="H1124">
        <f t="shared" si="186"/>
        <v>1.7166305045320466E-2</v>
      </c>
      <c r="I1124" t="str">
        <f t="shared" si="182"/>
        <v>2004</v>
      </c>
      <c r="J1124">
        <f t="shared" si="187"/>
        <v>8.7886006192451092</v>
      </c>
      <c r="K1124">
        <f t="shared" si="183"/>
        <v>-8.7886006192451092</v>
      </c>
      <c r="L1124">
        <f t="shared" si="184"/>
        <v>-3.3040410759306411</v>
      </c>
      <c r="M1124">
        <f t="shared" si="188"/>
        <v>0</v>
      </c>
      <c r="P1124" s="20">
        <f t="shared" si="185"/>
        <v>0.12628231837429058</v>
      </c>
    </row>
    <row r="1125" spans="1:16" x14ac:dyDescent="0.3">
      <c r="A1125">
        <v>1124</v>
      </c>
      <c r="B1125" t="s">
        <v>1162</v>
      </c>
      <c r="C1125">
        <v>70.2</v>
      </c>
      <c r="D1125">
        <v>1.3309999999999999E-2</v>
      </c>
      <c r="E1125" s="5">
        <f t="shared" si="179"/>
        <v>6.4308903302905526E-3</v>
      </c>
      <c r="F1125">
        <f t="shared" si="180"/>
        <v>1.0064516129032259</v>
      </c>
      <c r="G1125">
        <f t="shared" si="181"/>
        <v>70.044445599546137</v>
      </c>
      <c r="H1125">
        <f t="shared" si="186"/>
        <v>1.730453677284205E-2</v>
      </c>
      <c r="I1125" t="str">
        <f t="shared" si="182"/>
        <v>2004</v>
      </c>
      <c r="J1125">
        <f t="shared" si="187"/>
        <v>8.9166023905051031</v>
      </c>
      <c r="K1125">
        <f t="shared" si="183"/>
        <v>-8.9166023905051031</v>
      </c>
      <c r="L1125">
        <f t="shared" si="184"/>
        <v>-3.7536238919443434</v>
      </c>
      <c r="M1125">
        <f t="shared" si="188"/>
        <v>0</v>
      </c>
      <c r="P1125" s="20">
        <f t="shared" si="185"/>
        <v>0.12729920715601867</v>
      </c>
    </row>
    <row r="1126" spans="1:16" x14ac:dyDescent="0.3">
      <c r="A1126">
        <v>1125</v>
      </c>
      <c r="B1126" t="s">
        <v>1163</v>
      </c>
      <c r="C1126">
        <v>71.849999999999994</v>
      </c>
      <c r="D1126">
        <v>1.336E-2</v>
      </c>
      <c r="E1126" s="5">
        <f t="shared" si="179"/>
        <v>2.3232301493268416E-2</v>
      </c>
      <c r="F1126">
        <f t="shared" si="180"/>
        <v>1.0235042735042734</v>
      </c>
      <c r="G1126">
        <f t="shared" si="181"/>
        <v>71.690191985617275</v>
      </c>
      <c r="H1126">
        <f t="shared" si="186"/>
        <v>1.8077582154174571E-2</v>
      </c>
      <c r="I1126" t="str">
        <f t="shared" si="182"/>
        <v>2004</v>
      </c>
      <c r="J1126">
        <f t="shared" si="187"/>
        <v>9.5337949712950998</v>
      </c>
      <c r="K1126">
        <f t="shared" si="183"/>
        <v>-9.5337949712950998</v>
      </c>
      <c r="L1126">
        <f t="shared" si="184"/>
        <v>-5.399370278015482</v>
      </c>
      <c r="M1126">
        <f t="shared" si="188"/>
        <v>0</v>
      </c>
      <c r="P1126" s="20">
        <f t="shared" si="185"/>
        <v>0.132986043240166</v>
      </c>
    </row>
    <row r="1127" spans="1:16" x14ac:dyDescent="0.3">
      <c r="A1127">
        <v>1126</v>
      </c>
      <c r="B1127" t="s">
        <v>1164</v>
      </c>
      <c r="C1127">
        <v>71.349999999999994</v>
      </c>
      <c r="D1127">
        <v>1.3260000000000001E-2</v>
      </c>
      <c r="E1127" s="5">
        <f t="shared" si="179"/>
        <v>-6.9832686021885281E-3</v>
      </c>
      <c r="F1127">
        <f t="shared" si="180"/>
        <v>0.99304105775922058</v>
      </c>
      <c r="G1127">
        <f t="shared" si="181"/>
        <v>71.192490611981384</v>
      </c>
      <c r="H1127">
        <f t="shared" si="186"/>
        <v>1.7726663799529419E-2</v>
      </c>
      <c r="I1127" t="str">
        <f t="shared" si="182"/>
        <v>2004</v>
      </c>
      <c r="J1127">
        <f t="shared" si="187"/>
        <v>9.2838243576160639</v>
      </c>
      <c r="K1127">
        <f t="shared" si="183"/>
        <v>-9.2838243576160639</v>
      </c>
      <c r="L1127">
        <f t="shared" si="184"/>
        <v>-4.9016689043795907</v>
      </c>
      <c r="M1127">
        <f t="shared" si="188"/>
        <v>0</v>
      </c>
      <c r="P1127" s="20">
        <f t="shared" si="185"/>
        <v>0.13040454516776853</v>
      </c>
    </row>
    <row r="1128" spans="1:16" x14ac:dyDescent="0.3">
      <c r="A1128">
        <v>1127</v>
      </c>
      <c r="B1128" t="s">
        <v>1165</v>
      </c>
      <c r="C1128">
        <v>71.7</v>
      </c>
      <c r="D1128">
        <v>1.341E-2</v>
      </c>
      <c r="E1128" s="5">
        <f t="shared" si="179"/>
        <v>4.8934036827293567E-3</v>
      </c>
      <c r="F1128">
        <f t="shared" si="180"/>
        <v>1.0049053959355292</v>
      </c>
      <c r="G1128">
        <f t="shared" si="181"/>
        <v>71.539929445477043</v>
      </c>
      <c r="H1128">
        <f t="shared" si="186"/>
        <v>1.7689863056378968E-2</v>
      </c>
      <c r="I1128" t="str">
        <f t="shared" si="182"/>
        <v>2004</v>
      </c>
      <c r="J1128">
        <f t="shared" si="187"/>
        <v>9.309764583201007</v>
      </c>
      <c r="K1128">
        <f t="shared" si="183"/>
        <v>-9.309764583201007</v>
      </c>
      <c r="L1128">
        <f t="shared" si="184"/>
        <v>-6.1369241322031201</v>
      </c>
      <c r="M1128">
        <f t="shared" si="188"/>
        <v>0</v>
      </c>
      <c r="P1128" s="20">
        <f t="shared" si="185"/>
        <v>0.13013382394088449</v>
      </c>
    </row>
    <row r="1129" spans="1:16" x14ac:dyDescent="0.3">
      <c r="A1129">
        <v>1128</v>
      </c>
      <c r="B1129" t="s">
        <v>1166</v>
      </c>
      <c r="C1129">
        <v>69.849999999999994</v>
      </c>
      <c r="D1129">
        <v>1.336E-2</v>
      </c>
      <c r="E1129" s="5">
        <f t="shared" si="179"/>
        <v>-2.6140661902603949E-2</v>
      </c>
      <c r="F1129">
        <f t="shared" si="180"/>
        <v>0.97419804741980465</v>
      </c>
      <c r="G1129">
        <f t="shared" si="181"/>
        <v>69.694640364584089</v>
      </c>
      <c r="H1129">
        <f t="shared" si="186"/>
        <v>1.7650636159017078E-2</v>
      </c>
      <c r="I1129" t="str">
        <f t="shared" si="182"/>
        <v>2004</v>
      </c>
      <c r="J1129">
        <f t="shared" si="187"/>
        <v>9.049518345905561</v>
      </c>
      <c r="K1129">
        <f t="shared" si="183"/>
        <v>-9.049518345905561</v>
      </c>
      <c r="L1129">
        <f t="shared" si="184"/>
        <v>-4.2916350513101662</v>
      </c>
      <c r="M1129">
        <f t="shared" si="188"/>
        <v>0</v>
      </c>
      <c r="P1129" s="20">
        <f t="shared" si="185"/>
        <v>0.12984525493733876</v>
      </c>
    </row>
    <row r="1130" spans="1:16" x14ac:dyDescent="0.3">
      <c r="A1130">
        <v>1129</v>
      </c>
      <c r="B1130" t="s">
        <v>1167</v>
      </c>
      <c r="C1130">
        <v>68.650000000000006</v>
      </c>
      <c r="D1130">
        <v>1.357E-2</v>
      </c>
      <c r="E1130" s="5">
        <f t="shared" si="179"/>
        <v>-1.7328953488990613E-2</v>
      </c>
      <c r="F1130">
        <f t="shared" si="180"/>
        <v>0.98282032927702234</v>
      </c>
      <c r="G1130">
        <f t="shared" si="181"/>
        <v>68.494912028089573</v>
      </c>
      <c r="H1130">
        <f t="shared" si="186"/>
        <v>1.7693178937329048E-2</v>
      </c>
      <c r="I1130" t="str">
        <f t="shared" si="182"/>
        <v>2004</v>
      </c>
      <c r="J1130">
        <f t="shared" si="187"/>
        <v>8.9151756169237224</v>
      </c>
      <c r="K1130">
        <f t="shared" si="183"/>
        <v>-8.9151756169237224</v>
      </c>
      <c r="L1130">
        <f t="shared" si="184"/>
        <v>-3.09190671481565</v>
      </c>
      <c r="M1130">
        <f t="shared" si="188"/>
        <v>0</v>
      </c>
      <c r="P1130" s="20">
        <f t="shared" si="185"/>
        <v>0.13015821690912799</v>
      </c>
    </row>
    <row r="1131" spans="1:16" x14ac:dyDescent="0.3">
      <c r="A1131">
        <v>1130</v>
      </c>
      <c r="B1131" t="s">
        <v>1168</v>
      </c>
      <c r="C1131">
        <v>67.95</v>
      </c>
      <c r="D1131">
        <v>1.3879999999999998E-2</v>
      </c>
      <c r="E1131" s="5">
        <f t="shared" si="179"/>
        <v>-1.0248991616827326E-2</v>
      </c>
      <c r="F1131">
        <f t="shared" si="180"/>
        <v>0.98980335032774946</v>
      </c>
      <c r="G1131">
        <f t="shared" si="181"/>
        <v>67.79299067746949</v>
      </c>
      <c r="H1131">
        <f t="shared" si="186"/>
        <v>1.6510513584259326E-2</v>
      </c>
      <c r="I1131" t="str">
        <f t="shared" si="182"/>
        <v>2004</v>
      </c>
      <c r="J1131">
        <f t="shared" si="187"/>
        <v>8.2340044373762584</v>
      </c>
      <c r="K1131">
        <f t="shared" si="183"/>
        <v>-8.2340044373762584</v>
      </c>
      <c r="L1131">
        <f t="shared" si="184"/>
        <v>-2.3899853641955673</v>
      </c>
      <c r="M1131">
        <f t="shared" si="188"/>
        <v>0</v>
      </c>
      <c r="P1131" s="20">
        <f t="shared" si="185"/>
        <v>0.12145804979382287</v>
      </c>
    </row>
    <row r="1132" spans="1:16" x14ac:dyDescent="0.3">
      <c r="A1132">
        <v>1131</v>
      </c>
      <c r="B1132" t="s">
        <v>1169</v>
      </c>
      <c r="C1132">
        <v>67.95</v>
      </c>
      <c r="D1132">
        <v>1.3469999999999999E-2</v>
      </c>
      <c r="E1132" s="5">
        <f t="shared" si="179"/>
        <v>0</v>
      </c>
      <c r="F1132">
        <f t="shared" si="180"/>
        <v>1</v>
      </c>
      <c r="G1132">
        <f t="shared" si="181"/>
        <v>67.79762335678052</v>
      </c>
      <c r="H1132">
        <f t="shared" si="186"/>
        <v>1.6230158331888168E-2</v>
      </c>
      <c r="I1132" t="str">
        <f t="shared" si="182"/>
        <v>2004</v>
      </c>
      <c r="J1132">
        <f t="shared" si="187"/>
        <v>8.0947408065626991</v>
      </c>
      <c r="K1132">
        <f t="shared" si="183"/>
        <v>-8.0947408065626991</v>
      </c>
      <c r="L1132">
        <f t="shared" si="184"/>
        <v>-2.3946180435065969</v>
      </c>
      <c r="M1132">
        <f t="shared" si="188"/>
        <v>0</v>
      </c>
      <c r="P1132" s="20">
        <f t="shared" si="185"/>
        <v>0.11939564258712521</v>
      </c>
    </row>
    <row r="1133" spans="1:16" x14ac:dyDescent="0.3">
      <c r="A1133">
        <v>1132</v>
      </c>
      <c r="B1133" t="s">
        <v>1170</v>
      </c>
      <c r="C1133">
        <v>67.650000000000006</v>
      </c>
      <c r="D1133">
        <v>1.341E-2</v>
      </c>
      <c r="E1133" s="5">
        <f t="shared" si="179"/>
        <v>-4.4247859803555837E-3</v>
      </c>
      <c r="F1133">
        <f t="shared" si="180"/>
        <v>0.99558498896247249</v>
      </c>
      <c r="G1133">
        <f t="shared" si="181"/>
        <v>67.498971087678129</v>
      </c>
      <c r="H1133">
        <f t="shared" si="186"/>
        <v>1.621234222902641E-2</v>
      </c>
      <c r="I1133" t="str">
        <f t="shared" si="182"/>
        <v>2004</v>
      </c>
      <c r="J1133">
        <f t="shared" si="187"/>
        <v>8.0502364434043177</v>
      </c>
      <c r="K1133">
        <f t="shared" si="183"/>
        <v>-8.0502364434043177</v>
      </c>
      <c r="L1133">
        <f t="shared" si="184"/>
        <v>-2.0959657744042062</v>
      </c>
      <c r="M1133">
        <f t="shared" si="188"/>
        <v>0</v>
      </c>
      <c r="P1133" s="20">
        <f t="shared" si="185"/>
        <v>0.11926458009185685</v>
      </c>
    </row>
    <row r="1134" spans="1:16" x14ac:dyDescent="0.3">
      <c r="A1134">
        <v>1133</v>
      </c>
      <c r="B1134" t="s">
        <v>1171</v>
      </c>
      <c r="C1134">
        <v>66.45</v>
      </c>
      <c r="D1134">
        <v>1.439E-2</v>
      </c>
      <c r="E1134" s="5">
        <f t="shared" si="179"/>
        <v>-1.7897569457542787E-2</v>
      </c>
      <c r="F1134">
        <f t="shared" si="180"/>
        <v>0.98226164079822609</v>
      </c>
      <c r="G1134">
        <f t="shared" si="181"/>
        <v>66.290821707601793</v>
      </c>
      <c r="H1134">
        <f t="shared" si="186"/>
        <v>1.5785229463063034E-2</v>
      </c>
      <c r="I1134" t="str">
        <f t="shared" si="182"/>
        <v>2004</v>
      </c>
      <c r="J1134">
        <f t="shared" si="187"/>
        <v>7.6978602496736253</v>
      </c>
      <c r="K1134">
        <f t="shared" si="183"/>
        <v>-7.6978602496736253</v>
      </c>
      <c r="L1134">
        <f t="shared" si="184"/>
        <v>-0.88781639432787074</v>
      </c>
      <c r="M1134">
        <f t="shared" si="188"/>
        <v>0</v>
      </c>
      <c r="P1134" s="20">
        <f t="shared" si="185"/>
        <v>0.11612256495518573</v>
      </c>
    </row>
    <row r="1135" spans="1:16" x14ac:dyDescent="0.3">
      <c r="A1135">
        <v>1134</v>
      </c>
      <c r="B1135" t="s">
        <v>1172</v>
      </c>
      <c r="C1135">
        <v>66.45</v>
      </c>
      <c r="D1135">
        <v>1.423E-2</v>
      </c>
      <c r="E1135" s="5">
        <f t="shared" si="179"/>
        <v>0</v>
      </c>
      <c r="F1135">
        <f t="shared" si="180"/>
        <v>1</v>
      </c>
      <c r="G1135">
        <f t="shared" si="181"/>
        <v>66.292589486417612</v>
      </c>
      <c r="H1135">
        <f t="shared" si="186"/>
        <v>1.5805028743375867E-2</v>
      </c>
      <c r="I1135" t="str">
        <f t="shared" si="182"/>
        <v>2004</v>
      </c>
      <c r="J1135">
        <f t="shared" si="187"/>
        <v>7.7077211474145022</v>
      </c>
      <c r="K1135">
        <f t="shared" si="183"/>
        <v>-7.7077211474145022</v>
      </c>
      <c r="L1135">
        <f t="shared" si="184"/>
        <v>-0.88958417314368887</v>
      </c>
      <c r="M1135">
        <f t="shared" si="188"/>
        <v>0</v>
      </c>
      <c r="P1135" s="20">
        <f t="shared" si="185"/>
        <v>0.11626821650998717</v>
      </c>
    </row>
    <row r="1136" spans="1:16" x14ac:dyDescent="0.3">
      <c r="A1136">
        <v>1135</v>
      </c>
      <c r="B1136" t="s">
        <v>1173</v>
      </c>
      <c r="C1136">
        <v>67.05</v>
      </c>
      <c r="D1136">
        <v>1.4490000000000001E-2</v>
      </c>
      <c r="E1136" s="5">
        <f t="shared" si="179"/>
        <v>8.9888245684330605E-3</v>
      </c>
      <c r="F1136">
        <f t="shared" si="180"/>
        <v>1.0090293453724604</v>
      </c>
      <c r="G1136">
        <f t="shared" si="181"/>
        <v>66.888269618040212</v>
      </c>
      <c r="H1136">
        <f t="shared" si="186"/>
        <v>1.5324193650036629E-2</v>
      </c>
      <c r="I1136" t="str">
        <f t="shared" si="182"/>
        <v>2004</v>
      </c>
      <c r="J1136">
        <f t="shared" si="187"/>
        <v>7.5403813948150944</v>
      </c>
      <c r="K1136">
        <f t="shared" si="183"/>
        <v>-7.5403813948150944</v>
      </c>
      <c r="L1136">
        <f t="shared" si="184"/>
        <v>-1.4852643047662895</v>
      </c>
      <c r="M1136">
        <f t="shared" si="188"/>
        <v>0</v>
      </c>
      <c r="P1136" s="20">
        <f t="shared" si="185"/>
        <v>0.11273099809389303</v>
      </c>
    </row>
    <row r="1137" spans="1:16" x14ac:dyDescent="0.3">
      <c r="A1137">
        <v>1136</v>
      </c>
      <c r="B1137" t="s">
        <v>1174</v>
      </c>
      <c r="C1137">
        <v>67.099999999999994</v>
      </c>
      <c r="D1137">
        <v>1.3429999999999999E-2</v>
      </c>
      <c r="E1137" s="5">
        <f t="shared" si="179"/>
        <v>7.4543424994844183E-4</v>
      </c>
      <c r="F1137">
        <f t="shared" si="180"/>
        <v>1.000745712155108</v>
      </c>
      <c r="G1137">
        <f t="shared" si="181"/>
        <v>66.949975798056144</v>
      </c>
      <c r="H1137">
        <f t="shared" si="186"/>
        <v>1.522946771893742E-2</v>
      </c>
      <c r="I1137" t="str">
        <f t="shared" si="182"/>
        <v>2004</v>
      </c>
      <c r="J1137">
        <f t="shared" si="187"/>
        <v>7.5006840084301265</v>
      </c>
      <c r="K1137">
        <f t="shared" si="183"/>
        <v>-7.5006840084301265</v>
      </c>
      <c r="L1137">
        <f t="shared" si="184"/>
        <v>-1.5469704847822214</v>
      </c>
      <c r="M1137">
        <f t="shared" si="188"/>
        <v>0</v>
      </c>
      <c r="P1137" s="20">
        <f t="shared" si="185"/>
        <v>0.11203415563666126</v>
      </c>
    </row>
    <row r="1138" spans="1:16" x14ac:dyDescent="0.3">
      <c r="A1138">
        <v>1137</v>
      </c>
      <c r="B1138" t="s">
        <v>1175</v>
      </c>
      <c r="C1138">
        <v>65.55</v>
      </c>
      <c r="D1138">
        <v>1.3469999999999999E-2</v>
      </c>
      <c r="E1138" s="5">
        <f t="shared" si="179"/>
        <v>-2.3370833767927205E-2</v>
      </c>
      <c r="F1138">
        <f t="shared" si="180"/>
        <v>0.97690014903129663</v>
      </c>
      <c r="G1138">
        <f t="shared" si="181"/>
        <v>65.403005313273923</v>
      </c>
      <c r="H1138">
        <f t="shared" si="186"/>
        <v>1.5578593302587712E-2</v>
      </c>
      <c r="I1138" t="str">
        <f t="shared" si="182"/>
        <v>2004</v>
      </c>
      <c r="J1138">
        <f t="shared" si="187"/>
        <v>7.4953456506465024</v>
      </c>
      <c r="K1138">
        <f t="shared" si="183"/>
        <v>-7.4953456506465024</v>
      </c>
      <c r="L1138">
        <f t="shared" si="184"/>
        <v>4.1052331738484327E-2</v>
      </c>
      <c r="M1138">
        <f t="shared" si="188"/>
        <v>0</v>
      </c>
      <c r="P1138" s="20">
        <f t="shared" si="185"/>
        <v>0.11460246535682173</v>
      </c>
    </row>
    <row r="1139" spans="1:16" x14ac:dyDescent="0.3">
      <c r="A1139">
        <v>1138</v>
      </c>
      <c r="B1139" t="s">
        <v>1176</v>
      </c>
      <c r="C1139">
        <v>65.599999999999994</v>
      </c>
      <c r="D1139">
        <v>1.4279999999999999E-2</v>
      </c>
      <c r="E1139" s="5">
        <f t="shared" si="179"/>
        <v>7.6248574033439538E-4</v>
      </c>
      <c r="F1139">
        <f t="shared" si="180"/>
        <v>1.0007627765064835</v>
      </c>
      <c r="G1139">
        <f t="shared" si="181"/>
        <v>65.444057645012407</v>
      </c>
      <c r="H1139">
        <f t="shared" si="186"/>
        <v>1.5603469548871493E-2</v>
      </c>
      <c r="I1139" t="str">
        <f t="shared" si="182"/>
        <v>2004</v>
      </c>
      <c r="J1139">
        <f t="shared" si="187"/>
        <v>7.5120265972483464</v>
      </c>
      <c r="K1139">
        <f t="shared" si="183"/>
        <v>-7.5120265972483464</v>
      </c>
      <c r="L1139">
        <f t="shared" si="184"/>
        <v>0.94320507050517222</v>
      </c>
      <c r="M1139">
        <f t="shared" si="188"/>
        <v>0</v>
      </c>
      <c r="P1139" s="20">
        <f t="shared" si="185"/>
        <v>0.11478546513719798</v>
      </c>
    </row>
    <row r="1140" spans="1:16" x14ac:dyDescent="0.3">
      <c r="A1140">
        <v>1139</v>
      </c>
      <c r="B1140" t="s">
        <v>1177</v>
      </c>
      <c r="C1140">
        <v>68.900000000000006</v>
      </c>
      <c r="D1140">
        <v>1.4279999999999999E-2</v>
      </c>
      <c r="E1140" s="5">
        <f t="shared" si="179"/>
        <v>4.9080482069569727E-2</v>
      </c>
      <c r="F1140">
        <f t="shared" si="180"/>
        <v>1.0503048780487807</v>
      </c>
      <c r="G1140">
        <f t="shared" si="181"/>
        <v>68.736212983862131</v>
      </c>
      <c r="H1140">
        <f t="shared" si="186"/>
        <v>1.7397550607714453E-2</v>
      </c>
      <c r="I1140" t="str">
        <f t="shared" si="182"/>
        <v>2004</v>
      </c>
      <c r="J1140">
        <f t="shared" si="187"/>
        <v>8.797098003240631</v>
      </c>
      <c r="K1140">
        <f t="shared" si="183"/>
        <v>-8.797098003240631</v>
      </c>
      <c r="L1140">
        <f t="shared" si="184"/>
        <v>-2.3489502683445522</v>
      </c>
      <c r="M1140">
        <f t="shared" si="188"/>
        <v>0</v>
      </c>
      <c r="P1140" s="20">
        <f t="shared" si="185"/>
        <v>0.12798345473740327</v>
      </c>
    </row>
    <row r="1141" spans="1:16" x14ac:dyDescent="0.3">
      <c r="A1141">
        <v>1140</v>
      </c>
      <c r="B1141" t="s">
        <v>1178</v>
      </c>
      <c r="C1141">
        <v>69.2</v>
      </c>
      <c r="D1141">
        <v>1.4690000000000002E-2</v>
      </c>
      <c r="E1141" s="5">
        <f t="shared" si="179"/>
        <v>4.3446846040108922E-3</v>
      </c>
      <c r="F1141">
        <f t="shared" si="180"/>
        <v>1.004354136429608</v>
      </c>
      <c r="G1141">
        <f t="shared" si="181"/>
        <v>69.030782568201602</v>
      </c>
      <c r="H1141">
        <f t="shared" si="186"/>
        <v>1.7218135988660243E-2</v>
      </c>
      <c r="I1141" t="str">
        <f t="shared" si="182"/>
        <v>2004</v>
      </c>
      <c r="J1141">
        <f t="shared" si="187"/>
        <v>8.7436879737538717</v>
      </c>
      <c r="K1141">
        <f t="shared" si="183"/>
        <v>-8.7436879737538717</v>
      </c>
      <c r="L1141">
        <f t="shared" si="184"/>
        <v>-2.6435198526840225</v>
      </c>
      <c r="M1141">
        <f t="shared" si="188"/>
        <v>0</v>
      </c>
      <c r="P1141" s="20">
        <f t="shared" si="185"/>
        <v>0.12666360786385714</v>
      </c>
    </row>
    <row r="1142" spans="1:16" x14ac:dyDescent="0.3">
      <c r="A1142">
        <v>1141</v>
      </c>
      <c r="B1142" t="s">
        <v>1179</v>
      </c>
      <c r="C1142">
        <v>66.599999999999994</v>
      </c>
      <c r="D1142">
        <v>1.4690000000000002E-2</v>
      </c>
      <c r="E1142" s="5">
        <f t="shared" si="179"/>
        <v>-3.8296285077280556E-2</v>
      </c>
      <c r="F1142">
        <f t="shared" si="180"/>
        <v>0.96242774566473976</v>
      </c>
      <c r="G1142">
        <f t="shared" si="181"/>
        <v>66.437140448587087</v>
      </c>
      <c r="H1142">
        <f t="shared" si="186"/>
        <v>1.8411665666155683E-2</v>
      </c>
      <c r="I1142" t="str">
        <f t="shared" si="182"/>
        <v>2004</v>
      </c>
      <c r="J1142">
        <f t="shared" si="187"/>
        <v>8.9984919447949672</v>
      </c>
      <c r="K1142">
        <f t="shared" si="183"/>
        <v>-8.9984919447949672</v>
      </c>
      <c r="L1142">
        <f t="shared" si="184"/>
        <v>-4.9877733069507713E-2</v>
      </c>
      <c r="M1142">
        <f t="shared" si="188"/>
        <v>0</v>
      </c>
      <c r="P1142" s="20">
        <f t="shared" si="185"/>
        <v>0.13544369736621223</v>
      </c>
    </row>
    <row r="1143" spans="1:16" x14ac:dyDescent="0.3">
      <c r="A1143">
        <v>1142</v>
      </c>
      <c r="B1143" t="s">
        <v>1180</v>
      </c>
      <c r="C1143">
        <v>67.099999999999994</v>
      </c>
      <c r="D1143">
        <v>1.474E-2</v>
      </c>
      <c r="E1143" s="5">
        <f t="shared" si="179"/>
        <v>7.4794664312926532E-3</v>
      </c>
      <c r="F1143">
        <f t="shared" si="180"/>
        <v>1.0075075075075075</v>
      </c>
      <c r="G1143">
        <f t="shared" si="181"/>
        <v>66.935359982291502</v>
      </c>
      <c r="H1143">
        <f t="shared" si="186"/>
        <v>1.8079893788816467E-2</v>
      </c>
      <c r="I1143" t="str">
        <f t="shared" si="182"/>
        <v>2004</v>
      </c>
      <c r="J1143">
        <f t="shared" si="187"/>
        <v>8.902606934394921</v>
      </c>
      <c r="K1143">
        <f t="shared" si="183"/>
        <v>-8.902606934394921</v>
      </c>
      <c r="L1143">
        <f t="shared" si="184"/>
        <v>-0.54809726677392234</v>
      </c>
      <c r="M1143">
        <f t="shared" si="188"/>
        <v>0</v>
      </c>
      <c r="P1143" s="20">
        <f t="shared" si="185"/>
        <v>0.13300304856431944</v>
      </c>
    </row>
    <row r="1144" spans="1:16" x14ac:dyDescent="0.3">
      <c r="A1144">
        <v>1143</v>
      </c>
      <c r="B1144" t="s">
        <v>1181</v>
      </c>
      <c r="C1144">
        <v>66.55</v>
      </c>
      <c r="D1144">
        <v>1.4690000000000002E-2</v>
      </c>
      <c r="E1144" s="5">
        <f t="shared" si="179"/>
        <v>-8.23049913651548E-3</v>
      </c>
      <c r="F1144">
        <f t="shared" si="180"/>
        <v>0.99180327868852458</v>
      </c>
      <c r="G1144">
        <f t="shared" si="181"/>
        <v>66.387262715517579</v>
      </c>
      <c r="H1144">
        <f t="shared" si="186"/>
        <v>1.8103455742052063E-2</v>
      </c>
      <c r="I1144" t="str">
        <f t="shared" si="182"/>
        <v>2004</v>
      </c>
      <c r="J1144">
        <f t="shared" si="187"/>
        <v>8.8412153179807635</v>
      </c>
      <c r="K1144">
        <f t="shared" si="183"/>
        <v>-8.8412153179807635</v>
      </c>
      <c r="L1144">
        <f t="shared" si="184"/>
        <v>1.7345931789174074</v>
      </c>
      <c r="M1144">
        <f t="shared" si="188"/>
        <v>0</v>
      </c>
      <c r="P1144" s="20">
        <f t="shared" si="185"/>
        <v>0.13317637987074574</v>
      </c>
    </row>
    <row r="1145" spans="1:16" x14ac:dyDescent="0.3">
      <c r="A1145">
        <v>1144</v>
      </c>
      <c r="B1145" t="s">
        <v>1182</v>
      </c>
      <c r="C1145">
        <v>69.849999999999994</v>
      </c>
      <c r="D1145">
        <v>1.4690000000000002E-2</v>
      </c>
      <c r="E1145" s="5">
        <f t="shared" si="179"/>
        <v>4.8396540861850239E-2</v>
      </c>
      <c r="F1145">
        <f t="shared" si="180"/>
        <v>1.0495867768595042</v>
      </c>
      <c r="G1145">
        <f t="shared" si="181"/>
        <v>69.67919309810523</v>
      </c>
      <c r="H1145">
        <f t="shared" si="186"/>
        <v>1.9190898398242569E-2</v>
      </c>
      <c r="I1145" t="str">
        <f t="shared" si="182"/>
        <v>2004</v>
      </c>
      <c r="J1145">
        <f t="shared" si="187"/>
        <v>9.8370332569856664</v>
      </c>
      <c r="K1145">
        <f t="shared" si="183"/>
        <v>-9.8370332569856664</v>
      </c>
      <c r="L1145">
        <f t="shared" si="184"/>
        <v>-2.7100303263216574</v>
      </c>
      <c r="M1145">
        <f t="shared" si="188"/>
        <v>0</v>
      </c>
      <c r="P1145" s="20">
        <f t="shared" si="185"/>
        <v>0.14117605011779569</v>
      </c>
    </row>
    <row r="1146" spans="1:16" x14ac:dyDescent="0.3">
      <c r="A1146">
        <v>1145</v>
      </c>
      <c r="B1146" t="s">
        <v>1183</v>
      </c>
      <c r="C1146">
        <v>69.45</v>
      </c>
      <c r="D1146">
        <v>1.5109999999999998E-2</v>
      </c>
      <c r="E1146" s="5">
        <f t="shared" si="179"/>
        <v>-5.7430165026178892E-3</v>
      </c>
      <c r="F1146">
        <f t="shared" si="180"/>
        <v>0.99427344309234089</v>
      </c>
      <c r="G1146">
        <f t="shared" si="181"/>
        <v>69.275321791295269</v>
      </c>
      <c r="H1146">
        <f t="shared" si="186"/>
        <v>1.8874410111595775E-2</v>
      </c>
      <c r="I1146" t="str">
        <f t="shared" si="182"/>
        <v>2004</v>
      </c>
      <c r="J1146">
        <f t="shared" si="187"/>
        <v>9.6187283541976072</v>
      </c>
      <c r="K1146">
        <f t="shared" si="183"/>
        <v>-9.6187283541976072</v>
      </c>
      <c r="L1146">
        <f t="shared" si="184"/>
        <v>-2.3061590195116963</v>
      </c>
      <c r="M1146">
        <f t="shared" si="188"/>
        <v>0</v>
      </c>
      <c r="P1146" s="20">
        <f t="shared" si="185"/>
        <v>0.13884783362213468</v>
      </c>
    </row>
    <row r="1147" spans="1:16" x14ac:dyDescent="0.3">
      <c r="A1147">
        <v>1146</v>
      </c>
      <c r="B1147" t="s">
        <v>1184</v>
      </c>
      <c r="C1147">
        <v>69.8</v>
      </c>
      <c r="D1147">
        <v>1.532E-2</v>
      </c>
      <c r="E1147" s="5">
        <f t="shared" si="179"/>
        <v>5.0269405679740095E-3</v>
      </c>
      <c r="F1147">
        <f t="shared" si="180"/>
        <v>1.0050395968322534</v>
      </c>
      <c r="G1147">
        <f t="shared" si="181"/>
        <v>69.622004670740552</v>
      </c>
      <c r="H1147">
        <f t="shared" si="186"/>
        <v>1.8806073815129602E-2</v>
      </c>
      <c r="I1147" t="str">
        <f t="shared" si="182"/>
        <v>2004</v>
      </c>
      <c r="J1147">
        <f t="shared" si="187"/>
        <v>9.6318648724491105</v>
      </c>
      <c r="K1147">
        <f t="shared" si="183"/>
        <v>-9.6318648724491105</v>
      </c>
      <c r="L1147">
        <f t="shared" si="184"/>
        <v>-2.6528418989569786</v>
      </c>
      <c r="M1147">
        <f t="shared" si="188"/>
        <v>0</v>
      </c>
      <c r="P1147" s="20">
        <f t="shared" si="185"/>
        <v>0.13834512404520022</v>
      </c>
    </row>
    <row r="1148" spans="1:16" x14ac:dyDescent="0.3">
      <c r="A1148">
        <v>1147</v>
      </c>
      <c r="B1148" t="s">
        <v>1185</v>
      </c>
      <c r="C1148">
        <v>70.650000000000006</v>
      </c>
      <c r="D1148">
        <v>1.532E-2</v>
      </c>
      <c r="E1148" s="5">
        <f t="shared" si="179"/>
        <v>1.2104099362209689E-2</v>
      </c>
      <c r="F1148">
        <f t="shared" si="180"/>
        <v>1.0121776504297995</v>
      </c>
      <c r="G1148">
        <f t="shared" si="181"/>
        <v>70.4698371058427</v>
      </c>
      <c r="H1148">
        <f t="shared" si="186"/>
        <v>1.8386125409907417E-2</v>
      </c>
      <c r="I1148" t="str">
        <f t="shared" si="182"/>
        <v>2004</v>
      </c>
      <c r="J1148">
        <f t="shared" si="187"/>
        <v>9.5314550997641199</v>
      </c>
      <c r="K1148">
        <f t="shared" si="183"/>
        <v>-9.5314550997641199</v>
      </c>
      <c r="L1148">
        <f t="shared" si="184"/>
        <v>-3.5006743340591271</v>
      </c>
      <c r="M1148">
        <f t="shared" si="188"/>
        <v>0</v>
      </c>
      <c r="P1148" s="20">
        <f t="shared" si="185"/>
        <v>0.1352558128586033</v>
      </c>
    </row>
    <row r="1149" spans="1:16" x14ac:dyDescent="0.3">
      <c r="A1149">
        <v>1148</v>
      </c>
      <c r="B1149" t="s">
        <v>1186</v>
      </c>
      <c r="C1149">
        <v>70</v>
      </c>
      <c r="D1149">
        <v>1.537E-2</v>
      </c>
      <c r="E1149" s="5">
        <f t="shared" si="179"/>
        <v>-9.2428670811775301E-3</v>
      </c>
      <c r="F1149">
        <f t="shared" si="180"/>
        <v>0.99079971691436652</v>
      </c>
      <c r="G1149">
        <f t="shared" si="181"/>
        <v>69.82091281210603</v>
      </c>
      <c r="H1149">
        <f t="shared" si="186"/>
        <v>1.8288927681422928E-2</v>
      </c>
      <c r="I1149" t="str">
        <f t="shared" si="182"/>
        <v>2004</v>
      </c>
      <c r="J1149">
        <f t="shared" si="187"/>
        <v>9.3937605486728781</v>
      </c>
      <c r="K1149">
        <f t="shared" si="183"/>
        <v>-9.3937605486728781</v>
      </c>
      <c r="L1149">
        <f t="shared" si="184"/>
        <v>-2.8517500403224574</v>
      </c>
      <c r="M1149">
        <f t="shared" si="188"/>
        <v>0</v>
      </c>
      <c r="P1149" s="20">
        <f t="shared" si="185"/>
        <v>0.13454078685496823</v>
      </c>
    </row>
    <row r="1150" spans="1:16" x14ac:dyDescent="0.3">
      <c r="A1150">
        <v>1149</v>
      </c>
      <c r="B1150" t="s">
        <v>1187</v>
      </c>
      <c r="C1150">
        <v>68.650000000000006</v>
      </c>
      <c r="D1150">
        <v>1.5469999999999999E-2</v>
      </c>
      <c r="E1150" s="5">
        <f t="shared" si="179"/>
        <v>-1.9474109835378887E-2</v>
      </c>
      <c r="F1150">
        <f t="shared" si="180"/>
        <v>0.98071428571428576</v>
      </c>
      <c r="G1150">
        <f t="shared" si="181"/>
        <v>68.473225406510323</v>
      </c>
      <c r="H1150">
        <f t="shared" si="186"/>
        <v>1.8643651214702028E-2</v>
      </c>
      <c r="I1150" t="str">
        <f t="shared" si="182"/>
        <v>2004</v>
      </c>
      <c r="J1150">
        <f t="shared" si="187"/>
        <v>9.391121856803748</v>
      </c>
      <c r="K1150">
        <f t="shared" si="183"/>
        <v>-9.391121856803748</v>
      </c>
      <c r="L1150">
        <f t="shared" si="184"/>
        <v>-1.5040626347267505</v>
      </c>
      <c r="M1150">
        <f t="shared" si="188"/>
        <v>0</v>
      </c>
      <c r="P1150" s="20">
        <f t="shared" si="185"/>
        <v>0.13715027736828145</v>
      </c>
    </row>
    <row r="1151" spans="1:16" x14ac:dyDescent="0.3">
      <c r="A1151">
        <v>1150</v>
      </c>
      <c r="B1151" t="s">
        <v>1188</v>
      </c>
      <c r="C1151">
        <v>69.3</v>
      </c>
      <c r="D1151">
        <v>1.583E-2</v>
      </c>
      <c r="E1151" s="5">
        <f t="shared" si="179"/>
        <v>9.4237739818772773E-3</v>
      </c>
      <c r="F1151">
        <f t="shared" si="180"/>
        <v>1.0094683175528039</v>
      </c>
      <c r="G1151">
        <f t="shared" si="181"/>
        <v>69.117404479841284</v>
      </c>
      <c r="H1151">
        <f t="shared" si="186"/>
        <v>1.8720007586090069E-2</v>
      </c>
      <c r="I1151" t="str">
        <f t="shared" si="182"/>
        <v>2004</v>
      </c>
      <c r="J1151">
        <f t="shared" si="187"/>
        <v>9.5182950295599102</v>
      </c>
      <c r="K1151">
        <f t="shared" si="183"/>
        <v>-9.5182950295599102</v>
      </c>
      <c r="L1151">
        <f t="shared" si="184"/>
        <v>-2.1482417080577108</v>
      </c>
      <c r="M1151">
        <f t="shared" si="188"/>
        <v>0</v>
      </c>
      <c r="P1151" s="20">
        <f t="shared" si="185"/>
        <v>0.13771198587666883</v>
      </c>
    </row>
    <row r="1152" spans="1:16" x14ac:dyDescent="0.3">
      <c r="A1152">
        <v>1151</v>
      </c>
      <c r="B1152" t="s">
        <v>1189</v>
      </c>
      <c r="C1152">
        <v>70.45</v>
      </c>
      <c r="D1152">
        <v>1.567E-2</v>
      </c>
      <c r="E1152" s="5">
        <f t="shared" si="179"/>
        <v>1.6458332148831797E-2</v>
      </c>
      <c r="F1152">
        <f t="shared" si="180"/>
        <v>1.0165945165945167</v>
      </c>
      <c r="G1152">
        <f t="shared" si="181"/>
        <v>70.266248137085583</v>
      </c>
      <c r="H1152">
        <f t="shared" si="186"/>
        <v>1.8774792266771298E-2</v>
      </c>
      <c r="I1152" t="str">
        <f t="shared" si="182"/>
        <v>2004</v>
      </c>
      <c r="J1152">
        <f t="shared" si="187"/>
        <v>9.7048231607087363</v>
      </c>
      <c r="K1152">
        <f t="shared" si="183"/>
        <v>-9.7048231607087363</v>
      </c>
      <c r="L1152">
        <f t="shared" si="184"/>
        <v>-3.29708536530201</v>
      </c>
      <c r="M1152">
        <f t="shared" si="188"/>
        <v>0</v>
      </c>
      <c r="P1152" s="20">
        <f t="shared" si="185"/>
        <v>0.13811500425887491</v>
      </c>
    </row>
    <row r="1153" spans="1:16" x14ac:dyDescent="0.3">
      <c r="A1153">
        <v>1152</v>
      </c>
      <c r="B1153" t="s">
        <v>1190</v>
      </c>
      <c r="C1153">
        <v>70.55</v>
      </c>
      <c r="D1153">
        <v>1.5730000000000001E-2</v>
      </c>
      <c r="E1153" s="5">
        <f t="shared" si="179"/>
        <v>1.4184399541336276E-3</v>
      </c>
      <c r="F1153">
        <f t="shared" si="180"/>
        <v>1.0014194464158976</v>
      </c>
      <c r="G1153">
        <f t="shared" si="181"/>
        <v>70.365283654807527</v>
      </c>
      <c r="H1153">
        <f t="shared" si="186"/>
        <v>1.8701332475402468E-2</v>
      </c>
      <c r="I1153" t="str">
        <f t="shared" si="182"/>
        <v>2004</v>
      </c>
      <c r="J1153">
        <f t="shared" si="187"/>
        <v>9.6804760461641752</v>
      </c>
      <c r="K1153">
        <f t="shared" si="183"/>
        <v>-9.6804760461641752</v>
      </c>
      <c r="L1153">
        <f t="shared" si="184"/>
        <v>-3.3961208830239542</v>
      </c>
      <c r="M1153">
        <f t="shared" si="188"/>
        <v>0</v>
      </c>
      <c r="P1153" s="20">
        <f t="shared" si="185"/>
        <v>0.13757460417062897</v>
      </c>
    </row>
    <row r="1154" spans="1:16" x14ac:dyDescent="0.3">
      <c r="A1154">
        <v>1153</v>
      </c>
      <c r="B1154" t="s">
        <v>1191</v>
      </c>
      <c r="C1154">
        <v>68.3</v>
      </c>
      <c r="D1154">
        <v>1.567E-2</v>
      </c>
      <c r="E1154" s="5">
        <f t="shared" si="179"/>
        <v>-3.2411911722078648E-2</v>
      </c>
      <c r="F1154">
        <f t="shared" si="180"/>
        <v>0.96810772501771791</v>
      </c>
      <c r="G1154">
        <f t="shared" si="181"/>
        <v>68.121855894434987</v>
      </c>
      <c r="H1154">
        <f t="shared" si="186"/>
        <v>1.9597452937089734E-2</v>
      </c>
      <c r="I1154" t="str">
        <f t="shared" si="182"/>
        <v>2004</v>
      </c>
      <c r="J1154">
        <f t="shared" si="187"/>
        <v>9.8209120574227331</v>
      </c>
      <c r="K1154">
        <f t="shared" si="183"/>
        <v>-9.8209120574227331</v>
      </c>
      <c r="L1154">
        <f t="shared" si="184"/>
        <v>-1.1526931226514137</v>
      </c>
      <c r="M1154">
        <f t="shared" si="188"/>
        <v>0</v>
      </c>
      <c r="P1154" s="20">
        <f t="shared" si="185"/>
        <v>0.14416683057845203</v>
      </c>
    </row>
    <row r="1155" spans="1:16" x14ac:dyDescent="0.3">
      <c r="A1155">
        <v>1154</v>
      </c>
      <c r="B1155" t="s">
        <v>1192</v>
      </c>
      <c r="C1155">
        <v>67.150000000000006</v>
      </c>
      <c r="D1155">
        <v>1.618E-2</v>
      </c>
      <c r="E1155" s="5">
        <f t="shared" ref="E1155:E1218" si="189">LN(C1155/C1154)</f>
        <v>-1.6980843607497728E-2</v>
      </c>
      <c r="F1155">
        <f t="shared" ref="F1155:F1218" si="190">C1155/C1154</f>
        <v>0.98316251830161061</v>
      </c>
      <c r="G1155">
        <f t="shared" ref="G1155:G1218" si="191">C1155*EXP(-2/12*D1155)</f>
        <v>66.969162771783573</v>
      </c>
      <c r="H1155">
        <f t="shared" si="186"/>
        <v>1.9769079568632317E-2</v>
      </c>
      <c r="I1155" t="str">
        <f t="shared" ref="I1155:I1218" si="192">MID(B1155,7,4)</f>
        <v>2004</v>
      </c>
      <c r="J1155">
        <f t="shared" si="187"/>
        <v>9.7392842127813584</v>
      </c>
      <c r="K1155">
        <f t="shared" si="183"/>
        <v>-9.7392842127813584</v>
      </c>
      <c r="L1155">
        <f t="shared" si="184"/>
        <v>0.39656494469700476</v>
      </c>
      <c r="M1155">
        <f t="shared" si="188"/>
        <v>0</v>
      </c>
      <c r="P1155" s="20">
        <f t="shared" si="185"/>
        <v>0.14542938584988338</v>
      </c>
    </row>
    <row r="1156" spans="1:16" x14ac:dyDescent="0.3">
      <c r="A1156">
        <v>1155</v>
      </c>
      <c r="B1156" t="s">
        <v>1193</v>
      </c>
      <c r="C1156">
        <v>67.55</v>
      </c>
      <c r="D1156">
        <v>1.6390000000000002E-2</v>
      </c>
      <c r="E1156" s="5">
        <f t="shared" si="189"/>
        <v>5.9391414369611975E-3</v>
      </c>
      <c r="F1156">
        <f t="shared" si="190"/>
        <v>1.0059568131049887</v>
      </c>
      <c r="G1156">
        <f t="shared" si="191"/>
        <v>67.365727716480578</v>
      </c>
      <c r="H1156">
        <f t="shared" si="186"/>
        <v>1.926944492077471E-2</v>
      </c>
      <c r="I1156" t="str">
        <f t="shared" si="192"/>
        <v>2004</v>
      </c>
      <c r="J1156">
        <f t="shared" si="187"/>
        <v>9.5493526272543861</v>
      </c>
      <c r="K1156">
        <f t="shared" si="183"/>
        <v>-9.5493526272543861</v>
      </c>
      <c r="L1156">
        <f t="shared" si="184"/>
        <v>2.6439377795251175</v>
      </c>
      <c r="M1156">
        <f t="shared" si="188"/>
        <v>0</v>
      </c>
      <c r="P1156" s="20">
        <f t="shared" si="185"/>
        <v>0.14175387026834121</v>
      </c>
    </row>
    <row r="1157" spans="1:16" x14ac:dyDescent="0.3">
      <c r="A1157">
        <v>1156</v>
      </c>
      <c r="B1157" t="s">
        <v>1194</v>
      </c>
      <c r="C1157">
        <v>70.2</v>
      </c>
      <c r="D1157">
        <v>1.6289999999999999E-2</v>
      </c>
      <c r="E1157" s="5">
        <f t="shared" si="189"/>
        <v>3.8480246625557588E-2</v>
      </c>
      <c r="F1157">
        <f t="shared" si="190"/>
        <v>1.0392301998519615</v>
      </c>
      <c r="G1157">
        <f t="shared" si="191"/>
        <v>70.009665496005695</v>
      </c>
      <c r="H1157">
        <f t="shared" si="186"/>
        <v>2.0609793434186997E-2</v>
      </c>
      <c r="I1157" t="str">
        <f t="shared" si="192"/>
        <v>2004</v>
      </c>
      <c r="J1157">
        <f t="shared" si="187"/>
        <v>10.61444674157654</v>
      </c>
      <c r="K1157">
        <f t="shared" si="183"/>
        <v>-10.61444674157654</v>
      </c>
      <c r="L1157">
        <f t="shared" si="184"/>
        <v>0.19887266286673366</v>
      </c>
      <c r="M1157">
        <f t="shared" si="188"/>
        <v>0</v>
      </c>
      <c r="P1157" s="20">
        <f t="shared" si="185"/>
        <v>0.15161401881261855</v>
      </c>
    </row>
    <row r="1158" spans="1:16" x14ac:dyDescent="0.3">
      <c r="A1158">
        <v>1157</v>
      </c>
      <c r="B1158" t="s">
        <v>1195</v>
      </c>
      <c r="C1158">
        <v>70.400000000000006</v>
      </c>
      <c r="D1158">
        <v>1.634E-2</v>
      </c>
      <c r="E1158" s="5">
        <f t="shared" si="189"/>
        <v>2.8449521322313448E-3</v>
      </c>
      <c r="F1158">
        <f t="shared" si="190"/>
        <v>1.0028490028490029</v>
      </c>
      <c r="G1158">
        <f t="shared" si="191"/>
        <v>70.208538158872429</v>
      </c>
      <c r="H1158">
        <f t="shared" si="186"/>
        <v>2.0594553543529605E-2</v>
      </c>
      <c r="I1158" t="str">
        <f t="shared" si="192"/>
        <v>2004</v>
      </c>
      <c r="J1158">
        <f t="shared" si="187"/>
        <v>10.636727487668811</v>
      </c>
      <c r="K1158">
        <f t="shared" si="183"/>
        <v>-10.636727487668811</v>
      </c>
      <c r="L1158">
        <f t="shared" si="184"/>
        <v>2.8915039080117566</v>
      </c>
      <c r="M1158">
        <f t="shared" si="188"/>
        <v>0</v>
      </c>
      <c r="P1158" s="20">
        <f t="shared" si="185"/>
        <v>0.15150190798160951</v>
      </c>
    </row>
    <row r="1159" spans="1:16" x14ac:dyDescent="0.3">
      <c r="A1159">
        <v>1158</v>
      </c>
      <c r="B1159" t="s">
        <v>1196</v>
      </c>
      <c r="C1159">
        <v>73.55</v>
      </c>
      <c r="D1159">
        <v>1.6390000000000002E-2</v>
      </c>
      <c r="E1159" s="5">
        <f t="shared" si="189"/>
        <v>4.377218388344975E-2</v>
      </c>
      <c r="F1159">
        <f t="shared" si="190"/>
        <v>1.0447443181818181</v>
      </c>
      <c r="G1159">
        <f t="shared" si="191"/>
        <v>73.349360082119119</v>
      </c>
      <c r="H1159">
        <f t="shared" si="186"/>
        <v>2.1539825497661206E-2</v>
      </c>
      <c r="I1159" t="str">
        <f t="shared" si="192"/>
        <v>2004</v>
      </c>
      <c r="J1159">
        <f t="shared" si="187"/>
        <v>11.622625131492267</v>
      </c>
      <c r="K1159">
        <f t="shared" si="183"/>
        <v>-11.622625131492267</v>
      </c>
      <c r="L1159">
        <f t="shared" si="184"/>
        <v>-0.24931801523493391</v>
      </c>
      <c r="M1159">
        <f t="shared" si="188"/>
        <v>0</v>
      </c>
      <c r="P1159" s="20">
        <f t="shared" si="185"/>
        <v>0.15845571274895956</v>
      </c>
    </row>
    <row r="1160" spans="1:16" x14ac:dyDescent="0.3">
      <c r="A1160">
        <v>1159</v>
      </c>
      <c r="B1160" t="s">
        <v>1197</v>
      </c>
      <c r="C1160">
        <v>74</v>
      </c>
      <c r="D1160">
        <v>1.644E-2</v>
      </c>
      <c r="E1160" s="5">
        <f t="shared" si="189"/>
        <v>6.0996461567231781E-3</v>
      </c>
      <c r="F1160">
        <f t="shared" si="190"/>
        <v>1.0061182868796736</v>
      </c>
      <c r="G1160">
        <f t="shared" si="191"/>
        <v>73.797517527666869</v>
      </c>
      <c r="H1160">
        <f t="shared" si="186"/>
        <v>2.1248088293202055E-2</v>
      </c>
      <c r="I1160" t="str">
        <f t="shared" si="192"/>
        <v>2004</v>
      </c>
      <c r="J1160">
        <f t="shared" si="187"/>
        <v>11.535258621150767</v>
      </c>
      <c r="K1160">
        <f t="shared" si="183"/>
        <v>-11.535258621150767</v>
      </c>
      <c r="L1160">
        <f t="shared" si="184"/>
        <v>-0.69747546078268385</v>
      </c>
      <c r="M1160">
        <f t="shared" si="188"/>
        <v>0</v>
      </c>
      <c r="P1160" s="20">
        <f t="shared" si="185"/>
        <v>0.1563095752757018</v>
      </c>
    </row>
    <row r="1161" spans="1:16" x14ac:dyDescent="0.3">
      <c r="A1161">
        <v>1160</v>
      </c>
      <c r="B1161" t="s">
        <v>1198</v>
      </c>
      <c r="C1161">
        <v>73.3</v>
      </c>
      <c r="D1161">
        <v>1.6390000000000002E-2</v>
      </c>
      <c r="E1161" s="5">
        <f t="shared" si="189"/>
        <v>-9.5044843115639609E-3</v>
      </c>
      <c r="F1161">
        <f t="shared" si="190"/>
        <v>0.99054054054054053</v>
      </c>
      <c r="G1161">
        <f t="shared" si="191"/>
        <v>73.100042066884185</v>
      </c>
      <c r="H1161">
        <f t="shared" si="186"/>
        <v>2.1233112255327997E-2</v>
      </c>
      <c r="I1161" t="str">
        <f t="shared" si="192"/>
        <v>2004</v>
      </c>
      <c r="J1161">
        <f t="shared" si="187"/>
        <v>11.418183109438688</v>
      </c>
      <c r="K1161">
        <f t="shared" si="183"/>
        <v>-11.418183109438688</v>
      </c>
      <c r="L1161">
        <f t="shared" si="184"/>
        <v>1.39369771927025</v>
      </c>
      <c r="M1161">
        <f t="shared" si="188"/>
        <v>0</v>
      </c>
      <c r="P1161" s="20">
        <f t="shared" si="185"/>
        <v>0.15619940545302857</v>
      </c>
    </row>
    <row r="1162" spans="1:16" x14ac:dyDescent="0.3">
      <c r="A1162">
        <v>1161</v>
      </c>
      <c r="B1162" t="s">
        <v>1199</v>
      </c>
      <c r="C1162">
        <v>74.7</v>
      </c>
      <c r="D1162">
        <v>1.6590000000000001E-2</v>
      </c>
      <c r="E1162" s="5">
        <f t="shared" si="189"/>
        <v>1.891948324616588E-2</v>
      </c>
      <c r="F1162">
        <f t="shared" si="190"/>
        <v>1.019099590723056</v>
      </c>
      <c r="G1162">
        <f t="shared" si="191"/>
        <v>74.493739786154435</v>
      </c>
      <c r="H1162">
        <f t="shared" si="186"/>
        <v>2.1435492642296737E-2</v>
      </c>
      <c r="I1162" t="str">
        <f t="shared" si="192"/>
        <v>2004</v>
      </c>
      <c r="J1162">
        <f t="shared" si="187"/>
        <v>11.746783578091133</v>
      </c>
      <c r="K1162">
        <f t="shared" si="183"/>
        <v>-11.746783578091133</v>
      </c>
      <c r="L1162">
        <f t="shared" si="184"/>
        <v>0.64820523240963723</v>
      </c>
      <c r="M1162">
        <f t="shared" si="188"/>
        <v>0</v>
      </c>
      <c r="P1162" s="20">
        <f t="shared" si="185"/>
        <v>0.15768819785141752</v>
      </c>
    </row>
    <row r="1163" spans="1:16" x14ac:dyDescent="0.3">
      <c r="A1163">
        <v>1162</v>
      </c>
      <c r="B1163" t="s">
        <v>1200</v>
      </c>
      <c r="C1163">
        <v>75.349999999999994</v>
      </c>
      <c r="D1163">
        <v>1.6590000000000001E-2</v>
      </c>
      <c r="E1163" s="5">
        <f t="shared" si="189"/>
        <v>8.6638329337327315E-3</v>
      </c>
      <c r="F1163">
        <f t="shared" si="190"/>
        <v>1.0087014725568941</v>
      </c>
      <c r="G1163">
        <f t="shared" si="191"/>
        <v>75.141945018564073</v>
      </c>
      <c r="H1163">
        <f t="shared" si="186"/>
        <v>2.1409040242699569E-2</v>
      </c>
      <c r="I1163" t="str">
        <f t="shared" si="192"/>
        <v>2004</v>
      </c>
      <c r="J1163">
        <f t="shared" si="187"/>
        <v>11.834375675926209</v>
      </c>
      <c r="K1163">
        <f t="shared" si="183"/>
        <v>-11.834375675926209</v>
      </c>
      <c r="L1163">
        <f t="shared" si="184"/>
        <v>1.8409142648376218</v>
      </c>
      <c r="M1163">
        <f t="shared" si="188"/>
        <v>0</v>
      </c>
      <c r="P1163" s="20">
        <f t="shared" si="185"/>
        <v>0.15749360324652878</v>
      </c>
    </row>
    <row r="1164" spans="1:16" x14ac:dyDescent="0.3">
      <c r="A1164">
        <v>1163</v>
      </c>
      <c r="B1164" t="s">
        <v>1201</v>
      </c>
      <c r="C1164">
        <v>77.2</v>
      </c>
      <c r="D1164">
        <v>1.6899999999999998E-2</v>
      </c>
      <c r="E1164" s="5">
        <f t="shared" si="189"/>
        <v>2.4255531958226079E-2</v>
      </c>
      <c r="F1164">
        <f t="shared" si="190"/>
        <v>1.024552090245521</v>
      </c>
      <c r="G1164">
        <f t="shared" si="191"/>
        <v>76.982859283401694</v>
      </c>
      <c r="H1164">
        <f t="shared" si="186"/>
        <v>2.1333081676741843E-2</v>
      </c>
      <c r="I1164" t="str">
        <f t="shared" si="192"/>
        <v>2004</v>
      </c>
      <c r="J1164">
        <f t="shared" si="187"/>
        <v>12.081291253764578</v>
      </c>
      <c r="K1164">
        <f t="shared" si="183"/>
        <v>-12.081291253764578</v>
      </c>
      <c r="L1164">
        <f t="shared" si="184"/>
        <v>-0.99516098481342397</v>
      </c>
      <c r="M1164">
        <f t="shared" si="188"/>
        <v>0</v>
      </c>
      <c r="P1164" s="20">
        <f t="shared" si="185"/>
        <v>0.15693482115660298</v>
      </c>
    </row>
    <row r="1165" spans="1:16" x14ac:dyDescent="0.3">
      <c r="A1165">
        <v>1164</v>
      </c>
      <c r="B1165" t="s">
        <v>1202</v>
      </c>
      <c r="C1165">
        <v>81.650000000000006</v>
      </c>
      <c r="D1165">
        <v>1.711E-2</v>
      </c>
      <c r="E1165" s="5">
        <f t="shared" si="189"/>
        <v>5.6042362385743616E-2</v>
      </c>
      <c r="F1165">
        <f t="shared" si="190"/>
        <v>1.0576424870466321</v>
      </c>
      <c r="G1165">
        <f t="shared" si="191"/>
        <v>81.417493090330922</v>
      </c>
      <c r="H1165">
        <f t="shared" si="186"/>
        <v>2.3248084894535594E-2</v>
      </c>
      <c r="I1165" t="str">
        <f t="shared" si="192"/>
        <v>2004</v>
      </c>
      <c r="J1165">
        <f t="shared" si="187"/>
        <v>13.924212083526012</v>
      </c>
      <c r="K1165">
        <f t="shared" si="183"/>
        <v>-13.924212083526012</v>
      </c>
      <c r="L1165">
        <f t="shared" si="184"/>
        <v>-5.4297947917426512</v>
      </c>
      <c r="M1165">
        <f t="shared" si="188"/>
        <v>0</v>
      </c>
      <c r="P1165" s="20">
        <f t="shared" si="185"/>
        <v>0.17102236331542908</v>
      </c>
    </row>
    <row r="1166" spans="1:16" x14ac:dyDescent="0.3">
      <c r="A1166">
        <v>1165</v>
      </c>
      <c r="B1166" t="s">
        <v>1203</v>
      </c>
      <c r="C1166">
        <v>83.55</v>
      </c>
      <c r="D1166">
        <v>1.6899999999999998E-2</v>
      </c>
      <c r="E1166" s="5">
        <f t="shared" si="189"/>
        <v>2.3003435624928459E-2</v>
      </c>
      <c r="F1166">
        <f t="shared" si="190"/>
        <v>1.0232700551132883</v>
      </c>
      <c r="G1166">
        <f t="shared" si="191"/>
        <v>83.314998615650396</v>
      </c>
      <c r="H1166">
        <f t="shared" si="186"/>
        <v>2.3432281233163366E-2</v>
      </c>
      <c r="I1166" t="str">
        <f t="shared" si="192"/>
        <v>2004</v>
      </c>
      <c r="J1166">
        <f t="shared" si="187"/>
        <v>14.361621714453218</v>
      </c>
      <c r="K1166">
        <f t="shared" si="183"/>
        <v>-14.361621714453218</v>
      </c>
      <c r="L1166">
        <f t="shared" si="184"/>
        <v>-7.3273003170621251</v>
      </c>
      <c r="M1166">
        <f t="shared" si="188"/>
        <v>0</v>
      </c>
      <c r="P1166" s="20">
        <f t="shared" si="185"/>
        <v>0.17237738646202705</v>
      </c>
    </row>
    <row r="1167" spans="1:16" x14ac:dyDescent="0.3">
      <c r="A1167">
        <v>1166</v>
      </c>
      <c r="B1167" t="s">
        <v>1204</v>
      </c>
      <c r="C1167">
        <v>81.05</v>
      </c>
      <c r="D1167">
        <v>1.695E-2</v>
      </c>
      <c r="E1167" s="5">
        <f t="shared" si="189"/>
        <v>-3.037900685971761E-2</v>
      </c>
      <c r="F1167">
        <f t="shared" si="190"/>
        <v>0.97007779772591263</v>
      </c>
      <c r="G1167">
        <f t="shared" si="191"/>
        <v>80.82135686049412</v>
      </c>
      <c r="H1167">
        <f t="shared" si="186"/>
        <v>2.4402957183279832E-2</v>
      </c>
      <c r="I1167" t="str">
        <f t="shared" si="192"/>
        <v>2004</v>
      </c>
      <c r="J1167">
        <f t="shared" si="187"/>
        <v>14.508894269217274</v>
      </c>
      <c r="K1167">
        <f t="shared" si="183"/>
        <v>-14.508894269217274</v>
      </c>
      <c r="L1167">
        <f t="shared" si="184"/>
        <v>-4.8336585619058496</v>
      </c>
      <c r="M1167">
        <f t="shared" si="188"/>
        <v>0</v>
      </c>
      <c r="P1167" s="20">
        <f t="shared" si="185"/>
        <v>0.17951807335109582</v>
      </c>
    </row>
    <row r="1168" spans="1:16" x14ac:dyDescent="0.3">
      <c r="A1168">
        <v>1167</v>
      </c>
      <c r="B1168" t="s">
        <v>1205</v>
      </c>
      <c r="C1168">
        <v>83</v>
      </c>
      <c r="D1168">
        <v>1.7100000000000001E-2</v>
      </c>
      <c r="E1168" s="5">
        <f t="shared" si="189"/>
        <v>2.3774359614912789E-2</v>
      </c>
      <c r="F1168">
        <f t="shared" si="190"/>
        <v>1.0240592227020358</v>
      </c>
      <c r="G1168">
        <f t="shared" si="191"/>
        <v>82.76378676374847</v>
      </c>
      <c r="H1168">
        <f t="shared" si="186"/>
        <v>2.3940228288925221E-2</v>
      </c>
      <c r="I1168" t="str">
        <f t="shared" si="192"/>
        <v>2004</v>
      </c>
      <c r="J1168">
        <f t="shared" si="187"/>
        <v>14.575865804055169</v>
      </c>
      <c r="K1168">
        <f t="shared" si="183"/>
        <v>-14.575865804055169</v>
      </c>
      <c r="L1168">
        <f t="shared" si="184"/>
        <v>-6.7760884651601998</v>
      </c>
      <c r="M1168">
        <f t="shared" si="188"/>
        <v>0</v>
      </c>
      <c r="P1168" s="20">
        <f t="shared" si="185"/>
        <v>0.17611405149527998</v>
      </c>
    </row>
    <row r="1169" spans="1:16" x14ac:dyDescent="0.3">
      <c r="A1169">
        <v>1168</v>
      </c>
      <c r="B1169" t="s">
        <v>1206</v>
      </c>
      <c r="C1169">
        <v>86</v>
      </c>
      <c r="D1169">
        <v>1.7100000000000001E-2</v>
      </c>
      <c r="E1169" s="5">
        <f t="shared" si="189"/>
        <v>3.5506688456909817E-2</v>
      </c>
      <c r="F1169">
        <f t="shared" si="190"/>
        <v>1.036144578313253</v>
      </c>
      <c r="G1169">
        <f t="shared" si="191"/>
        <v>85.755248935932144</v>
      </c>
      <c r="H1169">
        <f t="shared" si="186"/>
        <v>2.4420243643488583E-2</v>
      </c>
      <c r="I1169" t="str">
        <f t="shared" si="192"/>
        <v>2004</v>
      </c>
      <c r="J1169">
        <f t="shared" si="187"/>
        <v>15.405522240312163</v>
      </c>
      <c r="K1169">
        <f t="shared" si="183"/>
        <v>-15.405522240312163</v>
      </c>
      <c r="L1169">
        <f t="shared" si="184"/>
        <v>-10.116575498295404</v>
      </c>
      <c r="M1169">
        <f t="shared" si="188"/>
        <v>0</v>
      </c>
      <c r="P1169" s="20">
        <f t="shared" si="185"/>
        <v>0.17964523957969789</v>
      </c>
    </row>
    <row r="1170" spans="1:16" x14ac:dyDescent="0.3">
      <c r="A1170">
        <v>1169</v>
      </c>
      <c r="B1170" t="s">
        <v>1207</v>
      </c>
      <c r="C1170">
        <v>81.099999999999994</v>
      </c>
      <c r="D1170">
        <v>1.711E-2</v>
      </c>
      <c r="E1170" s="5">
        <f t="shared" si="189"/>
        <v>-5.8664335132140581E-2</v>
      </c>
      <c r="F1170">
        <f t="shared" si="190"/>
        <v>0.94302325581395341</v>
      </c>
      <c r="G1170">
        <f t="shared" si="191"/>
        <v>80.869059272821033</v>
      </c>
      <c r="H1170">
        <f t="shared" si="186"/>
        <v>2.6185475992509311E-2</v>
      </c>
      <c r="I1170" t="str">
        <f t="shared" si="192"/>
        <v>2004</v>
      </c>
      <c r="J1170">
        <f t="shared" si="187"/>
        <v>15.577888269723001</v>
      </c>
      <c r="K1170">
        <f t="shared" si="183"/>
        <v>-15.577888269723001</v>
      </c>
      <c r="L1170">
        <f t="shared" si="184"/>
        <v>-6.5760054783667243</v>
      </c>
      <c r="M1170">
        <f t="shared" si="188"/>
        <v>0</v>
      </c>
      <c r="P1170" s="20">
        <f t="shared" si="185"/>
        <v>0.19263100634284877</v>
      </c>
    </row>
    <row r="1171" spans="1:16" x14ac:dyDescent="0.3">
      <c r="A1171">
        <v>1170</v>
      </c>
      <c r="B1171" t="s">
        <v>1208</v>
      </c>
      <c r="C1171">
        <v>82.4</v>
      </c>
      <c r="D1171">
        <v>1.695E-2</v>
      </c>
      <c r="E1171" s="5">
        <f t="shared" si="189"/>
        <v>1.5902475794058825E-2</v>
      </c>
      <c r="F1171">
        <f t="shared" si="190"/>
        <v>1.0160295930949446</v>
      </c>
      <c r="G1171">
        <f t="shared" si="191"/>
        <v>82.167548492346896</v>
      </c>
      <c r="H1171">
        <f t="shared" si="186"/>
        <v>2.6253827199057833E-2</v>
      </c>
      <c r="I1171" t="str">
        <f t="shared" si="192"/>
        <v>2004</v>
      </c>
      <c r="J1171">
        <f t="shared" si="187"/>
        <v>15.869332980862849</v>
      </c>
      <c r="K1171">
        <f t="shared" si="183"/>
        <v>-15.869332980862849</v>
      </c>
      <c r="L1171">
        <f t="shared" si="184"/>
        <v>-8.5769658043278696</v>
      </c>
      <c r="M1171">
        <f t="shared" si="188"/>
        <v>0</v>
      </c>
      <c r="P1171" s="20">
        <f t="shared" si="185"/>
        <v>0.19313382560441025</v>
      </c>
    </row>
    <row r="1172" spans="1:16" x14ac:dyDescent="0.3">
      <c r="A1172">
        <v>1171</v>
      </c>
      <c r="B1172" t="s">
        <v>1209</v>
      </c>
      <c r="C1172">
        <v>82.35</v>
      </c>
      <c r="D1172">
        <v>1.695E-2</v>
      </c>
      <c r="E1172" s="5">
        <f t="shared" si="189"/>
        <v>-6.0698029177676856E-4</v>
      </c>
      <c r="F1172">
        <f t="shared" si="190"/>
        <v>0.99939320388349506</v>
      </c>
      <c r="G1172">
        <f t="shared" si="191"/>
        <v>82.117689543019011</v>
      </c>
      <c r="H1172">
        <f t="shared" si="186"/>
        <v>2.4938813817734669E-2</v>
      </c>
      <c r="I1172" t="str">
        <f t="shared" si="192"/>
        <v>2004</v>
      </c>
      <c r="J1172">
        <f t="shared" si="187"/>
        <v>15.065315642216959</v>
      </c>
      <c r="K1172">
        <f t="shared" si="183"/>
        <v>-15.065315642216959</v>
      </c>
      <c r="L1172">
        <f t="shared" si="184"/>
        <v>-9.0762765746572285</v>
      </c>
      <c r="M1172">
        <f t="shared" si="188"/>
        <v>0</v>
      </c>
      <c r="P1172" s="20">
        <f t="shared" si="185"/>
        <v>0.18346005259103995</v>
      </c>
    </row>
    <row r="1173" spans="1:16" x14ac:dyDescent="0.3">
      <c r="A1173">
        <v>1172</v>
      </c>
      <c r="B1173" t="s">
        <v>1210</v>
      </c>
      <c r="C1173">
        <v>80.150000000000006</v>
      </c>
      <c r="D1173">
        <v>1.6799999999999999E-2</v>
      </c>
      <c r="E1173" s="5">
        <f t="shared" si="189"/>
        <v>-2.7078577568087236E-2</v>
      </c>
      <c r="F1173">
        <f t="shared" si="190"/>
        <v>0.9732847601700062</v>
      </c>
      <c r="G1173">
        <f t="shared" si="191"/>
        <v>79.925893894963025</v>
      </c>
      <c r="H1173">
        <f t="shared" si="186"/>
        <v>2.5705854876364637E-2</v>
      </c>
      <c r="I1173" t="str">
        <f t="shared" si="192"/>
        <v>2004</v>
      </c>
      <c r="J1173">
        <f t="shared" si="187"/>
        <v>15.11420380900516</v>
      </c>
      <c r="K1173">
        <f t="shared" si="183"/>
        <v>-15.11420380900516</v>
      </c>
      <c r="L1173">
        <f t="shared" si="184"/>
        <v>-6.8844809266012419</v>
      </c>
      <c r="M1173">
        <f t="shared" si="188"/>
        <v>0</v>
      </c>
      <c r="P1173" s="20">
        <f t="shared" si="185"/>
        <v>0.18910271843650492</v>
      </c>
    </row>
    <row r="1174" spans="1:16" x14ac:dyDescent="0.3">
      <c r="A1174">
        <v>1173</v>
      </c>
      <c r="B1174" t="s">
        <v>1211</v>
      </c>
      <c r="C1174">
        <v>76.2</v>
      </c>
      <c r="D1174">
        <v>1.6739999999999998E-2</v>
      </c>
      <c r="E1174" s="5">
        <f t="shared" si="189"/>
        <v>-5.0538416362961441E-2</v>
      </c>
      <c r="F1174">
        <f t="shared" si="190"/>
        <v>0.95071740486587641</v>
      </c>
      <c r="G1174">
        <f t="shared" si="191"/>
        <v>75.987698298588271</v>
      </c>
      <c r="H1174">
        <f t="shared" si="186"/>
        <v>2.759992242156083E-2</v>
      </c>
      <c r="I1174" t="str">
        <f t="shared" si="192"/>
        <v>2004</v>
      </c>
      <c r="J1174">
        <f t="shared" si="187"/>
        <v>15.428257253731251</v>
      </c>
      <c r="K1174">
        <f t="shared" si="183"/>
        <v>-15.428257253731251</v>
      </c>
      <c r="L1174">
        <f t="shared" si="184"/>
        <v>-2.9462853302264875</v>
      </c>
      <c r="M1174">
        <f t="shared" si="188"/>
        <v>0</v>
      </c>
      <c r="P1174" s="20">
        <f t="shared" si="185"/>
        <v>0.20303624927691596</v>
      </c>
    </row>
    <row r="1175" spans="1:16" x14ac:dyDescent="0.3">
      <c r="A1175">
        <v>1174</v>
      </c>
      <c r="B1175" t="s">
        <v>1212</v>
      </c>
      <c r="C1175">
        <v>78.150000000000006</v>
      </c>
      <c r="D1175">
        <v>1.695E-2</v>
      </c>
      <c r="E1175" s="5">
        <f t="shared" si="189"/>
        <v>2.5268594174884983E-2</v>
      </c>
      <c r="F1175">
        <f t="shared" si="190"/>
        <v>1.0255905511811023</v>
      </c>
      <c r="G1175">
        <f t="shared" si="191"/>
        <v>77.92953779947706</v>
      </c>
      <c r="H1175">
        <f t="shared" si="186"/>
        <v>2.6638151863594889E-2</v>
      </c>
      <c r="I1175" t="str">
        <f t="shared" si="192"/>
        <v>2004</v>
      </c>
      <c r="J1175">
        <f t="shared" si="187"/>
        <v>15.271155929177251</v>
      </c>
      <c r="K1175">
        <f t="shared" si="183"/>
        <v>-15.271155929177251</v>
      </c>
      <c r="L1175">
        <f t="shared" si="184"/>
        <v>-5.1978174138421167</v>
      </c>
      <c r="M1175">
        <f t="shared" si="188"/>
        <v>0</v>
      </c>
      <c r="P1175" s="20">
        <f t="shared" si="185"/>
        <v>0.19596107407273403</v>
      </c>
    </row>
    <row r="1176" spans="1:16" x14ac:dyDescent="0.3">
      <c r="A1176">
        <v>1175</v>
      </c>
      <c r="B1176" t="s">
        <v>1213</v>
      </c>
      <c r="C1176">
        <v>77.650000000000006</v>
      </c>
      <c r="D1176">
        <v>1.6899999999999998E-2</v>
      </c>
      <c r="E1176" s="5">
        <f t="shared" si="189"/>
        <v>-6.4185072727894954E-3</v>
      </c>
      <c r="F1176">
        <f t="shared" si="190"/>
        <v>0.99360204734484969</v>
      </c>
      <c r="G1176">
        <f t="shared" si="191"/>
        <v>77.431593566789402</v>
      </c>
      <c r="H1176">
        <f t="shared" si="186"/>
        <v>2.6646730385105715E-2</v>
      </c>
      <c r="I1176" t="str">
        <f t="shared" si="192"/>
        <v>2004</v>
      </c>
      <c r="J1176">
        <f t="shared" si="187"/>
        <v>15.178464725177975</v>
      </c>
      <c r="K1176">
        <f t="shared" si="183"/>
        <v>-15.178464725177975</v>
      </c>
      <c r="L1176">
        <f t="shared" si="184"/>
        <v>-4.6998731811544587</v>
      </c>
      <c r="M1176">
        <f t="shared" si="188"/>
        <v>0</v>
      </c>
      <c r="P1176" s="20">
        <f t="shared" si="185"/>
        <v>0.19602418116431553</v>
      </c>
    </row>
    <row r="1177" spans="1:16" x14ac:dyDescent="0.3">
      <c r="A1177">
        <v>1176</v>
      </c>
      <c r="B1177" t="s">
        <v>1214</v>
      </c>
      <c r="C1177">
        <v>78.150000000000006</v>
      </c>
      <c r="D1177">
        <v>1.685E-2</v>
      </c>
      <c r="E1177" s="5">
        <f t="shared" si="189"/>
        <v>6.4185072727894303E-3</v>
      </c>
      <c r="F1177">
        <f t="shared" si="190"/>
        <v>1.0064391500321956</v>
      </c>
      <c r="G1177">
        <f t="shared" si="191"/>
        <v>77.93083663593066</v>
      </c>
      <c r="H1177">
        <f t="shared" si="186"/>
        <v>2.6650294589744262E-2</v>
      </c>
      <c r="I1177" t="str">
        <f t="shared" si="192"/>
        <v>2004</v>
      </c>
      <c r="J1177">
        <f t="shared" si="187"/>
        <v>15.278371765146131</v>
      </c>
      <c r="K1177">
        <f t="shared" si="183"/>
        <v>-15.278371765146131</v>
      </c>
      <c r="L1177">
        <f t="shared" si="184"/>
        <v>-5.1991162502957167</v>
      </c>
      <c r="M1177">
        <f t="shared" si="188"/>
        <v>0</v>
      </c>
      <c r="P1177" s="20">
        <f t="shared" si="185"/>
        <v>0.19605040090256018</v>
      </c>
    </row>
    <row r="1178" spans="1:16" x14ac:dyDescent="0.3">
      <c r="A1178">
        <v>1177</v>
      </c>
      <c r="B1178" t="s">
        <v>1215</v>
      </c>
      <c r="C1178">
        <v>77.2</v>
      </c>
      <c r="D1178">
        <v>1.6739999999999998E-2</v>
      </c>
      <c r="E1178" s="5">
        <f t="shared" si="189"/>
        <v>-1.2230599836755134E-2</v>
      </c>
      <c r="F1178">
        <f t="shared" si="190"/>
        <v>0.98784388995521433</v>
      </c>
      <c r="G1178">
        <f t="shared" si="191"/>
        <v>76.98491218702118</v>
      </c>
      <c r="H1178">
        <f t="shared" si="186"/>
        <v>2.6757894056503487E-2</v>
      </c>
      <c r="I1178" t="str">
        <f t="shared" si="192"/>
        <v>2004</v>
      </c>
      <c r="J1178">
        <f t="shared" si="187"/>
        <v>15.153859952280527</v>
      </c>
      <c r="K1178">
        <f t="shared" si="183"/>
        <v>-15.153859952280527</v>
      </c>
      <c r="L1178">
        <f t="shared" si="184"/>
        <v>-4.2531918013862366</v>
      </c>
      <c r="M1178">
        <f t="shared" si="188"/>
        <v>0</v>
      </c>
      <c r="P1178" s="20">
        <f t="shared" si="185"/>
        <v>0.1968419463214677</v>
      </c>
    </row>
    <row r="1179" spans="1:16" x14ac:dyDescent="0.3">
      <c r="A1179">
        <v>1178</v>
      </c>
      <c r="B1179" t="s">
        <v>1216</v>
      </c>
      <c r="C1179">
        <v>75.849999999999994</v>
      </c>
      <c r="D1179">
        <v>1.6739999999999998E-2</v>
      </c>
      <c r="E1179" s="5">
        <f t="shared" si="189"/>
        <v>-1.7641751236189294E-2</v>
      </c>
      <c r="F1179">
        <f t="shared" si="190"/>
        <v>0.98251295336787559</v>
      </c>
      <c r="G1179">
        <f t="shared" si="191"/>
        <v>75.63867343763674</v>
      </c>
      <c r="H1179">
        <f t="shared" si="186"/>
        <v>2.6933286106792485E-2</v>
      </c>
      <c r="I1179" t="str">
        <f t="shared" si="192"/>
        <v>2004</v>
      </c>
      <c r="J1179">
        <f t="shared" si="187"/>
        <v>14.986456890060508</v>
      </c>
      <c r="K1179">
        <f t="shared" si="183"/>
        <v>-14.986456890060508</v>
      </c>
      <c r="L1179">
        <f t="shared" si="184"/>
        <v>-2.9069530520017963</v>
      </c>
      <c r="M1179">
        <f t="shared" si="188"/>
        <v>0</v>
      </c>
      <c r="P1179" s="20">
        <f t="shared" si="185"/>
        <v>0.19813220154391889</v>
      </c>
    </row>
    <row r="1180" spans="1:16" x14ac:dyDescent="0.3">
      <c r="A1180">
        <v>1179</v>
      </c>
      <c r="B1180" t="s">
        <v>1217</v>
      </c>
      <c r="C1180">
        <v>74.5</v>
      </c>
      <c r="D1180">
        <v>1.669E-2</v>
      </c>
      <c r="E1180" s="5">
        <f t="shared" si="189"/>
        <v>-1.79585804090273E-2</v>
      </c>
      <c r="F1180">
        <f t="shared" si="190"/>
        <v>0.9822017139090311</v>
      </c>
      <c r="G1180">
        <f t="shared" si="191"/>
        <v>74.293053794454309</v>
      </c>
      <c r="H1180">
        <f t="shared" si="186"/>
        <v>2.6891697775705371E-2</v>
      </c>
      <c r="I1180" t="str">
        <f t="shared" si="192"/>
        <v>2004</v>
      </c>
      <c r="J1180">
        <f t="shared" si="187"/>
        <v>14.69711704106177</v>
      </c>
      <c r="K1180">
        <f t="shared" si="183"/>
        <v>-14.69711704106177</v>
      </c>
      <c r="L1180">
        <f t="shared" si="184"/>
        <v>-1.5613334088193653</v>
      </c>
      <c r="M1180">
        <f t="shared" si="188"/>
        <v>0</v>
      </c>
      <c r="P1180" s="20">
        <f t="shared" si="185"/>
        <v>0.19782626087391839</v>
      </c>
    </row>
    <row r="1181" spans="1:16" x14ac:dyDescent="0.3">
      <c r="A1181">
        <v>1180</v>
      </c>
      <c r="B1181" t="s">
        <v>1218</v>
      </c>
      <c r="C1181">
        <v>73.8</v>
      </c>
      <c r="D1181">
        <v>1.7049999999999999E-2</v>
      </c>
      <c r="E1181" s="5">
        <f t="shared" si="189"/>
        <v>-9.4403937790870727E-3</v>
      </c>
      <c r="F1181">
        <f t="shared" si="190"/>
        <v>0.99060402684563753</v>
      </c>
      <c r="G1181">
        <f t="shared" si="191"/>
        <v>73.590582688019026</v>
      </c>
      <c r="H1181">
        <f t="shared" si="186"/>
        <v>2.6950168198454642E-2</v>
      </c>
      <c r="I1181" t="str">
        <f t="shared" si="192"/>
        <v>2004</v>
      </c>
      <c r="J1181">
        <f t="shared" si="187"/>
        <v>14.589803487874955</v>
      </c>
      <c r="K1181">
        <f t="shared" si="183"/>
        <v>-14.589803487874955</v>
      </c>
      <c r="L1181">
        <f t="shared" si="184"/>
        <v>-0.85886230238408245</v>
      </c>
      <c r="M1181">
        <f t="shared" si="188"/>
        <v>0</v>
      </c>
      <c r="P1181" s="20">
        <f t="shared" si="185"/>
        <v>0.19825639307310797</v>
      </c>
    </row>
    <row r="1182" spans="1:16" x14ac:dyDescent="0.3">
      <c r="A1182">
        <v>1181</v>
      </c>
      <c r="B1182" t="s">
        <v>1219</v>
      </c>
      <c r="C1182">
        <v>73.25</v>
      </c>
      <c r="D1182">
        <v>1.711E-2</v>
      </c>
      <c r="E1182" s="5">
        <f t="shared" si="189"/>
        <v>-7.4804837092500819E-3</v>
      </c>
      <c r="F1182">
        <f t="shared" si="190"/>
        <v>0.99254742547425479</v>
      </c>
      <c r="G1182">
        <f t="shared" si="191"/>
        <v>73.041412968361783</v>
      </c>
      <c r="H1182">
        <f t="shared" si="186"/>
        <v>2.6864551453948667E-2</v>
      </c>
      <c r="I1182" t="str">
        <f t="shared" si="192"/>
        <v>2004</v>
      </c>
      <c r="J1182">
        <f t="shared" si="187"/>
        <v>14.434923291712373</v>
      </c>
      <c r="K1182">
        <f t="shared" si="183"/>
        <v>-14.434923291712373</v>
      </c>
      <c r="L1182">
        <f t="shared" si="184"/>
        <v>-0.3096925827268393</v>
      </c>
      <c r="M1182">
        <f t="shared" si="188"/>
        <v>0</v>
      </c>
      <c r="P1182" s="20">
        <f t="shared" si="185"/>
        <v>0.19762656149553029</v>
      </c>
    </row>
    <row r="1183" spans="1:16" x14ac:dyDescent="0.3">
      <c r="A1183">
        <v>1182</v>
      </c>
      <c r="B1183" t="s">
        <v>1220</v>
      </c>
      <c r="C1183">
        <v>74.650000000000006</v>
      </c>
      <c r="D1183">
        <v>1.72E-2</v>
      </c>
      <c r="E1183" s="5">
        <f t="shared" si="189"/>
        <v>1.8932276088022854E-2</v>
      </c>
      <c r="F1183">
        <f t="shared" si="190"/>
        <v>1.0191126279863483</v>
      </c>
      <c r="G1183">
        <f t="shared" si="191"/>
        <v>74.436309769002648</v>
      </c>
      <c r="H1183">
        <f t="shared" si="186"/>
        <v>2.7056841475677305E-2</v>
      </c>
      <c r="I1183" t="str">
        <f t="shared" si="192"/>
        <v>2004</v>
      </c>
      <c r="J1183">
        <f t="shared" si="187"/>
        <v>14.815886842129173</v>
      </c>
      <c r="K1183">
        <f t="shared" si="183"/>
        <v>-14.815886842129173</v>
      </c>
      <c r="L1183">
        <f t="shared" si="184"/>
        <v>-1.7045893833677042</v>
      </c>
      <c r="M1183">
        <f t="shared" si="188"/>
        <v>0</v>
      </c>
      <c r="P1183" s="20">
        <f t="shared" si="185"/>
        <v>0.19904112506526916</v>
      </c>
    </row>
    <row r="1184" spans="1:16" x14ac:dyDescent="0.3">
      <c r="A1184">
        <v>1183</v>
      </c>
      <c r="B1184" t="s">
        <v>1221</v>
      </c>
      <c r="C1184">
        <v>73.849999999999994</v>
      </c>
      <c r="D1184">
        <v>1.736E-2</v>
      </c>
      <c r="E1184" s="5">
        <f t="shared" si="189"/>
        <v>-1.0774515007810691E-2</v>
      </c>
      <c r="F1184">
        <f t="shared" si="190"/>
        <v>0.98928332217012716</v>
      </c>
      <c r="G1184">
        <f t="shared" si="191"/>
        <v>73.636636148550849</v>
      </c>
      <c r="H1184">
        <f t="shared" si="186"/>
        <v>2.6391335393627788E-2</v>
      </c>
      <c r="I1184" t="str">
        <f t="shared" si="192"/>
        <v>2004</v>
      </c>
      <c r="J1184">
        <f t="shared" si="187"/>
        <v>14.296213574687908</v>
      </c>
      <c r="K1184">
        <f t="shared" ref="K1184:K1247" si="193">-G1184*$Q$3*$S$3*H1184</f>
        <v>-14.296213574687908</v>
      </c>
      <c r="L1184">
        <f t="shared" ref="L1184:L1247" si="194">+MIN(G1185-G1184,G1186-G1184,G1187-G1184,G1188-G1184,G1189-G1184,G1190-G1184,G1191-G1184,G1192-G1184,G1193-G1184,G1194-G1184)</f>
        <v>-0.90491576291590547</v>
      </c>
      <c r="M1184">
        <f t="shared" si="188"/>
        <v>0</v>
      </c>
      <c r="P1184" s="20">
        <f t="shared" ref="P1184:P1247" si="195">J1184/G1184</f>
        <v>0.19414539178361495</v>
      </c>
    </row>
    <row r="1185" spans="1:16" x14ac:dyDescent="0.3">
      <c r="A1185">
        <v>1184</v>
      </c>
      <c r="B1185" t="s">
        <v>1222</v>
      </c>
      <c r="C1185">
        <v>72.95</v>
      </c>
      <c r="D1185">
        <v>1.7979999999999999E-2</v>
      </c>
      <c r="E1185" s="5">
        <f t="shared" si="189"/>
        <v>-1.2261734008594009E-2</v>
      </c>
      <c r="F1185">
        <f t="shared" si="190"/>
        <v>0.98781313473256616</v>
      </c>
      <c r="G1185">
        <f t="shared" si="191"/>
        <v>72.731720385634944</v>
      </c>
      <c r="H1185">
        <f t="shared" ref="H1185:H1248" si="196">SQRT(_xlfn.VAR.S(E1156:E1185))</f>
        <v>2.6284422148875511E-2</v>
      </c>
      <c r="I1185" t="str">
        <f t="shared" si="192"/>
        <v>2004</v>
      </c>
      <c r="J1185">
        <f t="shared" ref="J1185:J1248" si="197">-K1185</f>
        <v>14.063325048322481</v>
      </c>
      <c r="K1185">
        <f t="shared" si="193"/>
        <v>-14.063325048322481</v>
      </c>
      <c r="L1185">
        <f t="shared" si="194"/>
        <v>1.2350406307205759</v>
      </c>
      <c r="M1185">
        <f t="shared" si="188"/>
        <v>0</v>
      </c>
      <c r="P1185" s="20">
        <f t="shared" si="195"/>
        <v>0.19335889449275412</v>
      </c>
    </row>
    <row r="1186" spans="1:16" x14ac:dyDescent="0.3">
      <c r="A1186">
        <v>1185</v>
      </c>
      <c r="B1186" t="s">
        <v>1223</v>
      </c>
      <c r="C1186">
        <v>74.650000000000006</v>
      </c>
      <c r="D1186">
        <v>1.7979999999999999E-2</v>
      </c>
      <c r="E1186" s="5">
        <f t="shared" si="189"/>
        <v>2.3036249016404789E-2</v>
      </c>
      <c r="F1186">
        <f t="shared" si="190"/>
        <v>1.0233036326250857</v>
      </c>
      <c r="G1186">
        <f t="shared" si="191"/>
        <v>74.426633677692237</v>
      </c>
      <c r="H1186">
        <f t="shared" si="196"/>
        <v>2.6539806486414731E-2</v>
      </c>
      <c r="I1186" t="str">
        <f t="shared" si="192"/>
        <v>2004</v>
      </c>
      <c r="J1186">
        <f t="shared" si="197"/>
        <v>14.530877744565295</v>
      </c>
      <c r="K1186">
        <f t="shared" si="193"/>
        <v>-14.530877744565295</v>
      </c>
      <c r="L1186">
        <f t="shared" si="194"/>
        <v>-0.45987266133671767</v>
      </c>
      <c r="M1186">
        <f t="shared" ref="M1186:M1249" si="198">+IF(L1186&lt;K1186,1,0)</f>
        <v>0</v>
      </c>
      <c r="P1186" s="20">
        <f t="shared" si="195"/>
        <v>0.19523760549875049</v>
      </c>
    </row>
    <row r="1187" spans="1:16" x14ac:dyDescent="0.3">
      <c r="A1187">
        <v>1186</v>
      </c>
      <c r="B1187" t="s">
        <v>1224</v>
      </c>
      <c r="C1187">
        <v>75.55</v>
      </c>
      <c r="D1187">
        <v>1.8079999999999999E-2</v>
      </c>
      <c r="E1187" s="5">
        <f t="shared" si="189"/>
        <v>1.1984164733549053E-2</v>
      </c>
      <c r="F1187">
        <f t="shared" si="190"/>
        <v>1.0120562625586067</v>
      </c>
      <c r="G1187">
        <f t="shared" si="191"/>
        <v>75.322685326113429</v>
      </c>
      <c r="H1187">
        <f t="shared" si="196"/>
        <v>2.575916766173085E-2</v>
      </c>
      <c r="I1187" t="str">
        <f t="shared" si="192"/>
        <v>2004</v>
      </c>
      <c r="J1187">
        <f t="shared" si="197"/>
        <v>14.273265398375399</v>
      </c>
      <c r="K1187">
        <f t="shared" si="193"/>
        <v>-14.273265398375399</v>
      </c>
      <c r="L1187">
        <f t="shared" si="194"/>
        <v>-1.3559243097579099</v>
      </c>
      <c r="M1187">
        <f t="shared" si="198"/>
        <v>0</v>
      </c>
      <c r="P1187" s="20">
        <f t="shared" si="195"/>
        <v>0.18949490895841756</v>
      </c>
    </row>
    <row r="1188" spans="1:16" x14ac:dyDescent="0.3">
      <c r="A1188">
        <v>1187</v>
      </c>
      <c r="B1188" t="s">
        <v>1225</v>
      </c>
      <c r="C1188">
        <v>75.099999999999994</v>
      </c>
      <c r="D1188">
        <v>1.8280000000000001E-2</v>
      </c>
      <c r="E1188" s="5">
        <f t="shared" si="189"/>
        <v>-5.9741299486595597E-3</v>
      </c>
      <c r="F1188">
        <f t="shared" si="190"/>
        <v>0.99404367968232954</v>
      </c>
      <c r="G1188">
        <f t="shared" si="191"/>
        <v>74.871543525410729</v>
      </c>
      <c r="H1188">
        <f t="shared" si="196"/>
        <v>2.5804766167221556E-2</v>
      </c>
      <c r="I1188" t="str">
        <f t="shared" si="192"/>
        <v>2004</v>
      </c>
      <c r="J1188">
        <f t="shared" si="197"/>
        <v>14.212891320072188</v>
      </c>
      <c r="K1188">
        <f t="shared" si="193"/>
        <v>-14.212891320072188</v>
      </c>
      <c r="L1188">
        <f t="shared" si="194"/>
        <v>-0.90478250905520952</v>
      </c>
      <c r="M1188">
        <f t="shared" si="198"/>
        <v>0</v>
      </c>
      <c r="P1188" s="20">
        <f t="shared" si="195"/>
        <v>0.18983035010155042</v>
      </c>
    </row>
    <row r="1189" spans="1:16" x14ac:dyDescent="0.3">
      <c r="A1189">
        <v>1188</v>
      </c>
      <c r="B1189" t="s">
        <v>1226</v>
      </c>
      <c r="C1189">
        <v>75.599999999999994</v>
      </c>
      <c r="D1189">
        <v>1.8069999999999999E-2</v>
      </c>
      <c r="E1189" s="5">
        <f t="shared" si="189"/>
        <v>6.6357244153982713E-3</v>
      </c>
      <c r="F1189">
        <f t="shared" si="190"/>
        <v>1.0066577896138482</v>
      </c>
      <c r="G1189">
        <f t="shared" si="191"/>
        <v>75.372660507219521</v>
      </c>
      <c r="H1189">
        <f t="shared" si="196"/>
        <v>2.4602181627064724E-2</v>
      </c>
      <c r="I1189" t="str">
        <f t="shared" si="192"/>
        <v>2004</v>
      </c>
      <c r="J1189">
        <f t="shared" si="197"/>
        <v>13.641219159699713</v>
      </c>
      <c r="K1189">
        <f t="shared" si="193"/>
        <v>-13.641219159699713</v>
      </c>
      <c r="L1189">
        <f t="shared" si="194"/>
        <v>-1.4058994908640017</v>
      </c>
      <c r="M1189">
        <f t="shared" si="198"/>
        <v>0</v>
      </c>
      <c r="P1189" s="20">
        <f t="shared" si="195"/>
        <v>0.18098364934846764</v>
      </c>
    </row>
    <row r="1190" spans="1:16" x14ac:dyDescent="0.3">
      <c r="A1190">
        <v>1189</v>
      </c>
      <c r="B1190" t="s">
        <v>1227</v>
      </c>
      <c r="C1190">
        <v>75.8</v>
      </c>
      <c r="D1190">
        <v>1.8689999999999998E-2</v>
      </c>
      <c r="E1190" s="5">
        <f t="shared" si="189"/>
        <v>2.6420094628387975E-3</v>
      </c>
      <c r="F1190">
        <f t="shared" si="190"/>
        <v>1.0026455026455028</v>
      </c>
      <c r="G1190">
        <f t="shared" si="191"/>
        <v>75.564250370675282</v>
      </c>
      <c r="H1190">
        <f t="shared" si="196"/>
        <v>2.4585155174837302E-2</v>
      </c>
      <c r="I1190" t="str">
        <f t="shared" si="192"/>
        <v>2004</v>
      </c>
      <c r="J1190">
        <f t="shared" si="197"/>
        <v>13.666429105215485</v>
      </c>
      <c r="K1190">
        <f t="shared" si="193"/>
        <v>-13.666429105215485</v>
      </c>
      <c r="L1190">
        <f t="shared" si="194"/>
        <v>-1.5974893543197624</v>
      </c>
      <c r="M1190">
        <f t="shared" si="198"/>
        <v>0</v>
      </c>
      <c r="P1190" s="20">
        <f t="shared" si="195"/>
        <v>0.18085839584427488</v>
      </c>
    </row>
    <row r="1191" spans="1:16" x14ac:dyDescent="0.3">
      <c r="A1191">
        <v>1190</v>
      </c>
      <c r="B1191" t="s">
        <v>1228</v>
      </c>
      <c r="C1191">
        <v>77.900000000000006</v>
      </c>
      <c r="D1191">
        <v>1.8950000000000002E-2</v>
      </c>
      <c r="E1191" s="5">
        <f t="shared" si="189"/>
        <v>2.7327660228376717E-2</v>
      </c>
      <c r="F1191">
        <f t="shared" si="190"/>
        <v>1.0277044854881268</v>
      </c>
      <c r="G1191">
        <f t="shared" si="191"/>
        <v>77.654353953576319</v>
      </c>
      <c r="H1191">
        <f t="shared" si="196"/>
        <v>2.4969428483456877E-2</v>
      </c>
      <c r="I1191" t="str">
        <f t="shared" si="192"/>
        <v>2004</v>
      </c>
      <c r="J1191">
        <f t="shared" si="197"/>
        <v>14.263960702214124</v>
      </c>
      <c r="K1191">
        <f t="shared" si="193"/>
        <v>-14.263960702214124</v>
      </c>
      <c r="L1191">
        <f t="shared" si="194"/>
        <v>-3.6875929372207992</v>
      </c>
      <c r="M1191">
        <f t="shared" si="198"/>
        <v>0</v>
      </c>
      <c r="P1191" s="20">
        <f t="shared" si="195"/>
        <v>0.18368526651759243</v>
      </c>
    </row>
    <row r="1192" spans="1:16" x14ac:dyDescent="0.3">
      <c r="A1192">
        <v>1191</v>
      </c>
      <c r="B1192" t="s">
        <v>1229</v>
      </c>
      <c r="C1192">
        <v>77.7</v>
      </c>
      <c r="D1192">
        <v>1.8950000000000002E-2</v>
      </c>
      <c r="E1192" s="5">
        <f t="shared" si="189"/>
        <v>-2.5706955031008661E-3</v>
      </c>
      <c r="F1192">
        <f t="shared" si="190"/>
        <v>0.99743260590500638</v>
      </c>
      <c r="G1192">
        <f t="shared" si="191"/>
        <v>77.454984623785364</v>
      </c>
      <c r="H1192">
        <f t="shared" si="196"/>
        <v>2.4775659808437277E-2</v>
      </c>
      <c r="I1192" t="str">
        <f t="shared" si="192"/>
        <v>2004</v>
      </c>
      <c r="J1192">
        <f t="shared" si="197"/>
        <v>14.116931971810505</v>
      </c>
      <c r="K1192">
        <f t="shared" si="193"/>
        <v>-14.116931971810505</v>
      </c>
      <c r="L1192">
        <f t="shared" si="194"/>
        <v>-3.4882236074298447</v>
      </c>
      <c r="M1192">
        <f t="shared" si="198"/>
        <v>0</v>
      </c>
      <c r="P1192" s="20">
        <f t="shared" si="195"/>
        <v>0.18225982537314181</v>
      </c>
    </row>
    <row r="1193" spans="1:16" x14ac:dyDescent="0.3">
      <c r="A1193">
        <v>1192</v>
      </c>
      <c r="B1193" t="s">
        <v>1230</v>
      </c>
      <c r="C1193">
        <v>74.400000000000006</v>
      </c>
      <c r="D1193">
        <v>1.8939999999999999E-2</v>
      </c>
      <c r="E1193" s="5">
        <f t="shared" si="189"/>
        <v>-4.3399315534555484E-2</v>
      </c>
      <c r="F1193">
        <f t="shared" si="190"/>
        <v>0.95752895752895761</v>
      </c>
      <c r="G1193">
        <f t="shared" si="191"/>
        <v>74.165514291322111</v>
      </c>
      <c r="H1193">
        <f t="shared" si="196"/>
        <v>2.6034406143710553E-2</v>
      </c>
      <c r="I1193" t="str">
        <f t="shared" si="192"/>
        <v>2004</v>
      </c>
      <c r="J1193">
        <f t="shared" si="197"/>
        <v>14.204155202333162</v>
      </c>
      <c r="K1193">
        <f t="shared" si="193"/>
        <v>-14.204155202333162</v>
      </c>
      <c r="L1193">
        <f t="shared" si="194"/>
        <v>-0.19875327496659168</v>
      </c>
      <c r="M1193">
        <f t="shared" si="198"/>
        <v>0</v>
      </c>
      <c r="P1193" s="20">
        <f t="shared" si="195"/>
        <v>0.19151967512204185</v>
      </c>
    </row>
    <row r="1194" spans="1:16" x14ac:dyDescent="0.3">
      <c r="A1194">
        <v>1193</v>
      </c>
      <c r="B1194" t="s">
        <v>1231</v>
      </c>
      <c r="C1194">
        <v>74.2</v>
      </c>
      <c r="D1194">
        <v>1.8890000000000001E-2</v>
      </c>
      <c r="E1194" s="5">
        <f t="shared" si="189"/>
        <v>-2.6917916657114146E-3</v>
      </c>
      <c r="F1194">
        <f t="shared" si="190"/>
        <v>0.99731182795698925</v>
      </c>
      <c r="G1194">
        <f t="shared" si="191"/>
        <v>73.96676101635552</v>
      </c>
      <c r="H1194">
        <f t="shared" si="196"/>
        <v>2.5615078142068978E-2</v>
      </c>
      <c r="I1194" t="str">
        <f t="shared" si="192"/>
        <v>2004</v>
      </c>
      <c r="J1194">
        <f t="shared" si="197"/>
        <v>13.937921277367192</v>
      </c>
      <c r="K1194">
        <f t="shared" si="193"/>
        <v>-13.937921277367192</v>
      </c>
      <c r="L1194">
        <f t="shared" si="194"/>
        <v>1.4901285292461353</v>
      </c>
      <c r="M1194">
        <f t="shared" si="198"/>
        <v>0</v>
      </c>
      <c r="P1194" s="20">
        <f t="shared" si="195"/>
        <v>0.18843492787639085</v>
      </c>
    </row>
    <row r="1195" spans="1:16" x14ac:dyDescent="0.3">
      <c r="A1195">
        <v>1194</v>
      </c>
      <c r="B1195" t="s">
        <v>1232</v>
      </c>
      <c r="C1195">
        <v>75.7</v>
      </c>
      <c r="D1195">
        <v>1.9299999999999998E-2</v>
      </c>
      <c r="E1195" s="5">
        <f t="shared" si="189"/>
        <v>2.00140102700684E-2</v>
      </c>
      <c r="F1195">
        <f t="shared" si="190"/>
        <v>1.0202156334231807</v>
      </c>
      <c r="G1195">
        <f t="shared" si="191"/>
        <v>75.456889545601655</v>
      </c>
      <c r="H1195">
        <f t="shared" si="196"/>
        <v>2.3598057429672595E-2</v>
      </c>
      <c r="I1195" t="str">
        <f t="shared" si="192"/>
        <v>2004</v>
      </c>
      <c r="J1195">
        <f t="shared" si="197"/>
        <v>13.099082377010301</v>
      </c>
      <c r="K1195">
        <f t="shared" si="193"/>
        <v>-13.099082377010301</v>
      </c>
      <c r="L1195">
        <f t="shared" si="194"/>
        <v>1.4439334654856566</v>
      </c>
      <c r="M1195">
        <f t="shared" si="198"/>
        <v>0</v>
      </c>
      <c r="P1195" s="20">
        <f t="shared" si="195"/>
        <v>0.17359690355502919</v>
      </c>
    </row>
    <row r="1196" spans="1:16" x14ac:dyDescent="0.3">
      <c r="A1196">
        <v>1195</v>
      </c>
      <c r="B1196" t="s">
        <v>1233</v>
      </c>
      <c r="C1196">
        <v>77.150000000000006</v>
      </c>
      <c r="D1196">
        <v>1.941E-2</v>
      </c>
      <c r="E1196" s="5">
        <f t="shared" si="189"/>
        <v>1.8973418365766812E-2</v>
      </c>
      <c r="F1196">
        <f t="shared" si="190"/>
        <v>1.0191545574636725</v>
      </c>
      <c r="G1196">
        <f t="shared" si="191"/>
        <v>76.900823011087311</v>
      </c>
      <c r="H1196">
        <f t="shared" si="196"/>
        <v>2.345880021260165E-2</v>
      </c>
      <c r="I1196" t="str">
        <f t="shared" si="192"/>
        <v>2004</v>
      </c>
      <c r="J1196">
        <f t="shared" si="197"/>
        <v>13.270965037828921</v>
      </c>
      <c r="K1196">
        <f t="shared" si="193"/>
        <v>-13.270965037828921</v>
      </c>
      <c r="L1196">
        <f t="shared" si="194"/>
        <v>0.74757767023091048</v>
      </c>
      <c r="M1196">
        <f t="shared" si="198"/>
        <v>0</v>
      </c>
      <c r="P1196" s="20">
        <f t="shared" si="195"/>
        <v>0.17257247085529315</v>
      </c>
    </row>
    <row r="1197" spans="1:16" x14ac:dyDescent="0.3">
      <c r="A1197">
        <v>1196</v>
      </c>
      <c r="B1197" t="s">
        <v>1234</v>
      </c>
      <c r="C1197">
        <v>77.900000000000006</v>
      </c>
      <c r="D1197">
        <v>1.941E-2</v>
      </c>
      <c r="E1197" s="5">
        <f t="shared" si="189"/>
        <v>9.6743740675327445E-3</v>
      </c>
      <c r="F1197">
        <f t="shared" si="190"/>
        <v>1.0097213220998056</v>
      </c>
      <c r="G1197">
        <f t="shared" si="191"/>
        <v>77.648400681318222</v>
      </c>
      <c r="H1197">
        <f t="shared" si="196"/>
        <v>2.2961119814917705E-2</v>
      </c>
      <c r="I1197" t="str">
        <f t="shared" si="192"/>
        <v>2004</v>
      </c>
      <c r="J1197">
        <f t="shared" si="197"/>
        <v>13.115694750448355</v>
      </c>
      <c r="K1197">
        <f t="shared" si="193"/>
        <v>-13.115694750448355</v>
      </c>
      <c r="L1197">
        <f t="shared" si="194"/>
        <v>0.39545619567260815</v>
      </c>
      <c r="M1197">
        <f t="shared" si="198"/>
        <v>0</v>
      </c>
      <c r="P1197" s="20">
        <f t="shared" si="195"/>
        <v>0.16891133153247184</v>
      </c>
    </row>
    <row r="1198" spans="1:16" x14ac:dyDescent="0.3">
      <c r="A1198">
        <v>1197</v>
      </c>
      <c r="B1198" t="s">
        <v>1235</v>
      </c>
      <c r="C1198">
        <v>78.3</v>
      </c>
      <c r="D1198">
        <v>1.966E-2</v>
      </c>
      <c r="E1198" s="5">
        <f t="shared" si="189"/>
        <v>5.1216501200547025E-3</v>
      </c>
      <c r="F1198">
        <f t="shared" si="190"/>
        <v>1.005134788189987</v>
      </c>
      <c r="G1198">
        <f t="shared" si="191"/>
        <v>78.04385687699083</v>
      </c>
      <c r="H1198">
        <f t="shared" si="196"/>
        <v>2.2506166268552348E-2</v>
      </c>
      <c r="I1198" t="str">
        <f t="shared" si="192"/>
        <v>2004</v>
      </c>
      <c r="J1198">
        <f t="shared" si="197"/>
        <v>12.921292789464317</v>
      </c>
      <c r="K1198">
        <f t="shared" si="193"/>
        <v>-12.921292789464317</v>
      </c>
      <c r="L1198">
        <f t="shared" si="194"/>
        <v>1.5381647190739898</v>
      </c>
      <c r="M1198">
        <f t="shared" si="198"/>
        <v>0</v>
      </c>
      <c r="P1198" s="20">
        <f t="shared" si="195"/>
        <v>0.1655645082973061</v>
      </c>
    </row>
    <row r="1199" spans="1:16" x14ac:dyDescent="0.3">
      <c r="A1199">
        <v>1198</v>
      </c>
      <c r="B1199" t="s">
        <v>1236</v>
      </c>
      <c r="C1199">
        <v>79.849999999999994</v>
      </c>
      <c r="D1199">
        <v>2.017E-2</v>
      </c>
      <c r="E1199" s="5">
        <f t="shared" si="189"/>
        <v>1.9602271664264041E-2</v>
      </c>
      <c r="F1199">
        <f t="shared" si="190"/>
        <v>1.0197956577266922</v>
      </c>
      <c r="G1199">
        <f t="shared" si="191"/>
        <v>79.58202159606482</v>
      </c>
      <c r="H1199">
        <f t="shared" si="196"/>
        <v>2.1768834714720856E-2</v>
      </c>
      <c r="I1199" t="str">
        <f t="shared" si="192"/>
        <v>2004</v>
      </c>
      <c r="J1199">
        <f t="shared" si="197"/>
        <v>12.744296583919848</v>
      </c>
      <c r="K1199">
        <f t="shared" si="193"/>
        <v>-12.744296583919848</v>
      </c>
      <c r="L1199">
        <f t="shared" si="194"/>
        <v>0.14258683112873882</v>
      </c>
      <c r="M1199">
        <f t="shared" si="198"/>
        <v>0</v>
      </c>
      <c r="P1199" s="20">
        <f t="shared" si="195"/>
        <v>0.16014039764667187</v>
      </c>
    </row>
    <row r="1200" spans="1:16" x14ac:dyDescent="0.3">
      <c r="A1200">
        <v>1199</v>
      </c>
      <c r="B1200" t="s">
        <v>1237</v>
      </c>
      <c r="C1200">
        <v>80</v>
      </c>
      <c r="D1200">
        <v>2.069E-2</v>
      </c>
      <c r="E1200" s="5">
        <f t="shared" si="189"/>
        <v>1.8767600128601842E-3</v>
      </c>
      <c r="F1200">
        <f t="shared" si="190"/>
        <v>1.0018785222291797</v>
      </c>
      <c r="G1200">
        <f t="shared" si="191"/>
        <v>79.724608427193559</v>
      </c>
      <c r="H1200">
        <f t="shared" si="196"/>
        <v>1.901169591244322E-2</v>
      </c>
      <c r="I1200" t="str">
        <f t="shared" si="192"/>
        <v>2004</v>
      </c>
      <c r="J1200">
        <f t="shared" si="197"/>
        <v>11.150105453079401</v>
      </c>
      <c r="K1200">
        <f t="shared" si="193"/>
        <v>-11.150105453079401</v>
      </c>
      <c r="L1200">
        <f t="shared" si="194"/>
        <v>0.49974956908448576</v>
      </c>
      <c r="M1200">
        <f t="shared" si="198"/>
        <v>0</v>
      </c>
      <c r="P1200" s="20">
        <f t="shared" si="195"/>
        <v>0.13985776378270892</v>
      </c>
    </row>
    <row r="1201" spans="1:16" x14ac:dyDescent="0.3">
      <c r="A1201">
        <v>1200</v>
      </c>
      <c r="B1201" t="s">
        <v>1238</v>
      </c>
      <c r="C1201">
        <v>81.349999999999994</v>
      </c>
      <c r="D1201">
        <v>2.053E-2</v>
      </c>
      <c r="E1201" s="5">
        <f t="shared" si="189"/>
        <v>1.6734198991165166E-2</v>
      </c>
      <c r="F1201">
        <f t="shared" si="190"/>
        <v>1.016875</v>
      </c>
      <c r="G1201">
        <f t="shared" si="191"/>
        <v>81.072123088859414</v>
      </c>
      <c r="H1201">
        <f t="shared" si="196"/>
        <v>1.9036961962566046E-2</v>
      </c>
      <c r="I1201" t="str">
        <f t="shared" si="192"/>
        <v>2004</v>
      </c>
      <c r="J1201">
        <f t="shared" si="197"/>
        <v>11.353634499857035</v>
      </c>
      <c r="K1201">
        <f t="shared" si="193"/>
        <v>-11.353634499857035</v>
      </c>
      <c r="L1201">
        <f t="shared" si="194"/>
        <v>-0.84776509258136912</v>
      </c>
      <c r="M1201">
        <f t="shared" si="198"/>
        <v>0</v>
      </c>
      <c r="P1201" s="20">
        <f t="shared" si="195"/>
        <v>0.14004363111858859</v>
      </c>
    </row>
    <row r="1202" spans="1:16" x14ac:dyDescent="0.3">
      <c r="A1202">
        <v>1201</v>
      </c>
      <c r="B1202" t="s">
        <v>1239</v>
      </c>
      <c r="C1202">
        <v>81.45</v>
      </c>
      <c r="D1202">
        <v>2.145E-2</v>
      </c>
      <c r="E1202" s="5">
        <f t="shared" si="189"/>
        <v>1.2285013830075462E-3</v>
      </c>
      <c r="F1202">
        <f t="shared" si="190"/>
        <v>1.0012292562999388</v>
      </c>
      <c r="G1202">
        <f t="shared" si="191"/>
        <v>81.159336121255365</v>
      </c>
      <c r="H1202">
        <f t="shared" si="196"/>
        <v>1.9039314571526234E-2</v>
      </c>
      <c r="I1202" t="str">
        <f t="shared" si="192"/>
        <v>2004</v>
      </c>
      <c r="J1202">
        <f t="shared" si="197"/>
        <v>11.367252733764266</v>
      </c>
      <c r="K1202">
        <f t="shared" si="193"/>
        <v>-11.367252733764266</v>
      </c>
      <c r="L1202">
        <f t="shared" si="194"/>
        <v>-0.93497812497732014</v>
      </c>
      <c r="M1202">
        <f t="shared" si="198"/>
        <v>0</v>
      </c>
      <c r="P1202" s="20">
        <f t="shared" si="195"/>
        <v>0.14006093786648435</v>
      </c>
    </row>
    <row r="1203" spans="1:16" x14ac:dyDescent="0.3">
      <c r="A1203">
        <v>1202</v>
      </c>
      <c r="B1203" t="s">
        <v>1240</v>
      </c>
      <c r="C1203">
        <v>80.5</v>
      </c>
      <c r="D1203">
        <v>2.0579999999999998E-2</v>
      </c>
      <c r="E1203" s="5">
        <f t="shared" si="189"/>
        <v>-1.1732150623536532E-2</v>
      </c>
      <c r="F1203">
        <f t="shared" si="190"/>
        <v>0.9883364027010435</v>
      </c>
      <c r="G1203">
        <f t="shared" si="191"/>
        <v>80.224357996278044</v>
      </c>
      <c r="H1203">
        <f t="shared" si="196"/>
        <v>1.8495251921754427E-2</v>
      </c>
      <c r="I1203" t="str">
        <f t="shared" si="192"/>
        <v>2004</v>
      </c>
      <c r="J1203">
        <f t="shared" si="197"/>
        <v>10.915213180398249</v>
      </c>
      <c r="K1203">
        <f t="shared" si="193"/>
        <v>-10.915213180398249</v>
      </c>
      <c r="L1203">
        <f t="shared" si="194"/>
        <v>5.5235643016628586</v>
      </c>
      <c r="M1203">
        <f t="shared" si="198"/>
        <v>0</v>
      </c>
      <c r="P1203" s="20">
        <f t="shared" si="195"/>
        <v>0.13605859184195221</v>
      </c>
    </row>
    <row r="1204" spans="1:16" x14ac:dyDescent="0.3">
      <c r="A1204">
        <v>1203</v>
      </c>
      <c r="B1204" t="s">
        <v>1241</v>
      </c>
      <c r="C1204">
        <v>91.65</v>
      </c>
      <c r="D1204">
        <v>2.068E-2</v>
      </c>
      <c r="E1204" s="5">
        <f t="shared" si="189"/>
        <v>0.12971978986119631</v>
      </c>
      <c r="F1204">
        <f t="shared" si="190"/>
        <v>1.1385093167701863</v>
      </c>
      <c r="G1204">
        <f t="shared" si="191"/>
        <v>91.334656753704692</v>
      </c>
      <c r="H1204">
        <f t="shared" si="196"/>
        <v>2.8197447274995825E-2</v>
      </c>
      <c r="I1204" t="str">
        <f t="shared" si="192"/>
        <v>2004</v>
      </c>
      <c r="J1204">
        <f t="shared" si="197"/>
        <v>18.945720016714287</v>
      </c>
      <c r="K1204">
        <f t="shared" si="193"/>
        <v>-18.945720016714287</v>
      </c>
      <c r="L1204">
        <f t="shared" si="194"/>
        <v>-5.5867344557637892</v>
      </c>
      <c r="M1204">
        <f t="shared" si="198"/>
        <v>0</v>
      </c>
      <c r="P1204" s="20">
        <f t="shared" si="195"/>
        <v>0.20743188500509491</v>
      </c>
    </row>
    <row r="1205" spans="1:16" x14ac:dyDescent="0.3">
      <c r="A1205">
        <v>1204</v>
      </c>
      <c r="B1205" t="s">
        <v>1242</v>
      </c>
      <c r="C1205">
        <v>86.05</v>
      </c>
      <c r="D1205">
        <v>2.1099999999999997E-2</v>
      </c>
      <c r="E1205" s="5">
        <f t="shared" si="189"/>
        <v>-6.3048451628165678E-2</v>
      </c>
      <c r="F1205">
        <f t="shared" si="190"/>
        <v>0.93889798145117287</v>
      </c>
      <c r="G1205">
        <f t="shared" si="191"/>
        <v>85.747922297940903</v>
      </c>
      <c r="H1205">
        <f t="shared" si="196"/>
        <v>3.0637690018264094E-2</v>
      </c>
      <c r="I1205" t="str">
        <f t="shared" si="192"/>
        <v>2004</v>
      </c>
      <c r="J1205">
        <f t="shared" si="197"/>
        <v>19.32614992152466</v>
      </c>
      <c r="K1205">
        <f t="shared" si="193"/>
        <v>-19.32614992152466</v>
      </c>
      <c r="L1205">
        <f t="shared" si="194"/>
        <v>1.1943383617231831</v>
      </c>
      <c r="M1205">
        <f t="shared" si="198"/>
        <v>0</v>
      </c>
      <c r="P1205" s="20">
        <f t="shared" si="195"/>
        <v>0.22538330263412978</v>
      </c>
    </row>
    <row r="1206" spans="1:16" x14ac:dyDescent="0.3">
      <c r="A1206">
        <v>1205</v>
      </c>
      <c r="B1206" t="s">
        <v>1243</v>
      </c>
      <c r="C1206">
        <v>88.05</v>
      </c>
      <c r="D1206">
        <v>2.1099999999999997E-2</v>
      </c>
      <c r="E1206" s="5">
        <f t="shared" si="189"/>
        <v>2.2976312284666713E-2</v>
      </c>
      <c r="F1206">
        <f t="shared" si="190"/>
        <v>1.0232423009877978</v>
      </c>
      <c r="G1206">
        <f t="shared" si="191"/>
        <v>87.740901317067937</v>
      </c>
      <c r="H1206">
        <f t="shared" si="196"/>
        <v>3.0788809850517948E-2</v>
      </c>
      <c r="I1206" t="str">
        <f t="shared" si="192"/>
        <v>2004</v>
      </c>
      <c r="J1206">
        <f t="shared" si="197"/>
        <v>19.872875580119334</v>
      </c>
      <c r="K1206">
        <f t="shared" si="193"/>
        <v>-19.872875580119334</v>
      </c>
      <c r="L1206">
        <f t="shared" si="194"/>
        <v>-0.79864065740385115</v>
      </c>
      <c r="M1206">
        <f t="shared" si="198"/>
        <v>0</v>
      </c>
      <c r="P1206" s="20">
        <f t="shared" si="195"/>
        <v>0.22649500155355176</v>
      </c>
    </row>
    <row r="1207" spans="1:16" x14ac:dyDescent="0.3">
      <c r="A1207">
        <v>1206</v>
      </c>
      <c r="B1207" t="s">
        <v>1244</v>
      </c>
      <c r="C1207">
        <v>88.9</v>
      </c>
      <c r="D1207">
        <v>2.1349999999999997E-2</v>
      </c>
      <c r="E1207" s="5">
        <f t="shared" si="189"/>
        <v>9.6073075776438657E-3</v>
      </c>
      <c r="F1207">
        <f t="shared" si="190"/>
        <v>1.0096536059057355</v>
      </c>
      <c r="G1207">
        <f t="shared" si="191"/>
        <v>88.58422631387009</v>
      </c>
      <c r="H1207">
        <f t="shared" si="196"/>
        <v>3.0802270966577085E-2</v>
      </c>
      <c r="I1207" t="str">
        <f t="shared" si="192"/>
        <v>2004</v>
      </c>
      <c r="J1207">
        <f t="shared" si="197"/>
        <v>20.072656568741188</v>
      </c>
      <c r="K1207">
        <f t="shared" si="193"/>
        <v>-20.072656568741188</v>
      </c>
      <c r="L1207">
        <f t="shared" si="194"/>
        <v>-1.6419656542060039</v>
      </c>
      <c r="M1207">
        <f t="shared" si="198"/>
        <v>0</v>
      </c>
      <c r="P1207" s="20">
        <f t="shared" si="195"/>
        <v>0.22659402699550707</v>
      </c>
    </row>
    <row r="1208" spans="1:16" x14ac:dyDescent="0.3">
      <c r="A1208">
        <v>1207</v>
      </c>
      <c r="B1208" t="s">
        <v>1245</v>
      </c>
      <c r="C1208">
        <v>87.25</v>
      </c>
      <c r="D1208">
        <v>2.12E-2</v>
      </c>
      <c r="E1208" s="5">
        <f t="shared" si="189"/>
        <v>-1.8734581437322463E-2</v>
      </c>
      <c r="F1208">
        <f t="shared" si="190"/>
        <v>0.98143982002249708</v>
      </c>
      <c r="G1208">
        <f t="shared" si="191"/>
        <v>86.942260659664086</v>
      </c>
      <c r="H1208">
        <f t="shared" si="196"/>
        <v>3.094516118853384E-2</v>
      </c>
      <c r="I1208" t="str">
        <f t="shared" si="192"/>
        <v>2004</v>
      </c>
      <c r="J1208">
        <f t="shared" si="197"/>
        <v>19.791987060533909</v>
      </c>
      <c r="K1208">
        <f t="shared" si="193"/>
        <v>-19.791987060533909</v>
      </c>
      <c r="L1208">
        <f t="shared" si="194"/>
        <v>1.6373889207464174</v>
      </c>
      <c r="M1208">
        <f t="shared" si="198"/>
        <v>0</v>
      </c>
      <c r="P1208" s="20">
        <f t="shared" si="195"/>
        <v>0.22764518555607544</v>
      </c>
    </row>
    <row r="1209" spans="1:16" x14ac:dyDescent="0.3">
      <c r="A1209">
        <v>1208</v>
      </c>
      <c r="B1209" t="s">
        <v>1246</v>
      </c>
      <c r="C1209">
        <v>89.35</v>
      </c>
      <c r="D1209">
        <v>2.1299999999999999E-2</v>
      </c>
      <c r="E1209" s="5">
        <f t="shared" si="189"/>
        <v>2.3783680522900412E-2</v>
      </c>
      <c r="F1209">
        <f t="shared" si="190"/>
        <v>1.0240687679083094</v>
      </c>
      <c r="G1209">
        <f t="shared" si="191"/>
        <v>89.033369851041954</v>
      </c>
      <c r="H1209">
        <f t="shared" si="196"/>
        <v>3.0866646341437428E-2</v>
      </c>
      <c r="I1209" t="str">
        <f t="shared" si="192"/>
        <v>2004</v>
      </c>
      <c r="J1209">
        <f t="shared" si="197"/>
        <v>20.216593471574981</v>
      </c>
      <c r="K1209">
        <f t="shared" si="193"/>
        <v>-20.216593471574981</v>
      </c>
      <c r="L1209">
        <f t="shared" si="194"/>
        <v>-0.45372027063145026</v>
      </c>
      <c r="M1209">
        <f t="shared" si="198"/>
        <v>0</v>
      </c>
      <c r="P1209" s="20">
        <f t="shared" si="195"/>
        <v>0.22706759842291185</v>
      </c>
    </row>
    <row r="1210" spans="1:16" x14ac:dyDescent="0.3">
      <c r="A1210">
        <v>1209</v>
      </c>
      <c r="B1210" t="s">
        <v>1247</v>
      </c>
      <c r="C1210">
        <v>89.25</v>
      </c>
      <c r="D1210">
        <v>2.1659999999999999E-2</v>
      </c>
      <c r="E1210" s="5">
        <f t="shared" si="189"/>
        <v>-1.1198209456885679E-3</v>
      </c>
      <c r="F1210">
        <f t="shared" si="190"/>
        <v>0.99888080581980976</v>
      </c>
      <c r="G1210">
        <f t="shared" si="191"/>
        <v>88.928388358286142</v>
      </c>
      <c r="H1210">
        <f t="shared" si="196"/>
        <v>3.0577856840641921E-2</v>
      </c>
      <c r="I1210" t="str">
        <f t="shared" si="192"/>
        <v>2004</v>
      </c>
      <c r="J1210">
        <f t="shared" si="197"/>
        <v>20.003831397655119</v>
      </c>
      <c r="K1210">
        <f t="shared" si="193"/>
        <v>-20.003831397655119</v>
      </c>
      <c r="L1210">
        <f t="shared" si="194"/>
        <v>-0.34873877787563856</v>
      </c>
      <c r="M1210">
        <f t="shared" si="198"/>
        <v>0</v>
      </c>
      <c r="P1210" s="20">
        <f t="shared" si="195"/>
        <v>0.22494314545610686</v>
      </c>
    </row>
    <row r="1211" spans="1:16" x14ac:dyDescent="0.3">
      <c r="A1211">
        <v>1210</v>
      </c>
      <c r="B1211" t="s">
        <v>1248</v>
      </c>
      <c r="C1211">
        <v>88.9</v>
      </c>
      <c r="D1211">
        <v>2.1659999999999999E-2</v>
      </c>
      <c r="E1211" s="5">
        <f t="shared" si="189"/>
        <v>-3.9292781398895501E-3</v>
      </c>
      <c r="F1211">
        <f t="shared" si="190"/>
        <v>0.99607843137254903</v>
      </c>
      <c r="G1211">
        <f t="shared" si="191"/>
        <v>88.579649580410504</v>
      </c>
      <c r="H1211">
        <f t="shared" si="196"/>
        <v>3.049821416306055E-2</v>
      </c>
      <c r="I1211" t="str">
        <f t="shared" si="192"/>
        <v>2004</v>
      </c>
      <c r="J1211">
        <f t="shared" si="197"/>
        <v>19.873487608335708</v>
      </c>
      <c r="K1211">
        <f t="shared" si="193"/>
        <v>-19.873487608335708</v>
      </c>
      <c r="L1211">
        <f t="shared" si="194"/>
        <v>5.5227858239879737</v>
      </c>
      <c r="M1211">
        <f t="shared" si="198"/>
        <v>0</v>
      </c>
      <c r="P1211" s="20">
        <f t="shared" si="195"/>
        <v>0.22435726154340932</v>
      </c>
    </row>
    <row r="1212" spans="1:16" x14ac:dyDescent="0.3">
      <c r="A1212">
        <v>1211</v>
      </c>
      <c r="B1212" t="s">
        <v>1249</v>
      </c>
      <c r="C1212">
        <v>94.65</v>
      </c>
      <c r="D1212">
        <v>2.1860000000000001E-2</v>
      </c>
      <c r="E1212" s="5">
        <f t="shared" si="189"/>
        <v>6.2673735135472919E-2</v>
      </c>
      <c r="F1212">
        <f t="shared" si="190"/>
        <v>1.0646794150731158</v>
      </c>
      <c r="G1212">
        <f t="shared" si="191"/>
        <v>94.305785924062874</v>
      </c>
      <c r="H1212">
        <f t="shared" si="196"/>
        <v>3.2062141582947269E-2</v>
      </c>
      <c r="I1212" t="str">
        <f t="shared" si="192"/>
        <v>2004</v>
      </c>
      <c r="J1212">
        <f t="shared" si="197"/>
        <v>22.243165181538966</v>
      </c>
      <c r="K1212">
        <f t="shared" si="193"/>
        <v>-22.243165181538966</v>
      </c>
      <c r="L1212">
        <f t="shared" si="194"/>
        <v>-3.2428857486010969</v>
      </c>
      <c r="M1212">
        <f t="shared" si="198"/>
        <v>0</v>
      </c>
      <c r="P1212" s="20">
        <f t="shared" si="195"/>
        <v>0.23586214741319966</v>
      </c>
    </row>
    <row r="1213" spans="1:16" x14ac:dyDescent="0.3">
      <c r="A1213">
        <v>1212</v>
      </c>
      <c r="B1213" t="s">
        <v>1250</v>
      </c>
      <c r="C1213">
        <v>94.45</v>
      </c>
      <c r="D1213">
        <v>2.2120000000000001E-2</v>
      </c>
      <c r="E1213" s="5">
        <f t="shared" si="189"/>
        <v>-2.1152837078133105E-3</v>
      </c>
      <c r="F1213">
        <f t="shared" si="190"/>
        <v>0.99788695192815635</v>
      </c>
      <c r="G1213">
        <f t="shared" si="191"/>
        <v>94.102435404398477</v>
      </c>
      <c r="H1213">
        <f t="shared" si="196"/>
        <v>3.20572584690937E-2</v>
      </c>
      <c r="I1213" t="str">
        <f t="shared" si="192"/>
        <v>2004</v>
      </c>
      <c r="J1213">
        <f t="shared" si="197"/>
        <v>22.19182212755538</v>
      </c>
      <c r="K1213">
        <f t="shared" si="193"/>
        <v>-22.19182212755538</v>
      </c>
      <c r="L1213">
        <f t="shared" si="194"/>
        <v>-3.0395352289366997</v>
      </c>
      <c r="M1213">
        <f t="shared" si="198"/>
        <v>0</v>
      </c>
      <c r="P1213" s="20">
        <f t="shared" si="195"/>
        <v>0.23582622524260519</v>
      </c>
    </row>
    <row r="1214" spans="1:16" x14ac:dyDescent="0.3">
      <c r="A1214">
        <v>1213</v>
      </c>
      <c r="B1214" t="s">
        <v>1251</v>
      </c>
      <c r="C1214">
        <v>95.7</v>
      </c>
      <c r="D1214">
        <v>2.2069999999999999E-2</v>
      </c>
      <c r="E1214" s="5">
        <f t="shared" si="189"/>
        <v>1.3147704511389986E-2</v>
      </c>
      <c r="F1214">
        <f t="shared" si="190"/>
        <v>1.0132345156167284</v>
      </c>
      <c r="G1214">
        <f t="shared" si="191"/>
        <v>95.348630123937156</v>
      </c>
      <c r="H1214">
        <f t="shared" si="196"/>
        <v>3.187522375901583E-2</v>
      </c>
      <c r="I1214" t="str">
        <f t="shared" si="192"/>
        <v>2004</v>
      </c>
      <c r="J1214">
        <f t="shared" si="197"/>
        <v>22.358024139964229</v>
      </c>
      <c r="K1214">
        <f t="shared" si="193"/>
        <v>-22.358024139964229</v>
      </c>
      <c r="L1214">
        <f t="shared" si="194"/>
        <v>-4.2857299484753781</v>
      </c>
      <c r="M1214">
        <f t="shared" si="198"/>
        <v>0</v>
      </c>
      <c r="P1214" s="20">
        <f t="shared" si="195"/>
        <v>0.23448710391436736</v>
      </c>
    </row>
    <row r="1215" spans="1:16" x14ac:dyDescent="0.3">
      <c r="A1215">
        <v>1214</v>
      </c>
      <c r="B1215" t="s">
        <v>1252</v>
      </c>
      <c r="C1215">
        <v>94.9</v>
      </c>
      <c r="D1215">
        <v>2.2069999999999999E-2</v>
      </c>
      <c r="E1215" s="5">
        <f t="shared" si="189"/>
        <v>-8.3945928430263668E-3</v>
      </c>
      <c r="F1215">
        <f t="shared" si="190"/>
        <v>0.99164054336468133</v>
      </c>
      <c r="G1215">
        <f t="shared" si="191"/>
        <v>94.551567385179069</v>
      </c>
      <c r="H1215">
        <f t="shared" si="196"/>
        <v>3.1795503771781267E-2</v>
      </c>
      <c r="I1215" t="str">
        <f t="shared" si="192"/>
        <v>2004</v>
      </c>
      <c r="J1215">
        <f t="shared" si="197"/>
        <v>22.115673190979127</v>
      </c>
      <c r="K1215">
        <f t="shared" si="193"/>
        <v>-22.115673190979127</v>
      </c>
      <c r="L1215">
        <f t="shared" si="194"/>
        <v>-3.4886672097172919</v>
      </c>
      <c r="M1215">
        <f t="shared" si="198"/>
        <v>0</v>
      </c>
      <c r="P1215" s="20">
        <f t="shared" si="195"/>
        <v>0.23390065128043294</v>
      </c>
    </row>
    <row r="1216" spans="1:16" x14ac:dyDescent="0.3">
      <c r="A1216">
        <v>1215</v>
      </c>
      <c r="B1216" t="s">
        <v>1253</v>
      </c>
      <c r="C1216">
        <v>94.9</v>
      </c>
      <c r="D1216">
        <v>2.1860000000000001E-2</v>
      </c>
      <c r="E1216" s="5">
        <f t="shared" si="189"/>
        <v>0</v>
      </c>
      <c r="F1216">
        <f t="shared" si="190"/>
        <v>1</v>
      </c>
      <c r="G1216">
        <f t="shared" si="191"/>
        <v>94.554876747951056</v>
      </c>
      <c r="H1216">
        <f t="shared" si="196"/>
        <v>3.1717116102053265E-2</v>
      </c>
      <c r="I1216" t="str">
        <f t="shared" si="192"/>
        <v>2004</v>
      </c>
      <c r="J1216">
        <f t="shared" si="197"/>
        <v>22.061922035456195</v>
      </c>
      <c r="K1216">
        <f t="shared" si="193"/>
        <v>-22.061922035456195</v>
      </c>
      <c r="L1216">
        <f t="shared" si="194"/>
        <v>-3.4919765724892784</v>
      </c>
      <c r="M1216">
        <f t="shared" si="198"/>
        <v>0</v>
      </c>
      <c r="P1216" s="20">
        <f t="shared" si="195"/>
        <v>0.2333239997156917</v>
      </c>
    </row>
    <row r="1217" spans="1:16" x14ac:dyDescent="0.3">
      <c r="A1217">
        <v>1216</v>
      </c>
      <c r="B1217" t="s">
        <v>1254</v>
      </c>
      <c r="C1217">
        <v>94.5</v>
      </c>
      <c r="D1217">
        <v>2.206E-2</v>
      </c>
      <c r="E1217" s="5">
        <f t="shared" si="189"/>
        <v>-4.2238711161851714E-3</v>
      </c>
      <c r="F1217">
        <f t="shared" si="190"/>
        <v>0.99578503688092723</v>
      </c>
      <c r="G1217">
        <f t="shared" si="191"/>
        <v>94.153192937657465</v>
      </c>
      <c r="H1217">
        <f t="shared" si="196"/>
        <v>3.1784888612898375E-2</v>
      </c>
      <c r="I1217" t="str">
        <f t="shared" si="192"/>
        <v>2004</v>
      </c>
      <c r="J1217">
        <f t="shared" si="197"/>
        <v>22.015140779643637</v>
      </c>
      <c r="K1217">
        <f t="shared" si="193"/>
        <v>-22.015140779643637</v>
      </c>
      <c r="L1217">
        <f t="shared" si="194"/>
        <v>-3.0902927621956877</v>
      </c>
      <c r="M1217">
        <f t="shared" si="198"/>
        <v>0</v>
      </c>
      <c r="P1217" s="20">
        <f t="shared" si="195"/>
        <v>0.23382256185640701</v>
      </c>
    </row>
    <row r="1218" spans="1:16" x14ac:dyDescent="0.3">
      <c r="A1218">
        <v>1217</v>
      </c>
      <c r="B1218" t="s">
        <v>1255</v>
      </c>
      <c r="C1218">
        <v>94.6</v>
      </c>
      <c r="D1218">
        <v>2.2380000000000001E-2</v>
      </c>
      <c r="E1218" s="5">
        <f t="shared" si="189"/>
        <v>1.0576415581354454E-3</v>
      </c>
      <c r="F1218">
        <f t="shared" si="190"/>
        <v>1.001058201058201</v>
      </c>
      <c r="G1218">
        <f t="shared" si="191"/>
        <v>94.247799262719397</v>
      </c>
      <c r="H1218">
        <f t="shared" si="196"/>
        <v>3.1708238307335809E-2</v>
      </c>
      <c r="I1218" t="str">
        <f t="shared" si="192"/>
        <v>2004</v>
      </c>
      <c r="J1218">
        <f t="shared" si="197"/>
        <v>21.984118290246464</v>
      </c>
      <c r="K1218">
        <f t="shared" si="193"/>
        <v>-21.984118290246464</v>
      </c>
      <c r="L1218">
        <f t="shared" si="194"/>
        <v>-3.1848990872576195</v>
      </c>
      <c r="M1218">
        <f t="shared" si="198"/>
        <v>0</v>
      </c>
      <c r="P1218" s="20">
        <f t="shared" si="195"/>
        <v>0.23325869104874142</v>
      </c>
    </row>
    <row r="1219" spans="1:16" x14ac:dyDescent="0.3">
      <c r="A1219">
        <v>1218</v>
      </c>
      <c r="B1219" t="s">
        <v>1256</v>
      </c>
      <c r="C1219">
        <v>95.25</v>
      </c>
      <c r="D1219">
        <v>2.2380000000000001E-2</v>
      </c>
      <c r="E1219" s="5">
        <f t="shared" ref="E1219:E1282" si="199">LN(C1219/C1218)</f>
        <v>6.8475379489778849E-3</v>
      </c>
      <c r="F1219">
        <f t="shared" ref="F1219:F1282" si="200">C1219/C1218</f>
        <v>1.0068710359408035</v>
      </c>
      <c r="G1219">
        <f t="shared" ref="G1219:G1282" si="201">C1219*EXP(-2/12*D1219)</f>
        <v>94.895379278795176</v>
      </c>
      <c r="H1219">
        <f t="shared" si="196"/>
        <v>3.1708017987674253E-2</v>
      </c>
      <c r="I1219" t="str">
        <f t="shared" ref="I1219:I1282" si="202">MID(B1219,7,4)</f>
        <v>2004</v>
      </c>
      <c r="J1219">
        <f t="shared" si="197"/>
        <v>22.135018154416287</v>
      </c>
      <c r="K1219">
        <f t="shared" si="193"/>
        <v>-22.135018154416287</v>
      </c>
      <c r="L1219">
        <f t="shared" si="194"/>
        <v>-3.832479103333398</v>
      </c>
      <c r="M1219">
        <f t="shared" si="198"/>
        <v>0</v>
      </c>
      <c r="P1219" s="20">
        <f t="shared" si="195"/>
        <v>0.23325707028774648</v>
      </c>
    </row>
    <row r="1220" spans="1:16" x14ac:dyDescent="0.3">
      <c r="A1220">
        <v>1219</v>
      </c>
      <c r="B1220" t="s">
        <v>1257</v>
      </c>
      <c r="C1220">
        <v>95.3</v>
      </c>
      <c r="D1220">
        <v>2.2280000000000001E-2</v>
      </c>
      <c r="E1220" s="5">
        <f t="shared" si="199"/>
        <v>5.2479665334609652E-4</v>
      </c>
      <c r="F1220">
        <f t="shared" si="200"/>
        <v>1.0005249343832021</v>
      </c>
      <c r="G1220">
        <f t="shared" si="201"/>
        <v>94.946775559257944</v>
      </c>
      <c r="H1220">
        <f t="shared" si="196"/>
        <v>3.1722020780660269E-2</v>
      </c>
      <c r="I1220" t="str">
        <f t="shared" si="202"/>
        <v>2004</v>
      </c>
      <c r="J1220">
        <f t="shared" si="197"/>
        <v>22.156787190133514</v>
      </c>
      <c r="K1220">
        <f t="shared" si="193"/>
        <v>-22.156787190133514</v>
      </c>
      <c r="L1220">
        <f t="shared" si="194"/>
        <v>-3.8838753837961661</v>
      </c>
      <c r="M1220">
        <f t="shared" si="198"/>
        <v>0</v>
      </c>
      <c r="P1220" s="20">
        <f t="shared" si="195"/>
        <v>0.23336008052537893</v>
      </c>
    </row>
    <row r="1221" spans="1:16" x14ac:dyDescent="0.3">
      <c r="A1221">
        <v>1220</v>
      </c>
      <c r="B1221" t="s">
        <v>1258</v>
      </c>
      <c r="C1221">
        <v>94.8</v>
      </c>
      <c r="D1221">
        <v>2.2269999999999998E-2</v>
      </c>
      <c r="E1221" s="5">
        <f t="shared" si="199"/>
        <v>-5.260401399180277E-3</v>
      </c>
      <c r="F1221">
        <f t="shared" si="200"/>
        <v>0.99475341028331588</v>
      </c>
      <c r="G1221">
        <f t="shared" si="201"/>
        <v>94.448786197488914</v>
      </c>
      <c r="H1221">
        <f t="shared" si="196"/>
        <v>3.1581937865926182E-2</v>
      </c>
      <c r="I1221" t="str">
        <f t="shared" si="202"/>
        <v>2004</v>
      </c>
      <c r="J1221">
        <f t="shared" si="197"/>
        <v>21.943246229775308</v>
      </c>
      <c r="K1221">
        <f t="shared" si="193"/>
        <v>-21.943246229775308</v>
      </c>
      <c r="L1221">
        <f t="shared" si="194"/>
        <v>-3.3858860220271367</v>
      </c>
      <c r="M1221">
        <f t="shared" si="198"/>
        <v>0</v>
      </c>
      <c r="P1221" s="20">
        <f t="shared" si="195"/>
        <v>0.23232957365796944</v>
      </c>
    </row>
    <row r="1222" spans="1:16" x14ac:dyDescent="0.3">
      <c r="A1222">
        <v>1221</v>
      </c>
      <c r="B1222" t="s">
        <v>1259</v>
      </c>
      <c r="C1222">
        <v>91.4</v>
      </c>
      <c r="D1222">
        <v>2.2170000000000002E-2</v>
      </c>
      <c r="E1222" s="5">
        <f t="shared" si="199"/>
        <v>-3.6523930800871685E-2</v>
      </c>
      <c r="F1222">
        <f t="shared" si="200"/>
        <v>0.96413502109704652</v>
      </c>
      <c r="G1222">
        <f t="shared" si="201"/>
        <v>91.062900175461778</v>
      </c>
      <c r="H1222">
        <f t="shared" si="196"/>
        <v>3.2514474155918023E-2</v>
      </c>
      <c r="I1222" t="str">
        <f t="shared" si="202"/>
        <v>2004</v>
      </c>
      <c r="J1222">
        <f t="shared" si="197"/>
        <v>21.781306836387031</v>
      </c>
      <c r="K1222">
        <f t="shared" si="193"/>
        <v>-21.781306836387031</v>
      </c>
      <c r="L1222">
        <f t="shared" si="194"/>
        <v>0.29965489688699165</v>
      </c>
      <c r="M1222">
        <f t="shared" si="198"/>
        <v>0</v>
      </c>
      <c r="P1222" s="20">
        <f t="shared" si="195"/>
        <v>0.23918968970259441</v>
      </c>
    </row>
    <row r="1223" spans="1:16" x14ac:dyDescent="0.3">
      <c r="A1223">
        <v>1222</v>
      </c>
      <c r="B1223" t="s">
        <v>1260</v>
      </c>
      <c r="C1223">
        <v>91.7</v>
      </c>
      <c r="D1223">
        <v>2.2120000000000001E-2</v>
      </c>
      <c r="E1223" s="5">
        <f t="shared" si="199"/>
        <v>3.2769008023147911E-3</v>
      </c>
      <c r="F1223">
        <f t="shared" si="200"/>
        <v>1.0032822757111597</v>
      </c>
      <c r="G1223">
        <f t="shared" si="201"/>
        <v>91.362555072348769</v>
      </c>
      <c r="H1223">
        <f t="shared" si="196"/>
        <v>3.1187883167541501E-2</v>
      </c>
      <c r="I1223" t="str">
        <f t="shared" si="202"/>
        <v>2004</v>
      </c>
      <c r="J1223">
        <f t="shared" si="197"/>
        <v>20.96137926768904</v>
      </c>
      <c r="K1223">
        <f t="shared" si="193"/>
        <v>-20.96137926768904</v>
      </c>
      <c r="L1223">
        <f t="shared" si="194"/>
        <v>6.0791767518768722</v>
      </c>
      <c r="M1223">
        <f t="shared" si="198"/>
        <v>0</v>
      </c>
      <c r="P1223" s="20">
        <f t="shared" si="195"/>
        <v>0.22943074710520089</v>
      </c>
    </row>
    <row r="1224" spans="1:16" x14ac:dyDescent="0.3">
      <c r="A1224">
        <v>1223</v>
      </c>
      <c r="B1224" t="s">
        <v>1261</v>
      </c>
      <c r="C1224">
        <v>97.8</v>
      </c>
      <c r="D1224">
        <v>2.2019999999999998E-2</v>
      </c>
      <c r="E1224" s="5">
        <f t="shared" si="199"/>
        <v>6.4402197778352516E-2</v>
      </c>
      <c r="F1224">
        <f t="shared" si="200"/>
        <v>1.0665212649945475</v>
      </c>
      <c r="G1224">
        <f t="shared" si="201"/>
        <v>97.441731824225641</v>
      </c>
      <c r="H1224">
        <f t="shared" si="196"/>
        <v>3.2833457198717976E-2</v>
      </c>
      <c r="I1224" t="str">
        <f t="shared" si="202"/>
        <v>2004</v>
      </c>
      <c r="J1224">
        <f t="shared" si="197"/>
        <v>23.535711340097883</v>
      </c>
      <c r="K1224">
        <f t="shared" si="193"/>
        <v>-23.535711340097883</v>
      </c>
      <c r="L1224">
        <f t="shared" si="194"/>
        <v>0.20268484002055231</v>
      </c>
      <c r="M1224">
        <f t="shared" si="198"/>
        <v>0</v>
      </c>
      <c r="P1224" s="20">
        <f t="shared" si="195"/>
        <v>0.24153625863868844</v>
      </c>
    </row>
    <row r="1225" spans="1:16" x14ac:dyDescent="0.3">
      <c r="A1225">
        <v>1224</v>
      </c>
      <c r="B1225" t="s">
        <v>1262</v>
      </c>
      <c r="C1225">
        <v>98</v>
      </c>
      <c r="D1225">
        <v>2.181E-2</v>
      </c>
      <c r="E1225" s="5">
        <f t="shared" si="199"/>
        <v>2.042901629800331E-3</v>
      </c>
      <c r="F1225">
        <f t="shared" si="200"/>
        <v>1.0020449897750512</v>
      </c>
      <c r="G1225">
        <f t="shared" si="201"/>
        <v>97.644416664246194</v>
      </c>
      <c r="H1225">
        <f t="shared" si="196"/>
        <v>3.279337060895561E-2</v>
      </c>
      <c r="I1225" t="str">
        <f t="shared" si="202"/>
        <v>2004</v>
      </c>
      <c r="J1225">
        <f t="shared" si="197"/>
        <v>23.555872398632875</v>
      </c>
      <c r="K1225">
        <f t="shared" si="193"/>
        <v>-23.555872398632875</v>
      </c>
      <c r="L1225">
        <f t="shared" si="194"/>
        <v>3.2380395579308185</v>
      </c>
      <c r="M1225">
        <f t="shared" si="198"/>
        <v>0</v>
      </c>
      <c r="P1225" s="20">
        <f t="shared" si="195"/>
        <v>0.24124136538836197</v>
      </c>
    </row>
    <row r="1226" spans="1:16" x14ac:dyDescent="0.3">
      <c r="A1226">
        <v>1225</v>
      </c>
      <c r="B1226" t="s">
        <v>1263</v>
      </c>
      <c r="C1226">
        <v>102.3</v>
      </c>
      <c r="D1226">
        <v>2.181E-2</v>
      </c>
      <c r="E1226" s="5">
        <f t="shared" si="199"/>
        <v>4.294219428700885E-2</v>
      </c>
      <c r="F1226">
        <f t="shared" si="200"/>
        <v>1.0438775510204081</v>
      </c>
      <c r="G1226">
        <f t="shared" si="201"/>
        <v>101.92881453828964</v>
      </c>
      <c r="H1226">
        <f t="shared" si="196"/>
        <v>3.3342049371160795E-2</v>
      </c>
      <c r="I1226" t="str">
        <f t="shared" si="202"/>
        <v>2004</v>
      </c>
      <c r="J1226">
        <f t="shared" si="197"/>
        <v>25.000862075930623</v>
      </c>
      <c r="K1226">
        <f t="shared" si="193"/>
        <v>-25.000862075930623</v>
      </c>
      <c r="L1226">
        <f t="shared" si="194"/>
        <v>-1.0463583161126309</v>
      </c>
      <c r="M1226">
        <f t="shared" si="198"/>
        <v>0</v>
      </c>
      <c r="P1226" s="20">
        <f t="shared" si="195"/>
        <v>0.24527766941249993</v>
      </c>
    </row>
    <row r="1227" spans="1:16" x14ac:dyDescent="0.3">
      <c r="A1227">
        <v>1226</v>
      </c>
      <c r="B1227" t="s">
        <v>1264</v>
      </c>
      <c r="C1227">
        <v>105.1</v>
      </c>
      <c r="D1227">
        <v>2.1860000000000001E-2</v>
      </c>
      <c r="E1227" s="5">
        <f t="shared" si="199"/>
        <v>2.7002604925324622E-2</v>
      </c>
      <c r="F1227">
        <f t="shared" si="200"/>
        <v>1.0273704789833822</v>
      </c>
      <c r="G1227">
        <f t="shared" si="201"/>
        <v>104.71778236258857</v>
      </c>
      <c r="H1227">
        <f t="shared" si="196"/>
        <v>3.3496608319579749E-2</v>
      </c>
      <c r="I1227" t="str">
        <f t="shared" si="202"/>
        <v>2004</v>
      </c>
      <c r="J1227">
        <f t="shared" si="197"/>
        <v>25.80399756080363</v>
      </c>
      <c r="K1227">
        <f t="shared" si="193"/>
        <v>-25.80399756080363</v>
      </c>
      <c r="L1227">
        <f t="shared" si="194"/>
        <v>-6.5962782904063033</v>
      </c>
      <c r="M1227">
        <f t="shared" si="198"/>
        <v>0</v>
      </c>
      <c r="P1227" s="20">
        <f t="shared" si="195"/>
        <v>0.2464146678685048</v>
      </c>
    </row>
    <row r="1228" spans="1:16" x14ac:dyDescent="0.3">
      <c r="A1228">
        <v>1227</v>
      </c>
      <c r="B1228" t="s">
        <v>1265</v>
      </c>
      <c r="C1228">
        <v>105.05</v>
      </c>
      <c r="D1228">
        <v>2.2019999999999998E-2</v>
      </c>
      <c r="E1228" s="5">
        <f t="shared" si="199"/>
        <v>-4.7585059189596182E-4</v>
      </c>
      <c r="F1228">
        <f t="shared" si="200"/>
        <v>0.99952426260704097</v>
      </c>
      <c r="G1228">
        <f t="shared" si="201"/>
        <v>104.66517308931394</v>
      </c>
      <c r="H1228">
        <f t="shared" si="196"/>
        <v>3.3540181439958017E-2</v>
      </c>
      <c r="I1228" t="str">
        <f t="shared" si="202"/>
        <v>2004</v>
      </c>
      <c r="J1228">
        <f t="shared" si="197"/>
        <v>25.824583404876446</v>
      </c>
      <c r="K1228">
        <f t="shared" si="193"/>
        <v>-25.824583404876446</v>
      </c>
      <c r="L1228">
        <f t="shared" si="194"/>
        <v>-8.2353687365623642</v>
      </c>
      <c r="M1228">
        <f t="shared" si="198"/>
        <v>0</v>
      </c>
      <c r="P1228" s="20">
        <f t="shared" si="195"/>
        <v>0.24673520945538926</v>
      </c>
    </row>
    <row r="1229" spans="1:16" x14ac:dyDescent="0.3">
      <c r="A1229">
        <v>1228</v>
      </c>
      <c r="B1229" t="s">
        <v>1266</v>
      </c>
      <c r="C1229">
        <v>101.25</v>
      </c>
      <c r="D1229">
        <v>2.1819999999999999E-2</v>
      </c>
      <c r="E1229" s="5">
        <f t="shared" si="199"/>
        <v>-3.6843721304360859E-2</v>
      </c>
      <c r="F1229">
        <f t="shared" si="200"/>
        <v>0.96382674916706335</v>
      </c>
      <c r="G1229">
        <f t="shared" si="201"/>
        <v>100.88245622217701</v>
      </c>
      <c r="H1229">
        <f t="shared" si="196"/>
        <v>3.4539481757118108E-2</v>
      </c>
      <c r="I1229" t="str">
        <f t="shared" si="202"/>
        <v>2004</v>
      </c>
      <c r="J1229">
        <f t="shared" si="197"/>
        <v>25.632867067868752</v>
      </c>
      <c r="K1229">
        <f t="shared" si="193"/>
        <v>-25.632867067868752</v>
      </c>
      <c r="L1229">
        <f t="shared" si="194"/>
        <v>-5.0005484850660622</v>
      </c>
      <c r="M1229">
        <f t="shared" si="198"/>
        <v>0</v>
      </c>
      <c r="P1229" s="20">
        <f t="shared" si="195"/>
        <v>0.25408646882483293</v>
      </c>
    </row>
    <row r="1230" spans="1:16" x14ac:dyDescent="0.3">
      <c r="A1230">
        <v>1229</v>
      </c>
      <c r="B1230" t="s">
        <v>1267</v>
      </c>
      <c r="C1230">
        <v>105.1</v>
      </c>
      <c r="D1230">
        <v>2.181E-2</v>
      </c>
      <c r="E1230" s="5">
        <f t="shared" si="199"/>
        <v>3.7319571896256898E-2</v>
      </c>
      <c r="F1230">
        <f t="shared" si="200"/>
        <v>1.0380246913580247</v>
      </c>
      <c r="G1230">
        <f t="shared" si="201"/>
        <v>104.71865501441097</v>
      </c>
      <c r="H1230">
        <f t="shared" si="196"/>
        <v>3.4929786986679902E-2</v>
      </c>
      <c r="I1230" t="str">
        <f t="shared" si="202"/>
        <v>2004</v>
      </c>
      <c r="J1230">
        <f t="shared" si="197"/>
        <v>26.908266075880171</v>
      </c>
      <c r="K1230">
        <f t="shared" si="193"/>
        <v>-26.908266075880171</v>
      </c>
      <c r="L1230">
        <f t="shared" si="194"/>
        <v>-9.4858486860864275</v>
      </c>
      <c r="M1230">
        <f t="shared" si="198"/>
        <v>0</v>
      </c>
      <c r="P1230" s="20">
        <f t="shared" si="195"/>
        <v>0.25695771276070306</v>
      </c>
    </row>
    <row r="1231" spans="1:16" x14ac:dyDescent="0.3">
      <c r="A1231">
        <v>1230</v>
      </c>
      <c r="B1231" t="s">
        <v>1268</v>
      </c>
      <c r="C1231">
        <v>104.7</v>
      </c>
      <c r="D1231">
        <v>2.181E-2</v>
      </c>
      <c r="E1231" s="5">
        <f t="shared" si="199"/>
        <v>-3.8131600064141534E-3</v>
      </c>
      <c r="F1231">
        <f t="shared" si="200"/>
        <v>0.99619410085632742</v>
      </c>
      <c r="G1231">
        <f t="shared" si="201"/>
        <v>104.32010637496508</v>
      </c>
      <c r="H1231">
        <f t="shared" si="196"/>
        <v>3.4976272487017249E-2</v>
      </c>
      <c r="I1231" t="str">
        <f t="shared" si="202"/>
        <v>2004</v>
      </c>
      <c r="J1231">
        <f t="shared" si="197"/>
        <v>26.841529883368896</v>
      </c>
      <c r="K1231">
        <f t="shared" si="193"/>
        <v>-26.841529883368896</v>
      </c>
      <c r="L1231">
        <f t="shared" si="194"/>
        <v>-9.0873000466405358</v>
      </c>
      <c r="M1231">
        <f t="shared" si="198"/>
        <v>0</v>
      </c>
      <c r="P1231" s="20">
        <f t="shared" si="195"/>
        <v>0.25729967899850964</v>
      </c>
    </row>
    <row r="1232" spans="1:16" x14ac:dyDescent="0.3">
      <c r="A1232">
        <v>1231</v>
      </c>
      <c r="B1232" t="s">
        <v>1269</v>
      </c>
      <c r="C1232">
        <v>105.2</v>
      </c>
      <c r="D1232">
        <v>2.2480000000000003E-2</v>
      </c>
      <c r="E1232" s="5">
        <f t="shared" si="199"/>
        <v>4.7641824271183793E-3</v>
      </c>
      <c r="F1232">
        <f t="shared" si="200"/>
        <v>1.0047755491881567</v>
      </c>
      <c r="G1232">
        <f t="shared" si="201"/>
        <v>104.80658811846827</v>
      </c>
      <c r="H1232">
        <f t="shared" si="196"/>
        <v>3.4957186530386229E-2</v>
      </c>
      <c r="I1232" t="str">
        <f t="shared" si="202"/>
        <v>2004</v>
      </c>
      <c r="J1232">
        <f t="shared" si="197"/>
        <v>26.951986209762715</v>
      </c>
      <c r="K1232">
        <f t="shared" si="193"/>
        <v>-26.951986209762715</v>
      </c>
      <c r="L1232">
        <f t="shared" si="194"/>
        <v>-9.5737817901437268</v>
      </c>
      <c r="M1232">
        <f t="shared" si="198"/>
        <v>0</v>
      </c>
      <c r="P1232" s="20">
        <f t="shared" si="195"/>
        <v>0.25715927494269253</v>
      </c>
    </row>
    <row r="1233" spans="1:16" x14ac:dyDescent="0.3">
      <c r="A1233">
        <v>1232</v>
      </c>
      <c r="B1233" t="s">
        <v>1270</v>
      </c>
      <c r="C1233">
        <v>107.95</v>
      </c>
      <c r="D1233">
        <v>2.2120000000000001E-2</v>
      </c>
      <c r="E1233" s="5">
        <f t="shared" si="199"/>
        <v>2.5804856657206915E-2</v>
      </c>
      <c r="F1233">
        <f t="shared" si="200"/>
        <v>1.0261406844106464</v>
      </c>
      <c r="G1233">
        <f t="shared" si="201"/>
        <v>107.55275703446073</v>
      </c>
      <c r="H1233">
        <f t="shared" si="196"/>
        <v>3.4878659281691829E-2</v>
      </c>
      <c r="I1233" t="str">
        <f t="shared" si="202"/>
        <v>2004</v>
      </c>
      <c r="J1233">
        <f t="shared" si="197"/>
        <v>27.596058116303439</v>
      </c>
      <c r="K1233">
        <f t="shared" si="193"/>
        <v>-27.596058116303439</v>
      </c>
      <c r="L1233">
        <f t="shared" si="194"/>
        <v>-12.319950706136183</v>
      </c>
      <c r="M1233">
        <f t="shared" si="198"/>
        <v>0</v>
      </c>
      <c r="P1233" s="20">
        <f t="shared" si="195"/>
        <v>0.25658159657833274</v>
      </c>
    </row>
    <row r="1234" spans="1:16" x14ac:dyDescent="0.3">
      <c r="A1234">
        <v>1233</v>
      </c>
      <c r="B1234" t="s">
        <v>1271</v>
      </c>
      <c r="C1234">
        <v>103.75</v>
      </c>
      <c r="D1234">
        <v>2.197E-2</v>
      </c>
      <c r="E1234" s="5">
        <f t="shared" si="199"/>
        <v>-3.9683997850008736E-2</v>
      </c>
      <c r="F1234">
        <f t="shared" si="200"/>
        <v>0.96109309865678549</v>
      </c>
      <c r="G1234">
        <f t="shared" si="201"/>
        <v>103.37079676494626</v>
      </c>
      <c r="H1234">
        <f t="shared" si="196"/>
        <v>2.7782266128806916E-2</v>
      </c>
      <c r="I1234" t="str">
        <f t="shared" si="202"/>
        <v>2004</v>
      </c>
      <c r="J1234">
        <f t="shared" si="197"/>
        <v>21.126679871651977</v>
      </c>
      <c r="K1234">
        <f t="shared" si="193"/>
        <v>-21.126679871651977</v>
      </c>
      <c r="L1234">
        <f t="shared" si="194"/>
        <v>-8.1379904366217204</v>
      </c>
      <c r="M1234">
        <f t="shared" si="198"/>
        <v>0</v>
      </c>
      <c r="P1234" s="20">
        <f t="shared" si="195"/>
        <v>0.20437764371393699</v>
      </c>
    </row>
    <row r="1235" spans="1:16" s="19" customFormat="1" x14ac:dyDescent="0.3">
      <c r="A1235" s="19">
        <v>1234</v>
      </c>
      <c r="B1235" s="19" t="s">
        <v>1272</v>
      </c>
      <c r="C1235" s="19">
        <v>103.1</v>
      </c>
      <c r="D1235" s="19">
        <v>2.206E-2</v>
      </c>
      <c r="E1235" s="36">
        <f t="shared" si="199"/>
        <v>-6.2847680878935427E-3</v>
      </c>
      <c r="F1235" s="19">
        <f t="shared" si="200"/>
        <v>0.99373493975903604</v>
      </c>
      <c r="G1235" s="19">
        <f t="shared" si="201"/>
        <v>102.72163166002629</v>
      </c>
      <c r="H1235" s="19">
        <f t="shared" si="196"/>
        <v>2.4824548879328119E-2</v>
      </c>
      <c r="I1235" t="str">
        <f t="shared" si="202"/>
        <v>2005</v>
      </c>
      <c r="J1235">
        <f t="shared" si="197"/>
        <v>18.758970265446951</v>
      </c>
      <c r="K1235">
        <f t="shared" si="193"/>
        <v>-18.758970265446951</v>
      </c>
      <c r="L1235" s="19">
        <f t="shared" si="194"/>
        <v>-7.4888253317017472</v>
      </c>
      <c r="M1235" s="19">
        <f t="shared" si="198"/>
        <v>0</v>
      </c>
      <c r="N1235"/>
      <c r="P1235" s="20">
        <f t="shared" si="195"/>
        <v>0.18261947325304148</v>
      </c>
    </row>
    <row r="1236" spans="1:16" x14ac:dyDescent="0.3">
      <c r="A1236">
        <v>1235</v>
      </c>
      <c r="B1236" t="s">
        <v>1273</v>
      </c>
      <c r="C1236">
        <v>101.45</v>
      </c>
      <c r="D1236">
        <v>2.315E-2</v>
      </c>
      <c r="E1236" s="5">
        <f t="shared" si="199"/>
        <v>-1.6133324751090358E-2</v>
      </c>
      <c r="F1236">
        <f t="shared" si="200"/>
        <v>0.98399612027158112</v>
      </c>
      <c r="G1236">
        <f t="shared" si="201"/>
        <v>101.05932624277796</v>
      </c>
      <c r="H1236">
        <f t="shared" si="196"/>
        <v>2.493038715394057E-2</v>
      </c>
      <c r="I1236" t="str">
        <f t="shared" si="202"/>
        <v>2005</v>
      </c>
      <c r="J1236">
        <f t="shared" si="197"/>
        <v>18.53408464327055</v>
      </c>
      <c r="K1236">
        <f t="shared" si="193"/>
        <v>-18.53408464327055</v>
      </c>
      <c r="L1236">
        <f t="shared" si="194"/>
        <v>-5.8265199144534137</v>
      </c>
      <c r="M1236">
        <f t="shared" si="198"/>
        <v>0</v>
      </c>
      <c r="N1236" s="19"/>
      <c r="P1236" s="20">
        <f t="shared" si="195"/>
        <v>0.18339806262655603</v>
      </c>
    </row>
    <row r="1237" spans="1:16" x14ac:dyDescent="0.3">
      <c r="A1237">
        <v>1236</v>
      </c>
      <c r="B1237" t="s">
        <v>1274</v>
      </c>
      <c r="C1237">
        <v>98.5</v>
      </c>
      <c r="D1237">
        <v>2.3099999999999999E-2</v>
      </c>
      <c r="E1237" s="5">
        <f t="shared" si="199"/>
        <v>-2.9509518093780555E-2</v>
      </c>
      <c r="F1237">
        <f t="shared" si="200"/>
        <v>0.97092163627402661</v>
      </c>
      <c r="G1237">
        <f t="shared" si="201"/>
        <v>98.121504072182262</v>
      </c>
      <c r="H1237">
        <f t="shared" si="196"/>
        <v>2.5677799022093876E-2</v>
      </c>
      <c r="I1237" t="str">
        <f t="shared" si="202"/>
        <v>2005</v>
      </c>
      <c r="J1237">
        <f t="shared" si="197"/>
        <v>18.534791833478138</v>
      </c>
      <c r="K1237">
        <f t="shared" si="193"/>
        <v>-18.534791833478138</v>
      </c>
      <c r="L1237">
        <f t="shared" si="194"/>
        <v>-2.888697743857719</v>
      </c>
      <c r="M1237">
        <f t="shared" si="198"/>
        <v>0</v>
      </c>
      <c r="P1237" s="20">
        <f t="shared" si="195"/>
        <v>0.18889632816719945</v>
      </c>
    </row>
    <row r="1238" spans="1:16" x14ac:dyDescent="0.3">
      <c r="A1238">
        <v>1237</v>
      </c>
      <c r="B1238" t="s">
        <v>1275</v>
      </c>
      <c r="C1238">
        <v>96.8</v>
      </c>
      <c r="D1238">
        <v>2.299E-2</v>
      </c>
      <c r="E1238" s="5">
        <f t="shared" si="199"/>
        <v>-1.740955389551194E-2</v>
      </c>
      <c r="F1238">
        <f t="shared" si="200"/>
        <v>0.98274111675126896</v>
      </c>
      <c r="G1238">
        <f t="shared" si="201"/>
        <v>96.429804352751574</v>
      </c>
      <c r="H1238">
        <f t="shared" si="196"/>
        <v>2.5639491858731489E-2</v>
      </c>
      <c r="I1238" t="str">
        <f t="shared" si="202"/>
        <v>2005</v>
      </c>
      <c r="J1238">
        <f t="shared" si="197"/>
        <v>18.188061753561648</v>
      </c>
      <c r="K1238">
        <f t="shared" si="193"/>
        <v>-18.188061753561648</v>
      </c>
      <c r="L1238">
        <f t="shared" si="194"/>
        <v>-1.1969980244270317</v>
      </c>
      <c r="M1238">
        <f t="shared" si="198"/>
        <v>0</v>
      </c>
      <c r="P1238" s="20">
        <f t="shared" si="195"/>
        <v>0.18861452510084514</v>
      </c>
    </row>
    <row r="1239" spans="1:16" x14ac:dyDescent="0.3">
      <c r="A1239">
        <v>1238</v>
      </c>
      <c r="B1239" t="s">
        <v>1276</v>
      </c>
      <c r="C1239">
        <v>96.25</v>
      </c>
      <c r="D1239">
        <v>2.299E-2</v>
      </c>
      <c r="E1239" s="5">
        <f t="shared" si="199"/>
        <v>-5.6980211146376667E-3</v>
      </c>
      <c r="F1239">
        <f t="shared" si="200"/>
        <v>0.99431818181818188</v>
      </c>
      <c r="G1239">
        <f t="shared" si="201"/>
        <v>95.88190773711095</v>
      </c>
      <c r="H1239">
        <f t="shared" si="196"/>
        <v>2.5397599812423392E-2</v>
      </c>
      <c r="I1239" t="str">
        <f t="shared" si="202"/>
        <v>2005</v>
      </c>
      <c r="J1239">
        <f t="shared" si="197"/>
        <v>17.914102835837721</v>
      </c>
      <c r="K1239">
        <f t="shared" si="193"/>
        <v>-17.914102835837721</v>
      </c>
      <c r="L1239">
        <f t="shared" si="194"/>
        <v>-0.64910140878640732</v>
      </c>
      <c r="M1239">
        <f t="shared" si="198"/>
        <v>0</v>
      </c>
      <c r="P1239" s="20">
        <f t="shared" si="195"/>
        <v>0.18683506887404258</v>
      </c>
    </row>
    <row r="1240" spans="1:16" x14ac:dyDescent="0.3">
      <c r="A1240">
        <v>1239</v>
      </c>
      <c r="B1240" t="s">
        <v>1277</v>
      </c>
      <c r="C1240">
        <v>95.6</v>
      </c>
      <c r="D1240">
        <v>2.3090000000000003E-2</v>
      </c>
      <c r="E1240" s="5">
        <f t="shared" si="199"/>
        <v>-6.7761531105380952E-3</v>
      </c>
      <c r="F1240">
        <f t="shared" si="200"/>
        <v>0.99324675324675316</v>
      </c>
      <c r="G1240">
        <f t="shared" si="201"/>
        <v>95.232806328324543</v>
      </c>
      <c r="H1240">
        <f t="shared" si="196"/>
        <v>2.5446191215716302E-2</v>
      </c>
      <c r="I1240" t="str">
        <f t="shared" si="202"/>
        <v>2005</v>
      </c>
      <c r="J1240">
        <f t="shared" si="197"/>
        <v>17.826869668956313</v>
      </c>
      <c r="K1240">
        <f t="shared" si="193"/>
        <v>-17.826869668956313</v>
      </c>
      <c r="L1240">
        <f t="shared" si="194"/>
        <v>4.4885145203025445E-2</v>
      </c>
      <c r="M1240">
        <f t="shared" si="198"/>
        <v>0</v>
      </c>
      <c r="P1240" s="20">
        <f t="shared" si="195"/>
        <v>0.18719252699008376</v>
      </c>
    </row>
    <row r="1241" spans="1:16" x14ac:dyDescent="0.3">
      <c r="A1241">
        <v>1240</v>
      </c>
      <c r="B1241" t="s">
        <v>1278</v>
      </c>
      <c r="C1241">
        <v>95.65</v>
      </c>
      <c r="D1241">
        <v>2.3399999999999997E-2</v>
      </c>
      <c r="E1241" s="5">
        <f t="shared" si="199"/>
        <v>5.2287582890649662E-4</v>
      </c>
      <c r="F1241">
        <f t="shared" si="200"/>
        <v>1.0005230125523015</v>
      </c>
      <c r="G1241">
        <f t="shared" si="201"/>
        <v>95.277691473527568</v>
      </c>
      <c r="H1241">
        <f t="shared" si="196"/>
        <v>2.5421633496519592E-2</v>
      </c>
      <c r="I1241" t="str">
        <f t="shared" si="202"/>
        <v>2005</v>
      </c>
      <c r="J1241">
        <f t="shared" si="197"/>
        <v>17.818059292187865</v>
      </c>
      <c r="K1241">
        <f t="shared" si="193"/>
        <v>-17.818059292187865</v>
      </c>
      <c r="L1241">
        <f t="shared" si="194"/>
        <v>3.1908265336234649</v>
      </c>
      <c r="M1241">
        <f t="shared" si="198"/>
        <v>0</v>
      </c>
      <c r="P1241" s="20">
        <f t="shared" si="195"/>
        <v>0.18701187042444792</v>
      </c>
    </row>
    <row r="1242" spans="1:16" x14ac:dyDescent="0.3">
      <c r="A1242">
        <v>1241</v>
      </c>
      <c r="B1242" t="s">
        <v>1279</v>
      </c>
      <c r="C1242">
        <v>98.85</v>
      </c>
      <c r="D1242">
        <v>2.3199999999999998E-2</v>
      </c>
      <c r="E1242" s="5">
        <f t="shared" si="199"/>
        <v>3.2907853730363958E-2</v>
      </c>
      <c r="F1242">
        <f t="shared" si="200"/>
        <v>1.0334553058024045</v>
      </c>
      <c r="G1242">
        <f t="shared" si="201"/>
        <v>98.468518007151033</v>
      </c>
      <c r="H1242">
        <f t="shared" si="196"/>
        <v>2.3497721881833383E-2</v>
      </c>
      <c r="I1242" t="str">
        <f t="shared" si="202"/>
        <v>2005</v>
      </c>
      <c r="J1242">
        <f t="shared" si="197"/>
        <v>17.02114931661664</v>
      </c>
      <c r="K1242">
        <f t="shared" si="193"/>
        <v>-17.02114931661664</v>
      </c>
      <c r="L1242">
        <f t="shared" si="194"/>
        <v>1.2418522646744634</v>
      </c>
      <c r="M1242">
        <f t="shared" si="198"/>
        <v>0</v>
      </c>
      <c r="P1242" s="20">
        <f t="shared" si="195"/>
        <v>0.17285879447663183</v>
      </c>
    </row>
    <row r="1243" spans="1:16" x14ac:dyDescent="0.3">
      <c r="A1243">
        <v>1242</v>
      </c>
      <c r="B1243" t="s">
        <v>1280</v>
      </c>
      <c r="C1243">
        <v>101.1</v>
      </c>
      <c r="D1243">
        <v>2.3199999999999998E-2</v>
      </c>
      <c r="E1243" s="5">
        <f t="shared" si="199"/>
        <v>2.2506576409799792E-2</v>
      </c>
      <c r="F1243">
        <f t="shared" si="200"/>
        <v>1.0227617602427921</v>
      </c>
      <c r="G1243">
        <f t="shared" si="201"/>
        <v>100.70983480549286</v>
      </c>
      <c r="H1243">
        <f t="shared" si="196"/>
        <v>2.3797087991275029E-2</v>
      </c>
      <c r="I1243" t="str">
        <f t="shared" si="202"/>
        <v>2005</v>
      </c>
      <c r="J1243">
        <f t="shared" si="197"/>
        <v>17.630369756326694</v>
      </c>
      <c r="K1243">
        <f t="shared" si="193"/>
        <v>-17.630369756326694</v>
      </c>
      <c r="L1243">
        <f t="shared" si="194"/>
        <v>-0.99946453366736421</v>
      </c>
      <c r="M1243">
        <f t="shared" si="198"/>
        <v>0</v>
      </c>
      <c r="P1243" s="20">
        <f t="shared" si="195"/>
        <v>0.17506105327624971</v>
      </c>
    </row>
    <row r="1244" spans="1:16" x14ac:dyDescent="0.3">
      <c r="A1244">
        <v>1243</v>
      </c>
      <c r="B1244" t="s">
        <v>1281</v>
      </c>
      <c r="C1244">
        <v>100.1</v>
      </c>
      <c r="D1244">
        <v>2.3399999999999997E-2</v>
      </c>
      <c r="E1244" s="5">
        <f t="shared" si="199"/>
        <v>-9.940439705250801E-3</v>
      </c>
      <c r="F1244">
        <f t="shared" si="200"/>
        <v>0.99010880316518302</v>
      </c>
      <c r="G1244">
        <f t="shared" si="201"/>
        <v>99.710370271825497</v>
      </c>
      <c r="H1244">
        <f t="shared" si="196"/>
        <v>2.3806438618969486E-2</v>
      </c>
      <c r="I1244" t="str">
        <f t="shared" si="202"/>
        <v>2005</v>
      </c>
      <c r="J1244">
        <f t="shared" si="197"/>
        <v>17.462261221439704</v>
      </c>
      <c r="K1244">
        <f t="shared" si="193"/>
        <v>-17.462261221439704</v>
      </c>
      <c r="L1244">
        <f t="shared" si="194"/>
        <v>1.8917577428059644</v>
      </c>
      <c r="M1244">
        <f t="shared" si="198"/>
        <v>0</v>
      </c>
      <c r="P1244" s="20">
        <f t="shared" si="195"/>
        <v>0.17512984029479531</v>
      </c>
    </row>
    <row r="1245" spans="1:16" x14ac:dyDescent="0.3">
      <c r="A1245">
        <v>1244</v>
      </c>
      <c r="B1245" t="s">
        <v>1282</v>
      </c>
      <c r="C1245">
        <v>104.4</v>
      </c>
      <c r="D1245">
        <v>2.3399999999999997E-2</v>
      </c>
      <c r="E1245" s="5">
        <f t="shared" si="199"/>
        <v>4.2059989127363646E-2</v>
      </c>
      <c r="F1245">
        <f t="shared" si="200"/>
        <v>1.0429570429570432</v>
      </c>
      <c r="G1245">
        <f t="shared" si="201"/>
        <v>103.99363293085497</v>
      </c>
      <c r="H1245">
        <f t="shared" si="196"/>
        <v>2.4843070803353292E-2</v>
      </c>
      <c r="I1245" t="str">
        <f t="shared" si="202"/>
        <v>2005</v>
      </c>
      <c r="J1245">
        <f t="shared" si="197"/>
        <v>19.005432099437591</v>
      </c>
      <c r="K1245">
        <f t="shared" si="193"/>
        <v>-19.005432099437591</v>
      </c>
      <c r="L1245">
        <f t="shared" si="194"/>
        <v>-2.3915049162235107</v>
      </c>
      <c r="M1245">
        <f t="shared" si="198"/>
        <v>0</v>
      </c>
      <c r="P1245" s="20">
        <f t="shared" si="195"/>
        <v>0.18275572805571896</v>
      </c>
    </row>
    <row r="1246" spans="1:16" x14ac:dyDescent="0.3">
      <c r="A1246">
        <v>1245</v>
      </c>
      <c r="B1246" t="s">
        <v>1283</v>
      </c>
      <c r="C1246">
        <v>104.1</v>
      </c>
      <c r="D1246">
        <v>2.366E-2</v>
      </c>
      <c r="E1246" s="5">
        <f t="shared" si="199"/>
        <v>-2.8776998276152806E-3</v>
      </c>
      <c r="F1246">
        <f t="shared" si="200"/>
        <v>0.99712643678160906</v>
      </c>
      <c r="G1246">
        <f t="shared" si="201"/>
        <v>103.6903073083129</v>
      </c>
      <c r="H1246">
        <f t="shared" si="196"/>
        <v>2.4861322457142811E-2</v>
      </c>
      <c r="I1246" t="str">
        <f t="shared" si="202"/>
        <v>2005</v>
      </c>
      <c r="J1246">
        <f t="shared" si="197"/>
        <v>18.963919747907028</v>
      </c>
      <c r="K1246">
        <f t="shared" si="193"/>
        <v>-18.963919747907028</v>
      </c>
      <c r="L1246">
        <f t="shared" si="194"/>
        <v>-2.088179293681435</v>
      </c>
      <c r="M1246">
        <f t="shared" si="198"/>
        <v>0</v>
      </c>
      <c r="P1246" s="20">
        <f t="shared" si="195"/>
        <v>0.18288999464067249</v>
      </c>
    </row>
    <row r="1247" spans="1:16" x14ac:dyDescent="0.3">
      <c r="A1247">
        <v>1246</v>
      </c>
      <c r="B1247" t="s">
        <v>1284</v>
      </c>
      <c r="C1247">
        <v>102</v>
      </c>
      <c r="D1247">
        <v>2.3450000000000002E-2</v>
      </c>
      <c r="E1247" s="5">
        <f t="shared" si="199"/>
        <v>-2.0379162336652025E-2</v>
      </c>
      <c r="F1247">
        <f t="shared" si="200"/>
        <v>0.97982708933717588</v>
      </c>
      <c r="G1247">
        <f t="shared" si="201"/>
        <v>101.60212801463146</v>
      </c>
      <c r="H1247">
        <f t="shared" si="196"/>
        <v>2.5197769063548002E-2</v>
      </c>
      <c r="I1247" t="str">
        <f t="shared" si="202"/>
        <v>2005</v>
      </c>
      <c r="J1247">
        <f t="shared" si="197"/>
        <v>18.833481776736495</v>
      </c>
      <c r="K1247">
        <f t="shared" si="193"/>
        <v>-18.833481776736495</v>
      </c>
      <c r="L1247">
        <f t="shared" si="194"/>
        <v>1.1846972990445579</v>
      </c>
      <c r="M1247">
        <f t="shared" si="198"/>
        <v>0</v>
      </c>
      <c r="P1247" s="20">
        <f t="shared" si="195"/>
        <v>0.18536503264994936</v>
      </c>
    </row>
    <row r="1248" spans="1:16" x14ac:dyDescent="0.3">
      <c r="A1248">
        <v>1247</v>
      </c>
      <c r="B1248" t="s">
        <v>1285</v>
      </c>
      <c r="C1248">
        <v>103.25</v>
      </c>
      <c r="D1248">
        <v>2.3399999999999997E-2</v>
      </c>
      <c r="E1248" s="5">
        <f t="shared" si="199"/>
        <v>1.2180418556871013E-2</v>
      </c>
      <c r="F1248">
        <f t="shared" si="200"/>
        <v>1.0122549019607843</v>
      </c>
      <c r="G1248">
        <f t="shared" si="201"/>
        <v>102.84810919646337</v>
      </c>
      <c r="H1248">
        <f t="shared" si="196"/>
        <v>2.5256878579482746E-2</v>
      </c>
      <c r="I1248" t="str">
        <f t="shared" si="202"/>
        <v>2005</v>
      </c>
      <c r="J1248">
        <f t="shared" si="197"/>
        <v>19.109164935690821</v>
      </c>
      <c r="K1248">
        <f t="shared" ref="K1248:K1311" si="203">-G1248*$Q$3*$S$3*H1248</f>
        <v>-19.109164935690821</v>
      </c>
      <c r="L1248">
        <f t="shared" ref="L1248:L1311" si="204">+MIN(G1249-G1248,G1250-G1248,G1251-G1248,G1252-G1248,G1253-G1248,G1254-G1248,G1255-G1248,G1256-G1248,G1257-G1248,G1258-G1248)</f>
        <v>-6.1283882787350308E-2</v>
      </c>
      <c r="M1248">
        <f t="shared" si="198"/>
        <v>0</v>
      </c>
      <c r="P1248" s="20">
        <f t="shared" ref="P1248:P1311" si="205">J1248/G1248</f>
        <v>0.18579986627841599</v>
      </c>
    </row>
    <row r="1249" spans="1:16" x14ac:dyDescent="0.3">
      <c r="A1249">
        <v>1248</v>
      </c>
      <c r="B1249" t="s">
        <v>1286</v>
      </c>
      <c r="C1249">
        <v>104.65</v>
      </c>
      <c r="D1249">
        <v>2.3189999999999999E-2</v>
      </c>
      <c r="E1249" s="5">
        <f t="shared" si="199"/>
        <v>1.3468217050866611E-2</v>
      </c>
      <c r="F1249">
        <f t="shared" si="200"/>
        <v>1.0135593220338983</v>
      </c>
      <c r="G1249">
        <f t="shared" si="201"/>
        <v>104.24630838657917</v>
      </c>
      <c r="H1249">
        <f t="shared" ref="H1249:H1312" si="206">SQRT(_xlfn.VAR.S(E1220:E1249))</f>
        <v>2.5321254380394616E-2</v>
      </c>
      <c r="I1249" t="str">
        <f t="shared" si="202"/>
        <v>2005</v>
      </c>
      <c r="J1249">
        <f t="shared" ref="J1249:J1312" si="207">-K1249</f>
        <v>19.418318558038877</v>
      </c>
      <c r="K1249">
        <f t="shared" si="203"/>
        <v>-19.418318558038877</v>
      </c>
      <c r="L1249">
        <f t="shared" si="204"/>
        <v>-1.4594830729031543</v>
      </c>
      <c r="M1249">
        <f t="shared" si="198"/>
        <v>0</v>
      </c>
      <c r="P1249" s="20">
        <f t="shared" si="205"/>
        <v>0.18627344084002903</v>
      </c>
    </row>
    <row r="1250" spans="1:16" x14ac:dyDescent="0.3">
      <c r="A1250">
        <v>1249</v>
      </c>
      <c r="B1250" t="s">
        <v>1287</v>
      </c>
      <c r="C1250">
        <v>105.75</v>
      </c>
      <c r="D1250">
        <v>2.35E-2</v>
      </c>
      <c r="E1250" s="5">
        <f t="shared" si="199"/>
        <v>1.0456369034378479E-2</v>
      </c>
      <c r="F1250">
        <f t="shared" si="200"/>
        <v>1.0105112279025321</v>
      </c>
      <c r="G1250">
        <f t="shared" si="201"/>
        <v>105.33662255926504</v>
      </c>
      <c r="H1250">
        <f t="shared" si="206"/>
        <v>2.5350827507185352E-2</v>
      </c>
      <c r="I1250" t="str">
        <f t="shared" si="202"/>
        <v>2005</v>
      </c>
      <c r="J1250">
        <f t="shared" si="207"/>
        <v>19.644331317463823</v>
      </c>
      <c r="K1250">
        <f t="shared" si="203"/>
        <v>-19.644331317463823</v>
      </c>
      <c r="L1250">
        <f t="shared" si="204"/>
        <v>-2.5497972455890192</v>
      </c>
      <c r="M1250">
        <f t="shared" ref="M1250:M1313" si="208">+IF(L1250&lt;K1250,1,0)</f>
        <v>0</v>
      </c>
      <c r="P1250" s="20">
        <f t="shared" si="205"/>
        <v>0.1864909927827943</v>
      </c>
    </row>
    <row r="1251" spans="1:16" x14ac:dyDescent="0.3">
      <c r="A1251">
        <v>1250</v>
      </c>
      <c r="B1251" t="s">
        <v>1288</v>
      </c>
      <c r="C1251">
        <v>105.1</v>
      </c>
      <c r="D1251">
        <v>2.402E-2</v>
      </c>
      <c r="E1251" s="5">
        <f t="shared" si="199"/>
        <v>-6.1655400434819183E-3</v>
      </c>
      <c r="F1251">
        <f t="shared" si="200"/>
        <v>0.99385342789598108</v>
      </c>
      <c r="G1251">
        <f t="shared" si="201"/>
        <v>104.68009074583613</v>
      </c>
      <c r="H1251">
        <f t="shared" si="206"/>
        <v>2.5362110268202408E-2</v>
      </c>
      <c r="I1251" t="str">
        <f t="shared" si="202"/>
        <v>2005</v>
      </c>
      <c r="J1251">
        <f t="shared" si="207"/>
        <v>19.530582555686884</v>
      </c>
      <c r="K1251">
        <f t="shared" si="203"/>
        <v>-19.530582555686884</v>
      </c>
      <c r="L1251">
        <f t="shared" si="204"/>
        <v>-1.8932654321601063</v>
      </c>
      <c r="M1251">
        <f t="shared" si="208"/>
        <v>0</v>
      </c>
      <c r="P1251" s="20">
        <f t="shared" si="205"/>
        <v>0.18657399335951336</v>
      </c>
    </row>
    <row r="1252" spans="1:16" x14ac:dyDescent="0.3">
      <c r="A1252">
        <v>1251</v>
      </c>
      <c r="B1252" t="s">
        <v>1289</v>
      </c>
      <c r="C1252">
        <v>103.2</v>
      </c>
      <c r="D1252">
        <v>2.4070000000000001E-2</v>
      </c>
      <c r="E1252" s="5">
        <f t="shared" si="199"/>
        <v>-1.8243424835443053E-2</v>
      </c>
      <c r="F1252">
        <f t="shared" si="200"/>
        <v>0.98192197906755474</v>
      </c>
      <c r="G1252">
        <f t="shared" si="201"/>
        <v>102.78682531367602</v>
      </c>
      <c r="H1252">
        <f t="shared" si="206"/>
        <v>2.4576304837189065E-2</v>
      </c>
      <c r="I1252" t="str">
        <f t="shared" si="202"/>
        <v>2005</v>
      </c>
      <c r="J1252">
        <f t="shared" si="207"/>
        <v>18.583168231050095</v>
      </c>
      <c r="K1252">
        <f t="shared" si="203"/>
        <v>-18.583168231050095</v>
      </c>
      <c r="L1252">
        <f t="shared" si="204"/>
        <v>1.6780453233591572</v>
      </c>
      <c r="M1252">
        <f t="shared" si="208"/>
        <v>0</v>
      </c>
      <c r="P1252" s="20">
        <f t="shared" si="205"/>
        <v>0.18079328916268769</v>
      </c>
    </row>
    <row r="1253" spans="1:16" x14ac:dyDescent="0.3">
      <c r="A1253">
        <v>1252</v>
      </c>
      <c r="B1253" t="s">
        <v>1290</v>
      </c>
      <c r="C1253">
        <v>105.3</v>
      </c>
      <c r="D1253">
        <v>2.4319999999999998E-2</v>
      </c>
      <c r="E1253" s="5">
        <f t="shared" si="199"/>
        <v>2.0144566092467495E-2</v>
      </c>
      <c r="F1253">
        <f t="shared" si="200"/>
        <v>1.0203488372093024</v>
      </c>
      <c r="G1253">
        <f t="shared" si="201"/>
        <v>104.87404784621366</v>
      </c>
      <c r="H1253">
        <f t="shared" si="206"/>
        <v>2.4750400643064743E-2</v>
      </c>
      <c r="I1253" t="str">
        <f t="shared" si="202"/>
        <v>2005</v>
      </c>
      <c r="J1253">
        <f t="shared" si="207"/>
        <v>19.094838298307533</v>
      </c>
      <c r="K1253">
        <f t="shared" si="203"/>
        <v>-19.094838298307533</v>
      </c>
      <c r="L1253">
        <f t="shared" si="204"/>
        <v>-0.40917720917848044</v>
      </c>
      <c r="M1253">
        <f t="shared" si="208"/>
        <v>0</v>
      </c>
      <c r="P1253" s="20">
        <f t="shared" si="205"/>
        <v>0.18207400868428411</v>
      </c>
    </row>
    <row r="1254" spans="1:16" x14ac:dyDescent="0.3">
      <c r="A1254">
        <v>1253</v>
      </c>
      <c r="B1254" t="s">
        <v>1291</v>
      </c>
      <c r="C1254">
        <v>105.35</v>
      </c>
      <c r="D1254">
        <v>2.4470000000000002E-2</v>
      </c>
      <c r="E1254" s="5">
        <f t="shared" si="199"/>
        <v>4.7472111026812232E-4</v>
      </c>
      <c r="F1254">
        <f t="shared" si="200"/>
        <v>1.000474833808167</v>
      </c>
      <c r="G1254">
        <f t="shared" si="201"/>
        <v>104.92122252637904</v>
      </c>
      <c r="H1254">
        <f t="shared" si="206"/>
        <v>2.2027114154901061E-2</v>
      </c>
      <c r="I1254" t="str">
        <f t="shared" si="202"/>
        <v>2005</v>
      </c>
      <c r="J1254">
        <f t="shared" si="207"/>
        <v>17.001477517659254</v>
      </c>
      <c r="K1254">
        <f t="shared" si="203"/>
        <v>-17.001477517659254</v>
      </c>
      <c r="L1254">
        <f t="shared" si="204"/>
        <v>-0.45635188934386406</v>
      </c>
      <c r="M1254">
        <f t="shared" si="208"/>
        <v>0</v>
      </c>
      <c r="P1254" s="20">
        <f t="shared" si="205"/>
        <v>0.16204040620461493</v>
      </c>
    </row>
    <row r="1255" spans="1:16" x14ac:dyDescent="0.3">
      <c r="A1255">
        <v>1254</v>
      </c>
      <c r="B1255" t="s">
        <v>1292</v>
      </c>
      <c r="C1255">
        <v>105.8</v>
      </c>
      <c r="D1255">
        <v>2.5000000000000001E-2</v>
      </c>
      <c r="E1255" s="5">
        <f t="shared" si="199"/>
        <v>4.2623791740008842E-3</v>
      </c>
      <c r="F1255">
        <f t="shared" si="200"/>
        <v>1.0042714760322733</v>
      </c>
      <c r="G1255">
        <f t="shared" si="201"/>
        <v>105.36008379521263</v>
      </c>
      <c r="H1255">
        <f t="shared" si="206"/>
        <v>2.2029326841049066E-2</v>
      </c>
      <c r="I1255" t="str">
        <f t="shared" si="202"/>
        <v>2005</v>
      </c>
      <c r="J1255">
        <f t="shared" si="207"/>
        <v>17.074305766138075</v>
      </c>
      <c r="K1255">
        <f t="shared" si="203"/>
        <v>-17.074305766138075</v>
      </c>
      <c r="L1255">
        <f t="shared" si="204"/>
        <v>-0.89521315817745517</v>
      </c>
      <c r="M1255">
        <f t="shared" si="208"/>
        <v>0</v>
      </c>
      <c r="P1255" s="20">
        <f t="shared" si="205"/>
        <v>0.16205668362342265</v>
      </c>
    </row>
    <row r="1256" spans="1:16" x14ac:dyDescent="0.3">
      <c r="A1256">
        <v>1255</v>
      </c>
      <c r="B1256" t="s">
        <v>1293</v>
      </c>
      <c r="C1256">
        <v>104.9</v>
      </c>
      <c r="D1256">
        <v>2.4940000000000004E-2</v>
      </c>
      <c r="E1256" s="5">
        <f t="shared" si="199"/>
        <v>-8.5430040219474854E-3</v>
      </c>
      <c r="F1256">
        <f t="shared" si="200"/>
        <v>0.99149338374291118</v>
      </c>
      <c r="G1256">
        <f t="shared" si="201"/>
        <v>104.46487063703518</v>
      </c>
      <c r="H1256">
        <f t="shared" si="206"/>
        <v>2.074217664989008E-2</v>
      </c>
      <c r="I1256" t="str">
        <f t="shared" si="202"/>
        <v>2005</v>
      </c>
      <c r="J1256">
        <f t="shared" si="207"/>
        <v>15.940073517278433</v>
      </c>
      <c r="K1256">
        <f t="shared" si="203"/>
        <v>-15.940073517278433</v>
      </c>
      <c r="L1256">
        <f t="shared" si="204"/>
        <v>0.40183628276466266</v>
      </c>
      <c r="M1256">
        <f t="shared" si="208"/>
        <v>0</v>
      </c>
      <c r="P1256" s="20">
        <f t="shared" si="205"/>
        <v>0.15258788356386777</v>
      </c>
    </row>
    <row r="1257" spans="1:16" x14ac:dyDescent="0.3">
      <c r="A1257">
        <v>1256</v>
      </c>
      <c r="B1257" t="s">
        <v>1294</v>
      </c>
      <c r="C1257">
        <v>105.3</v>
      </c>
      <c r="D1257">
        <v>2.4740000000000002E-2</v>
      </c>
      <c r="E1257" s="5">
        <f t="shared" si="199"/>
        <v>3.80590373767819E-3</v>
      </c>
      <c r="F1257">
        <f t="shared" si="200"/>
        <v>1.0038131553860818</v>
      </c>
      <c r="G1257">
        <f t="shared" si="201"/>
        <v>104.86670691979984</v>
      </c>
      <c r="H1257">
        <f t="shared" si="206"/>
        <v>2.0157243370673872E-2</v>
      </c>
      <c r="I1257" t="str">
        <f t="shared" si="202"/>
        <v>2005</v>
      </c>
      <c r="J1257">
        <f t="shared" si="207"/>
        <v>15.550146692364168</v>
      </c>
      <c r="K1257">
        <f t="shared" si="203"/>
        <v>-15.550146692364168</v>
      </c>
      <c r="L1257">
        <f t="shared" si="204"/>
        <v>5.1797032694538956</v>
      </c>
      <c r="M1257">
        <f t="shared" si="208"/>
        <v>0</v>
      </c>
      <c r="P1257" s="20">
        <f t="shared" si="205"/>
        <v>0.14828487657437969</v>
      </c>
    </row>
    <row r="1258" spans="1:16" x14ac:dyDescent="0.3">
      <c r="A1258">
        <v>1257</v>
      </c>
      <c r="B1258" t="s">
        <v>1295</v>
      </c>
      <c r="C1258">
        <v>110.5</v>
      </c>
      <c r="D1258">
        <v>2.4680000000000001E-2</v>
      </c>
      <c r="E1258" s="5">
        <f t="shared" si="199"/>
        <v>4.8202101817877686E-2</v>
      </c>
      <c r="F1258">
        <f t="shared" si="200"/>
        <v>1.0493827160493827</v>
      </c>
      <c r="G1258">
        <f t="shared" si="201"/>
        <v>110.04641018925373</v>
      </c>
      <c r="H1258">
        <f t="shared" si="206"/>
        <v>2.1988383444659639E-2</v>
      </c>
      <c r="I1258" t="str">
        <f t="shared" si="202"/>
        <v>2005</v>
      </c>
      <c r="J1258">
        <f t="shared" si="207"/>
        <v>17.800610711857143</v>
      </c>
      <c r="K1258">
        <f t="shared" si="203"/>
        <v>-17.800610711857143</v>
      </c>
      <c r="L1258">
        <f t="shared" si="204"/>
        <v>1.1863605628157217</v>
      </c>
      <c r="M1258">
        <f t="shared" si="208"/>
        <v>0</v>
      </c>
      <c r="P1258" s="20">
        <f t="shared" si="205"/>
        <v>0.16175548735523779</v>
      </c>
    </row>
    <row r="1259" spans="1:16" x14ac:dyDescent="0.3">
      <c r="A1259">
        <v>1258</v>
      </c>
      <c r="B1259" t="s">
        <v>1296</v>
      </c>
      <c r="C1259">
        <v>112.75</v>
      </c>
      <c r="D1259">
        <v>2.4680000000000001E-2</v>
      </c>
      <c r="E1259" s="5">
        <f t="shared" si="199"/>
        <v>2.0157457424980152E-2</v>
      </c>
      <c r="F1259">
        <f t="shared" si="200"/>
        <v>1.0203619909502262</v>
      </c>
      <c r="G1259">
        <f t="shared" si="201"/>
        <v>112.28717419763221</v>
      </c>
      <c r="H1259">
        <f t="shared" si="206"/>
        <v>2.0984013183523862E-2</v>
      </c>
      <c r="I1259" t="str">
        <f t="shared" si="202"/>
        <v>2005</v>
      </c>
      <c r="J1259">
        <f t="shared" si="207"/>
        <v>17.333426518360142</v>
      </c>
      <c r="K1259">
        <f t="shared" si="203"/>
        <v>-17.333426518360142</v>
      </c>
      <c r="L1259">
        <f t="shared" si="204"/>
        <v>-1.0544034455627553</v>
      </c>
      <c r="M1259">
        <f t="shared" si="208"/>
        <v>0</v>
      </c>
      <c r="P1259" s="20">
        <f t="shared" si="205"/>
        <v>0.15436693141687102</v>
      </c>
    </row>
    <row r="1260" spans="1:16" x14ac:dyDescent="0.3">
      <c r="A1260">
        <v>1259</v>
      </c>
      <c r="B1260" t="s">
        <v>1297</v>
      </c>
      <c r="C1260">
        <v>111.7</v>
      </c>
      <c r="D1260">
        <v>2.5150000000000002E-2</v>
      </c>
      <c r="E1260" s="5">
        <f t="shared" si="199"/>
        <v>-9.3562723076326716E-3</v>
      </c>
      <c r="F1260">
        <f t="shared" si="200"/>
        <v>0.99068736141906877</v>
      </c>
      <c r="G1260">
        <f t="shared" si="201"/>
        <v>111.23277075206946</v>
      </c>
      <c r="H1260">
        <f t="shared" si="206"/>
        <v>2.0108724910956284E-2</v>
      </c>
      <c r="I1260" t="str">
        <f t="shared" si="202"/>
        <v>2005</v>
      </c>
      <c r="J1260">
        <f t="shared" si="207"/>
        <v>16.454436313115039</v>
      </c>
      <c r="K1260">
        <f t="shared" si="203"/>
        <v>-16.454436313115039</v>
      </c>
      <c r="L1260">
        <f t="shared" si="204"/>
        <v>0.69632577781020188</v>
      </c>
      <c r="M1260">
        <f t="shared" si="208"/>
        <v>0</v>
      </c>
      <c r="P1260" s="20">
        <f t="shared" si="205"/>
        <v>0.14792795506093162</v>
      </c>
    </row>
    <row r="1261" spans="1:16" x14ac:dyDescent="0.3">
      <c r="A1261">
        <v>1260</v>
      </c>
      <c r="B1261" t="s">
        <v>1298</v>
      </c>
      <c r="C1261">
        <v>112.45</v>
      </c>
      <c r="D1261">
        <v>2.5099999999999997E-2</v>
      </c>
      <c r="E1261" s="5">
        <f t="shared" si="199"/>
        <v>6.6919723301696972E-3</v>
      </c>
      <c r="F1261">
        <f t="shared" si="200"/>
        <v>1.0067144136078783</v>
      </c>
      <c r="G1261">
        <f t="shared" si="201"/>
        <v>111.98056674915053</v>
      </c>
      <c r="H1261">
        <f t="shared" si="206"/>
        <v>2.0094924287228789E-2</v>
      </c>
      <c r="I1261" t="str">
        <f t="shared" si="202"/>
        <v>2005</v>
      </c>
      <c r="J1261">
        <f t="shared" si="207"/>
        <v>16.553687642869242</v>
      </c>
      <c r="K1261">
        <f t="shared" si="203"/>
        <v>-16.553687642869242</v>
      </c>
      <c r="L1261">
        <f t="shared" si="204"/>
        <v>-5.1470219270868256E-2</v>
      </c>
      <c r="M1261">
        <f t="shared" si="208"/>
        <v>0</v>
      </c>
      <c r="P1261" s="20">
        <f t="shared" si="205"/>
        <v>0.14782643206255086</v>
      </c>
    </row>
    <row r="1262" spans="1:16" x14ac:dyDescent="0.3">
      <c r="A1262">
        <v>1261</v>
      </c>
      <c r="B1262" t="s">
        <v>1299</v>
      </c>
      <c r="C1262">
        <v>113.85</v>
      </c>
      <c r="D1262">
        <v>2.5099999999999997E-2</v>
      </c>
      <c r="E1262" s="5">
        <f t="shared" si="199"/>
        <v>1.2373114104423894E-2</v>
      </c>
      <c r="F1262">
        <f t="shared" si="200"/>
        <v>1.0124499777678968</v>
      </c>
      <c r="G1262">
        <f t="shared" si="201"/>
        <v>113.37472231561394</v>
      </c>
      <c r="H1262">
        <f t="shared" si="206"/>
        <v>2.0173913485047119E-2</v>
      </c>
      <c r="I1262" t="str">
        <f t="shared" si="202"/>
        <v>2005</v>
      </c>
      <c r="J1262">
        <f t="shared" si="207"/>
        <v>16.825660089827018</v>
      </c>
      <c r="K1262">
        <f t="shared" si="203"/>
        <v>-16.825660089827018</v>
      </c>
      <c r="L1262">
        <f t="shared" si="204"/>
        <v>-1.4456257857342791</v>
      </c>
      <c r="M1262">
        <f t="shared" si="208"/>
        <v>0</v>
      </c>
      <c r="P1262" s="20">
        <f t="shared" si="205"/>
        <v>0.14840750871245831</v>
      </c>
    </row>
    <row r="1263" spans="1:16" x14ac:dyDescent="0.3">
      <c r="A1263">
        <v>1262</v>
      </c>
      <c r="B1263" t="s">
        <v>1300</v>
      </c>
      <c r="C1263">
        <v>113.45</v>
      </c>
      <c r="D1263">
        <v>2.5139999999999999E-2</v>
      </c>
      <c r="E1263" s="5">
        <f t="shared" si="199"/>
        <v>-3.5195812838978448E-3</v>
      </c>
      <c r="F1263">
        <f t="shared" si="200"/>
        <v>0.9964866051822574</v>
      </c>
      <c r="G1263">
        <f t="shared" si="201"/>
        <v>112.97563898033013</v>
      </c>
      <c r="H1263">
        <f t="shared" si="206"/>
        <v>1.9717773971886409E-2</v>
      </c>
      <c r="I1263" t="str">
        <f t="shared" si="202"/>
        <v>2005</v>
      </c>
      <c r="J1263">
        <f t="shared" si="207"/>
        <v>16.387337981971456</v>
      </c>
      <c r="K1263">
        <f t="shared" si="203"/>
        <v>-16.387337981971456</v>
      </c>
      <c r="L1263">
        <f t="shared" si="204"/>
        <v>-1.0465424504504739</v>
      </c>
      <c r="M1263">
        <f t="shared" si="208"/>
        <v>0</v>
      </c>
      <c r="P1263" s="20">
        <f t="shared" si="205"/>
        <v>0.14505196102342566</v>
      </c>
    </row>
    <row r="1264" spans="1:16" x14ac:dyDescent="0.3">
      <c r="A1264">
        <v>1263</v>
      </c>
      <c r="B1264" t="s">
        <v>1301</v>
      </c>
      <c r="C1264">
        <v>112.4</v>
      </c>
      <c r="D1264">
        <v>2.5190000000000001E-2</v>
      </c>
      <c r="E1264" s="5">
        <f t="shared" si="199"/>
        <v>-9.2982737662600148E-3</v>
      </c>
      <c r="F1264">
        <f t="shared" si="200"/>
        <v>0.99074482150727194</v>
      </c>
      <c r="G1264">
        <f t="shared" si="201"/>
        <v>111.92909652987966</v>
      </c>
      <c r="H1264">
        <f t="shared" si="206"/>
        <v>1.8246514561601486E-2</v>
      </c>
      <c r="I1264" t="str">
        <f t="shared" si="202"/>
        <v>2005</v>
      </c>
      <c r="J1264">
        <f t="shared" si="207"/>
        <v>15.024105928619237</v>
      </c>
      <c r="K1264">
        <f t="shared" si="203"/>
        <v>-15.024105928619237</v>
      </c>
      <c r="L1264">
        <f t="shared" si="204"/>
        <v>2.6730249016045349</v>
      </c>
      <c r="M1264">
        <f t="shared" si="208"/>
        <v>0</v>
      </c>
      <c r="P1264" s="20">
        <f t="shared" si="205"/>
        <v>0.13422877870374417</v>
      </c>
    </row>
    <row r="1265" spans="1:16" x14ac:dyDescent="0.3">
      <c r="A1265">
        <v>1264</v>
      </c>
      <c r="B1265" t="s">
        <v>1302</v>
      </c>
      <c r="C1265">
        <v>117.8</v>
      </c>
      <c r="D1265">
        <v>2.571E-2</v>
      </c>
      <c r="E1265" s="5">
        <f t="shared" si="199"/>
        <v>4.6924333757895641E-2</v>
      </c>
      <c r="F1265">
        <f t="shared" si="200"/>
        <v>1.0480427046263345</v>
      </c>
      <c r="G1265">
        <f t="shared" si="201"/>
        <v>117.29630693309741</v>
      </c>
      <c r="H1265">
        <f t="shared" si="206"/>
        <v>1.9860791225532384E-2</v>
      </c>
      <c r="I1265" t="str">
        <f t="shared" si="202"/>
        <v>2005</v>
      </c>
      <c r="J1265">
        <f t="shared" si="207"/>
        <v>17.137465971624451</v>
      </c>
      <c r="K1265">
        <f t="shared" si="203"/>
        <v>-17.137465971624451</v>
      </c>
      <c r="L1265">
        <f t="shared" si="204"/>
        <v>-2.6941855016132195</v>
      </c>
      <c r="M1265">
        <f t="shared" si="208"/>
        <v>0</v>
      </c>
      <c r="P1265" s="20">
        <f t="shared" si="205"/>
        <v>0.14610405408074092</v>
      </c>
    </row>
    <row r="1266" spans="1:16" x14ac:dyDescent="0.3">
      <c r="A1266">
        <v>1265</v>
      </c>
      <c r="B1266" t="s">
        <v>1303</v>
      </c>
      <c r="C1266">
        <v>116.85</v>
      </c>
      <c r="D1266">
        <v>2.571E-2</v>
      </c>
      <c r="E1266" s="5">
        <f t="shared" si="199"/>
        <v>-8.0972102326193618E-3</v>
      </c>
      <c r="F1266">
        <f t="shared" si="200"/>
        <v>0.99193548387096775</v>
      </c>
      <c r="G1266">
        <f t="shared" si="201"/>
        <v>116.35036897395953</v>
      </c>
      <c r="H1266">
        <f t="shared" si="206"/>
        <v>1.9626512249644398E-2</v>
      </c>
      <c r="I1266" t="str">
        <f t="shared" si="202"/>
        <v>2005</v>
      </c>
      <c r="J1266">
        <f t="shared" si="207"/>
        <v>16.798736396225031</v>
      </c>
      <c r="K1266">
        <f t="shared" si="203"/>
        <v>-16.798736396225031</v>
      </c>
      <c r="L1266">
        <f t="shared" si="204"/>
        <v>-1.7482475424753403</v>
      </c>
      <c r="M1266">
        <f t="shared" si="208"/>
        <v>0</v>
      </c>
      <c r="P1266" s="20">
        <f t="shared" si="205"/>
        <v>0.14438060269482059</v>
      </c>
    </row>
    <row r="1267" spans="1:16" x14ac:dyDescent="0.3">
      <c r="A1267">
        <v>1266</v>
      </c>
      <c r="B1267" t="s">
        <v>1304</v>
      </c>
      <c r="C1267">
        <v>117.05</v>
      </c>
      <c r="D1267">
        <v>2.571E-2</v>
      </c>
      <c r="E1267" s="5">
        <f t="shared" si="199"/>
        <v>1.7101329520529131E-3</v>
      </c>
      <c r="F1267">
        <f t="shared" si="200"/>
        <v>1.0017115960633292</v>
      </c>
      <c r="G1267">
        <f t="shared" si="201"/>
        <v>116.54951380746225</v>
      </c>
      <c r="H1267">
        <f t="shared" si="206"/>
        <v>1.8547499491675321E-2</v>
      </c>
      <c r="I1267" t="str">
        <f t="shared" si="202"/>
        <v>2005</v>
      </c>
      <c r="J1267">
        <f t="shared" si="207"/>
        <v>15.902359042768987</v>
      </c>
      <c r="K1267">
        <f t="shared" si="203"/>
        <v>-15.902359042768987</v>
      </c>
      <c r="L1267">
        <f t="shared" si="204"/>
        <v>-1.9473923759780547</v>
      </c>
      <c r="M1267">
        <f t="shared" si="208"/>
        <v>0</v>
      </c>
      <c r="P1267" s="20">
        <f t="shared" si="205"/>
        <v>0.13644294620601682</v>
      </c>
    </row>
    <row r="1268" spans="1:16" x14ac:dyDescent="0.3">
      <c r="A1268">
        <v>1267</v>
      </c>
      <c r="B1268" t="s">
        <v>1305</v>
      </c>
      <c r="C1268">
        <v>118.05</v>
      </c>
      <c r="D1268">
        <v>2.5699999999999997E-2</v>
      </c>
      <c r="E1268" s="5">
        <f t="shared" si="199"/>
        <v>8.5070695946021981E-3</v>
      </c>
      <c r="F1268">
        <f t="shared" si="200"/>
        <v>1.0085433575395131</v>
      </c>
      <c r="G1268">
        <f t="shared" si="201"/>
        <v>117.54543388386901</v>
      </c>
      <c r="H1268">
        <f t="shared" si="206"/>
        <v>1.8027806775525734E-2</v>
      </c>
      <c r="I1268" t="str">
        <f t="shared" si="202"/>
        <v>2005</v>
      </c>
      <c r="J1268">
        <f t="shared" si="207"/>
        <v>15.588860786125288</v>
      </c>
      <c r="K1268">
        <f t="shared" si="203"/>
        <v>-15.588860786125288</v>
      </c>
      <c r="L1268">
        <f t="shared" si="204"/>
        <v>-2.9433124523848164</v>
      </c>
      <c r="M1268">
        <f t="shared" si="208"/>
        <v>0</v>
      </c>
      <c r="P1268" s="20">
        <f t="shared" si="205"/>
        <v>0.13261987532009592</v>
      </c>
    </row>
    <row r="1269" spans="1:16" x14ac:dyDescent="0.3">
      <c r="A1269">
        <v>1268</v>
      </c>
      <c r="B1269" t="s">
        <v>1306</v>
      </c>
      <c r="C1269">
        <v>115.1</v>
      </c>
      <c r="D1269">
        <v>2.6009999999999998E-2</v>
      </c>
      <c r="E1269" s="5">
        <f t="shared" si="199"/>
        <v>-2.5306947803684948E-2</v>
      </c>
      <c r="F1269">
        <f t="shared" si="200"/>
        <v>0.97501058873358748</v>
      </c>
      <c r="G1269">
        <f t="shared" si="201"/>
        <v>114.60212143148419</v>
      </c>
      <c r="H1269">
        <f t="shared" si="206"/>
        <v>1.8827392636527079E-2</v>
      </c>
      <c r="I1269" t="str">
        <f t="shared" si="202"/>
        <v>2005</v>
      </c>
      <c r="J1269">
        <f t="shared" si="207"/>
        <v>15.872617746444705</v>
      </c>
      <c r="K1269">
        <f t="shared" si="203"/>
        <v>-15.872617746444705</v>
      </c>
      <c r="L1269">
        <f t="shared" si="204"/>
        <v>0.13558180684935905</v>
      </c>
      <c r="M1269">
        <f t="shared" si="208"/>
        <v>0</v>
      </c>
      <c r="P1269" s="20">
        <f t="shared" si="205"/>
        <v>0.13850195396194545</v>
      </c>
    </row>
    <row r="1270" spans="1:16" x14ac:dyDescent="0.3">
      <c r="A1270">
        <v>1269</v>
      </c>
      <c r="B1270" t="s">
        <v>1307</v>
      </c>
      <c r="C1270">
        <v>121.55</v>
      </c>
      <c r="D1270">
        <v>2.622E-2</v>
      </c>
      <c r="E1270" s="5">
        <f t="shared" si="199"/>
        <v>5.4524385034295443E-2</v>
      </c>
      <c r="F1270">
        <f t="shared" si="200"/>
        <v>1.0560382276281495</v>
      </c>
      <c r="G1270">
        <f t="shared" si="201"/>
        <v>121.01998542531503</v>
      </c>
      <c r="H1270">
        <f t="shared" si="206"/>
        <v>2.0636816905613409E-2</v>
      </c>
      <c r="I1270" t="str">
        <f t="shared" si="202"/>
        <v>2005</v>
      </c>
      <c r="J1270">
        <f t="shared" si="207"/>
        <v>18.372384592603471</v>
      </c>
      <c r="K1270">
        <f t="shared" si="203"/>
        <v>-18.372384592603471</v>
      </c>
      <c r="L1270">
        <f t="shared" si="204"/>
        <v>-6.282282186981476</v>
      </c>
      <c r="M1270">
        <f t="shared" si="208"/>
        <v>0</v>
      </c>
      <c r="P1270" s="20">
        <f t="shared" si="205"/>
        <v>0.15181281445403583</v>
      </c>
    </row>
    <row r="1271" spans="1:16" x14ac:dyDescent="0.3">
      <c r="A1271">
        <v>1270</v>
      </c>
      <c r="B1271" t="s">
        <v>1308</v>
      </c>
      <c r="C1271">
        <v>119.2</v>
      </c>
      <c r="D1271">
        <v>2.6690000000000002E-2</v>
      </c>
      <c r="E1271" s="5">
        <f t="shared" si="199"/>
        <v>-1.9522946130882974E-2</v>
      </c>
      <c r="F1271">
        <f t="shared" si="200"/>
        <v>0.98066639243109832</v>
      </c>
      <c r="G1271">
        <f t="shared" si="201"/>
        <v>118.67093626500184</v>
      </c>
      <c r="H1271">
        <f t="shared" si="206"/>
        <v>2.1204166095550592E-2</v>
      </c>
      <c r="I1271" t="str">
        <f t="shared" si="202"/>
        <v>2005</v>
      </c>
      <c r="J1271">
        <f t="shared" si="207"/>
        <v>18.51105993338038</v>
      </c>
      <c r="K1271">
        <f t="shared" si="203"/>
        <v>-18.51105993338038</v>
      </c>
      <c r="L1271">
        <f t="shared" si="204"/>
        <v>-3.9332330266682902</v>
      </c>
      <c r="M1271">
        <f t="shared" si="208"/>
        <v>0</v>
      </c>
      <c r="P1271" s="20">
        <f t="shared" si="205"/>
        <v>0.15598646573448852</v>
      </c>
    </row>
    <row r="1272" spans="1:16" x14ac:dyDescent="0.3">
      <c r="A1272">
        <v>1271</v>
      </c>
      <c r="B1272" t="s">
        <v>1309</v>
      </c>
      <c r="C1272">
        <v>115.25</v>
      </c>
      <c r="D1272">
        <v>2.673E-2</v>
      </c>
      <c r="E1272" s="5">
        <f t="shared" si="199"/>
        <v>-3.3699072754491487E-2</v>
      </c>
      <c r="F1272">
        <f t="shared" si="200"/>
        <v>0.96686241610738255</v>
      </c>
      <c r="G1272">
        <f t="shared" si="201"/>
        <v>114.73770323833355</v>
      </c>
      <c r="H1272">
        <f t="shared" si="206"/>
        <v>2.19097506441004E-2</v>
      </c>
      <c r="I1272" t="str">
        <f t="shared" si="202"/>
        <v>2005</v>
      </c>
      <c r="J1272">
        <f t="shared" si="207"/>
        <v>18.493082524789902</v>
      </c>
      <c r="K1272">
        <f t="shared" si="203"/>
        <v>-18.493082524789902</v>
      </c>
      <c r="L1272">
        <f t="shared" si="204"/>
        <v>3.7696770558685984</v>
      </c>
      <c r="M1272">
        <f t="shared" si="208"/>
        <v>0</v>
      </c>
      <c r="P1272" s="20">
        <f t="shared" si="205"/>
        <v>0.16117703250845108</v>
      </c>
    </row>
    <row r="1273" spans="1:16" x14ac:dyDescent="0.3">
      <c r="A1273">
        <v>1272</v>
      </c>
      <c r="B1273" t="s">
        <v>1310</v>
      </c>
      <c r="C1273">
        <v>119.15</v>
      </c>
      <c r="D1273">
        <v>2.724E-2</v>
      </c>
      <c r="E1273" s="5">
        <f t="shared" si="199"/>
        <v>3.3279521667993375E-2</v>
      </c>
      <c r="F1273">
        <f t="shared" si="200"/>
        <v>1.0338394793926249</v>
      </c>
      <c r="G1273">
        <f t="shared" si="201"/>
        <v>118.61028507990065</v>
      </c>
      <c r="H1273">
        <f t="shared" si="206"/>
        <v>2.2289588435651573E-2</v>
      </c>
      <c r="I1273" t="str">
        <f t="shared" si="202"/>
        <v>2005</v>
      </c>
      <c r="J1273">
        <f t="shared" si="207"/>
        <v>19.448679520260452</v>
      </c>
      <c r="K1273">
        <f t="shared" si="203"/>
        <v>-19.448679520260452</v>
      </c>
      <c r="L1273">
        <f t="shared" si="204"/>
        <v>-0.10290478569849881</v>
      </c>
      <c r="M1273">
        <f t="shared" si="208"/>
        <v>0</v>
      </c>
      <c r="P1273" s="20">
        <f t="shared" si="205"/>
        <v>0.16397127371508333</v>
      </c>
    </row>
    <row r="1274" spans="1:16" x14ac:dyDescent="0.3">
      <c r="A1274">
        <v>1273</v>
      </c>
      <c r="B1274" t="s">
        <v>1311</v>
      </c>
      <c r="C1274">
        <v>119.05</v>
      </c>
      <c r="D1274">
        <v>2.741E-2</v>
      </c>
      <c r="E1274" s="5">
        <f t="shared" si="199"/>
        <v>-8.3963061187943629E-4</v>
      </c>
      <c r="F1274">
        <f t="shared" si="200"/>
        <v>0.99916072177926973</v>
      </c>
      <c r="G1274">
        <f t="shared" si="201"/>
        <v>118.50738029420215</v>
      </c>
      <c r="H1274">
        <f t="shared" si="206"/>
        <v>2.2133926820948856E-2</v>
      </c>
      <c r="I1274" t="str">
        <f t="shared" si="202"/>
        <v>2005</v>
      </c>
      <c r="J1274">
        <f t="shared" si="207"/>
        <v>19.29610209131129</v>
      </c>
      <c r="K1274">
        <f t="shared" si="203"/>
        <v>-19.29610209131129</v>
      </c>
      <c r="L1274">
        <f t="shared" si="204"/>
        <v>0.30378099779599665</v>
      </c>
      <c r="M1274">
        <f t="shared" si="208"/>
        <v>0</v>
      </c>
      <c r="P1274" s="20">
        <f t="shared" si="205"/>
        <v>0.16282616359763824</v>
      </c>
    </row>
    <row r="1275" spans="1:16" x14ac:dyDescent="0.3">
      <c r="A1275">
        <v>1274</v>
      </c>
      <c r="B1275" t="s">
        <v>1312</v>
      </c>
      <c r="C1275">
        <v>119.35</v>
      </c>
      <c r="D1275">
        <v>2.7149999999999997E-2</v>
      </c>
      <c r="E1275" s="5">
        <f t="shared" si="199"/>
        <v>2.5167798519673216E-3</v>
      </c>
      <c r="F1275">
        <f t="shared" si="200"/>
        <v>1.002519949601008</v>
      </c>
      <c r="G1275">
        <f t="shared" si="201"/>
        <v>118.81116129199815</v>
      </c>
      <c r="H1275">
        <f t="shared" si="206"/>
        <v>2.1049720084238915E-2</v>
      </c>
      <c r="I1275" t="str">
        <f t="shared" si="202"/>
        <v>2005</v>
      </c>
      <c r="J1275">
        <f t="shared" si="207"/>
        <v>18.397943742456</v>
      </c>
      <c r="K1275">
        <f t="shared" si="203"/>
        <v>-18.397943742456</v>
      </c>
      <c r="L1275">
        <f t="shared" si="204"/>
        <v>1.5409962086939402</v>
      </c>
      <c r="M1275">
        <f t="shared" si="208"/>
        <v>0</v>
      </c>
      <c r="P1275" s="20">
        <f t="shared" si="205"/>
        <v>0.15485029808975606</v>
      </c>
    </row>
    <row r="1276" spans="1:16" x14ac:dyDescent="0.3">
      <c r="A1276">
        <v>1275</v>
      </c>
      <c r="B1276" t="s">
        <v>1313</v>
      </c>
      <c r="C1276">
        <v>120.9</v>
      </c>
      <c r="D1276">
        <v>2.725E-2</v>
      </c>
      <c r="E1276" s="5">
        <f t="shared" si="199"/>
        <v>1.2903404835908001E-2</v>
      </c>
      <c r="F1276">
        <f t="shared" si="200"/>
        <v>1.0129870129870131</v>
      </c>
      <c r="G1276">
        <f t="shared" si="201"/>
        <v>120.35215750069209</v>
      </c>
      <c r="H1276">
        <f t="shared" si="206"/>
        <v>2.1057185097449044E-2</v>
      </c>
      <c r="I1276" t="str">
        <f t="shared" si="202"/>
        <v>2005</v>
      </c>
      <c r="J1276">
        <f t="shared" si="207"/>
        <v>18.64317668431606</v>
      </c>
      <c r="K1276">
        <f t="shared" si="203"/>
        <v>-18.64317668431606</v>
      </c>
      <c r="L1276">
        <f t="shared" si="204"/>
        <v>0.9426627911382468</v>
      </c>
      <c r="M1276">
        <f t="shared" si="208"/>
        <v>0</v>
      </c>
      <c r="P1276" s="20">
        <f t="shared" si="205"/>
        <v>0.15490521376161331</v>
      </c>
    </row>
    <row r="1277" spans="1:16" x14ac:dyDescent="0.3">
      <c r="A1277">
        <v>1276</v>
      </c>
      <c r="B1277" t="s">
        <v>1314</v>
      </c>
      <c r="C1277">
        <v>121.85</v>
      </c>
      <c r="D1277">
        <v>2.7400000000000001E-2</v>
      </c>
      <c r="E1277" s="5">
        <f t="shared" si="199"/>
        <v>7.8270224504681501E-3</v>
      </c>
      <c r="F1277">
        <f t="shared" si="200"/>
        <v>1.0078577336641852</v>
      </c>
      <c r="G1277">
        <f t="shared" si="201"/>
        <v>121.29482029183033</v>
      </c>
      <c r="H1277">
        <f t="shared" si="206"/>
        <v>2.0508069764816797E-2</v>
      </c>
      <c r="I1277" t="str">
        <f t="shared" si="202"/>
        <v>2005</v>
      </c>
      <c r="J1277">
        <f t="shared" si="207"/>
        <v>18.299227745055767</v>
      </c>
      <c r="K1277">
        <f t="shared" si="203"/>
        <v>-18.299227745055767</v>
      </c>
      <c r="L1277">
        <f t="shared" si="204"/>
        <v>6.125376856531247</v>
      </c>
      <c r="M1277">
        <f t="shared" si="208"/>
        <v>0</v>
      </c>
      <c r="P1277" s="20">
        <f t="shared" si="205"/>
        <v>0.15086569814793888</v>
      </c>
    </row>
    <row r="1278" spans="1:16" x14ac:dyDescent="0.3">
      <c r="A1278">
        <v>1277</v>
      </c>
      <c r="B1278" t="s">
        <v>1315</v>
      </c>
      <c r="C1278">
        <v>128</v>
      </c>
      <c r="D1278">
        <v>2.724E-2</v>
      </c>
      <c r="E1278" s="5">
        <f t="shared" si="199"/>
        <v>4.9239483848401912E-2</v>
      </c>
      <c r="F1278">
        <f t="shared" si="200"/>
        <v>1.0504718916700861</v>
      </c>
      <c r="G1278">
        <f t="shared" si="201"/>
        <v>127.42019714836158</v>
      </c>
      <c r="H1278">
        <f t="shared" si="206"/>
        <v>2.1962282735417376E-2</v>
      </c>
      <c r="I1278" t="str">
        <f t="shared" si="202"/>
        <v>2005</v>
      </c>
      <c r="J1278">
        <f t="shared" si="207"/>
        <v>20.586450464346225</v>
      </c>
      <c r="K1278">
        <f t="shared" si="203"/>
        <v>-20.586450464346225</v>
      </c>
      <c r="L1278">
        <f t="shared" si="204"/>
        <v>1.4895529406697392</v>
      </c>
      <c r="M1278">
        <f t="shared" si="208"/>
        <v>0</v>
      </c>
      <c r="P1278" s="20">
        <f t="shared" si="205"/>
        <v>0.1615634799275692</v>
      </c>
    </row>
    <row r="1279" spans="1:16" x14ac:dyDescent="0.3">
      <c r="A1279">
        <v>1278</v>
      </c>
      <c r="B1279" t="s">
        <v>1316</v>
      </c>
      <c r="C1279">
        <v>130.65</v>
      </c>
      <c r="D1279">
        <v>2.741E-2</v>
      </c>
      <c r="E1279" s="5">
        <f t="shared" si="199"/>
        <v>2.049172804700437E-2</v>
      </c>
      <c r="F1279">
        <f t="shared" si="200"/>
        <v>1.020703125</v>
      </c>
      <c r="G1279">
        <f t="shared" si="201"/>
        <v>130.05450848750536</v>
      </c>
      <c r="H1279">
        <f t="shared" si="206"/>
        <v>2.206899447994539E-2</v>
      </c>
      <c r="I1279" t="str">
        <f t="shared" si="202"/>
        <v>2005</v>
      </c>
      <c r="J1279">
        <f t="shared" si="207"/>
        <v>21.114153708018438</v>
      </c>
      <c r="K1279">
        <f t="shared" si="203"/>
        <v>-21.114153708018438</v>
      </c>
      <c r="L1279">
        <f t="shared" si="204"/>
        <v>-1.144758398474039</v>
      </c>
      <c r="M1279">
        <f t="shared" si="208"/>
        <v>0</v>
      </c>
      <c r="P1279" s="20">
        <f t="shared" si="205"/>
        <v>0.16234849490086631</v>
      </c>
    </row>
    <row r="1280" spans="1:16" x14ac:dyDescent="0.3">
      <c r="A1280">
        <v>1279</v>
      </c>
      <c r="B1280" t="s">
        <v>1317</v>
      </c>
      <c r="C1280">
        <v>129.5</v>
      </c>
      <c r="D1280">
        <v>2.741E-2</v>
      </c>
      <c r="E1280" s="5">
        <f t="shared" si="199"/>
        <v>-8.8411108270291423E-3</v>
      </c>
      <c r="F1280">
        <f t="shared" si="200"/>
        <v>0.99119785686949857</v>
      </c>
      <c r="G1280">
        <f t="shared" si="201"/>
        <v>128.90975008903132</v>
      </c>
      <c r="H1280">
        <f t="shared" si="206"/>
        <v>2.2257169515472432E-2</v>
      </c>
      <c r="I1280" t="str">
        <f t="shared" si="202"/>
        <v>2005</v>
      </c>
      <c r="J1280">
        <f t="shared" si="207"/>
        <v>21.106752648301207</v>
      </c>
      <c r="K1280">
        <f t="shared" si="203"/>
        <v>-21.106752648301207</v>
      </c>
      <c r="L1280">
        <f t="shared" si="204"/>
        <v>-4.2455894608189908</v>
      </c>
      <c r="M1280">
        <f t="shared" si="208"/>
        <v>0</v>
      </c>
      <c r="P1280" s="20">
        <f t="shared" si="205"/>
        <v>0.16373278695927856</v>
      </c>
    </row>
    <row r="1281" spans="1:16" x14ac:dyDescent="0.3">
      <c r="A1281">
        <v>1280</v>
      </c>
      <c r="B1281" t="s">
        <v>1318</v>
      </c>
      <c r="C1281">
        <v>135.75</v>
      </c>
      <c r="D1281">
        <v>2.7300000000000001E-2</v>
      </c>
      <c r="E1281" s="5">
        <f t="shared" si="199"/>
        <v>4.7134077674452393E-2</v>
      </c>
      <c r="F1281">
        <f t="shared" si="200"/>
        <v>1.0482625482625483</v>
      </c>
      <c r="G1281">
        <f t="shared" si="201"/>
        <v>135.13374055341654</v>
      </c>
      <c r="H1281">
        <f t="shared" si="206"/>
        <v>2.3293529969743113E-2</v>
      </c>
      <c r="I1281" t="str">
        <f t="shared" si="202"/>
        <v>2005</v>
      </c>
      <c r="J1281">
        <f t="shared" si="207"/>
        <v>23.156068564656699</v>
      </c>
      <c r="K1281">
        <f t="shared" si="203"/>
        <v>-23.156068564656699</v>
      </c>
      <c r="L1281">
        <f t="shared" si="204"/>
        <v>-14.799032850421156</v>
      </c>
      <c r="M1281">
        <f t="shared" si="208"/>
        <v>0</v>
      </c>
      <c r="P1281" s="20">
        <f t="shared" si="205"/>
        <v>0.17135667576302618</v>
      </c>
    </row>
    <row r="1282" spans="1:16" x14ac:dyDescent="0.3">
      <c r="A1282">
        <v>1281</v>
      </c>
      <c r="B1282" t="s">
        <v>1319</v>
      </c>
      <c r="C1282">
        <v>134.44999999999999</v>
      </c>
      <c r="D1282">
        <v>2.7349999999999999E-2</v>
      </c>
      <c r="E1282" s="5">
        <f t="shared" si="199"/>
        <v>-9.6225760991712761E-3</v>
      </c>
      <c r="F1282">
        <f t="shared" si="200"/>
        <v>0.9904235727440146</v>
      </c>
      <c r="G1282">
        <f t="shared" si="201"/>
        <v>133.83852679147375</v>
      </c>
      <c r="H1282">
        <f t="shared" si="206"/>
        <v>2.300321455408303E-2</v>
      </c>
      <c r="I1282" t="str">
        <f t="shared" si="202"/>
        <v>2005</v>
      </c>
      <c r="J1282">
        <f t="shared" si="207"/>
        <v>22.648289013761804</v>
      </c>
      <c r="K1282">
        <f t="shared" si="203"/>
        <v>-22.648289013761804</v>
      </c>
      <c r="L1282">
        <f t="shared" si="204"/>
        <v>-13.503819088478366</v>
      </c>
      <c r="M1282">
        <f t="shared" si="208"/>
        <v>0</v>
      </c>
      <c r="P1282" s="20">
        <f t="shared" si="205"/>
        <v>0.16922099754616116</v>
      </c>
    </row>
    <row r="1283" spans="1:16" x14ac:dyDescent="0.3">
      <c r="A1283">
        <v>1282</v>
      </c>
      <c r="B1283" t="s">
        <v>1320</v>
      </c>
      <c r="C1283">
        <v>132.5</v>
      </c>
      <c r="D1283">
        <v>2.7400000000000001E-2</v>
      </c>
      <c r="E1283" s="5">
        <f t="shared" ref="E1283:E1346" si="209">LN(C1283/C1282)</f>
        <v>-1.4609737288596644E-2</v>
      </c>
      <c r="F1283">
        <f t="shared" ref="F1283:F1346" si="210">C1283/C1282</f>
        <v>0.98549646708813698</v>
      </c>
      <c r="G1283">
        <f t="shared" ref="G1283:G1346" si="211">C1283*EXP(-2/12*D1283)</f>
        <v>131.89629617289717</v>
      </c>
      <c r="H1283">
        <f t="shared" si="206"/>
        <v>2.3286488664537079E-2</v>
      </c>
      <c r="I1283" t="str">
        <f t="shared" ref="I1283:I1346" si="212">MID(B1283,7,4)</f>
        <v>2005</v>
      </c>
      <c r="J1283">
        <f t="shared" si="207"/>
        <v>22.594478800500653</v>
      </c>
      <c r="K1283">
        <f t="shared" si="203"/>
        <v>-22.594478800500653</v>
      </c>
      <c r="L1283">
        <f t="shared" si="204"/>
        <v>-11.561588469901778</v>
      </c>
      <c r="M1283">
        <f t="shared" si="208"/>
        <v>0</v>
      </c>
      <c r="P1283" s="20">
        <f t="shared" si="205"/>
        <v>0.17130487705949321</v>
      </c>
    </row>
    <row r="1284" spans="1:16" x14ac:dyDescent="0.3">
      <c r="A1284">
        <v>1283</v>
      </c>
      <c r="B1284" t="s">
        <v>1321</v>
      </c>
      <c r="C1284">
        <v>135</v>
      </c>
      <c r="D1284">
        <v>2.7770000000000003E-2</v>
      </c>
      <c r="E1284" s="5">
        <f t="shared" si="209"/>
        <v>1.8692133012152546E-2</v>
      </c>
      <c r="F1284">
        <f t="shared" si="210"/>
        <v>1.0188679245283019</v>
      </c>
      <c r="G1284">
        <f t="shared" si="211"/>
        <v>134.37661872098803</v>
      </c>
      <c r="H1284">
        <f t="shared" si="206"/>
        <v>2.333017190033319E-2</v>
      </c>
      <c r="I1284" t="str">
        <f t="shared" si="212"/>
        <v>2005</v>
      </c>
      <c r="J1284">
        <f t="shared" si="207"/>
        <v>23.062552296561897</v>
      </c>
      <c r="K1284">
        <f t="shared" si="203"/>
        <v>-23.062552296561897</v>
      </c>
      <c r="L1284">
        <f t="shared" si="204"/>
        <v>-14.041911017992646</v>
      </c>
      <c r="M1284">
        <f t="shared" si="208"/>
        <v>0</v>
      </c>
      <c r="P1284" s="20">
        <f t="shared" si="205"/>
        <v>0.17162622870015556</v>
      </c>
    </row>
    <row r="1285" spans="1:16" x14ac:dyDescent="0.3">
      <c r="A1285">
        <v>1284</v>
      </c>
      <c r="B1285" t="s">
        <v>1322</v>
      </c>
      <c r="C1285">
        <v>134.6</v>
      </c>
      <c r="D1285">
        <v>2.7770000000000003E-2</v>
      </c>
      <c r="E1285" s="5">
        <f t="shared" si="209"/>
        <v>-2.9673612278021122E-3</v>
      </c>
      <c r="F1285">
        <f t="shared" si="210"/>
        <v>0.99703703703703694</v>
      </c>
      <c r="G1285">
        <f t="shared" si="211"/>
        <v>133.97846577662955</v>
      </c>
      <c r="H1285">
        <f t="shared" si="206"/>
        <v>2.3410159175058457E-2</v>
      </c>
      <c r="I1285" t="str">
        <f t="shared" si="212"/>
        <v>2005</v>
      </c>
      <c r="J1285">
        <f t="shared" si="207"/>
        <v>23.073054270987665</v>
      </c>
      <c r="K1285">
        <f t="shared" si="203"/>
        <v>-23.073054270987665</v>
      </c>
      <c r="L1285">
        <f t="shared" si="204"/>
        <v>-13.64375807363416</v>
      </c>
      <c r="M1285">
        <f t="shared" si="208"/>
        <v>0</v>
      </c>
      <c r="P1285" s="20">
        <f t="shared" si="205"/>
        <v>0.17221464760952951</v>
      </c>
    </row>
    <row r="1286" spans="1:16" x14ac:dyDescent="0.3">
      <c r="A1286">
        <v>1285</v>
      </c>
      <c r="B1286" t="s">
        <v>1323</v>
      </c>
      <c r="C1286">
        <v>135.1</v>
      </c>
      <c r="D1286">
        <v>2.7660000000000001E-2</v>
      </c>
      <c r="E1286" s="5">
        <f t="shared" si="209"/>
        <v>3.70782775552573E-3</v>
      </c>
      <c r="F1286">
        <f t="shared" si="210"/>
        <v>1.0037147102526003</v>
      </c>
      <c r="G1286">
        <f t="shared" si="211"/>
        <v>134.47862237588814</v>
      </c>
      <c r="H1286">
        <f t="shared" si="206"/>
        <v>2.3217236349944805E-2</v>
      </c>
      <c r="I1286" t="str">
        <f t="shared" si="212"/>
        <v>2005</v>
      </c>
      <c r="J1286">
        <f t="shared" si="207"/>
        <v>22.9683339839947</v>
      </c>
      <c r="K1286">
        <f t="shared" si="203"/>
        <v>-22.9683339839947</v>
      </c>
      <c r="L1286">
        <f t="shared" si="204"/>
        <v>-14.143914672892748</v>
      </c>
      <c r="M1286">
        <f t="shared" si="208"/>
        <v>0</v>
      </c>
      <c r="P1286" s="20">
        <f t="shared" si="205"/>
        <v>0.17079542888084268</v>
      </c>
    </row>
    <row r="1287" spans="1:16" x14ac:dyDescent="0.3">
      <c r="A1287">
        <v>1286</v>
      </c>
      <c r="B1287" t="s">
        <v>1324</v>
      </c>
      <c r="C1287">
        <v>131.6</v>
      </c>
      <c r="D1287">
        <v>2.7759999999999996E-2</v>
      </c>
      <c r="E1287" s="5">
        <f t="shared" si="209"/>
        <v>-2.6248226074936327E-2</v>
      </c>
      <c r="F1287">
        <f t="shared" si="210"/>
        <v>0.97409326424870468</v>
      </c>
      <c r="G1287">
        <f t="shared" si="211"/>
        <v>130.992537014654</v>
      </c>
      <c r="H1287">
        <f t="shared" si="206"/>
        <v>2.4057020221506607E-2</v>
      </c>
      <c r="I1287" t="str">
        <f t="shared" si="212"/>
        <v>2005</v>
      </c>
      <c r="J1287">
        <f t="shared" si="207"/>
        <v>23.182171127740567</v>
      </c>
      <c r="K1287">
        <f t="shared" si="203"/>
        <v>-23.182171127740567</v>
      </c>
      <c r="L1287">
        <f t="shared" si="204"/>
        <v>-10.657829311658617</v>
      </c>
      <c r="M1287">
        <f t="shared" si="208"/>
        <v>0</v>
      </c>
      <c r="P1287" s="20">
        <f t="shared" si="205"/>
        <v>0.17697322042970434</v>
      </c>
    </row>
    <row r="1288" spans="1:16" x14ac:dyDescent="0.3">
      <c r="A1288">
        <v>1287</v>
      </c>
      <c r="B1288" t="s">
        <v>1325</v>
      </c>
      <c r="C1288">
        <v>130.65</v>
      </c>
      <c r="D1288">
        <v>2.7859999999999999E-2</v>
      </c>
      <c r="E1288" s="5">
        <f t="shared" si="209"/>
        <v>-7.245026924595198E-3</v>
      </c>
      <c r="F1288">
        <f t="shared" si="210"/>
        <v>0.9927811550151977</v>
      </c>
      <c r="G1288">
        <f t="shared" si="211"/>
        <v>130.04475476513795</v>
      </c>
      <c r="H1288">
        <f t="shared" si="206"/>
        <v>2.2919783071594414E-2</v>
      </c>
      <c r="I1288" t="str">
        <f t="shared" si="212"/>
        <v>2005</v>
      </c>
      <c r="J1288">
        <f t="shared" si="207"/>
        <v>21.926487391264253</v>
      </c>
      <c r="K1288">
        <f t="shared" si="203"/>
        <v>-21.926487391264253</v>
      </c>
      <c r="L1288">
        <f t="shared" si="204"/>
        <v>-9.7100470621425643</v>
      </c>
      <c r="M1288">
        <f t="shared" si="208"/>
        <v>0</v>
      </c>
      <c r="P1288" s="20">
        <f t="shared" si="205"/>
        <v>0.16860724164433771</v>
      </c>
    </row>
    <row r="1289" spans="1:16" x14ac:dyDescent="0.3">
      <c r="A1289">
        <v>1288</v>
      </c>
      <c r="B1289" t="s">
        <v>1326</v>
      </c>
      <c r="C1289">
        <v>131.35</v>
      </c>
      <c r="D1289">
        <v>2.8170000000000001E-2</v>
      </c>
      <c r="E1289" s="5">
        <f t="shared" si="209"/>
        <v>5.3435241649272018E-3</v>
      </c>
      <c r="F1289">
        <f t="shared" si="210"/>
        <v>1.0053578262533485</v>
      </c>
      <c r="G1289">
        <f t="shared" si="211"/>
        <v>130.73475716271122</v>
      </c>
      <c r="H1289">
        <f t="shared" si="206"/>
        <v>2.2753946943915932E-2</v>
      </c>
      <c r="I1289" t="str">
        <f t="shared" si="212"/>
        <v>2005</v>
      </c>
      <c r="J1289">
        <f t="shared" si="207"/>
        <v>21.883335883153592</v>
      </c>
      <c r="K1289">
        <f t="shared" si="203"/>
        <v>-21.883335883153592</v>
      </c>
      <c r="L1289">
        <f t="shared" si="204"/>
        <v>-10.400049459715831</v>
      </c>
      <c r="M1289">
        <f t="shared" si="208"/>
        <v>0</v>
      </c>
      <c r="P1289" s="20">
        <f t="shared" si="205"/>
        <v>0.16738728367329128</v>
      </c>
    </row>
    <row r="1290" spans="1:16" x14ac:dyDescent="0.3">
      <c r="A1290">
        <v>1289</v>
      </c>
      <c r="B1290" t="s">
        <v>1327</v>
      </c>
      <c r="C1290">
        <v>125.25</v>
      </c>
      <c r="D1290">
        <v>2.8130000000000002E-2</v>
      </c>
      <c r="E1290" s="5">
        <f t="shared" si="209"/>
        <v>-4.7553776166574697E-2</v>
      </c>
      <c r="F1290">
        <f t="shared" si="210"/>
        <v>0.95355919299581271</v>
      </c>
      <c r="G1290">
        <f t="shared" si="211"/>
        <v>124.66416062821233</v>
      </c>
      <c r="H1290">
        <f t="shared" si="206"/>
        <v>2.4585206759233352E-2</v>
      </c>
      <c r="I1290" t="str">
        <f t="shared" si="212"/>
        <v>2005</v>
      </c>
      <c r="J1290">
        <f t="shared" si="207"/>
        <v>22.546607417522019</v>
      </c>
      <c r="K1290">
        <f t="shared" si="203"/>
        <v>-22.546607417522019</v>
      </c>
      <c r="L1290">
        <f t="shared" si="204"/>
        <v>-4.3294529252169411</v>
      </c>
      <c r="M1290">
        <f t="shared" si="208"/>
        <v>0</v>
      </c>
      <c r="P1290" s="20">
        <f t="shared" si="205"/>
        <v>0.18085877532006236</v>
      </c>
    </row>
    <row r="1291" spans="1:16" x14ac:dyDescent="0.3">
      <c r="A1291">
        <v>1290</v>
      </c>
      <c r="B1291" t="s">
        <v>1328</v>
      </c>
      <c r="C1291">
        <v>120.9</v>
      </c>
      <c r="D1291">
        <v>2.8119999999999999E-2</v>
      </c>
      <c r="E1291" s="5">
        <f t="shared" si="209"/>
        <v>-3.5347982344227105E-2</v>
      </c>
      <c r="F1291">
        <f t="shared" si="210"/>
        <v>0.96526946107784439</v>
      </c>
      <c r="G1291">
        <f t="shared" si="211"/>
        <v>120.33470770299539</v>
      </c>
      <c r="H1291">
        <f t="shared" si="206"/>
        <v>2.559311320034462E-2</v>
      </c>
      <c r="I1291" t="str">
        <f t="shared" si="212"/>
        <v>2005</v>
      </c>
      <c r="J1291">
        <f t="shared" si="207"/>
        <v>22.655817919088435</v>
      </c>
      <c r="K1291">
        <f t="shared" si="203"/>
        <v>-22.655817919088435</v>
      </c>
      <c r="L1291">
        <f t="shared" si="204"/>
        <v>-4.0190447452082765</v>
      </c>
      <c r="M1291">
        <f t="shared" si="208"/>
        <v>0</v>
      </c>
      <c r="P1291" s="20">
        <f t="shared" si="205"/>
        <v>0.18827334483585972</v>
      </c>
    </row>
    <row r="1292" spans="1:16" x14ac:dyDescent="0.3">
      <c r="A1292">
        <v>1291</v>
      </c>
      <c r="B1292" t="s">
        <v>1329</v>
      </c>
      <c r="C1292">
        <v>122.35</v>
      </c>
      <c r="D1292">
        <v>2.8119999999999999E-2</v>
      </c>
      <c r="E1292" s="5">
        <f t="shared" si="209"/>
        <v>1.1922032267933516E-2</v>
      </c>
      <c r="F1292">
        <f t="shared" si="210"/>
        <v>1.0119933829611247</v>
      </c>
      <c r="G1292">
        <f t="shared" si="211"/>
        <v>121.77792793599242</v>
      </c>
      <c r="H1292">
        <f t="shared" si="206"/>
        <v>2.5587192951889475E-2</v>
      </c>
      <c r="I1292" t="str">
        <f t="shared" si="212"/>
        <v>2005</v>
      </c>
      <c r="J1292">
        <f t="shared" si="207"/>
        <v>22.922234177288015</v>
      </c>
      <c r="K1292">
        <f t="shared" si="203"/>
        <v>-22.922234177288015</v>
      </c>
      <c r="L1292">
        <f t="shared" si="204"/>
        <v>-8.7960044323685338</v>
      </c>
      <c r="M1292">
        <f t="shared" si="208"/>
        <v>0</v>
      </c>
      <c r="P1292" s="20">
        <f t="shared" si="205"/>
        <v>0.18822979308151924</v>
      </c>
    </row>
    <row r="1293" spans="1:16" x14ac:dyDescent="0.3">
      <c r="A1293">
        <v>1292</v>
      </c>
      <c r="B1293" t="s">
        <v>1330</v>
      </c>
      <c r="C1293">
        <v>122.05</v>
      </c>
      <c r="D1293">
        <v>2.818E-2</v>
      </c>
      <c r="E1293" s="5">
        <f t="shared" si="209"/>
        <v>-2.4549930497115464E-3</v>
      </c>
      <c r="F1293">
        <f t="shared" si="210"/>
        <v>0.99754801798120152</v>
      </c>
      <c r="G1293">
        <f t="shared" si="211"/>
        <v>121.47811585917432</v>
      </c>
      <c r="H1293">
        <f t="shared" si="206"/>
        <v>2.5579436989652902E-2</v>
      </c>
      <c r="I1293" t="str">
        <f t="shared" si="212"/>
        <v>2005</v>
      </c>
      <c r="J1293">
        <f t="shared" si="207"/>
        <v>22.858869555369516</v>
      </c>
      <c r="K1293">
        <f t="shared" si="203"/>
        <v>-22.858869555369516</v>
      </c>
      <c r="L1293">
        <f t="shared" si="204"/>
        <v>-8.4961923555504342</v>
      </c>
      <c r="M1293">
        <f t="shared" si="208"/>
        <v>0</v>
      </c>
      <c r="P1293" s="20">
        <f t="shared" si="205"/>
        <v>0.18817273707034662</v>
      </c>
    </row>
    <row r="1294" spans="1:16" x14ac:dyDescent="0.3">
      <c r="A1294">
        <v>1293</v>
      </c>
      <c r="B1294" t="s">
        <v>1331</v>
      </c>
      <c r="C1294">
        <v>125</v>
      </c>
      <c r="D1294">
        <v>2.8130000000000002E-2</v>
      </c>
      <c r="E1294" s="5">
        <f t="shared" si="209"/>
        <v>2.3882940463332149E-2</v>
      </c>
      <c r="F1294">
        <f t="shared" si="210"/>
        <v>1.024170421958214</v>
      </c>
      <c r="G1294">
        <f t="shared" si="211"/>
        <v>124.41532996827578</v>
      </c>
      <c r="H1294">
        <f t="shared" si="206"/>
        <v>2.5771224170781835E-2</v>
      </c>
      <c r="I1294" t="str">
        <f t="shared" si="212"/>
        <v>2005</v>
      </c>
      <c r="J1294">
        <f t="shared" si="207"/>
        <v>23.58710634220045</v>
      </c>
      <c r="K1294">
        <f t="shared" si="203"/>
        <v>-23.58710634220045</v>
      </c>
      <c r="L1294">
        <f t="shared" si="204"/>
        <v>-11.433406464651895</v>
      </c>
      <c r="M1294">
        <f t="shared" si="208"/>
        <v>0</v>
      </c>
      <c r="P1294" s="20">
        <f t="shared" si="205"/>
        <v>0.18958360154021889</v>
      </c>
    </row>
    <row r="1295" spans="1:16" x14ac:dyDescent="0.3">
      <c r="A1295">
        <v>1294</v>
      </c>
      <c r="B1295" t="s">
        <v>1332</v>
      </c>
      <c r="C1295">
        <v>126.4</v>
      </c>
      <c r="D1295">
        <v>2.7660000000000001E-2</v>
      </c>
      <c r="E1295" s="5">
        <f t="shared" si="209"/>
        <v>1.1137744410456021E-2</v>
      </c>
      <c r="F1295">
        <f t="shared" si="210"/>
        <v>1.0112000000000001</v>
      </c>
      <c r="G1295">
        <f t="shared" si="211"/>
        <v>125.81863707114924</v>
      </c>
      <c r="H1295">
        <f t="shared" si="206"/>
        <v>2.4490306770442293E-2</v>
      </c>
      <c r="I1295" t="str">
        <f t="shared" si="212"/>
        <v>2005</v>
      </c>
      <c r="J1295">
        <f t="shared" si="207"/>
        <v>22.667567741797875</v>
      </c>
      <c r="K1295">
        <f t="shared" si="203"/>
        <v>-22.667567741797875</v>
      </c>
      <c r="L1295">
        <f t="shared" si="204"/>
        <v>-15.276635844024028</v>
      </c>
      <c r="M1295">
        <f t="shared" si="208"/>
        <v>0</v>
      </c>
      <c r="P1295" s="20">
        <f t="shared" si="205"/>
        <v>0.18016065242369125</v>
      </c>
    </row>
    <row r="1296" spans="1:16" x14ac:dyDescent="0.3">
      <c r="A1296">
        <v>1295</v>
      </c>
      <c r="B1296" t="s">
        <v>1333</v>
      </c>
      <c r="C1296">
        <v>123.95</v>
      </c>
      <c r="D1296">
        <v>2.7660000000000001E-2</v>
      </c>
      <c r="E1296" s="5">
        <f t="shared" si="209"/>
        <v>-1.9573223231557586E-2</v>
      </c>
      <c r="F1296">
        <f t="shared" si="210"/>
        <v>0.98061708860759489</v>
      </c>
      <c r="G1296">
        <f t="shared" si="211"/>
        <v>123.37990557728598</v>
      </c>
      <c r="H1296">
        <f t="shared" si="206"/>
        <v>2.4747374679209989E-2</v>
      </c>
      <c r="I1296" t="str">
        <f t="shared" si="212"/>
        <v>2005</v>
      </c>
      <c r="J1296">
        <f t="shared" si="207"/>
        <v>22.461527535674445</v>
      </c>
      <c r="K1296">
        <f t="shared" si="203"/>
        <v>-22.461527535674445</v>
      </c>
      <c r="L1296">
        <f t="shared" si="204"/>
        <v>-12.83790435016077</v>
      </c>
      <c r="M1296">
        <f t="shared" si="208"/>
        <v>0</v>
      </c>
      <c r="P1296" s="20">
        <f t="shared" si="205"/>
        <v>0.18205174846405112</v>
      </c>
    </row>
    <row r="1297" spans="1:16" x14ac:dyDescent="0.3">
      <c r="A1297">
        <v>1296</v>
      </c>
      <c r="B1297" t="s">
        <v>1334</v>
      </c>
      <c r="C1297">
        <v>123.05</v>
      </c>
      <c r="D1297">
        <v>2.7349999999999999E-2</v>
      </c>
      <c r="E1297" s="5">
        <f t="shared" si="209"/>
        <v>-7.2874816441347154E-3</v>
      </c>
      <c r="F1297">
        <f t="shared" si="210"/>
        <v>0.99273900766438072</v>
      </c>
      <c r="G1297">
        <f t="shared" si="211"/>
        <v>122.49037353433134</v>
      </c>
      <c r="H1297">
        <f t="shared" si="206"/>
        <v>2.4805040682727233E-2</v>
      </c>
      <c r="I1297" t="str">
        <f t="shared" si="212"/>
        <v>2005</v>
      </c>
      <c r="J1297">
        <f t="shared" si="207"/>
        <v>22.351548872380253</v>
      </c>
      <c r="K1297">
        <f t="shared" si="203"/>
        <v>-22.351548872380253</v>
      </c>
      <c r="L1297">
        <f t="shared" si="204"/>
        <v>-11.948372307206128</v>
      </c>
      <c r="M1297">
        <f t="shared" si="208"/>
        <v>0</v>
      </c>
      <c r="P1297" s="20">
        <f t="shared" si="205"/>
        <v>0.18247596302835675</v>
      </c>
    </row>
    <row r="1298" spans="1:16" x14ac:dyDescent="0.3">
      <c r="A1298">
        <v>1297</v>
      </c>
      <c r="B1298" t="s">
        <v>1335</v>
      </c>
      <c r="C1298">
        <v>126.1</v>
      </c>
      <c r="D1298">
        <v>2.7770000000000003E-2</v>
      </c>
      <c r="E1298" s="5">
        <f t="shared" si="209"/>
        <v>2.4484466133808974E-2</v>
      </c>
      <c r="F1298">
        <f t="shared" si="210"/>
        <v>1.0247866720845185</v>
      </c>
      <c r="G1298">
        <f t="shared" si="211"/>
        <v>125.51771570901178</v>
      </c>
      <c r="H1298">
        <f t="shared" si="206"/>
        <v>2.512642102418737E-2</v>
      </c>
      <c r="I1298" t="str">
        <f t="shared" si="212"/>
        <v>2005</v>
      </c>
      <c r="J1298">
        <f t="shared" si="207"/>
        <v>23.200715591847896</v>
      </c>
      <c r="K1298">
        <f t="shared" si="203"/>
        <v>-23.200715591847896</v>
      </c>
      <c r="L1298">
        <f t="shared" si="204"/>
        <v>-14.97571448188657</v>
      </c>
      <c r="M1298">
        <f t="shared" si="208"/>
        <v>0</v>
      </c>
      <c r="P1298" s="20">
        <f t="shared" si="205"/>
        <v>0.18484016746794696</v>
      </c>
    </row>
    <row r="1299" spans="1:16" x14ac:dyDescent="0.3">
      <c r="A1299">
        <v>1298</v>
      </c>
      <c r="B1299" t="s">
        <v>1336</v>
      </c>
      <c r="C1299">
        <v>124.7</v>
      </c>
      <c r="D1299">
        <v>2.741E-2</v>
      </c>
      <c r="E1299" s="5">
        <f t="shared" si="209"/>
        <v>-1.1164390284883068E-2</v>
      </c>
      <c r="F1299">
        <f t="shared" si="210"/>
        <v>0.98889770023790646</v>
      </c>
      <c r="G1299">
        <f t="shared" si="211"/>
        <v>124.13162807800931</v>
      </c>
      <c r="H1299">
        <f t="shared" si="206"/>
        <v>2.4721980161346198E-2</v>
      </c>
      <c r="I1299" t="str">
        <f t="shared" si="212"/>
        <v>2005</v>
      </c>
      <c r="J1299">
        <f t="shared" si="207"/>
        <v>22.575190604330089</v>
      </c>
      <c r="K1299">
        <f t="shared" si="203"/>
        <v>-22.575190604330089</v>
      </c>
      <c r="L1299">
        <f t="shared" si="204"/>
        <v>-13.589626850884102</v>
      </c>
      <c r="M1299">
        <f t="shared" si="208"/>
        <v>0</v>
      </c>
      <c r="P1299" s="20">
        <f t="shared" si="205"/>
        <v>0.18186493606724413</v>
      </c>
    </row>
    <row r="1300" spans="1:16" x14ac:dyDescent="0.3">
      <c r="A1300">
        <v>1299</v>
      </c>
      <c r="B1300" t="s">
        <v>1337</v>
      </c>
      <c r="C1300">
        <v>121.95</v>
      </c>
      <c r="D1300">
        <v>2.7459999999999998E-2</v>
      </c>
      <c r="E1300" s="5">
        <f t="shared" si="209"/>
        <v>-2.2299728024061428E-2</v>
      </c>
      <c r="F1300">
        <f t="shared" si="210"/>
        <v>0.97794707297514039</v>
      </c>
      <c r="G1300">
        <f t="shared" si="211"/>
        <v>121.3931507287235</v>
      </c>
      <c r="H1300">
        <f t="shared" si="206"/>
        <v>2.3090556531030801E-2</v>
      </c>
      <c r="I1300" t="str">
        <f t="shared" si="212"/>
        <v>2005</v>
      </c>
      <c r="J1300">
        <f t="shared" si="207"/>
        <v>20.620267963746919</v>
      </c>
      <c r="K1300">
        <f t="shared" si="203"/>
        <v>-20.620267963746919</v>
      </c>
      <c r="L1300">
        <f t="shared" si="204"/>
        <v>-10.851149501598286</v>
      </c>
      <c r="M1300">
        <f t="shared" si="208"/>
        <v>0</v>
      </c>
      <c r="P1300" s="20">
        <f t="shared" si="205"/>
        <v>0.16986352063492363</v>
      </c>
    </row>
    <row r="1301" spans="1:16" x14ac:dyDescent="0.3">
      <c r="A1301">
        <v>1300</v>
      </c>
      <c r="B1301" t="s">
        <v>1338</v>
      </c>
      <c r="C1301">
        <v>116.85</v>
      </c>
      <c r="D1301">
        <v>2.75E-2</v>
      </c>
      <c r="E1301" s="5">
        <f t="shared" si="209"/>
        <v>-4.272006367706243E-2</v>
      </c>
      <c r="F1301">
        <f t="shared" si="210"/>
        <v>0.95817958179581786</v>
      </c>
      <c r="G1301">
        <f t="shared" si="211"/>
        <v>116.31566295778711</v>
      </c>
      <c r="H1301">
        <f t="shared" si="206"/>
        <v>2.413542438015116E-2</v>
      </c>
      <c r="I1301" t="str">
        <f t="shared" si="212"/>
        <v>2005</v>
      </c>
      <c r="J1301">
        <f t="shared" si="207"/>
        <v>20.651845178097929</v>
      </c>
      <c r="K1301">
        <f t="shared" si="203"/>
        <v>-20.651845178097929</v>
      </c>
      <c r="L1301">
        <f t="shared" si="204"/>
        <v>-5.7736617306618996</v>
      </c>
      <c r="M1301">
        <f t="shared" si="208"/>
        <v>0</v>
      </c>
      <c r="P1301" s="20">
        <f t="shared" si="205"/>
        <v>0.17754999329361881</v>
      </c>
    </row>
    <row r="1302" spans="1:16" x14ac:dyDescent="0.3">
      <c r="A1302">
        <v>1301</v>
      </c>
      <c r="B1302" t="s">
        <v>1339</v>
      </c>
      <c r="C1302">
        <v>113.5</v>
      </c>
      <c r="D1302">
        <v>2.7450000000000002E-2</v>
      </c>
      <c r="E1302" s="5">
        <f t="shared" si="209"/>
        <v>-2.9088224063409541E-2</v>
      </c>
      <c r="F1302">
        <f t="shared" si="210"/>
        <v>0.97133076593923839</v>
      </c>
      <c r="G1302">
        <f t="shared" si="211"/>
        <v>112.98192350362389</v>
      </c>
      <c r="H1302">
        <f t="shared" si="206"/>
        <v>2.3931620875783238E-2</v>
      </c>
      <c r="I1302" t="str">
        <f t="shared" si="212"/>
        <v>2005</v>
      </c>
      <c r="J1302">
        <f t="shared" si="207"/>
        <v>19.890550320341383</v>
      </c>
      <c r="K1302">
        <f t="shared" si="203"/>
        <v>-19.890550320341383</v>
      </c>
      <c r="L1302">
        <f t="shared" si="204"/>
        <v>-2.4399222764986774</v>
      </c>
      <c r="M1302">
        <f t="shared" si="208"/>
        <v>0</v>
      </c>
      <c r="P1302" s="20">
        <f t="shared" si="205"/>
        <v>0.17605073186511463</v>
      </c>
    </row>
    <row r="1303" spans="1:16" x14ac:dyDescent="0.3">
      <c r="A1303">
        <v>1302</v>
      </c>
      <c r="B1303" t="s">
        <v>1340</v>
      </c>
      <c r="C1303">
        <v>114.85</v>
      </c>
      <c r="D1303">
        <v>2.7450000000000002E-2</v>
      </c>
      <c r="E1303" s="5">
        <f t="shared" si="209"/>
        <v>1.1824092213649742E-2</v>
      </c>
      <c r="F1303">
        <f t="shared" si="210"/>
        <v>1.0118942731277532</v>
      </c>
      <c r="G1303">
        <f t="shared" si="211"/>
        <v>114.32576136027491</v>
      </c>
      <c r="H1303">
        <f t="shared" si="206"/>
        <v>2.3196316731261643E-2</v>
      </c>
      <c r="I1303" t="str">
        <f t="shared" si="212"/>
        <v>2005</v>
      </c>
      <c r="J1303">
        <f t="shared" si="207"/>
        <v>19.508723484192998</v>
      </c>
      <c r="K1303">
        <f t="shared" si="203"/>
        <v>-19.508723484192998</v>
      </c>
      <c r="L1303">
        <f t="shared" si="204"/>
        <v>-3.7837601331496984</v>
      </c>
      <c r="M1303">
        <f t="shared" si="208"/>
        <v>0</v>
      </c>
      <c r="P1303" s="20">
        <f t="shared" si="205"/>
        <v>0.17064153566154819</v>
      </c>
    </row>
    <row r="1304" spans="1:16" x14ac:dyDescent="0.3">
      <c r="A1304">
        <v>1303</v>
      </c>
      <c r="B1304" t="s">
        <v>1341</v>
      </c>
      <c r="C1304">
        <v>114.6</v>
      </c>
      <c r="D1304">
        <v>2.751E-2</v>
      </c>
      <c r="E1304" s="5">
        <f t="shared" si="209"/>
        <v>-2.1791248544680568E-3</v>
      </c>
      <c r="F1304">
        <f t="shared" si="210"/>
        <v>0.99782324771441011</v>
      </c>
      <c r="G1304">
        <f t="shared" si="211"/>
        <v>114.07576173461098</v>
      </c>
      <c r="H1304">
        <f t="shared" si="206"/>
        <v>2.3196838119274248E-2</v>
      </c>
      <c r="I1304" t="str">
        <f t="shared" si="212"/>
        <v>2005</v>
      </c>
      <c r="J1304">
        <f t="shared" si="207"/>
        <v>19.466500706550264</v>
      </c>
      <c r="K1304">
        <f t="shared" si="203"/>
        <v>-19.466500706550264</v>
      </c>
      <c r="L1304">
        <f t="shared" si="204"/>
        <v>-3.5337605074857663</v>
      </c>
      <c r="M1304">
        <f t="shared" si="208"/>
        <v>0</v>
      </c>
      <c r="P1304" s="20">
        <f t="shared" si="205"/>
        <v>0.170645371203724</v>
      </c>
    </row>
    <row r="1305" spans="1:16" x14ac:dyDescent="0.3">
      <c r="A1305">
        <v>1304</v>
      </c>
      <c r="B1305" t="s">
        <v>1342</v>
      </c>
      <c r="C1305">
        <v>111.05</v>
      </c>
      <c r="D1305">
        <v>2.751E-2</v>
      </c>
      <c r="E1305" s="5">
        <f t="shared" si="209"/>
        <v>-3.1467253940202722E-2</v>
      </c>
      <c r="F1305">
        <f t="shared" si="210"/>
        <v>0.96902268760907506</v>
      </c>
      <c r="G1305">
        <f t="shared" si="211"/>
        <v>110.54200122712521</v>
      </c>
      <c r="H1305">
        <f t="shared" si="206"/>
        <v>2.3826783351786333E-2</v>
      </c>
      <c r="I1305" t="str">
        <f t="shared" si="212"/>
        <v>2005</v>
      </c>
      <c r="J1305">
        <f t="shared" si="207"/>
        <v>19.375747192680464</v>
      </c>
      <c r="K1305">
        <f t="shared" si="203"/>
        <v>-19.375747192680464</v>
      </c>
      <c r="L1305">
        <f t="shared" si="204"/>
        <v>0.8942113898338846</v>
      </c>
      <c r="M1305">
        <f t="shared" si="208"/>
        <v>0</v>
      </c>
      <c r="P1305" s="20">
        <f t="shared" si="205"/>
        <v>0.1752795044199541</v>
      </c>
    </row>
    <row r="1306" spans="1:16" x14ac:dyDescent="0.3">
      <c r="A1306">
        <v>1305</v>
      </c>
      <c r="B1306" t="s">
        <v>1343</v>
      </c>
      <c r="C1306">
        <v>112.55</v>
      </c>
      <c r="D1306">
        <v>2.75E-2</v>
      </c>
      <c r="E1306" s="5">
        <f t="shared" si="209"/>
        <v>1.3417017012304836E-2</v>
      </c>
      <c r="F1306">
        <f t="shared" si="210"/>
        <v>1.0135074290859973</v>
      </c>
      <c r="G1306">
        <f t="shared" si="211"/>
        <v>112.03532619511287</v>
      </c>
      <c r="H1306">
        <f t="shared" si="206"/>
        <v>2.3838342273959801E-2</v>
      </c>
      <c r="I1306" t="str">
        <f t="shared" si="212"/>
        <v>2005</v>
      </c>
      <c r="J1306">
        <f t="shared" si="207"/>
        <v>19.647023055479412</v>
      </c>
      <c r="K1306">
        <f t="shared" si="203"/>
        <v>-19.647023055479412</v>
      </c>
      <c r="L1306">
        <f t="shared" si="204"/>
        <v>-0.59911357815377642</v>
      </c>
      <c r="M1306">
        <f t="shared" si="208"/>
        <v>0</v>
      </c>
      <c r="P1306" s="20">
        <f t="shared" si="205"/>
        <v>0.17536453655040496</v>
      </c>
    </row>
    <row r="1307" spans="1:16" x14ac:dyDescent="0.3">
      <c r="A1307">
        <v>1306</v>
      </c>
      <c r="B1307" t="s">
        <v>1344</v>
      </c>
      <c r="C1307">
        <v>111.95</v>
      </c>
      <c r="D1307">
        <v>2.76E-2</v>
      </c>
      <c r="E1307" s="5">
        <f t="shared" si="209"/>
        <v>-5.3452243079773901E-3</v>
      </c>
      <c r="F1307">
        <f t="shared" si="210"/>
        <v>0.99466903598400713</v>
      </c>
      <c r="G1307">
        <f t="shared" si="211"/>
        <v>111.4362126169591</v>
      </c>
      <c r="H1307">
        <f t="shared" si="206"/>
        <v>2.3764948119000991E-2</v>
      </c>
      <c r="I1307" t="str">
        <f t="shared" si="212"/>
        <v>2005</v>
      </c>
      <c r="J1307">
        <f t="shared" si="207"/>
        <v>19.481793448138596</v>
      </c>
      <c r="K1307">
        <f t="shared" si="203"/>
        <v>-19.481793448138596</v>
      </c>
      <c r="L1307">
        <f t="shared" si="204"/>
        <v>5.9958087334407963</v>
      </c>
      <c r="M1307">
        <f t="shared" si="208"/>
        <v>0</v>
      </c>
      <c r="P1307" s="20">
        <f t="shared" si="205"/>
        <v>0.17482461931027374</v>
      </c>
    </row>
    <row r="1308" spans="1:16" x14ac:dyDescent="0.3">
      <c r="A1308">
        <v>1307</v>
      </c>
      <c r="B1308" t="s">
        <v>1345</v>
      </c>
      <c r="C1308">
        <v>118</v>
      </c>
      <c r="D1308">
        <v>2.895E-2</v>
      </c>
      <c r="E1308" s="5">
        <f t="shared" si="209"/>
        <v>5.2632281420900928E-2</v>
      </c>
      <c r="F1308">
        <f t="shared" si="210"/>
        <v>1.0540419830281376</v>
      </c>
      <c r="G1308">
        <f t="shared" si="211"/>
        <v>117.43202135039989</v>
      </c>
      <c r="H1308">
        <f t="shared" si="206"/>
        <v>2.402787410069104E-2</v>
      </c>
      <c r="I1308" t="str">
        <f t="shared" si="212"/>
        <v>2005</v>
      </c>
      <c r="J1308">
        <f t="shared" si="207"/>
        <v>20.757144316496856</v>
      </c>
      <c r="K1308">
        <f t="shared" si="203"/>
        <v>-20.757144316496856</v>
      </c>
      <c r="L1308">
        <f t="shared" si="204"/>
        <v>1.0968782936823942</v>
      </c>
      <c r="M1308">
        <f t="shared" si="208"/>
        <v>0</v>
      </c>
      <c r="P1308" s="20">
        <f t="shared" si="205"/>
        <v>0.1767588097164792</v>
      </c>
    </row>
    <row r="1309" spans="1:16" x14ac:dyDescent="0.3">
      <c r="A1309">
        <v>1308</v>
      </c>
      <c r="B1309" t="s">
        <v>1346</v>
      </c>
      <c r="C1309">
        <v>121.85</v>
      </c>
      <c r="D1309">
        <v>2.844E-2</v>
      </c>
      <c r="E1309" s="5">
        <f t="shared" si="209"/>
        <v>3.2106155605550322E-2</v>
      </c>
      <c r="F1309">
        <f t="shared" si="210"/>
        <v>1.0326271186440676</v>
      </c>
      <c r="G1309">
        <f t="shared" si="211"/>
        <v>121.27379767832556</v>
      </c>
      <c r="H1309">
        <f t="shared" si="206"/>
        <v>2.45034878782374E-2</v>
      </c>
      <c r="I1309" t="str">
        <f t="shared" si="212"/>
        <v>2005</v>
      </c>
      <c r="J1309">
        <f t="shared" si="207"/>
        <v>21.860525896646209</v>
      </c>
      <c r="K1309">
        <f t="shared" si="203"/>
        <v>-21.860525896646209</v>
      </c>
      <c r="L1309">
        <f t="shared" si="204"/>
        <v>-2.7448980342432776</v>
      </c>
      <c r="M1309">
        <f t="shared" si="208"/>
        <v>0</v>
      </c>
      <c r="P1309" s="20">
        <f t="shared" si="205"/>
        <v>0.18025761801102722</v>
      </c>
    </row>
    <row r="1310" spans="1:16" x14ac:dyDescent="0.3">
      <c r="A1310">
        <v>1309</v>
      </c>
      <c r="B1310" t="s">
        <v>1347</v>
      </c>
      <c r="C1310">
        <v>119.75</v>
      </c>
      <c r="D1310">
        <v>2.8380000000000002E-2</v>
      </c>
      <c r="E1310" s="5">
        <f t="shared" si="209"/>
        <v>-1.7384543780190612E-2</v>
      </c>
      <c r="F1310">
        <f t="shared" si="210"/>
        <v>0.98276569552728765</v>
      </c>
      <c r="G1310">
        <f t="shared" si="211"/>
        <v>119.18491996781565</v>
      </c>
      <c r="H1310">
        <f t="shared" si="206"/>
        <v>2.4631151063796632E-2</v>
      </c>
      <c r="I1310" t="str">
        <f t="shared" si="212"/>
        <v>2005</v>
      </c>
      <c r="J1310">
        <f t="shared" si="207"/>
        <v>21.59592137499126</v>
      </c>
      <c r="K1310">
        <f t="shared" si="203"/>
        <v>-21.59592137499126</v>
      </c>
      <c r="L1310">
        <f t="shared" si="204"/>
        <v>-0.65602032373335817</v>
      </c>
      <c r="M1310">
        <f t="shared" si="208"/>
        <v>0</v>
      </c>
      <c r="P1310" s="20">
        <f t="shared" si="205"/>
        <v>0.18119676030174758</v>
      </c>
    </row>
    <row r="1311" spans="1:16" x14ac:dyDescent="0.3">
      <c r="A1311">
        <v>1310</v>
      </c>
      <c r="B1311" t="s">
        <v>1348</v>
      </c>
      <c r="C1311">
        <v>124.8</v>
      </c>
      <c r="D1311">
        <v>2.8629999999999999E-2</v>
      </c>
      <c r="E1311" s="5">
        <f t="shared" si="209"/>
        <v>4.1306219644302561E-2</v>
      </c>
      <c r="F1311">
        <f t="shared" si="210"/>
        <v>1.0421711899791231</v>
      </c>
      <c r="G1311">
        <f t="shared" si="211"/>
        <v>124.20591451616768</v>
      </c>
      <c r="H1311">
        <f t="shared" si="206"/>
        <v>2.4245264936486158E-2</v>
      </c>
      <c r="I1311" t="str">
        <f t="shared" si="212"/>
        <v>2005</v>
      </c>
      <c r="J1311">
        <f t="shared" si="207"/>
        <v>22.15312161617209</v>
      </c>
      <c r="K1311">
        <f t="shared" si="203"/>
        <v>-22.15312161617209</v>
      </c>
      <c r="L1311">
        <f t="shared" si="204"/>
        <v>-5.6770148720853939</v>
      </c>
      <c r="M1311">
        <f t="shared" si="208"/>
        <v>0</v>
      </c>
      <c r="P1311" s="20">
        <f t="shared" si="205"/>
        <v>0.17835802507849538</v>
      </c>
    </row>
    <row r="1312" spans="1:16" x14ac:dyDescent="0.3">
      <c r="A1312">
        <v>1311</v>
      </c>
      <c r="B1312" t="s">
        <v>1349</v>
      </c>
      <c r="C1312">
        <v>124.4</v>
      </c>
      <c r="D1312">
        <v>2.879E-2</v>
      </c>
      <c r="E1312" s="5">
        <f t="shared" si="209"/>
        <v>-3.2102756302480988E-3</v>
      </c>
      <c r="F1312">
        <f t="shared" si="210"/>
        <v>0.99679487179487192</v>
      </c>
      <c r="G1312">
        <f t="shared" si="211"/>
        <v>123.80451713849804</v>
      </c>
      <c r="H1312">
        <f t="shared" si="206"/>
        <v>2.4211316317443519E-2</v>
      </c>
      <c r="I1312" t="str">
        <f t="shared" si="212"/>
        <v>2005</v>
      </c>
      <c r="J1312">
        <f t="shared" si="207"/>
        <v>22.050610252008397</v>
      </c>
      <c r="K1312">
        <f t="shared" ref="K1312:K1375" si="213">-G1312*$Q$3*$S$3*H1312</f>
        <v>-22.050610252008397</v>
      </c>
      <c r="L1312">
        <f t="shared" ref="L1312:L1375" si="214">+MIN(G1313-G1312,G1314-G1312,G1315-G1312,G1316-G1312,G1317-G1312,G1318-G1312,G1319-G1312,G1320-G1312,G1321-G1312,G1322-G1312)</f>
        <v>-5.275617494415755</v>
      </c>
      <c r="M1312">
        <f t="shared" si="208"/>
        <v>0</v>
      </c>
      <c r="P1312" s="20">
        <f t="shared" ref="P1312:P1375" si="215">J1312/G1312</f>
        <v>0.17810828523599626</v>
      </c>
    </row>
    <row r="1313" spans="1:16" x14ac:dyDescent="0.3">
      <c r="A1313">
        <v>1312</v>
      </c>
      <c r="B1313" t="s">
        <v>1350</v>
      </c>
      <c r="C1313">
        <v>129.6</v>
      </c>
      <c r="D1313">
        <v>2.895E-2</v>
      </c>
      <c r="E1313" s="5">
        <f t="shared" si="209"/>
        <v>4.0950603613095063E-2</v>
      </c>
      <c r="F1313">
        <f t="shared" si="210"/>
        <v>1.0418006430868165</v>
      </c>
      <c r="G1313">
        <f t="shared" si="211"/>
        <v>128.97618616111717</v>
      </c>
      <c r="H1313">
        <f t="shared" ref="H1313:H1376" si="216">SQRT(_xlfn.VAR.S(E1284:E1313))</f>
        <v>2.5358004042919657E-2</v>
      </c>
      <c r="I1313" t="str">
        <f t="shared" si="212"/>
        <v>2005</v>
      </c>
      <c r="J1313">
        <f t="shared" ref="J1313:J1376" si="217">-K1313</f>
        <v>24.059706108650204</v>
      </c>
      <c r="K1313">
        <f t="shared" si="213"/>
        <v>-24.059706108650204</v>
      </c>
      <c r="L1313">
        <f t="shared" si="214"/>
        <v>-10.447286517034883</v>
      </c>
      <c r="M1313">
        <f t="shared" si="208"/>
        <v>0</v>
      </c>
      <c r="P1313" s="20">
        <f t="shared" si="215"/>
        <v>0.18654378629706725</v>
      </c>
    </row>
    <row r="1314" spans="1:16" x14ac:dyDescent="0.3">
      <c r="A1314">
        <v>1313</v>
      </c>
      <c r="B1314" t="s">
        <v>1351</v>
      </c>
      <c r="C1314">
        <v>130.44999999999999</v>
      </c>
      <c r="D1314">
        <v>2.8639999999999999E-2</v>
      </c>
      <c r="E1314" s="5">
        <f t="shared" si="209"/>
        <v>6.5372276645630101E-3</v>
      </c>
      <c r="F1314">
        <f t="shared" si="210"/>
        <v>1.0065586419753085</v>
      </c>
      <c r="G1314">
        <f t="shared" si="211"/>
        <v>129.82880243766556</v>
      </c>
      <c r="H1314">
        <f t="shared" si="216"/>
        <v>2.5132960267375482E-2</v>
      </c>
      <c r="I1314" t="str">
        <f t="shared" si="212"/>
        <v>2005</v>
      </c>
      <c r="J1314">
        <f t="shared" si="217"/>
        <v>24.003823042285621</v>
      </c>
      <c r="K1314">
        <f t="shared" si="213"/>
        <v>-24.003823042285621</v>
      </c>
      <c r="L1314">
        <f t="shared" si="214"/>
        <v>-11.299902793583271</v>
      </c>
      <c r="M1314">
        <f t="shared" ref="M1314:M1377" si="218">+IF(L1314&lt;K1314,1,0)</f>
        <v>0</v>
      </c>
      <c r="P1314" s="20">
        <f t="shared" si="215"/>
        <v>0.18488827279917744</v>
      </c>
    </row>
    <row r="1315" spans="1:16" x14ac:dyDescent="0.3">
      <c r="A1315">
        <v>1314</v>
      </c>
      <c r="B1315" t="s">
        <v>1352</v>
      </c>
      <c r="C1315">
        <v>128</v>
      </c>
      <c r="D1315">
        <v>2.8490000000000001E-2</v>
      </c>
      <c r="E1315" s="5">
        <f t="shared" si="209"/>
        <v>-1.8959747663120152E-2</v>
      </c>
      <c r="F1315">
        <f t="shared" si="210"/>
        <v>0.98121885779992346</v>
      </c>
      <c r="G1315">
        <f t="shared" si="211"/>
        <v>127.3936540389589</v>
      </c>
      <c r="H1315">
        <f t="shared" si="216"/>
        <v>2.5341728998846992E-2</v>
      </c>
      <c r="I1315" t="str">
        <f t="shared" si="212"/>
        <v>2005</v>
      </c>
      <c r="J1315">
        <f t="shared" si="217"/>
        <v>23.749242262361854</v>
      </c>
      <c r="K1315">
        <f t="shared" si="213"/>
        <v>-23.749242262361854</v>
      </c>
      <c r="L1315">
        <f t="shared" si="214"/>
        <v>-8.8647543948766128</v>
      </c>
      <c r="M1315">
        <f t="shared" si="218"/>
        <v>0</v>
      </c>
      <c r="P1315" s="20">
        <f t="shared" si="215"/>
        <v>0.18642406045672399</v>
      </c>
    </row>
    <row r="1316" spans="1:16" x14ac:dyDescent="0.3">
      <c r="A1316">
        <v>1315</v>
      </c>
      <c r="B1316" t="s">
        <v>1353</v>
      </c>
      <c r="C1316">
        <v>125.15</v>
      </c>
      <c r="D1316">
        <v>2.8690000000000004E-2</v>
      </c>
      <c r="E1316" s="5">
        <f t="shared" si="209"/>
        <v>-2.2517246041833899E-2</v>
      </c>
      <c r="F1316">
        <f t="shared" si="210"/>
        <v>0.97773437500000004</v>
      </c>
      <c r="G1316">
        <f t="shared" si="211"/>
        <v>124.55300287478835</v>
      </c>
      <c r="H1316">
        <f t="shared" si="216"/>
        <v>2.5600609767326116E-2</v>
      </c>
      <c r="I1316" t="str">
        <f t="shared" si="212"/>
        <v>2005</v>
      </c>
      <c r="J1316">
        <f t="shared" si="217"/>
        <v>23.456879283959704</v>
      </c>
      <c r="K1316">
        <f t="shared" si="213"/>
        <v>-23.456879283959704</v>
      </c>
      <c r="L1316">
        <f t="shared" si="214"/>
        <v>-6.1064502123660844</v>
      </c>
      <c r="M1316">
        <f t="shared" si="218"/>
        <v>0</v>
      </c>
      <c r="P1316" s="20">
        <f t="shared" si="215"/>
        <v>0.18832849263008639</v>
      </c>
    </row>
    <row r="1317" spans="1:16" x14ac:dyDescent="0.3">
      <c r="A1317">
        <v>1316</v>
      </c>
      <c r="B1317" t="s">
        <v>1354</v>
      </c>
      <c r="C1317">
        <v>120.7</v>
      </c>
      <c r="D1317">
        <v>2.8679999999999997E-2</v>
      </c>
      <c r="E1317" s="5">
        <f t="shared" si="209"/>
        <v>-3.620488977429747E-2</v>
      </c>
      <c r="F1317">
        <f t="shared" si="210"/>
        <v>0.964442668797443</v>
      </c>
      <c r="G1317">
        <f t="shared" si="211"/>
        <v>120.12443070651413</v>
      </c>
      <c r="H1317">
        <f t="shared" si="216"/>
        <v>2.5980154957311149E-2</v>
      </c>
      <c r="I1317" t="str">
        <f t="shared" si="212"/>
        <v>2005</v>
      </c>
      <c r="J1317">
        <f t="shared" si="217"/>
        <v>22.958251029843542</v>
      </c>
      <c r="K1317">
        <f t="shared" si="213"/>
        <v>-22.958251029843542</v>
      </c>
      <c r="L1317">
        <f t="shared" si="214"/>
        <v>-6.8976113485772288</v>
      </c>
      <c r="M1317">
        <f t="shared" si="218"/>
        <v>0</v>
      </c>
      <c r="P1317" s="20">
        <f t="shared" si="215"/>
        <v>0.19112058134064944</v>
      </c>
    </row>
    <row r="1318" spans="1:16" x14ac:dyDescent="0.3">
      <c r="A1318">
        <v>1317</v>
      </c>
      <c r="B1318" t="s">
        <v>1355</v>
      </c>
      <c r="C1318">
        <v>119.1</v>
      </c>
      <c r="D1318">
        <v>2.8839999999999998E-2</v>
      </c>
      <c r="E1318" s="5">
        <f t="shared" si="209"/>
        <v>-1.3344651742231498E-2</v>
      </c>
      <c r="F1318">
        <f t="shared" si="210"/>
        <v>0.98674399337199659</v>
      </c>
      <c r="G1318">
        <f t="shared" si="211"/>
        <v>118.52889964408229</v>
      </c>
      <c r="H1318">
        <f t="shared" si="216"/>
        <v>2.6039278318031728E-2</v>
      </c>
      <c r="I1318" t="str">
        <f t="shared" si="212"/>
        <v>2005</v>
      </c>
      <c r="J1318">
        <f t="shared" si="217"/>
        <v>22.704864629071189</v>
      </c>
      <c r="K1318">
        <f t="shared" si="213"/>
        <v>-22.704864629071189</v>
      </c>
      <c r="L1318">
        <f t="shared" si="214"/>
        <v>-5.3020802861453831</v>
      </c>
      <c r="M1318">
        <f t="shared" si="218"/>
        <v>0</v>
      </c>
      <c r="P1318" s="20">
        <f t="shared" si="215"/>
        <v>0.19155551681698885</v>
      </c>
    </row>
    <row r="1319" spans="1:16" x14ac:dyDescent="0.3">
      <c r="A1319">
        <v>1318</v>
      </c>
      <c r="B1319" t="s">
        <v>1356</v>
      </c>
      <c r="C1319">
        <v>122.7</v>
      </c>
      <c r="D1319">
        <v>2.8330000000000001E-2</v>
      </c>
      <c r="E1319" s="5">
        <f t="shared" si="209"/>
        <v>2.9778875355611391E-2</v>
      </c>
      <c r="F1319">
        <f t="shared" si="210"/>
        <v>1.0302267002518892</v>
      </c>
      <c r="G1319">
        <f t="shared" si="211"/>
        <v>122.12201709511002</v>
      </c>
      <c r="H1319">
        <f t="shared" si="216"/>
        <v>2.6686159218171752E-2</v>
      </c>
      <c r="I1319" t="str">
        <f t="shared" si="212"/>
        <v>2005</v>
      </c>
      <c r="J1319">
        <f t="shared" si="217"/>
        <v>23.974290446824543</v>
      </c>
      <c r="K1319">
        <f t="shared" si="213"/>
        <v>-23.974290446824543</v>
      </c>
      <c r="L1319">
        <f t="shared" si="214"/>
        <v>-8.8951977371731203</v>
      </c>
      <c r="M1319">
        <f t="shared" si="218"/>
        <v>0</v>
      </c>
      <c r="P1319" s="20">
        <f t="shared" si="215"/>
        <v>0.19631423568899203</v>
      </c>
    </row>
    <row r="1320" spans="1:16" x14ac:dyDescent="0.3">
      <c r="A1320">
        <v>1319</v>
      </c>
      <c r="B1320" t="s">
        <v>1357</v>
      </c>
      <c r="C1320">
        <v>120.35</v>
      </c>
      <c r="D1320">
        <v>2.7719999999999998E-2</v>
      </c>
      <c r="E1320" s="5">
        <f t="shared" si="209"/>
        <v>-1.9338187487784913E-2</v>
      </c>
      <c r="F1320">
        <f t="shared" si="210"/>
        <v>0.98084759576202107</v>
      </c>
      <c r="G1320">
        <f t="shared" si="211"/>
        <v>119.79526542357758</v>
      </c>
      <c r="H1320">
        <f t="shared" si="216"/>
        <v>2.550631471459654E-2</v>
      </c>
      <c r="I1320" t="str">
        <f t="shared" si="212"/>
        <v>2005</v>
      </c>
      <c r="J1320">
        <f t="shared" si="217"/>
        <v>22.477763051344184</v>
      </c>
      <c r="K1320">
        <f t="shared" si="213"/>
        <v>-22.477763051344184</v>
      </c>
      <c r="L1320">
        <f t="shared" si="214"/>
        <v>-6.5684460656406713</v>
      </c>
      <c r="M1320">
        <f t="shared" si="218"/>
        <v>0</v>
      </c>
      <c r="P1320" s="20">
        <f t="shared" si="215"/>
        <v>0.18763481988930264</v>
      </c>
    </row>
    <row r="1321" spans="1:16" x14ac:dyDescent="0.3">
      <c r="A1321">
        <v>1320</v>
      </c>
      <c r="B1321" t="s">
        <v>1358</v>
      </c>
      <c r="C1321">
        <v>121.9</v>
      </c>
      <c r="D1321">
        <v>2.7859999999999999E-2</v>
      </c>
      <c r="E1321" s="5">
        <f t="shared" si="209"/>
        <v>1.279687225814489E-2</v>
      </c>
      <c r="F1321">
        <f t="shared" si="210"/>
        <v>1.012879102617366</v>
      </c>
      <c r="G1321">
        <f t="shared" si="211"/>
        <v>121.33528975025118</v>
      </c>
      <c r="H1321">
        <f t="shared" si="216"/>
        <v>2.4796896425425069E-2</v>
      </c>
      <c r="I1321" t="str">
        <f t="shared" si="212"/>
        <v>2005</v>
      </c>
      <c r="J1321">
        <f t="shared" si="217"/>
        <v>22.133504349894974</v>
      </c>
      <c r="K1321">
        <f t="shared" si="213"/>
        <v>-22.133504349894974</v>
      </c>
      <c r="L1321">
        <f t="shared" si="214"/>
        <v>-8.108470392314274</v>
      </c>
      <c r="M1321">
        <f t="shared" si="218"/>
        <v>0</v>
      </c>
      <c r="P1321" s="20">
        <f t="shared" si="215"/>
        <v>0.18241605056083163</v>
      </c>
    </row>
    <row r="1322" spans="1:16" x14ac:dyDescent="0.3">
      <c r="A1322">
        <v>1321</v>
      </c>
      <c r="B1322" t="s">
        <v>1359</v>
      </c>
      <c r="C1322">
        <v>121.45</v>
      </c>
      <c r="D1322">
        <v>2.843E-2</v>
      </c>
      <c r="E1322" s="5">
        <f t="shared" si="209"/>
        <v>-3.6983810390443556E-3</v>
      </c>
      <c r="F1322">
        <f t="shared" si="210"/>
        <v>0.99630844954881048</v>
      </c>
      <c r="G1322">
        <f t="shared" si="211"/>
        <v>120.8758906515468</v>
      </c>
      <c r="H1322">
        <f t="shared" si="216"/>
        <v>2.4707728794207639E-2</v>
      </c>
      <c r="I1322" t="str">
        <f t="shared" si="212"/>
        <v>2005</v>
      </c>
      <c r="J1322">
        <f t="shared" si="217"/>
        <v>21.970413636028088</v>
      </c>
      <c r="K1322">
        <f t="shared" si="213"/>
        <v>-21.970413636028088</v>
      </c>
      <c r="L1322">
        <f t="shared" si="214"/>
        <v>-7.649071293609893</v>
      </c>
      <c r="M1322">
        <f t="shared" si="218"/>
        <v>0</v>
      </c>
      <c r="P1322" s="20">
        <f t="shared" si="215"/>
        <v>0.18176009721709499</v>
      </c>
    </row>
    <row r="1323" spans="1:16" x14ac:dyDescent="0.3">
      <c r="A1323">
        <v>1322</v>
      </c>
      <c r="B1323" t="s">
        <v>1360</v>
      </c>
      <c r="C1323">
        <v>119.15</v>
      </c>
      <c r="D1323">
        <v>2.8629999999999999E-2</v>
      </c>
      <c r="E1323" s="5">
        <f t="shared" si="209"/>
        <v>-1.9119451903430357E-2</v>
      </c>
      <c r="F1323">
        <f t="shared" si="210"/>
        <v>0.98106216550020586</v>
      </c>
      <c r="G1323">
        <f t="shared" si="211"/>
        <v>118.58281021315209</v>
      </c>
      <c r="H1323">
        <f t="shared" si="216"/>
        <v>2.4945285817361787E-2</v>
      </c>
      <c r="I1323" t="str">
        <f t="shared" si="212"/>
        <v>2005</v>
      </c>
      <c r="J1323">
        <f t="shared" si="217"/>
        <v>21.76085440398791</v>
      </c>
      <c r="K1323">
        <f t="shared" si="213"/>
        <v>-21.76085440398791</v>
      </c>
      <c r="L1323">
        <f t="shared" si="214"/>
        <v>-5.3559908552151825</v>
      </c>
      <c r="M1323">
        <f t="shared" si="218"/>
        <v>0</v>
      </c>
      <c r="P1323" s="20">
        <f t="shared" si="215"/>
        <v>0.18350766325129983</v>
      </c>
    </row>
    <row r="1324" spans="1:16" x14ac:dyDescent="0.3">
      <c r="A1324">
        <v>1323</v>
      </c>
      <c r="B1324" t="s">
        <v>1361</v>
      </c>
      <c r="C1324">
        <v>122.15</v>
      </c>
      <c r="D1324">
        <v>2.844E-2</v>
      </c>
      <c r="E1324" s="5">
        <f t="shared" si="209"/>
        <v>2.4866594158998286E-2</v>
      </c>
      <c r="F1324">
        <f t="shared" si="210"/>
        <v>1.0251783466219051</v>
      </c>
      <c r="G1324">
        <f t="shared" si="211"/>
        <v>121.57237904314705</v>
      </c>
      <c r="H1324">
        <f t="shared" si="216"/>
        <v>2.4979473383593118E-2</v>
      </c>
      <c r="I1324" t="str">
        <f t="shared" si="212"/>
        <v>2005</v>
      </c>
      <c r="J1324">
        <f t="shared" si="217"/>
        <v>22.340038359938863</v>
      </c>
      <c r="K1324">
        <f t="shared" si="213"/>
        <v>-22.340038359938863</v>
      </c>
      <c r="L1324">
        <f t="shared" si="214"/>
        <v>-8.3455596852101479</v>
      </c>
      <c r="M1324">
        <f t="shared" si="218"/>
        <v>0</v>
      </c>
      <c r="P1324" s="20">
        <f t="shared" si="215"/>
        <v>0.18375916088645594</v>
      </c>
    </row>
    <row r="1325" spans="1:16" x14ac:dyDescent="0.3">
      <c r="A1325">
        <v>1324</v>
      </c>
      <c r="B1325" t="s">
        <v>1362</v>
      </c>
      <c r="C1325">
        <v>119.9</v>
      </c>
      <c r="D1325">
        <v>2.8539999999999999E-2</v>
      </c>
      <c r="E1325" s="5">
        <f t="shared" si="209"/>
        <v>-1.8591735670280878E-2</v>
      </c>
      <c r="F1325">
        <f t="shared" si="210"/>
        <v>0.98158002455996729</v>
      </c>
      <c r="G1325">
        <f t="shared" si="211"/>
        <v>119.33102993991309</v>
      </c>
      <c r="H1325">
        <f t="shared" si="216"/>
        <v>2.5080338900408401E-2</v>
      </c>
      <c r="I1325" t="str">
        <f t="shared" si="212"/>
        <v>2005</v>
      </c>
      <c r="J1325">
        <f t="shared" si="217"/>
        <v>22.016714477984262</v>
      </c>
      <c r="K1325">
        <f t="shared" si="213"/>
        <v>-22.016714477984262</v>
      </c>
      <c r="L1325">
        <f t="shared" si="214"/>
        <v>-6.10421058197619</v>
      </c>
      <c r="M1325">
        <f t="shared" si="218"/>
        <v>0</v>
      </c>
      <c r="P1325" s="20">
        <f t="shared" si="215"/>
        <v>0.18450116863208477</v>
      </c>
    </row>
    <row r="1326" spans="1:16" x14ac:dyDescent="0.3">
      <c r="A1326">
        <v>1325</v>
      </c>
      <c r="B1326" t="s">
        <v>1363</v>
      </c>
      <c r="C1326">
        <v>119</v>
      </c>
      <c r="D1326">
        <v>2.7970000000000002E-2</v>
      </c>
      <c r="E1326" s="5">
        <f t="shared" si="209"/>
        <v>-7.5345689219391701E-3</v>
      </c>
      <c r="F1326">
        <f t="shared" si="210"/>
        <v>0.99249374478732277</v>
      </c>
      <c r="G1326">
        <f t="shared" si="211"/>
        <v>118.44655266242226</v>
      </c>
      <c r="H1326">
        <f t="shared" si="216"/>
        <v>2.4881011352165531E-2</v>
      </c>
      <c r="I1326" t="str">
        <f t="shared" si="212"/>
        <v>2005</v>
      </c>
      <c r="J1326">
        <f t="shared" si="217"/>
        <v>21.679845122964462</v>
      </c>
      <c r="K1326">
        <f t="shared" si="213"/>
        <v>-21.679845122964462</v>
      </c>
      <c r="L1326">
        <f t="shared" si="214"/>
        <v>-5.2197333044853593</v>
      </c>
      <c r="M1326">
        <f t="shared" si="218"/>
        <v>0</v>
      </c>
      <c r="P1326" s="20">
        <f t="shared" si="215"/>
        <v>0.18303483415640595</v>
      </c>
    </row>
    <row r="1327" spans="1:16" x14ac:dyDescent="0.3">
      <c r="A1327">
        <v>1326</v>
      </c>
      <c r="B1327" t="s">
        <v>1364</v>
      </c>
      <c r="C1327">
        <v>113.75</v>
      </c>
      <c r="D1327">
        <v>2.7660000000000001E-2</v>
      </c>
      <c r="E1327" s="5">
        <f t="shared" si="209"/>
        <v>-4.5120435280469544E-2</v>
      </c>
      <c r="F1327">
        <f t="shared" si="210"/>
        <v>0.95588235294117652</v>
      </c>
      <c r="G1327">
        <f t="shared" si="211"/>
        <v>113.2268193579369</v>
      </c>
      <c r="H1327">
        <f t="shared" si="216"/>
        <v>2.6119830437130415E-2</v>
      </c>
      <c r="I1327" t="str">
        <f t="shared" si="212"/>
        <v>2005</v>
      </c>
      <c r="J1327">
        <f t="shared" si="217"/>
        <v>21.756317184103349</v>
      </c>
      <c r="K1327">
        <f t="shared" si="213"/>
        <v>-21.756317184103349</v>
      </c>
      <c r="L1327">
        <f t="shared" si="214"/>
        <v>1.9371923246230693</v>
      </c>
      <c r="M1327">
        <f t="shared" si="218"/>
        <v>0</v>
      </c>
      <c r="P1327" s="20">
        <f t="shared" si="215"/>
        <v>0.19214809095119467</v>
      </c>
    </row>
    <row r="1328" spans="1:16" x14ac:dyDescent="0.3">
      <c r="A1328">
        <v>1327</v>
      </c>
      <c r="B1328" t="s">
        <v>1365</v>
      </c>
      <c r="C1328">
        <v>115.7</v>
      </c>
      <c r="D1328">
        <v>2.7859999999999999E-2</v>
      </c>
      <c r="E1328" s="5">
        <f t="shared" si="209"/>
        <v>1.6997576368571077E-2</v>
      </c>
      <c r="F1328">
        <f t="shared" si="210"/>
        <v>1.0171428571428571</v>
      </c>
      <c r="G1328">
        <f t="shared" si="211"/>
        <v>115.16401168255997</v>
      </c>
      <c r="H1328">
        <f t="shared" si="216"/>
        <v>2.5886659869780976E-2</v>
      </c>
      <c r="I1328" t="str">
        <f t="shared" si="212"/>
        <v>2005</v>
      </c>
      <c r="J1328">
        <f t="shared" si="217"/>
        <v>21.931004451815088</v>
      </c>
      <c r="K1328">
        <f t="shared" si="213"/>
        <v>-21.931004451815088</v>
      </c>
      <c r="L1328">
        <f t="shared" si="214"/>
        <v>0.33817545676595273</v>
      </c>
      <c r="M1328">
        <f t="shared" si="218"/>
        <v>0</v>
      </c>
      <c r="P1328" s="20">
        <f t="shared" si="215"/>
        <v>0.19043279346907505</v>
      </c>
    </row>
    <row r="1329" spans="1:16" x14ac:dyDescent="0.3">
      <c r="A1329">
        <v>1328</v>
      </c>
      <c r="B1329" t="s">
        <v>1366</v>
      </c>
      <c r="C1329">
        <v>116.05</v>
      </c>
      <c r="D1329">
        <v>2.8389999999999999E-2</v>
      </c>
      <c r="E1329" s="5">
        <f t="shared" si="209"/>
        <v>3.0204985208151379E-3</v>
      </c>
      <c r="F1329">
        <f t="shared" si="210"/>
        <v>1.0030250648228176</v>
      </c>
      <c r="G1329">
        <f t="shared" si="211"/>
        <v>115.50218713932593</v>
      </c>
      <c r="H1329">
        <f t="shared" si="216"/>
        <v>2.5859451438758965E-2</v>
      </c>
      <c r="I1329" t="str">
        <f t="shared" si="212"/>
        <v>2005</v>
      </c>
      <c r="J1329">
        <f t="shared" si="217"/>
        <v>21.972285660690211</v>
      </c>
      <c r="K1329">
        <f t="shared" si="213"/>
        <v>-21.972285660690211</v>
      </c>
      <c r="L1329">
        <f t="shared" si="214"/>
        <v>0.74452217122406239</v>
      </c>
      <c r="M1329">
        <f t="shared" si="218"/>
        <v>0</v>
      </c>
      <c r="P1329" s="20">
        <f t="shared" si="215"/>
        <v>0.19023263718968259</v>
      </c>
    </row>
    <row r="1330" spans="1:16" x14ac:dyDescent="0.3">
      <c r="A1330">
        <v>1329</v>
      </c>
      <c r="B1330" t="s">
        <v>1367</v>
      </c>
      <c r="C1330">
        <v>116.8</v>
      </c>
      <c r="D1330">
        <v>2.8490000000000001E-2</v>
      </c>
      <c r="E1330" s="5">
        <f t="shared" si="209"/>
        <v>6.4419376736805523E-3</v>
      </c>
      <c r="F1330">
        <f t="shared" si="210"/>
        <v>1.0064627315812149</v>
      </c>
      <c r="G1330">
        <f t="shared" si="211"/>
        <v>116.24670931054999</v>
      </c>
      <c r="H1330">
        <f t="shared" si="216"/>
        <v>2.5628014640989571E-2</v>
      </c>
      <c r="I1330" t="str">
        <f t="shared" si="212"/>
        <v>2005</v>
      </c>
      <c r="J1330">
        <f t="shared" si="217"/>
        <v>21.916003035997189</v>
      </c>
      <c r="K1330">
        <f t="shared" si="213"/>
        <v>-21.916003035997189</v>
      </c>
      <c r="L1330">
        <f t="shared" si="214"/>
        <v>0.19827628194427405</v>
      </c>
      <c r="M1330">
        <f t="shared" si="218"/>
        <v>0</v>
      </c>
      <c r="P1330" s="20">
        <f t="shared" si="215"/>
        <v>0.18853009402140727</v>
      </c>
    </row>
    <row r="1331" spans="1:16" x14ac:dyDescent="0.3">
      <c r="A1331">
        <v>1330</v>
      </c>
      <c r="B1331" t="s">
        <v>1368</v>
      </c>
      <c r="C1331">
        <v>117</v>
      </c>
      <c r="D1331">
        <v>2.8530000000000003E-2</v>
      </c>
      <c r="E1331" s="5">
        <f t="shared" si="209"/>
        <v>1.7108644036293876E-3</v>
      </c>
      <c r="F1331">
        <f t="shared" si="210"/>
        <v>1.0017123287671232</v>
      </c>
      <c r="G1331">
        <f t="shared" si="211"/>
        <v>116.44498559249426</v>
      </c>
      <c r="H1331">
        <f t="shared" si="216"/>
        <v>2.4415219774555658E-2</v>
      </c>
      <c r="I1331" t="str">
        <f t="shared" si="212"/>
        <v>2005</v>
      </c>
      <c r="J1331">
        <f t="shared" si="217"/>
        <v>20.914483804836042</v>
      </c>
      <c r="K1331">
        <f t="shared" si="213"/>
        <v>-20.914483804836042</v>
      </c>
      <c r="L1331">
        <f t="shared" si="214"/>
        <v>1.0279842858444397</v>
      </c>
      <c r="M1331">
        <f t="shared" si="218"/>
        <v>0</v>
      </c>
      <c r="P1331" s="20">
        <f t="shared" si="215"/>
        <v>0.17960828195751982</v>
      </c>
    </row>
    <row r="1332" spans="1:16" x14ac:dyDescent="0.3">
      <c r="A1332">
        <v>1331</v>
      </c>
      <c r="B1332" t="s">
        <v>1369</v>
      </c>
      <c r="C1332">
        <v>118.15</v>
      </c>
      <c r="D1332">
        <v>2.879E-2</v>
      </c>
      <c r="E1332" s="5">
        <f t="shared" si="209"/>
        <v>9.781068835160691E-3</v>
      </c>
      <c r="F1332">
        <f t="shared" si="210"/>
        <v>1.0098290598290598</v>
      </c>
      <c r="G1332">
        <f t="shared" si="211"/>
        <v>117.58443488676483</v>
      </c>
      <c r="H1332">
        <f t="shared" si="216"/>
        <v>2.3840595085387946E-2</v>
      </c>
      <c r="I1332" t="str">
        <f t="shared" si="212"/>
        <v>2005</v>
      </c>
      <c r="J1332">
        <f t="shared" si="217"/>
        <v>20.622088608874037</v>
      </c>
      <c r="K1332">
        <f t="shared" si="213"/>
        <v>-20.622088608874037</v>
      </c>
      <c r="L1332">
        <f t="shared" si="214"/>
        <v>-0.11146500842612284</v>
      </c>
      <c r="M1332">
        <f t="shared" si="218"/>
        <v>0</v>
      </c>
      <c r="P1332" s="20">
        <f t="shared" si="215"/>
        <v>0.17538110914708521</v>
      </c>
    </row>
    <row r="1333" spans="1:16" x14ac:dyDescent="0.3">
      <c r="A1333">
        <v>1332</v>
      </c>
      <c r="B1333" t="s">
        <v>1370</v>
      </c>
      <c r="C1333">
        <v>119.65</v>
      </c>
      <c r="D1333">
        <v>2.9089999999999998E-2</v>
      </c>
      <c r="E1333" s="5">
        <f t="shared" si="209"/>
        <v>1.261581072146542E-2</v>
      </c>
      <c r="F1333">
        <f t="shared" si="210"/>
        <v>1.0126957257723233</v>
      </c>
      <c r="G1333">
        <f t="shared" si="211"/>
        <v>119.07130091329353</v>
      </c>
      <c r="H1333">
        <f t="shared" si="216"/>
        <v>2.3853037539078119E-2</v>
      </c>
      <c r="I1333" t="str">
        <f t="shared" si="212"/>
        <v>2005</v>
      </c>
      <c r="J1333">
        <f t="shared" si="217"/>
        <v>20.893755626004896</v>
      </c>
      <c r="K1333">
        <f t="shared" si="213"/>
        <v>-20.893755626004896</v>
      </c>
      <c r="L1333">
        <f t="shared" si="214"/>
        <v>-1.5983310349548248</v>
      </c>
      <c r="M1333">
        <f t="shared" si="218"/>
        <v>0</v>
      </c>
      <c r="P1333" s="20">
        <f t="shared" si="215"/>
        <v>0.17547264089454695</v>
      </c>
    </row>
    <row r="1334" spans="1:16" x14ac:dyDescent="0.3">
      <c r="A1334">
        <v>1333</v>
      </c>
      <c r="B1334" t="s">
        <v>1371</v>
      </c>
      <c r="C1334">
        <v>122.4</v>
      </c>
      <c r="D1334">
        <v>2.9260000000000001E-2</v>
      </c>
      <c r="E1334" s="5">
        <f t="shared" si="209"/>
        <v>2.2723555723843325E-2</v>
      </c>
      <c r="F1334">
        <f t="shared" si="210"/>
        <v>1.0229837024655244</v>
      </c>
      <c r="G1334">
        <f t="shared" si="211"/>
        <v>121.80454908788531</v>
      </c>
      <c r="H1334">
        <f t="shared" si="216"/>
        <v>2.4156829817867619E-2</v>
      </c>
      <c r="I1334" t="str">
        <f t="shared" si="212"/>
        <v>2005</v>
      </c>
      <c r="J1334">
        <f t="shared" si="217"/>
        <v>21.645577082992745</v>
      </c>
      <c r="K1334">
        <f t="shared" si="213"/>
        <v>-21.645577082992745</v>
      </c>
      <c r="L1334">
        <f t="shared" si="214"/>
        <v>-5.9806566790787059</v>
      </c>
      <c r="M1334">
        <f t="shared" si="218"/>
        <v>0</v>
      </c>
      <c r="P1334" s="20">
        <f t="shared" si="215"/>
        <v>0.17770746039521784</v>
      </c>
    </row>
    <row r="1335" spans="1:16" x14ac:dyDescent="0.3">
      <c r="A1335">
        <v>1334</v>
      </c>
      <c r="B1335" t="s">
        <v>1372</v>
      </c>
      <c r="C1335">
        <v>123.7</v>
      </c>
      <c r="D1335">
        <v>2.9149999999999999E-2</v>
      </c>
      <c r="E1335" s="5">
        <f t="shared" si="209"/>
        <v>1.056490932021647E-2</v>
      </c>
      <c r="F1335">
        <f t="shared" si="210"/>
        <v>1.0106209150326797</v>
      </c>
      <c r="G1335">
        <f t="shared" si="211"/>
        <v>123.10048167581806</v>
      </c>
      <c r="H1335">
        <f t="shared" si="216"/>
        <v>2.3342316133525446E-2</v>
      </c>
      <c r="I1335" t="str">
        <f t="shared" si="212"/>
        <v>2005</v>
      </c>
      <c r="J1335">
        <f t="shared" si="217"/>
        <v>21.138268961715081</v>
      </c>
      <c r="K1335">
        <f t="shared" si="213"/>
        <v>-21.138268961715081</v>
      </c>
      <c r="L1335">
        <f t="shared" si="214"/>
        <v>-10.659573980688677</v>
      </c>
      <c r="M1335">
        <f t="shared" si="218"/>
        <v>0</v>
      </c>
      <c r="P1335" s="20">
        <f t="shared" si="215"/>
        <v>0.17171556661640178</v>
      </c>
    </row>
    <row r="1336" spans="1:16" x14ac:dyDescent="0.3">
      <c r="A1336">
        <v>1335</v>
      </c>
      <c r="B1336" t="s">
        <v>1373</v>
      </c>
      <c r="C1336">
        <v>121.9</v>
      </c>
      <c r="D1336">
        <v>2.92E-2</v>
      </c>
      <c r="E1336" s="5">
        <f t="shared" si="209"/>
        <v>-1.4658242911216337E-2</v>
      </c>
      <c r="F1336">
        <f t="shared" si="210"/>
        <v>0.98544866612772841</v>
      </c>
      <c r="G1336">
        <f t="shared" si="211"/>
        <v>121.30819456128233</v>
      </c>
      <c r="H1336">
        <f t="shared" si="216"/>
        <v>2.3497275392181091E-2</v>
      </c>
      <c r="I1336" t="str">
        <f t="shared" si="212"/>
        <v>2005</v>
      </c>
      <c r="J1336">
        <f t="shared" si="217"/>
        <v>20.968789828030481</v>
      </c>
      <c r="K1336">
        <f t="shared" si="213"/>
        <v>-20.968789828030481</v>
      </c>
      <c r="L1336">
        <f t="shared" si="214"/>
        <v>-12.103026879034033</v>
      </c>
      <c r="M1336">
        <f t="shared" si="218"/>
        <v>0</v>
      </c>
      <c r="P1336" s="20">
        <f t="shared" si="215"/>
        <v>0.17285550991724216</v>
      </c>
    </row>
    <row r="1337" spans="1:16" x14ac:dyDescent="0.3">
      <c r="A1337">
        <v>1336</v>
      </c>
      <c r="B1337" t="s">
        <v>1374</v>
      </c>
      <c r="C1337">
        <v>118.35</v>
      </c>
      <c r="D1337">
        <v>2.9300000000000003E-2</v>
      </c>
      <c r="E1337" s="5">
        <f t="shared" si="209"/>
        <v>-2.9554700527233038E-2</v>
      </c>
      <c r="F1337">
        <f t="shared" si="210"/>
        <v>0.97087776866283826</v>
      </c>
      <c r="G1337">
        <f t="shared" si="211"/>
        <v>117.77346634871192</v>
      </c>
      <c r="H1337">
        <f t="shared" si="216"/>
        <v>2.4187278547928327E-2</v>
      </c>
      <c r="I1337" t="str">
        <f t="shared" si="212"/>
        <v>2005</v>
      </c>
      <c r="J1337">
        <f t="shared" si="217"/>
        <v>20.955604066657227</v>
      </c>
      <c r="K1337">
        <f t="shared" si="213"/>
        <v>-20.955604066657227</v>
      </c>
      <c r="L1337">
        <f t="shared" si="214"/>
        <v>-8.5682986664636189</v>
      </c>
      <c r="M1337">
        <f t="shared" si="218"/>
        <v>0</v>
      </c>
      <c r="P1337" s="20">
        <f t="shared" si="215"/>
        <v>0.17793145363158802</v>
      </c>
    </row>
    <row r="1338" spans="1:16" x14ac:dyDescent="0.3">
      <c r="A1338">
        <v>1337</v>
      </c>
      <c r="B1338" t="s">
        <v>1375</v>
      </c>
      <c r="C1338">
        <v>118.05</v>
      </c>
      <c r="D1338">
        <v>2.9399999999999999E-2</v>
      </c>
      <c r="E1338" s="5">
        <f t="shared" si="209"/>
        <v>-2.5380724284710002E-3</v>
      </c>
      <c r="F1338">
        <f t="shared" si="210"/>
        <v>0.99746514575411915</v>
      </c>
      <c r="G1338">
        <f t="shared" si="211"/>
        <v>117.4729698783387</v>
      </c>
      <c r="H1338">
        <f t="shared" si="216"/>
        <v>2.2209822860322654E-2</v>
      </c>
      <c r="I1338" t="str">
        <f t="shared" si="212"/>
        <v>2005</v>
      </c>
      <c r="J1338">
        <f t="shared" si="217"/>
        <v>19.193260769173349</v>
      </c>
      <c r="K1338">
        <f t="shared" si="213"/>
        <v>-19.193260769173349</v>
      </c>
      <c r="L1338">
        <f t="shared" si="214"/>
        <v>-8.2678021960904005</v>
      </c>
      <c r="M1338">
        <f t="shared" si="218"/>
        <v>0</v>
      </c>
      <c r="P1338" s="20">
        <f t="shared" si="215"/>
        <v>0.16338448571659436</v>
      </c>
    </row>
    <row r="1339" spans="1:16" x14ac:dyDescent="0.3">
      <c r="A1339">
        <v>1338</v>
      </c>
      <c r="B1339" t="s">
        <v>1376</v>
      </c>
      <c r="C1339">
        <v>122</v>
      </c>
      <c r="D1339">
        <v>2.962E-2</v>
      </c>
      <c r="E1339" s="5">
        <f t="shared" si="209"/>
        <v>3.2912781201734756E-2</v>
      </c>
      <c r="F1339">
        <f t="shared" si="210"/>
        <v>1.033460398136383</v>
      </c>
      <c r="G1339">
        <f t="shared" si="211"/>
        <v>121.39921083472572</v>
      </c>
      <c r="H1339">
        <f t="shared" si="216"/>
        <v>2.2250464685125516E-2</v>
      </c>
      <c r="I1339" t="str">
        <f t="shared" si="212"/>
        <v>2005</v>
      </c>
      <c r="J1339">
        <f t="shared" si="217"/>
        <v>19.871043295788063</v>
      </c>
      <c r="K1339">
        <f t="shared" si="213"/>
        <v>-19.871043295788063</v>
      </c>
      <c r="L1339">
        <f t="shared" si="214"/>
        <v>-12.38487452313349</v>
      </c>
      <c r="M1339">
        <f t="shared" si="218"/>
        <v>0</v>
      </c>
      <c r="P1339" s="20">
        <f t="shared" si="215"/>
        <v>0.16368346350159335</v>
      </c>
    </row>
    <row r="1340" spans="1:16" x14ac:dyDescent="0.3">
      <c r="A1340">
        <v>1339</v>
      </c>
      <c r="B1340" t="s">
        <v>1377</v>
      </c>
      <c r="C1340">
        <v>125.55</v>
      </c>
      <c r="D1340">
        <v>2.9609999999999997E-2</v>
      </c>
      <c r="E1340" s="5">
        <f t="shared" si="209"/>
        <v>2.8683040870337542E-2</v>
      </c>
      <c r="F1340">
        <f t="shared" si="210"/>
        <v>1.0290983606557378</v>
      </c>
      <c r="G1340">
        <f t="shared" si="211"/>
        <v>124.93193707463811</v>
      </c>
      <c r="H1340">
        <f t="shared" si="216"/>
        <v>2.2593398145897337E-2</v>
      </c>
      <c r="I1340" t="str">
        <f t="shared" si="212"/>
        <v>2005</v>
      </c>
      <c r="J1340">
        <f t="shared" si="217"/>
        <v>20.76446519943395</v>
      </c>
      <c r="K1340">
        <f t="shared" si="213"/>
        <v>-20.76446519943395</v>
      </c>
      <c r="L1340">
        <f t="shared" si="214"/>
        <v>-17.858958179037458</v>
      </c>
      <c r="M1340">
        <f t="shared" si="218"/>
        <v>0</v>
      </c>
      <c r="P1340" s="20">
        <f t="shared" si="215"/>
        <v>0.1662062214486327</v>
      </c>
    </row>
    <row r="1341" spans="1:16" x14ac:dyDescent="0.3">
      <c r="A1341">
        <v>1340</v>
      </c>
      <c r="B1341" t="s">
        <v>1378</v>
      </c>
      <c r="C1341">
        <v>124.1</v>
      </c>
      <c r="D1341">
        <v>2.981E-2</v>
      </c>
      <c r="E1341" s="5">
        <f t="shared" si="209"/>
        <v>-1.1616393393032515E-2</v>
      </c>
      <c r="F1341">
        <f t="shared" si="210"/>
        <v>0.98845081640780563</v>
      </c>
      <c r="G1341">
        <f t="shared" si="211"/>
        <v>123.48495896293237</v>
      </c>
      <c r="H1341">
        <f t="shared" si="216"/>
        <v>2.1419970797900905E-2</v>
      </c>
      <c r="I1341" t="str">
        <f t="shared" si="212"/>
        <v>2005</v>
      </c>
      <c r="J1341">
        <f t="shared" si="217"/>
        <v>19.45802051091168</v>
      </c>
      <c r="K1341">
        <f t="shared" si="213"/>
        <v>-19.45802051091168</v>
      </c>
      <c r="L1341">
        <f t="shared" si="214"/>
        <v>-16.411980067331712</v>
      </c>
      <c r="M1341">
        <f t="shared" si="218"/>
        <v>0</v>
      </c>
      <c r="P1341" s="20">
        <f t="shared" si="215"/>
        <v>0.15757401285408837</v>
      </c>
    </row>
    <row r="1342" spans="1:16" x14ac:dyDescent="0.3">
      <c r="A1342">
        <v>1341</v>
      </c>
      <c r="B1342" t="s">
        <v>1379</v>
      </c>
      <c r="C1342">
        <v>125.75</v>
      </c>
      <c r="D1342">
        <v>2.9980000000000003E-2</v>
      </c>
      <c r="E1342" s="5">
        <f t="shared" si="209"/>
        <v>1.3208116769287116E-2</v>
      </c>
      <c r="F1342">
        <f t="shared" si="210"/>
        <v>1.0132957292506044</v>
      </c>
      <c r="G1342">
        <f t="shared" si="211"/>
        <v>125.12323633523913</v>
      </c>
      <c r="H1342">
        <f t="shared" si="216"/>
        <v>2.1549429134268987E-2</v>
      </c>
      <c r="I1342" t="str">
        <f t="shared" si="212"/>
        <v>2005</v>
      </c>
      <c r="J1342">
        <f t="shared" si="217"/>
        <v>19.835331333259528</v>
      </c>
      <c r="K1342">
        <f t="shared" si="213"/>
        <v>-19.835331333259528</v>
      </c>
      <c r="L1342">
        <f t="shared" si="214"/>
        <v>-18.050257439638472</v>
      </c>
      <c r="M1342">
        <f t="shared" si="218"/>
        <v>0</v>
      </c>
      <c r="P1342" s="20">
        <f t="shared" si="215"/>
        <v>0.15852636100392486</v>
      </c>
    </row>
    <row r="1343" spans="1:16" x14ac:dyDescent="0.3">
      <c r="A1343">
        <v>1342</v>
      </c>
      <c r="B1343" t="s">
        <v>1380</v>
      </c>
      <c r="C1343">
        <v>121.4</v>
      </c>
      <c r="D1343">
        <v>3.0079999999999999E-2</v>
      </c>
      <c r="E1343" s="5">
        <f t="shared" si="209"/>
        <v>-3.5204930354450631E-2</v>
      </c>
      <c r="F1343">
        <f t="shared" si="210"/>
        <v>0.96540755467196826</v>
      </c>
      <c r="G1343">
        <f t="shared" si="211"/>
        <v>120.79290439119589</v>
      </c>
      <c r="H1343">
        <f t="shared" si="216"/>
        <v>2.1083472549734899E-2</v>
      </c>
      <c r="I1343" t="str">
        <f t="shared" si="212"/>
        <v>2005</v>
      </c>
      <c r="J1343">
        <f t="shared" si="217"/>
        <v>18.734809750644867</v>
      </c>
      <c r="K1343">
        <f t="shared" si="213"/>
        <v>-18.734809750644867</v>
      </c>
      <c r="L1343">
        <f t="shared" si="214"/>
        <v>-13.719925495595234</v>
      </c>
      <c r="M1343">
        <f t="shared" si="218"/>
        <v>0</v>
      </c>
      <c r="P1343" s="20">
        <f t="shared" si="215"/>
        <v>0.15509859494702549</v>
      </c>
    </row>
    <row r="1344" spans="1:16" x14ac:dyDescent="0.3">
      <c r="A1344">
        <v>1343</v>
      </c>
      <c r="B1344" t="s">
        <v>1381</v>
      </c>
      <c r="C1344">
        <v>116.4</v>
      </c>
      <c r="D1344">
        <v>2.9769999999999998E-2</v>
      </c>
      <c r="E1344" s="5">
        <f t="shared" si="209"/>
        <v>-4.2058343328060396E-2</v>
      </c>
      <c r="F1344">
        <f t="shared" si="210"/>
        <v>0.95881383855024716</v>
      </c>
      <c r="G1344">
        <f t="shared" si="211"/>
        <v>115.8238924088066</v>
      </c>
      <c r="H1344">
        <f t="shared" si="216"/>
        <v>2.2226552621207193E-2</v>
      </c>
      <c r="I1344" t="str">
        <f t="shared" si="212"/>
        <v>2005</v>
      </c>
      <c r="J1344">
        <f t="shared" si="217"/>
        <v>18.938081648142731</v>
      </c>
      <c r="K1344">
        <f t="shared" si="213"/>
        <v>-18.938081648142731</v>
      </c>
      <c r="L1344">
        <f t="shared" si="214"/>
        <v>-8.7509135132059441</v>
      </c>
      <c r="M1344">
        <f t="shared" si="218"/>
        <v>0</v>
      </c>
      <c r="P1344" s="20">
        <f t="shared" si="215"/>
        <v>0.16350755663865763</v>
      </c>
    </row>
    <row r="1345" spans="1:16" x14ac:dyDescent="0.3">
      <c r="A1345">
        <v>1344</v>
      </c>
      <c r="B1345" t="s">
        <v>1382</v>
      </c>
      <c r="C1345">
        <v>113</v>
      </c>
      <c r="D1345">
        <v>2.9759999999999998E-2</v>
      </c>
      <c r="E1345" s="5">
        <f t="shared" si="209"/>
        <v>-2.9644716584996886E-2</v>
      </c>
      <c r="F1345">
        <f t="shared" si="210"/>
        <v>0.97079037800687284</v>
      </c>
      <c r="G1345">
        <f t="shared" si="211"/>
        <v>112.44090769512938</v>
      </c>
      <c r="H1345">
        <f t="shared" si="216"/>
        <v>2.2560971564201612E-2</v>
      </c>
      <c r="I1345" t="str">
        <f t="shared" si="212"/>
        <v>2005</v>
      </c>
      <c r="J1345">
        <f t="shared" si="217"/>
        <v>18.661556399658068</v>
      </c>
      <c r="K1345">
        <f t="shared" si="213"/>
        <v>-18.661556399658068</v>
      </c>
      <c r="L1345">
        <f t="shared" si="214"/>
        <v>-7.5262845052650817</v>
      </c>
      <c r="M1345">
        <f t="shared" si="218"/>
        <v>0</v>
      </c>
      <c r="P1345" s="20">
        <f t="shared" si="215"/>
        <v>0.1659676783315974</v>
      </c>
    </row>
    <row r="1346" spans="1:16" x14ac:dyDescent="0.3">
      <c r="A1346">
        <v>1345</v>
      </c>
      <c r="B1346" t="s">
        <v>1383</v>
      </c>
      <c r="C1346">
        <v>109.75</v>
      </c>
      <c r="D1346">
        <v>2.9860000000000001E-2</v>
      </c>
      <c r="E1346" s="5">
        <f t="shared" si="209"/>
        <v>-2.9182766757059827E-2</v>
      </c>
      <c r="F1346">
        <f t="shared" si="210"/>
        <v>0.97123893805309736</v>
      </c>
      <c r="G1346">
        <f t="shared" si="211"/>
        <v>109.2051676822483</v>
      </c>
      <c r="H1346">
        <f t="shared" si="216"/>
        <v>2.277980436001836E-2</v>
      </c>
      <c r="I1346" t="str">
        <f t="shared" si="212"/>
        <v>2005</v>
      </c>
      <c r="J1346">
        <f t="shared" si="217"/>
        <v>18.300329133357849</v>
      </c>
      <c r="K1346">
        <f t="shared" si="213"/>
        <v>-18.300329133357849</v>
      </c>
      <c r="L1346">
        <f t="shared" si="214"/>
        <v>-7.0291369883545229</v>
      </c>
      <c r="M1346">
        <f t="shared" si="218"/>
        <v>0</v>
      </c>
      <c r="P1346" s="20">
        <f t="shared" si="215"/>
        <v>0.16757750133771951</v>
      </c>
    </row>
    <row r="1347" spans="1:16" x14ac:dyDescent="0.3">
      <c r="A1347">
        <v>1346</v>
      </c>
      <c r="B1347" t="s">
        <v>1384</v>
      </c>
      <c r="C1347">
        <v>110.75</v>
      </c>
      <c r="D1347">
        <v>2.9860000000000001E-2</v>
      </c>
      <c r="E1347" s="5">
        <f t="shared" ref="E1347:E1410" si="219">LN(C1347/C1346)</f>
        <v>9.0703569699642789E-3</v>
      </c>
      <c r="F1347">
        <f t="shared" ref="F1347:F1410" si="220">C1347/C1346</f>
        <v>1.0091116173120729</v>
      </c>
      <c r="G1347">
        <f t="shared" ref="G1347:G1410" si="221">C1347*EXP(-2/12*D1347)</f>
        <v>110.2002033786697</v>
      </c>
      <c r="H1347">
        <f t="shared" si="216"/>
        <v>2.2087715067808607E-2</v>
      </c>
      <c r="I1347" t="str">
        <f t="shared" ref="I1347:I1410" si="222">MID(B1347,7,4)</f>
        <v>2005</v>
      </c>
      <c r="J1347">
        <f t="shared" si="217"/>
        <v>17.906013515565284</v>
      </c>
      <c r="K1347">
        <f t="shared" si="213"/>
        <v>-17.906013515565284</v>
      </c>
      <c r="L1347">
        <f t="shared" si="214"/>
        <v>-8.0241726847759196</v>
      </c>
      <c r="M1347">
        <f t="shared" si="218"/>
        <v>0</v>
      </c>
      <c r="P1347" s="20">
        <f t="shared" si="215"/>
        <v>0.16248621115549741</v>
      </c>
    </row>
    <row r="1348" spans="1:16" x14ac:dyDescent="0.3">
      <c r="A1348">
        <v>1347</v>
      </c>
      <c r="B1348" t="s">
        <v>1385</v>
      </c>
      <c r="C1348">
        <v>111.15</v>
      </c>
      <c r="D1348">
        <v>2.9830000000000002E-2</v>
      </c>
      <c r="E1348" s="5">
        <f t="shared" si="219"/>
        <v>3.6052314849605569E-3</v>
      </c>
      <c r="F1348">
        <f t="shared" si="220"/>
        <v>1.0036117381489842</v>
      </c>
      <c r="G1348">
        <f t="shared" si="221"/>
        <v>110.59877064970902</v>
      </c>
      <c r="H1348">
        <f t="shared" si="216"/>
        <v>2.2027181640273983E-2</v>
      </c>
      <c r="I1348" t="str">
        <f t="shared" si="222"/>
        <v>2005</v>
      </c>
      <c r="J1348">
        <f t="shared" si="217"/>
        <v>17.921524628551602</v>
      </c>
      <c r="K1348">
        <f t="shared" si="213"/>
        <v>-17.921524628551602</v>
      </c>
      <c r="L1348">
        <f t="shared" si="214"/>
        <v>-8.4227399558152456</v>
      </c>
      <c r="M1348">
        <f t="shared" si="218"/>
        <v>0</v>
      </c>
      <c r="P1348" s="20">
        <f t="shared" si="215"/>
        <v>0.16204090265445234</v>
      </c>
    </row>
    <row r="1349" spans="1:16" x14ac:dyDescent="0.3">
      <c r="A1349">
        <v>1348</v>
      </c>
      <c r="B1349" t="s">
        <v>1386</v>
      </c>
      <c r="C1349">
        <v>109.55</v>
      </c>
      <c r="D1349">
        <v>2.9409999999999999E-2</v>
      </c>
      <c r="E1349" s="5">
        <f t="shared" si="219"/>
        <v>-1.4499574368730082E-2</v>
      </c>
      <c r="F1349">
        <f t="shared" si="220"/>
        <v>0.98560503823661716</v>
      </c>
      <c r="G1349">
        <f t="shared" si="221"/>
        <v>109.01433631159223</v>
      </c>
      <c r="H1349">
        <f t="shared" si="216"/>
        <v>2.127397904131564E-2</v>
      </c>
      <c r="I1349" t="str">
        <f t="shared" si="222"/>
        <v>2005</v>
      </c>
      <c r="J1349">
        <f t="shared" si="217"/>
        <v>17.06074779100204</v>
      </c>
      <c r="K1349">
        <f t="shared" si="213"/>
        <v>-17.06074779100204</v>
      </c>
      <c r="L1349">
        <f t="shared" si="214"/>
        <v>-6.8383056176984525</v>
      </c>
      <c r="M1349">
        <f t="shared" si="218"/>
        <v>0</v>
      </c>
      <c r="P1349" s="20">
        <f t="shared" si="215"/>
        <v>0.15650003814395425</v>
      </c>
    </row>
    <row r="1350" spans="1:16" x14ac:dyDescent="0.3">
      <c r="A1350">
        <v>1349</v>
      </c>
      <c r="B1350" t="s">
        <v>1387</v>
      </c>
      <c r="C1350">
        <v>107.6</v>
      </c>
      <c r="D1350">
        <v>2.946E-2</v>
      </c>
      <c r="E1350" s="5">
        <f t="shared" si="219"/>
        <v>-1.7960418313791561E-2</v>
      </c>
      <c r="F1350">
        <f t="shared" si="220"/>
        <v>0.98219990871748053</v>
      </c>
      <c r="G1350">
        <f t="shared" si="221"/>
        <v>107.07297889560066</v>
      </c>
      <c r="H1350">
        <f t="shared" si="216"/>
        <v>2.1240692548306427E-2</v>
      </c>
      <c r="I1350" t="str">
        <f t="shared" si="222"/>
        <v>2005</v>
      </c>
      <c r="J1350">
        <f t="shared" si="217"/>
        <v>16.730706430838481</v>
      </c>
      <c r="K1350">
        <f t="shared" si="213"/>
        <v>-16.730706430838481</v>
      </c>
      <c r="L1350">
        <f t="shared" si="214"/>
        <v>-5.5008280380990868</v>
      </c>
      <c r="M1350">
        <f t="shared" si="218"/>
        <v>0</v>
      </c>
      <c r="P1350" s="20">
        <f t="shared" si="215"/>
        <v>0.15625516916972507</v>
      </c>
    </row>
    <row r="1351" spans="1:16" x14ac:dyDescent="0.3">
      <c r="A1351">
        <v>1350</v>
      </c>
      <c r="B1351" t="s">
        <v>1388</v>
      </c>
      <c r="C1351">
        <v>109</v>
      </c>
      <c r="D1351">
        <v>2.9660000000000002E-2</v>
      </c>
      <c r="E1351" s="5">
        <f t="shared" si="219"/>
        <v>1.2927234501459755E-2</v>
      </c>
      <c r="F1351">
        <f t="shared" si="220"/>
        <v>1.013011152416357</v>
      </c>
      <c r="G1351">
        <f t="shared" si="221"/>
        <v>108.46250626655151</v>
      </c>
      <c r="H1351">
        <f t="shared" si="216"/>
        <v>2.1244203827744383E-2</v>
      </c>
      <c r="I1351" t="str">
        <f t="shared" si="222"/>
        <v>2005</v>
      </c>
      <c r="J1351">
        <f t="shared" si="217"/>
        <v>16.950628895060774</v>
      </c>
      <c r="K1351">
        <f t="shared" si="213"/>
        <v>-16.950628895060774</v>
      </c>
      <c r="L1351">
        <f t="shared" si="214"/>
        <v>-6.8903554090499455</v>
      </c>
      <c r="M1351">
        <f t="shared" si="218"/>
        <v>0</v>
      </c>
      <c r="P1351" s="20">
        <f t="shared" si="215"/>
        <v>0.15628099956867894</v>
      </c>
    </row>
    <row r="1352" spans="1:16" x14ac:dyDescent="0.3">
      <c r="A1352">
        <v>1351</v>
      </c>
      <c r="B1352" t="s">
        <v>1389</v>
      </c>
      <c r="C1352">
        <v>107.75</v>
      </c>
      <c r="D1352">
        <v>2.9860000000000001E-2</v>
      </c>
      <c r="E1352" s="5">
        <f t="shared" si="219"/>
        <v>-1.1534153245286519E-2</v>
      </c>
      <c r="F1352">
        <f t="shared" si="220"/>
        <v>0.98853211009174313</v>
      </c>
      <c r="G1352">
        <f t="shared" si="221"/>
        <v>107.21509628940551</v>
      </c>
      <c r="H1352">
        <f t="shared" si="216"/>
        <v>2.1291937382401305E-2</v>
      </c>
      <c r="I1352" t="str">
        <f t="shared" si="222"/>
        <v>2005</v>
      </c>
      <c r="J1352">
        <f t="shared" si="217"/>
        <v>16.793330722773614</v>
      </c>
      <c r="K1352">
        <f t="shared" si="213"/>
        <v>-16.793330722773614</v>
      </c>
      <c r="L1352">
        <f t="shared" si="214"/>
        <v>-5.6429454319039394</v>
      </c>
      <c r="M1352">
        <f t="shared" si="218"/>
        <v>0</v>
      </c>
      <c r="P1352" s="20">
        <f t="shared" si="215"/>
        <v>0.15663214700142047</v>
      </c>
    </row>
    <row r="1353" spans="1:16" x14ac:dyDescent="0.3">
      <c r="A1353">
        <v>1352</v>
      </c>
      <c r="B1353" t="s">
        <v>1390</v>
      </c>
      <c r="C1353">
        <v>110.8</v>
      </c>
      <c r="D1353">
        <v>3.0079999999999999E-2</v>
      </c>
      <c r="E1353" s="5">
        <f t="shared" si="219"/>
        <v>2.7913045329326203E-2</v>
      </c>
      <c r="F1353">
        <f t="shared" si="220"/>
        <v>1.02830626450116</v>
      </c>
      <c r="G1353">
        <f t="shared" si="221"/>
        <v>110.24591273924632</v>
      </c>
      <c r="H1353">
        <f t="shared" si="216"/>
        <v>2.1863357315069984E-2</v>
      </c>
      <c r="I1353" t="str">
        <f t="shared" si="222"/>
        <v>2005</v>
      </c>
      <c r="J1353">
        <f t="shared" si="217"/>
        <v>17.731483433681774</v>
      </c>
      <c r="K1353">
        <f t="shared" si="213"/>
        <v>-17.731483433681774</v>
      </c>
      <c r="L1353">
        <f t="shared" si="214"/>
        <v>-8.6737618817447526</v>
      </c>
      <c r="M1353">
        <f t="shared" si="218"/>
        <v>0</v>
      </c>
      <c r="P1353" s="20">
        <f t="shared" si="215"/>
        <v>0.16083574432024783</v>
      </c>
    </row>
    <row r="1354" spans="1:16" x14ac:dyDescent="0.3">
      <c r="A1354">
        <v>1353</v>
      </c>
      <c r="B1354" t="s">
        <v>1391</v>
      </c>
      <c r="C1354">
        <v>108.4</v>
      </c>
      <c r="D1354">
        <v>3.0130000000000001E-2</v>
      </c>
      <c r="E1354" s="5">
        <f t="shared" si="219"/>
        <v>-2.1898685307637573E-2</v>
      </c>
      <c r="F1354">
        <f t="shared" si="220"/>
        <v>0.97833935018050544</v>
      </c>
      <c r="G1354">
        <f t="shared" si="221"/>
        <v>107.85701581716077</v>
      </c>
      <c r="H1354">
        <f t="shared" si="216"/>
        <v>2.1515007368007443E-2</v>
      </c>
      <c r="I1354" t="str">
        <f t="shared" si="222"/>
        <v>2005</v>
      </c>
      <c r="J1354">
        <f t="shared" si="217"/>
        <v>17.070868618139521</v>
      </c>
      <c r="K1354">
        <f t="shared" si="213"/>
        <v>-17.070868618139521</v>
      </c>
      <c r="L1354">
        <f t="shared" si="214"/>
        <v>-6.2848649596592026</v>
      </c>
      <c r="M1354">
        <f t="shared" si="218"/>
        <v>0</v>
      </c>
      <c r="P1354" s="20">
        <f t="shared" si="215"/>
        <v>0.15827314049813931</v>
      </c>
    </row>
    <row r="1355" spans="1:16" x14ac:dyDescent="0.3">
      <c r="A1355">
        <v>1354</v>
      </c>
      <c r="B1355" t="s">
        <v>1392</v>
      </c>
      <c r="C1355">
        <v>105.45</v>
      </c>
      <c r="D1355">
        <v>3.0539999999999998E-2</v>
      </c>
      <c r="E1355" s="5">
        <f t="shared" si="219"/>
        <v>-2.7591182080762226E-2</v>
      </c>
      <c r="F1355">
        <f t="shared" si="220"/>
        <v>0.97278597785977861</v>
      </c>
      <c r="G1355">
        <f t="shared" si="221"/>
        <v>104.9146231898643</v>
      </c>
      <c r="H1355">
        <f t="shared" si="216"/>
        <v>2.178677479810387E-2</v>
      </c>
      <c r="I1355" t="str">
        <f t="shared" si="222"/>
        <v>2005</v>
      </c>
      <c r="J1355">
        <f t="shared" si="217"/>
        <v>16.814915536380074</v>
      </c>
      <c r="K1355">
        <f t="shared" si="213"/>
        <v>-16.814915536380074</v>
      </c>
      <c r="L1355">
        <f t="shared" si="214"/>
        <v>-3.6975795935964726</v>
      </c>
      <c r="M1355">
        <f t="shared" si="218"/>
        <v>0</v>
      </c>
      <c r="P1355" s="20">
        <f t="shared" si="215"/>
        <v>0.16027237219305523</v>
      </c>
    </row>
    <row r="1356" spans="1:16" x14ac:dyDescent="0.3">
      <c r="A1356">
        <v>1355</v>
      </c>
      <c r="B1356" t="s">
        <v>1393</v>
      </c>
      <c r="C1356">
        <v>102.7</v>
      </c>
      <c r="D1356">
        <v>3.0689999999999999E-2</v>
      </c>
      <c r="E1356" s="5">
        <f t="shared" si="219"/>
        <v>-2.6424789990271036E-2</v>
      </c>
      <c r="F1356">
        <f t="shared" si="220"/>
        <v>0.97392128971076342</v>
      </c>
      <c r="G1356">
        <f t="shared" si="221"/>
        <v>102.17603069389378</v>
      </c>
      <c r="H1356">
        <f t="shared" si="216"/>
        <v>2.2153945167818132E-2</v>
      </c>
      <c r="I1356" t="str">
        <f t="shared" si="222"/>
        <v>2005</v>
      </c>
      <c r="J1356">
        <f t="shared" si="217"/>
        <v>16.651977848285952</v>
      </c>
      <c r="K1356">
        <f t="shared" si="213"/>
        <v>-16.651977848285952</v>
      </c>
      <c r="L1356">
        <f t="shared" si="214"/>
        <v>-0.95898709762595047</v>
      </c>
      <c r="M1356">
        <f t="shared" si="218"/>
        <v>0</v>
      </c>
      <c r="P1356" s="20">
        <f t="shared" si="215"/>
        <v>0.16297342669508402</v>
      </c>
    </row>
    <row r="1357" spans="1:16" x14ac:dyDescent="0.3">
      <c r="A1357">
        <v>1356</v>
      </c>
      <c r="B1357" t="s">
        <v>1394</v>
      </c>
      <c r="C1357">
        <v>104.3</v>
      </c>
      <c r="D1357">
        <v>3.1099999999999999E-2</v>
      </c>
      <c r="E1357" s="5">
        <f t="shared" si="219"/>
        <v>1.5459245072214247E-2</v>
      </c>
      <c r="F1357">
        <f t="shared" si="220"/>
        <v>1.0155793573515093</v>
      </c>
      <c r="G1357">
        <f t="shared" si="221"/>
        <v>103.7607770268111</v>
      </c>
      <c r="H1357">
        <f t="shared" si="216"/>
        <v>2.1098181299120257E-2</v>
      </c>
      <c r="I1357" t="str">
        <f t="shared" si="222"/>
        <v>2005</v>
      </c>
      <c r="J1357">
        <f t="shared" si="217"/>
        <v>16.104378010846244</v>
      </c>
      <c r="K1357">
        <f t="shared" si="213"/>
        <v>-16.104378010846244</v>
      </c>
      <c r="L1357">
        <f t="shared" si="214"/>
        <v>-2.5437334305432699</v>
      </c>
      <c r="M1357">
        <f t="shared" si="218"/>
        <v>0</v>
      </c>
      <c r="P1357" s="20">
        <f t="shared" si="215"/>
        <v>0.15520679848691746</v>
      </c>
    </row>
    <row r="1358" spans="1:16" x14ac:dyDescent="0.3">
      <c r="A1358">
        <v>1357</v>
      </c>
      <c r="B1358" t="s">
        <v>1395</v>
      </c>
      <c r="C1358">
        <v>103.1</v>
      </c>
      <c r="D1358">
        <v>3.116E-2</v>
      </c>
      <c r="E1358" s="5">
        <f t="shared" si="219"/>
        <v>-1.1571970983812584E-2</v>
      </c>
      <c r="F1358">
        <f t="shared" si="220"/>
        <v>0.98849472674976024</v>
      </c>
      <c r="G1358">
        <f t="shared" si="221"/>
        <v>102.56595526977944</v>
      </c>
      <c r="H1358">
        <f t="shared" si="216"/>
        <v>2.0812345164309996E-2</v>
      </c>
      <c r="I1358" t="str">
        <f t="shared" si="222"/>
        <v>2005</v>
      </c>
      <c r="J1358">
        <f t="shared" si="217"/>
        <v>15.703265367644784</v>
      </c>
      <c r="K1358">
        <f t="shared" si="213"/>
        <v>-15.703265367644784</v>
      </c>
      <c r="L1358">
        <f t="shared" si="214"/>
        <v>-1.3489116735116085</v>
      </c>
      <c r="M1358">
        <f t="shared" si="218"/>
        <v>0</v>
      </c>
      <c r="P1358" s="20">
        <f t="shared" si="215"/>
        <v>0.15310407168090479</v>
      </c>
    </row>
    <row r="1359" spans="1:16" x14ac:dyDescent="0.3">
      <c r="A1359">
        <v>1358</v>
      </c>
      <c r="B1359" t="s">
        <v>1396</v>
      </c>
      <c r="C1359">
        <v>104.65</v>
      </c>
      <c r="D1359">
        <v>3.1009999999999999E-2</v>
      </c>
      <c r="E1359" s="5">
        <f t="shared" si="219"/>
        <v>1.4922057869094651E-2</v>
      </c>
      <c r="F1359">
        <f t="shared" si="220"/>
        <v>1.0150339476236665</v>
      </c>
      <c r="G1359">
        <f t="shared" si="221"/>
        <v>104.11052919997235</v>
      </c>
      <c r="H1359">
        <f t="shared" si="216"/>
        <v>2.1059656447615746E-2</v>
      </c>
      <c r="I1359" t="str">
        <f t="shared" si="222"/>
        <v>2005</v>
      </c>
      <c r="J1359">
        <f t="shared" si="217"/>
        <v>16.129156536679691</v>
      </c>
      <c r="K1359">
        <f t="shared" si="213"/>
        <v>-16.129156536679691</v>
      </c>
      <c r="L1359">
        <f t="shared" si="214"/>
        <v>-2.8934856037045193</v>
      </c>
      <c r="M1359">
        <f t="shared" si="218"/>
        <v>0</v>
      </c>
      <c r="P1359" s="20">
        <f t="shared" si="215"/>
        <v>0.15492339401809491</v>
      </c>
    </row>
    <row r="1360" spans="1:16" x14ac:dyDescent="0.3">
      <c r="A1360">
        <v>1359</v>
      </c>
      <c r="B1360" t="s">
        <v>1397</v>
      </c>
      <c r="C1360">
        <v>102.1</v>
      </c>
      <c r="D1360">
        <v>3.1099999999999999E-2</v>
      </c>
      <c r="E1360" s="5">
        <f t="shared" si="219"/>
        <v>-2.4668723721388931E-2</v>
      </c>
      <c r="F1360">
        <f t="shared" si="220"/>
        <v>0.97563306258958427</v>
      </c>
      <c r="G1360">
        <f t="shared" si="221"/>
        <v>101.57215085750157</v>
      </c>
      <c r="H1360">
        <f t="shared" si="216"/>
        <v>2.1320294835976698E-2</v>
      </c>
      <c r="I1360" t="str">
        <f t="shared" si="222"/>
        <v>2005</v>
      </c>
      <c r="J1360">
        <f t="shared" si="217"/>
        <v>15.930652924751994</v>
      </c>
      <c r="K1360">
        <f t="shared" si="213"/>
        <v>-15.930652924751994</v>
      </c>
      <c r="L1360">
        <f t="shared" si="214"/>
        <v>-4.2489545638219539</v>
      </c>
      <c r="M1360">
        <f t="shared" si="218"/>
        <v>0</v>
      </c>
      <c r="P1360" s="20">
        <f t="shared" si="215"/>
        <v>0.15684075595781719</v>
      </c>
    </row>
    <row r="1361" spans="1:16" x14ac:dyDescent="0.3">
      <c r="A1361">
        <v>1360</v>
      </c>
      <c r="B1361" t="s">
        <v>1398</v>
      </c>
      <c r="C1361">
        <v>102.2</v>
      </c>
      <c r="D1361">
        <v>3.1509999999999996E-2</v>
      </c>
      <c r="E1361" s="5">
        <f t="shared" si="219"/>
        <v>9.7895259898419856E-4</v>
      </c>
      <c r="F1361">
        <f t="shared" si="220"/>
        <v>1.0009794319294809</v>
      </c>
      <c r="G1361">
        <f t="shared" si="221"/>
        <v>101.66468654091963</v>
      </c>
      <c r="H1361">
        <f t="shared" si="216"/>
        <v>2.1313379564712524E-2</v>
      </c>
      <c r="I1361" t="str">
        <f t="shared" si="222"/>
        <v>2005</v>
      </c>
      <c r="J1361">
        <f t="shared" si="217"/>
        <v>15.939994451451257</v>
      </c>
      <c r="K1361">
        <f t="shared" si="213"/>
        <v>-15.939994451451257</v>
      </c>
      <c r="L1361">
        <f t="shared" si="214"/>
        <v>-8.0262522684933089</v>
      </c>
      <c r="M1361">
        <f t="shared" si="218"/>
        <v>0</v>
      </c>
      <c r="P1361" s="20">
        <f t="shared" si="215"/>
        <v>0.15678988441119596</v>
      </c>
    </row>
    <row r="1362" spans="1:16" x14ac:dyDescent="0.3">
      <c r="A1362">
        <v>1361</v>
      </c>
      <c r="B1362" t="s">
        <v>1399</v>
      </c>
      <c r="C1362">
        <v>104.65</v>
      </c>
      <c r="D1362">
        <v>3.1609999999999999E-2</v>
      </c>
      <c r="E1362" s="5">
        <f t="shared" si="219"/>
        <v>2.3689771122404665E-2</v>
      </c>
      <c r="F1362">
        <f t="shared" si="220"/>
        <v>1.023972602739726</v>
      </c>
      <c r="G1362">
        <f t="shared" si="221"/>
        <v>104.10011866758765</v>
      </c>
      <c r="H1362">
        <f t="shared" si="216"/>
        <v>2.178106960939992E-2</v>
      </c>
      <c r="I1362" t="str">
        <f t="shared" si="222"/>
        <v>2005</v>
      </c>
      <c r="J1362">
        <f t="shared" si="217"/>
        <v>16.680003914995666</v>
      </c>
      <c r="K1362">
        <f t="shared" si="213"/>
        <v>-16.680003914995666</v>
      </c>
      <c r="L1362">
        <f t="shared" si="214"/>
        <v>-10.461684395161328</v>
      </c>
      <c r="M1362">
        <f t="shared" si="218"/>
        <v>0</v>
      </c>
      <c r="P1362" s="20">
        <f t="shared" si="215"/>
        <v>0.16023040250567083</v>
      </c>
    </row>
    <row r="1363" spans="1:16" x14ac:dyDescent="0.3">
      <c r="A1363">
        <v>1362</v>
      </c>
      <c r="B1363" t="s">
        <v>1400</v>
      </c>
      <c r="C1363">
        <v>104.5</v>
      </c>
      <c r="D1363">
        <v>3.0899999999999997E-2</v>
      </c>
      <c r="E1363" s="5">
        <f t="shared" si="219"/>
        <v>-1.4343774871431064E-3</v>
      </c>
      <c r="F1363">
        <f t="shared" si="220"/>
        <v>0.99856665074056372</v>
      </c>
      <c r="G1363">
        <f t="shared" si="221"/>
        <v>103.96320842472701</v>
      </c>
      <c r="H1363">
        <f t="shared" si="216"/>
        <v>2.156042246313231E-2</v>
      </c>
      <c r="I1363" t="str">
        <f t="shared" si="222"/>
        <v>2005</v>
      </c>
      <c r="J1363">
        <f t="shared" si="217"/>
        <v>16.489316759676644</v>
      </c>
      <c r="K1363">
        <f t="shared" si="213"/>
        <v>-16.489316759676644</v>
      </c>
      <c r="L1363">
        <f t="shared" si="214"/>
        <v>-10.324774152300691</v>
      </c>
      <c r="M1363">
        <f t="shared" si="218"/>
        <v>0</v>
      </c>
      <c r="P1363" s="20">
        <f t="shared" si="215"/>
        <v>0.15860723240006086</v>
      </c>
    </row>
    <row r="1364" spans="1:16" x14ac:dyDescent="0.3">
      <c r="A1364">
        <v>1363</v>
      </c>
      <c r="B1364" t="s">
        <v>1401</v>
      </c>
      <c r="C1364">
        <v>104.15</v>
      </c>
      <c r="D1364">
        <v>3.1359999999999999E-2</v>
      </c>
      <c r="E1364" s="5">
        <f t="shared" si="219"/>
        <v>-3.354903697884634E-3</v>
      </c>
      <c r="F1364">
        <f t="shared" si="220"/>
        <v>0.99665071770334934</v>
      </c>
      <c r="G1364">
        <f t="shared" si="221"/>
        <v>103.60706277860329</v>
      </c>
      <c r="H1364">
        <f t="shared" si="216"/>
        <v>2.0941260418578155E-2</v>
      </c>
      <c r="I1364" t="str">
        <f t="shared" si="222"/>
        <v>2005</v>
      </c>
      <c r="J1364">
        <f t="shared" si="217"/>
        <v>15.960919236885893</v>
      </c>
      <c r="K1364">
        <f t="shared" si="213"/>
        <v>-15.960919236885893</v>
      </c>
      <c r="L1364">
        <f t="shared" si="214"/>
        <v>-9.9686285061769695</v>
      </c>
      <c r="M1364">
        <f t="shared" si="218"/>
        <v>0</v>
      </c>
      <c r="P1364" s="20">
        <f t="shared" si="215"/>
        <v>0.15405242469804006</v>
      </c>
    </row>
    <row r="1365" spans="1:16" x14ac:dyDescent="0.3">
      <c r="A1365">
        <v>1364</v>
      </c>
      <c r="B1365" t="s">
        <v>1402</v>
      </c>
      <c r="C1365">
        <v>101.75</v>
      </c>
      <c r="D1365">
        <v>3.1509999999999996E-2</v>
      </c>
      <c r="E1365" s="5">
        <f t="shared" si="219"/>
        <v>-2.3313343384276677E-2</v>
      </c>
      <c r="F1365">
        <f t="shared" si="220"/>
        <v>0.97695631301008157</v>
      </c>
      <c r="G1365">
        <f t="shared" si="221"/>
        <v>101.21704359626783</v>
      </c>
      <c r="H1365">
        <f t="shared" si="216"/>
        <v>2.0965095431657945E-2</v>
      </c>
      <c r="I1365" t="str">
        <f t="shared" si="222"/>
        <v>2005</v>
      </c>
      <c r="J1365">
        <f t="shared" si="217"/>
        <v>15.61047838781648</v>
      </c>
      <c r="K1365">
        <f t="shared" si="213"/>
        <v>-15.61047838781648</v>
      </c>
      <c r="L1365">
        <f t="shared" si="214"/>
        <v>-7.5786093238415049</v>
      </c>
      <c r="M1365">
        <f t="shared" si="218"/>
        <v>0</v>
      </c>
      <c r="P1365" s="20">
        <f t="shared" si="215"/>
        <v>0.15422776474368477</v>
      </c>
    </row>
    <row r="1366" spans="1:16" x14ac:dyDescent="0.3">
      <c r="A1366">
        <v>1365</v>
      </c>
      <c r="B1366" t="s">
        <v>1403</v>
      </c>
      <c r="C1366">
        <v>102.35</v>
      </c>
      <c r="D1366">
        <v>3.1609999999999999E-2</v>
      </c>
      <c r="E1366" s="5">
        <f t="shared" si="219"/>
        <v>5.8794877845941259E-3</v>
      </c>
      <c r="F1366">
        <f t="shared" si="220"/>
        <v>1.0058968058968059</v>
      </c>
      <c r="G1366">
        <f t="shared" si="221"/>
        <v>101.8122039715967</v>
      </c>
      <c r="H1366">
        <f t="shared" si="216"/>
        <v>2.1025126640000665E-2</v>
      </c>
      <c r="I1366" t="str">
        <f t="shared" si="222"/>
        <v>2005</v>
      </c>
      <c r="J1366">
        <f t="shared" si="217"/>
        <v>15.747230334013041</v>
      </c>
      <c r="K1366">
        <f t="shared" si="213"/>
        <v>-15.747230334013041</v>
      </c>
      <c r="L1366">
        <f t="shared" si="214"/>
        <v>-8.1737696991703785</v>
      </c>
      <c r="M1366">
        <f t="shared" si="218"/>
        <v>0</v>
      </c>
      <c r="P1366" s="20">
        <f t="shared" si="215"/>
        <v>0.15466937871619163</v>
      </c>
    </row>
    <row r="1367" spans="1:16" x14ac:dyDescent="0.3">
      <c r="A1367">
        <v>1366</v>
      </c>
      <c r="B1367" t="s">
        <v>1404</v>
      </c>
      <c r="C1367">
        <v>102.5</v>
      </c>
      <c r="D1367">
        <v>3.1939999999999996E-2</v>
      </c>
      <c r="E1367" s="5">
        <f t="shared" si="219"/>
        <v>1.4644864711644719E-3</v>
      </c>
      <c r="F1367">
        <f t="shared" si="220"/>
        <v>1.001465559355154</v>
      </c>
      <c r="G1367">
        <f t="shared" si="221"/>
        <v>101.95580807594095</v>
      </c>
      <c r="H1367">
        <f t="shared" si="216"/>
        <v>2.0575928784450293E-2</v>
      </c>
      <c r="I1367" t="str">
        <f t="shared" si="222"/>
        <v>2005</v>
      </c>
      <c r="J1367">
        <f t="shared" si="217"/>
        <v>15.43253035559246</v>
      </c>
      <c r="K1367">
        <f t="shared" si="213"/>
        <v>-15.43253035559246</v>
      </c>
      <c r="L1367">
        <f t="shared" si="214"/>
        <v>-8.3173738035146272</v>
      </c>
      <c r="M1367">
        <f t="shared" si="218"/>
        <v>0</v>
      </c>
      <c r="P1367" s="20">
        <f t="shared" si="215"/>
        <v>0.15136489668246919</v>
      </c>
    </row>
    <row r="1368" spans="1:16" x14ac:dyDescent="0.3">
      <c r="A1368">
        <v>1367</v>
      </c>
      <c r="B1368" t="s">
        <v>1405</v>
      </c>
      <c r="C1368">
        <v>106.15</v>
      </c>
      <c r="D1368">
        <v>3.2039999999999999E-2</v>
      </c>
      <c r="E1368" s="5">
        <f t="shared" si="219"/>
        <v>3.4990389570802263E-2</v>
      </c>
      <c r="F1368">
        <f t="shared" si="220"/>
        <v>1.035609756097561</v>
      </c>
      <c r="G1368">
        <f t="shared" si="221"/>
        <v>105.58466977509408</v>
      </c>
      <c r="H1368">
        <f t="shared" si="216"/>
        <v>2.1820875445884937E-2</v>
      </c>
      <c r="I1368" t="str">
        <f t="shared" si="222"/>
        <v>2005</v>
      </c>
      <c r="J1368">
        <f t="shared" si="217"/>
        <v>16.948792275206973</v>
      </c>
      <c r="K1368">
        <f t="shared" si="213"/>
        <v>-16.948792275206973</v>
      </c>
      <c r="L1368">
        <f t="shared" si="214"/>
        <v>-11.946235502667761</v>
      </c>
      <c r="M1368">
        <f t="shared" si="218"/>
        <v>0</v>
      </c>
      <c r="P1368" s="20">
        <f t="shared" si="215"/>
        <v>0.16052323042075708</v>
      </c>
    </row>
    <row r="1369" spans="1:16" x14ac:dyDescent="0.3">
      <c r="A1369">
        <v>1368</v>
      </c>
      <c r="B1369" t="s">
        <v>1406</v>
      </c>
      <c r="C1369">
        <v>103.25</v>
      </c>
      <c r="D1369">
        <v>3.2080000000000004E-2</v>
      </c>
      <c r="E1369" s="5">
        <f t="shared" si="219"/>
        <v>-2.7699956308122973E-2</v>
      </c>
      <c r="F1369">
        <f t="shared" si="220"/>
        <v>0.97268016957136127</v>
      </c>
      <c r="G1369">
        <f t="shared" si="221"/>
        <v>102.6994298358269</v>
      </c>
      <c r="H1369">
        <f t="shared" si="216"/>
        <v>2.1124083140052999E-2</v>
      </c>
      <c r="I1369" t="str">
        <f t="shared" si="222"/>
        <v>2005</v>
      </c>
      <c r="J1369">
        <f t="shared" si="217"/>
        <v>15.959218519835996</v>
      </c>
      <c r="K1369">
        <f t="shared" si="213"/>
        <v>-15.959218519835996</v>
      </c>
      <c r="L1369">
        <f t="shared" si="214"/>
        <v>-9.0609955634005814</v>
      </c>
      <c r="M1369">
        <f t="shared" si="218"/>
        <v>0</v>
      </c>
      <c r="P1369" s="20">
        <f t="shared" si="215"/>
        <v>0.15539734295845711</v>
      </c>
    </row>
    <row r="1370" spans="1:16" x14ac:dyDescent="0.3">
      <c r="A1370">
        <v>1369</v>
      </c>
      <c r="B1370" t="s">
        <v>1407</v>
      </c>
      <c r="C1370">
        <v>97.85</v>
      </c>
      <c r="D1370">
        <v>3.2390000000000002E-2</v>
      </c>
      <c r="E1370" s="5">
        <f t="shared" si="219"/>
        <v>-5.3717537999056986E-2</v>
      </c>
      <c r="F1370">
        <f t="shared" si="220"/>
        <v>0.94769975786924932</v>
      </c>
      <c r="G1370">
        <f t="shared" si="221"/>
        <v>97.323196293679615</v>
      </c>
      <c r="H1370">
        <f t="shared" si="216"/>
        <v>2.1861981919577892E-2</v>
      </c>
      <c r="I1370" t="str">
        <f t="shared" si="222"/>
        <v>2005</v>
      </c>
      <c r="J1370">
        <f t="shared" si="217"/>
        <v>15.652064002498093</v>
      </c>
      <c r="K1370">
        <f t="shared" si="213"/>
        <v>-15.652064002498093</v>
      </c>
      <c r="L1370">
        <f t="shared" si="214"/>
        <v>-3.6847620212532917</v>
      </c>
      <c r="M1370">
        <f t="shared" si="218"/>
        <v>0</v>
      </c>
      <c r="P1370" s="20">
        <f t="shared" si="215"/>
        <v>0.16082562635188105</v>
      </c>
    </row>
    <row r="1371" spans="1:16" x14ac:dyDescent="0.3">
      <c r="A1371">
        <v>1370</v>
      </c>
      <c r="B1371" t="s">
        <v>1408</v>
      </c>
      <c r="C1371">
        <v>94.15</v>
      </c>
      <c r="D1371">
        <v>3.2690000000000004E-2</v>
      </c>
      <c r="E1371" s="5">
        <f t="shared" si="219"/>
        <v>-3.8546438738923751E-2</v>
      </c>
      <c r="F1371">
        <f t="shared" si="220"/>
        <v>0.9621870209504344</v>
      </c>
      <c r="G1371">
        <f t="shared" si="221"/>
        <v>93.638434272426323</v>
      </c>
      <c r="H1371">
        <f t="shared" si="216"/>
        <v>2.2544694186655782E-2</v>
      </c>
      <c r="I1371" t="str">
        <f t="shared" si="222"/>
        <v>2005</v>
      </c>
      <c r="J1371">
        <f t="shared" si="217"/>
        <v>15.529740991173556</v>
      </c>
      <c r="K1371">
        <f t="shared" si="213"/>
        <v>-15.529740991173556</v>
      </c>
      <c r="L1371">
        <f t="shared" si="214"/>
        <v>4.2728825331576417</v>
      </c>
      <c r="M1371">
        <f t="shared" si="218"/>
        <v>0</v>
      </c>
      <c r="P1371" s="20">
        <f t="shared" si="215"/>
        <v>0.16584793532527695</v>
      </c>
    </row>
    <row r="1372" spans="1:16" x14ac:dyDescent="0.3">
      <c r="A1372">
        <v>1371</v>
      </c>
      <c r="B1372" t="s">
        <v>1409</v>
      </c>
      <c r="C1372">
        <v>98.45</v>
      </c>
      <c r="D1372">
        <v>3.2919999999999998E-2</v>
      </c>
      <c r="E1372" s="5">
        <f t="shared" si="219"/>
        <v>4.4659549981973148E-2</v>
      </c>
      <c r="F1372">
        <f t="shared" si="220"/>
        <v>1.0456718003186405</v>
      </c>
      <c r="G1372">
        <f t="shared" si="221"/>
        <v>97.911316805583965</v>
      </c>
      <c r="H1372">
        <f t="shared" si="216"/>
        <v>2.4286937213595931E-2</v>
      </c>
      <c r="I1372" t="str">
        <f t="shared" si="222"/>
        <v>2005</v>
      </c>
      <c r="J1372">
        <f t="shared" si="217"/>
        <v>17.493284616402178</v>
      </c>
      <c r="K1372">
        <f t="shared" si="213"/>
        <v>-17.493284616402178</v>
      </c>
      <c r="L1372">
        <f t="shared" si="214"/>
        <v>0.44770169248026548</v>
      </c>
      <c r="M1372">
        <f t="shared" si="218"/>
        <v>0</v>
      </c>
      <c r="P1372" s="20">
        <f t="shared" si="215"/>
        <v>0.17866458328956436</v>
      </c>
    </row>
    <row r="1373" spans="1:16" x14ac:dyDescent="0.3">
      <c r="A1373">
        <v>1372</v>
      </c>
      <c r="B1373" t="s">
        <v>1410</v>
      </c>
      <c r="C1373">
        <v>98.9</v>
      </c>
      <c r="D1373">
        <v>3.2910000000000002E-2</v>
      </c>
      <c r="E1373" s="5">
        <f t="shared" si="219"/>
        <v>4.5604335435319235E-3</v>
      </c>
      <c r="F1373">
        <f t="shared" si="220"/>
        <v>1.0045708481462672</v>
      </c>
      <c r="G1373">
        <f t="shared" si="221"/>
        <v>98.359018498064231</v>
      </c>
      <c r="H1373">
        <f t="shared" si="216"/>
        <v>2.3840949604147083E-2</v>
      </c>
      <c r="I1373" t="str">
        <f t="shared" si="222"/>
        <v>2005</v>
      </c>
      <c r="J1373">
        <f t="shared" si="217"/>
        <v>17.250570277566641</v>
      </c>
      <c r="K1373">
        <f t="shared" si="213"/>
        <v>-17.250570277566641</v>
      </c>
      <c r="L1373">
        <f t="shared" si="214"/>
        <v>0.43222467733295389</v>
      </c>
      <c r="M1373">
        <f t="shared" si="218"/>
        <v>0</v>
      </c>
      <c r="P1373" s="20">
        <f t="shared" si="215"/>
        <v>0.17538371713119671</v>
      </c>
    </row>
    <row r="1374" spans="1:16" x14ac:dyDescent="0.3">
      <c r="A1374">
        <v>1373</v>
      </c>
      <c r="B1374" t="s">
        <v>1411</v>
      </c>
      <c r="C1374">
        <v>99.45</v>
      </c>
      <c r="D1374">
        <v>3.3370000000000004E-2</v>
      </c>
      <c r="E1374" s="5">
        <f t="shared" si="219"/>
        <v>5.5457666713147951E-3</v>
      </c>
      <c r="F1374">
        <f t="shared" si="220"/>
        <v>1.0055611729019212</v>
      </c>
      <c r="G1374">
        <f t="shared" si="221"/>
        <v>98.898427502961084</v>
      </c>
      <c r="H1374">
        <f t="shared" si="216"/>
        <v>2.2984387209775584E-2</v>
      </c>
      <c r="I1374" t="str">
        <f t="shared" si="222"/>
        <v>2005</v>
      </c>
      <c r="J1374">
        <f t="shared" si="217"/>
        <v>16.721992967506047</v>
      </c>
      <c r="K1374">
        <f t="shared" si="213"/>
        <v>-16.721992967506047</v>
      </c>
      <c r="L1374">
        <f t="shared" si="214"/>
        <v>-0.10718432756389973</v>
      </c>
      <c r="M1374">
        <f t="shared" si="218"/>
        <v>0</v>
      </c>
      <c r="P1374" s="20">
        <f t="shared" si="215"/>
        <v>0.16908249594772759</v>
      </c>
    </row>
    <row r="1375" spans="1:16" x14ac:dyDescent="0.3">
      <c r="A1375">
        <v>1374</v>
      </c>
      <c r="B1375" t="s">
        <v>1412</v>
      </c>
      <c r="C1375">
        <v>102.1</v>
      </c>
      <c r="D1375">
        <v>3.3620000000000004E-2</v>
      </c>
      <c r="E1375" s="5">
        <f t="shared" si="219"/>
        <v>2.6297719870638572E-2</v>
      </c>
      <c r="F1375">
        <f t="shared" si="220"/>
        <v>1.0266465560583207</v>
      </c>
      <c r="G1375">
        <f t="shared" si="221"/>
        <v>101.52949951155105</v>
      </c>
      <c r="H1375">
        <f t="shared" si="216"/>
        <v>2.3204904912085874E-2</v>
      </c>
      <c r="I1375" t="str">
        <f t="shared" si="222"/>
        <v>2005</v>
      </c>
      <c r="J1375">
        <f t="shared" si="217"/>
        <v>17.331564157489915</v>
      </c>
      <c r="K1375">
        <f t="shared" si="213"/>
        <v>-17.331564157489915</v>
      </c>
      <c r="L1375">
        <f t="shared" si="214"/>
        <v>-2.7382563361538672</v>
      </c>
      <c r="M1375">
        <f t="shared" si="218"/>
        <v>0</v>
      </c>
      <c r="P1375" s="20">
        <f t="shared" si="215"/>
        <v>0.1707047138109658</v>
      </c>
    </row>
    <row r="1376" spans="1:16" x14ac:dyDescent="0.3">
      <c r="A1376">
        <v>1375</v>
      </c>
      <c r="B1376" t="s">
        <v>1413</v>
      </c>
      <c r="C1376">
        <v>101.85</v>
      </c>
      <c r="D1376">
        <v>3.3980000000000003E-2</v>
      </c>
      <c r="E1376" s="5">
        <f t="shared" si="219"/>
        <v>-2.4515824978050731E-3</v>
      </c>
      <c r="F1376">
        <f t="shared" si="220"/>
        <v>0.99755142017629772</v>
      </c>
      <c r="G1376">
        <f t="shared" si="221"/>
        <v>101.27481975605279</v>
      </c>
      <c r="H1376">
        <f t="shared" si="216"/>
        <v>2.2687444449020149E-2</v>
      </c>
      <c r="I1376" t="str">
        <f t="shared" si="222"/>
        <v>2005</v>
      </c>
      <c r="J1376">
        <f t="shared" si="217"/>
        <v>16.902571378217718</v>
      </c>
      <c r="K1376">
        <f t="shared" ref="K1376:K1439" si="223">-G1376*$Q$3*$S$3*H1376</f>
        <v>-16.902571378217718</v>
      </c>
      <c r="L1376">
        <f t="shared" ref="L1376:L1439" si="224">+MIN(G1377-G1376,G1378-G1376,G1379-G1376,G1380-G1376,G1381-G1376,G1382-G1376,G1383-G1376,G1384-G1376,G1385-G1376,G1386-G1376)</f>
        <v>-2.4835765806556083</v>
      </c>
      <c r="M1376">
        <f t="shared" si="218"/>
        <v>0</v>
      </c>
      <c r="P1376" s="20">
        <f t="shared" ref="P1376:P1439" si="225">J1376/G1376</f>
        <v>0.16689806428618717</v>
      </c>
    </row>
    <row r="1377" spans="1:16" x14ac:dyDescent="0.3">
      <c r="A1377">
        <v>1376</v>
      </c>
      <c r="B1377" t="s">
        <v>1414</v>
      </c>
      <c r="C1377">
        <v>99.35</v>
      </c>
      <c r="D1377">
        <v>3.3840000000000002E-2</v>
      </c>
      <c r="E1377" s="5">
        <f t="shared" si="219"/>
        <v>-2.4852173674988993E-2</v>
      </c>
      <c r="F1377">
        <f t="shared" si="220"/>
        <v>0.97545409916543935</v>
      </c>
      <c r="G1377">
        <f t="shared" si="221"/>
        <v>98.791243175397184</v>
      </c>
      <c r="H1377">
        <f t="shared" ref="H1377:H1440" si="226">SQRT(_xlfn.VAR.S(E1348:E1377))</f>
        <v>2.2935398115187588E-2</v>
      </c>
      <c r="I1377" t="str">
        <f t="shared" si="222"/>
        <v>2005</v>
      </c>
      <c r="J1377">
        <f t="shared" ref="J1377:J1440" si="227">-K1377</f>
        <v>16.668267220637958</v>
      </c>
      <c r="K1377">
        <f t="shared" si="223"/>
        <v>-16.668267220637958</v>
      </c>
      <c r="L1377">
        <f t="shared" si="224"/>
        <v>2.4406075120913755</v>
      </c>
      <c r="M1377">
        <f t="shared" si="218"/>
        <v>0</v>
      </c>
      <c r="P1377" s="20">
        <f t="shared" si="225"/>
        <v>0.16872211225284992</v>
      </c>
    </row>
    <row r="1378" spans="1:16" x14ac:dyDescent="0.3">
      <c r="A1378">
        <v>1377</v>
      </c>
      <c r="B1378" t="s">
        <v>1415</v>
      </c>
      <c r="C1378">
        <v>101.8</v>
      </c>
      <c r="D1378">
        <v>3.3579999999999999E-2</v>
      </c>
      <c r="E1378" s="5">
        <f t="shared" si="219"/>
        <v>2.4361135118596503E-2</v>
      </c>
      <c r="F1378">
        <f t="shared" si="220"/>
        <v>1.0246602918973327</v>
      </c>
      <c r="G1378">
        <f t="shared" si="221"/>
        <v>101.23185068748856</v>
      </c>
      <c r="H1378">
        <f t="shared" si="226"/>
        <v>2.3467775706220703E-2</v>
      </c>
      <c r="I1378" t="str">
        <f t="shared" si="222"/>
        <v>2005</v>
      </c>
      <c r="J1378">
        <f t="shared" si="227"/>
        <v>17.476514676245895</v>
      </c>
      <c r="K1378">
        <f t="shared" si="223"/>
        <v>-17.476514676245895</v>
      </c>
      <c r="L1378">
        <f t="shared" si="224"/>
        <v>0.34212131673648116</v>
      </c>
      <c r="M1378">
        <f t="shared" ref="M1378:M1441" si="228">+IF(L1378&lt;K1378,1,0)</f>
        <v>0</v>
      </c>
      <c r="P1378" s="20">
        <f t="shared" si="225"/>
        <v>0.17263849823508018</v>
      </c>
    </row>
    <row r="1379" spans="1:16" x14ac:dyDescent="0.3">
      <c r="A1379">
        <v>1378</v>
      </c>
      <c r="B1379" t="s">
        <v>1416</v>
      </c>
      <c r="C1379">
        <v>103.15</v>
      </c>
      <c r="D1379">
        <v>3.3889999999999997E-2</v>
      </c>
      <c r="E1379" s="5">
        <f t="shared" si="219"/>
        <v>1.3174135400838576E-2</v>
      </c>
      <c r="F1379">
        <f t="shared" si="220"/>
        <v>1.013261296660118</v>
      </c>
      <c r="G1379">
        <f t="shared" si="221"/>
        <v>102.5690167548056</v>
      </c>
      <c r="H1379">
        <f t="shared" si="226"/>
        <v>2.3541060505641531E-2</v>
      </c>
      <c r="I1379" t="str">
        <f t="shared" si="222"/>
        <v>2005</v>
      </c>
      <c r="J1379">
        <f t="shared" si="227"/>
        <v>17.762657285387412</v>
      </c>
      <c r="K1379">
        <f t="shared" si="223"/>
        <v>-17.762657285387412</v>
      </c>
      <c r="L1379">
        <f t="shared" si="224"/>
        <v>-0.9950447505805613</v>
      </c>
      <c r="M1379">
        <f t="shared" si="228"/>
        <v>0</v>
      </c>
      <c r="P1379" s="20">
        <f t="shared" si="225"/>
        <v>0.17317761101141871</v>
      </c>
    </row>
    <row r="1380" spans="1:16" x14ac:dyDescent="0.3">
      <c r="A1380">
        <v>1379</v>
      </c>
      <c r="B1380" t="s">
        <v>1417</v>
      </c>
      <c r="C1380">
        <v>102.15</v>
      </c>
      <c r="D1380">
        <v>3.3929999999999995E-2</v>
      </c>
      <c r="E1380" s="5">
        <f t="shared" si="219"/>
        <v>-9.7419182536298173E-3</v>
      </c>
      <c r="F1380">
        <f t="shared" si="220"/>
        <v>0.99030538051381478</v>
      </c>
      <c r="G1380">
        <f t="shared" si="221"/>
        <v>101.57397200422504</v>
      </c>
      <c r="H1380">
        <f t="shared" si="226"/>
        <v>2.3396376886336927E-2</v>
      </c>
      <c r="I1380" t="str">
        <f t="shared" si="222"/>
        <v>2005</v>
      </c>
      <c r="J1380">
        <f t="shared" si="227"/>
        <v>17.482227401085225</v>
      </c>
      <c r="K1380">
        <f t="shared" si="223"/>
        <v>-17.482227401085225</v>
      </c>
      <c r="L1380">
        <f t="shared" si="224"/>
        <v>-5.9801872064738433</v>
      </c>
      <c r="M1380">
        <f t="shared" si="228"/>
        <v>0</v>
      </c>
      <c r="P1380" s="20">
        <f t="shared" si="225"/>
        <v>0.1721132594909062</v>
      </c>
    </row>
    <row r="1381" spans="1:16" x14ac:dyDescent="0.3">
      <c r="A1381">
        <v>1380</v>
      </c>
      <c r="B1381" t="s">
        <v>1418</v>
      </c>
      <c r="C1381">
        <v>106.6</v>
      </c>
      <c r="D1381">
        <v>3.424E-2</v>
      </c>
      <c r="E1381" s="5">
        <f t="shared" si="219"/>
        <v>4.2641190468113072E-2</v>
      </c>
      <c r="F1381">
        <f t="shared" si="220"/>
        <v>1.0435633871757219</v>
      </c>
      <c r="G1381">
        <f t="shared" si="221"/>
        <v>105.99340180638686</v>
      </c>
      <c r="H1381">
        <f t="shared" si="226"/>
        <v>2.463458154646404E-2</v>
      </c>
      <c r="I1381" t="str">
        <f t="shared" si="222"/>
        <v>2005</v>
      </c>
      <c r="J1381">
        <f t="shared" si="227"/>
        <v>19.208335872823323</v>
      </c>
      <c r="K1381">
        <f t="shared" si="223"/>
        <v>-19.208335872823323</v>
      </c>
      <c r="L1381">
        <f t="shared" si="224"/>
        <v>-10.399617008635659</v>
      </c>
      <c r="M1381">
        <f t="shared" si="228"/>
        <v>0</v>
      </c>
      <c r="P1381" s="20">
        <f t="shared" si="225"/>
        <v>0.18122199632681177</v>
      </c>
    </row>
    <row r="1382" spans="1:16" x14ac:dyDescent="0.3">
      <c r="A1382">
        <v>1381</v>
      </c>
      <c r="B1382" t="s">
        <v>1419</v>
      </c>
      <c r="C1382">
        <v>105.75</v>
      </c>
      <c r="D1382">
        <v>3.4409999999999996E-2</v>
      </c>
      <c r="E1382" s="5">
        <f t="shared" si="219"/>
        <v>-8.0056938053567617E-3</v>
      </c>
      <c r="F1382">
        <f t="shared" si="220"/>
        <v>0.99202626641651037</v>
      </c>
      <c r="G1382">
        <f t="shared" si="221"/>
        <v>105.14525950088456</v>
      </c>
      <c r="H1382">
        <f t="shared" si="226"/>
        <v>2.4589661644786875E-2</v>
      </c>
      <c r="I1382" t="str">
        <f t="shared" si="222"/>
        <v>2005</v>
      </c>
      <c r="J1382">
        <f t="shared" si="227"/>
        <v>19.019888679136344</v>
      </c>
      <c r="K1382">
        <f t="shared" si="223"/>
        <v>-19.019888679136344</v>
      </c>
      <c r="L1382">
        <f t="shared" si="224"/>
        <v>-9.5514747031333656</v>
      </c>
      <c r="M1382">
        <f t="shared" si="228"/>
        <v>0</v>
      </c>
      <c r="P1382" s="20">
        <f t="shared" si="225"/>
        <v>0.18089154726919793</v>
      </c>
    </row>
    <row r="1383" spans="1:16" x14ac:dyDescent="0.3">
      <c r="A1383">
        <v>1382</v>
      </c>
      <c r="B1383" t="s">
        <v>1420</v>
      </c>
      <c r="C1383">
        <v>106.25</v>
      </c>
      <c r="D1383">
        <v>3.4409999999999996E-2</v>
      </c>
      <c r="E1383" s="5">
        <f t="shared" si="219"/>
        <v>4.7169898781388667E-3</v>
      </c>
      <c r="F1383">
        <f t="shared" si="220"/>
        <v>1.0047281323877069</v>
      </c>
      <c r="G1383">
        <f t="shared" si="221"/>
        <v>105.64240020774454</v>
      </c>
      <c r="H1383">
        <f t="shared" si="226"/>
        <v>2.4019457423909072E-2</v>
      </c>
      <c r="I1383" t="str">
        <f t="shared" si="222"/>
        <v>2005</v>
      </c>
      <c r="J1383">
        <f t="shared" si="227"/>
        <v>18.666683909066904</v>
      </c>
      <c r="K1383">
        <f t="shared" si="223"/>
        <v>-18.666683909066904</v>
      </c>
      <c r="L1383">
        <f t="shared" si="224"/>
        <v>-10.89132952376228</v>
      </c>
      <c r="M1383">
        <f t="shared" si="228"/>
        <v>0</v>
      </c>
      <c r="P1383" s="20">
        <f t="shared" si="225"/>
        <v>0.17669689322051646</v>
      </c>
    </row>
    <row r="1384" spans="1:16" x14ac:dyDescent="0.3">
      <c r="A1384">
        <v>1383</v>
      </c>
      <c r="B1384" t="s">
        <v>1421</v>
      </c>
      <c r="C1384">
        <v>105.35</v>
      </c>
      <c r="D1384">
        <v>3.4549999999999997E-2</v>
      </c>
      <c r="E1384" s="5">
        <f t="shared" si="219"/>
        <v>-8.5066675543281709E-3</v>
      </c>
      <c r="F1384">
        <f t="shared" si="220"/>
        <v>0.99152941176470588</v>
      </c>
      <c r="G1384">
        <f t="shared" si="221"/>
        <v>104.74510285448247</v>
      </c>
      <c r="H1384">
        <f t="shared" si="226"/>
        <v>2.3748223449043194E-2</v>
      </c>
      <c r="I1384" t="str">
        <f t="shared" si="222"/>
        <v>2005</v>
      </c>
      <c r="J1384">
        <f t="shared" si="227"/>
        <v>18.299135577561614</v>
      </c>
      <c r="K1384">
        <f t="shared" si="223"/>
        <v>-18.299135577561614</v>
      </c>
      <c r="L1384">
        <f t="shared" si="224"/>
        <v>-9.9940321705002049</v>
      </c>
      <c r="M1384">
        <f t="shared" si="228"/>
        <v>0</v>
      </c>
      <c r="P1384" s="20">
        <f t="shared" si="225"/>
        <v>0.17470158583913711</v>
      </c>
    </row>
    <row r="1385" spans="1:16" x14ac:dyDescent="0.3">
      <c r="A1385">
        <v>1384</v>
      </c>
      <c r="B1385" t="s">
        <v>1422</v>
      </c>
      <c r="C1385">
        <v>102.3</v>
      </c>
      <c r="D1385">
        <v>3.4959999999999998E-2</v>
      </c>
      <c r="E1385" s="5">
        <f t="shared" si="219"/>
        <v>-2.937846729261721E-2</v>
      </c>
      <c r="F1385">
        <f t="shared" si="220"/>
        <v>0.97104888467014716</v>
      </c>
      <c r="G1385">
        <f t="shared" si="221"/>
        <v>101.70566517692475</v>
      </c>
      <c r="H1385">
        <f t="shared" si="226"/>
        <v>2.3819493120442691E-2</v>
      </c>
      <c r="I1385" t="str">
        <f t="shared" si="222"/>
        <v>2005</v>
      </c>
      <c r="J1385">
        <f t="shared" si="227"/>
        <v>17.821464123711593</v>
      </c>
      <c r="K1385">
        <f t="shared" si="223"/>
        <v>-17.821464123711593</v>
      </c>
      <c r="L1385">
        <f t="shared" si="224"/>
        <v>-6.9545944929424905</v>
      </c>
      <c r="M1385">
        <f t="shared" si="228"/>
        <v>0</v>
      </c>
      <c r="P1385" s="20">
        <f t="shared" si="225"/>
        <v>0.17522587451455923</v>
      </c>
    </row>
    <row r="1386" spans="1:16" x14ac:dyDescent="0.3">
      <c r="A1386">
        <v>1385</v>
      </c>
      <c r="B1386" t="s">
        <v>1423</v>
      </c>
      <c r="C1386">
        <v>102.6</v>
      </c>
      <c r="D1386">
        <v>3.5009999999999999E-2</v>
      </c>
      <c r="E1386" s="5">
        <f t="shared" si="219"/>
        <v>2.9282597790883597E-3</v>
      </c>
      <c r="F1386">
        <f t="shared" si="220"/>
        <v>1.0029325513196481</v>
      </c>
      <c r="G1386">
        <f t="shared" si="221"/>
        <v>102.00307223041132</v>
      </c>
      <c r="H1386">
        <f t="shared" si="226"/>
        <v>2.3337561041107586E-2</v>
      </c>
      <c r="I1386" t="str">
        <f t="shared" si="222"/>
        <v>2005</v>
      </c>
      <c r="J1386">
        <f t="shared" si="227"/>
        <v>17.511947237118267</v>
      </c>
      <c r="K1386">
        <f t="shared" si="223"/>
        <v>-17.511947237118267</v>
      </c>
      <c r="L1386">
        <f t="shared" si="224"/>
        <v>-7.2520015464290566</v>
      </c>
      <c r="M1386">
        <f t="shared" si="228"/>
        <v>0</v>
      </c>
      <c r="P1386" s="20">
        <f t="shared" si="225"/>
        <v>0.17168058622353174</v>
      </c>
    </row>
    <row r="1387" spans="1:16" x14ac:dyDescent="0.3">
      <c r="A1387">
        <v>1386</v>
      </c>
      <c r="B1387" t="s">
        <v>1424</v>
      </c>
      <c r="C1387">
        <v>105.7</v>
      </c>
      <c r="D1387">
        <v>3.3840000000000002E-2</v>
      </c>
      <c r="E1387" s="5">
        <f t="shared" si="219"/>
        <v>2.9766960139522979E-2</v>
      </c>
      <c r="F1387">
        <f t="shared" si="220"/>
        <v>1.0302144249512672</v>
      </c>
      <c r="G1387">
        <f t="shared" si="221"/>
        <v>105.10552998127311</v>
      </c>
      <c r="H1387">
        <f t="shared" si="226"/>
        <v>2.3806547995066374E-2</v>
      </c>
      <c r="I1387" t="str">
        <f t="shared" si="222"/>
        <v>2005</v>
      </c>
      <c r="J1387">
        <f t="shared" si="227"/>
        <v>18.407199249209583</v>
      </c>
      <c r="K1387">
        <f t="shared" si="223"/>
        <v>-18.407199249209583</v>
      </c>
      <c r="L1387">
        <f t="shared" si="224"/>
        <v>-10.354459297290845</v>
      </c>
      <c r="M1387">
        <f t="shared" si="228"/>
        <v>0</v>
      </c>
      <c r="P1387" s="20">
        <f t="shared" si="225"/>
        <v>0.17513064490982763</v>
      </c>
    </row>
    <row r="1388" spans="1:16" x14ac:dyDescent="0.3">
      <c r="A1388">
        <v>1387</v>
      </c>
      <c r="B1388" t="s">
        <v>1425</v>
      </c>
      <c r="C1388">
        <v>106.75</v>
      </c>
      <c r="D1388">
        <v>3.3889999999999997E-2</v>
      </c>
      <c r="E1388" s="5">
        <f t="shared" si="219"/>
        <v>9.8847592325419249E-3</v>
      </c>
      <c r="F1388">
        <f t="shared" si="220"/>
        <v>1.009933774834437</v>
      </c>
      <c r="G1388">
        <f t="shared" si="221"/>
        <v>106.14874007344157</v>
      </c>
      <c r="H1388">
        <f t="shared" si="226"/>
        <v>2.3755346941536269E-2</v>
      </c>
      <c r="I1388" t="str">
        <f t="shared" si="222"/>
        <v>2005</v>
      </c>
      <c r="J1388">
        <f t="shared" si="227"/>
        <v>18.549915770630776</v>
      </c>
      <c r="K1388">
        <f t="shared" si="223"/>
        <v>-18.549915770630776</v>
      </c>
      <c r="L1388">
        <f t="shared" si="224"/>
        <v>-13.538526773959404</v>
      </c>
      <c r="M1388">
        <f t="shared" si="228"/>
        <v>0</v>
      </c>
      <c r="P1388" s="20">
        <f t="shared" si="225"/>
        <v>0.1747539891457644</v>
      </c>
    </row>
    <row r="1389" spans="1:16" x14ac:dyDescent="0.3">
      <c r="A1389">
        <v>1388</v>
      </c>
      <c r="B1389" t="s">
        <v>1426</v>
      </c>
      <c r="C1389">
        <v>104.9</v>
      </c>
      <c r="D1389">
        <v>3.4860000000000002E-2</v>
      </c>
      <c r="E1389" s="5">
        <f t="shared" si="219"/>
        <v>-1.748213670648242E-2</v>
      </c>
      <c r="F1389">
        <f t="shared" si="220"/>
        <v>0.9826697892271663</v>
      </c>
      <c r="G1389">
        <f t="shared" si="221"/>
        <v>104.29229808353692</v>
      </c>
      <c r="H1389">
        <f t="shared" si="226"/>
        <v>2.384453357842977E-2</v>
      </c>
      <c r="I1389" t="str">
        <f t="shared" si="222"/>
        <v>2005</v>
      </c>
      <c r="J1389">
        <f t="shared" si="227"/>
        <v>18.29392059040018</v>
      </c>
      <c r="K1389">
        <f t="shared" si="223"/>
        <v>-18.29392059040018</v>
      </c>
      <c r="L1389">
        <f t="shared" si="224"/>
        <v>-13.176429812884606</v>
      </c>
      <c r="M1389">
        <f t="shared" si="228"/>
        <v>0</v>
      </c>
      <c r="P1389" s="20">
        <f t="shared" si="225"/>
        <v>0.17541008230298044</v>
      </c>
    </row>
    <row r="1390" spans="1:16" x14ac:dyDescent="0.3">
      <c r="A1390">
        <v>1389</v>
      </c>
      <c r="B1390" t="s">
        <v>1427</v>
      </c>
      <c r="C1390">
        <v>96.15</v>
      </c>
      <c r="D1390">
        <v>3.4810000000000001E-2</v>
      </c>
      <c r="E1390" s="5">
        <f t="shared" si="219"/>
        <v>-8.7098043367462755E-2</v>
      </c>
      <c r="F1390">
        <f t="shared" si="220"/>
        <v>0.91658722592945663</v>
      </c>
      <c r="G1390">
        <f t="shared" si="221"/>
        <v>95.593784797751198</v>
      </c>
      <c r="H1390">
        <f t="shared" si="226"/>
        <v>2.8373027257092606E-2</v>
      </c>
      <c r="I1390" t="str">
        <f t="shared" si="222"/>
        <v>2005</v>
      </c>
      <c r="J1390">
        <f t="shared" si="227"/>
        <v>19.952671514110964</v>
      </c>
      <c r="K1390">
        <f t="shared" si="223"/>
        <v>-19.952671514110964</v>
      </c>
      <c r="L1390">
        <f t="shared" si="224"/>
        <v>-4.4779165270988841</v>
      </c>
      <c r="M1390">
        <f t="shared" si="228"/>
        <v>0</v>
      </c>
      <c r="P1390" s="20">
        <f t="shared" si="225"/>
        <v>0.20872352273032233</v>
      </c>
    </row>
    <row r="1391" spans="1:16" x14ac:dyDescent="0.3">
      <c r="A1391">
        <v>1390</v>
      </c>
      <c r="B1391" t="s">
        <v>1428</v>
      </c>
      <c r="C1391">
        <v>96.9</v>
      </c>
      <c r="D1391">
        <v>3.4959999999999998E-2</v>
      </c>
      <c r="E1391" s="5">
        <f t="shared" si="219"/>
        <v>7.7700468619318584E-3</v>
      </c>
      <c r="F1391">
        <f t="shared" si="220"/>
        <v>1.0078003120124805</v>
      </c>
      <c r="G1391">
        <f t="shared" si="221"/>
        <v>96.337037689579759</v>
      </c>
      <c r="H1391">
        <f t="shared" si="226"/>
        <v>2.8424669674492135E-2</v>
      </c>
      <c r="I1391" t="str">
        <f t="shared" si="222"/>
        <v>2005</v>
      </c>
      <c r="J1391">
        <f t="shared" si="227"/>
        <v>20.14440456861951</v>
      </c>
      <c r="K1391">
        <f t="shared" si="223"/>
        <v>-20.14440456861951</v>
      </c>
      <c r="L1391">
        <f t="shared" si="224"/>
        <v>-5.2211694189274453</v>
      </c>
      <c r="M1391">
        <f t="shared" si="228"/>
        <v>0</v>
      </c>
      <c r="P1391" s="20">
        <f t="shared" si="225"/>
        <v>0.20910342534643267</v>
      </c>
    </row>
    <row r="1392" spans="1:16" x14ac:dyDescent="0.3">
      <c r="A1392">
        <v>1391</v>
      </c>
      <c r="B1392" t="s">
        <v>1429</v>
      </c>
      <c r="C1392">
        <v>97.75</v>
      </c>
      <c r="D1392">
        <v>3.5029999999999999E-2</v>
      </c>
      <c r="E1392" s="5">
        <f t="shared" si="219"/>
        <v>8.7336799687546315E-3</v>
      </c>
      <c r="F1392">
        <f t="shared" si="220"/>
        <v>1.0087719298245614</v>
      </c>
      <c r="G1392">
        <f t="shared" si="221"/>
        <v>97.180965639152674</v>
      </c>
      <c r="H1392">
        <f t="shared" si="226"/>
        <v>2.8091852429934852E-2</v>
      </c>
      <c r="I1392" t="str">
        <f t="shared" si="222"/>
        <v>2005</v>
      </c>
      <c r="J1392">
        <f t="shared" si="227"/>
        <v>20.082940850431285</v>
      </c>
      <c r="K1392">
        <f t="shared" si="223"/>
        <v>-20.082940850431285</v>
      </c>
      <c r="L1392">
        <f t="shared" si="224"/>
        <v>-6.0650973685003606</v>
      </c>
      <c r="M1392">
        <f t="shared" si="228"/>
        <v>0</v>
      </c>
      <c r="P1392" s="20">
        <f t="shared" si="225"/>
        <v>0.20665508639832023</v>
      </c>
    </row>
    <row r="1393" spans="1:16" x14ac:dyDescent="0.3">
      <c r="A1393">
        <v>1392</v>
      </c>
      <c r="B1393" t="s">
        <v>1430</v>
      </c>
      <c r="C1393">
        <v>95.3</v>
      </c>
      <c r="D1393">
        <v>3.4660000000000003E-2</v>
      </c>
      <c r="E1393" s="5">
        <f t="shared" si="219"/>
        <v>-2.5383388205318755E-2</v>
      </c>
      <c r="F1393">
        <f t="shared" si="220"/>
        <v>0.97493606138107414</v>
      </c>
      <c r="G1393">
        <f t="shared" si="221"/>
        <v>94.751070683982263</v>
      </c>
      <c r="H1393">
        <f t="shared" si="226"/>
        <v>2.840571344233609E-2</v>
      </c>
      <c r="I1393" t="str">
        <f t="shared" si="222"/>
        <v>2005</v>
      </c>
      <c r="J1393">
        <f t="shared" si="227"/>
        <v>19.799560422158368</v>
      </c>
      <c r="K1393">
        <f t="shared" si="223"/>
        <v>-19.799560422158368</v>
      </c>
      <c r="L1393">
        <f t="shared" si="224"/>
        <v>-3.6352024133299494</v>
      </c>
      <c r="M1393">
        <f t="shared" si="228"/>
        <v>0</v>
      </c>
      <c r="P1393" s="20">
        <f t="shared" si="225"/>
        <v>0.20896397559658919</v>
      </c>
    </row>
    <row r="1394" spans="1:16" x14ac:dyDescent="0.3">
      <c r="A1394">
        <v>1393</v>
      </c>
      <c r="B1394" t="s">
        <v>1431</v>
      </c>
      <c r="C1394">
        <v>96.1</v>
      </c>
      <c r="D1394">
        <v>3.465E-2</v>
      </c>
      <c r="E1394" s="5">
        <f t="shared" si="219"/>
        <v>8.3595053160902873E-3</v>
      </c>
      <c r="F1394">
        <f t="shared" si="220"/>
        <v>1.0083945435466946</v>
      </c>
      <c r="G1394">
        <f t="shared" si="221"/>
        <v>95.546621917172047</v>
      </c>
      <c r="H1394">
        <f t="shared" si="226"/>
        <v>2.848210268230935E-2</v>
      </c>
      <c r="I1394" t="str">
        <f t="shared" si="222"/>
        <v>2005</v>
      </c>
      <c r="J1394">
        <f t="shared" si="227"/>
        <v>20.019494423779385</v>
      </c>
      <c r="K1394">
        <f t="shared" si="223"/>
        <v>-20.019494423779385</v>
      </c>
      <c r="L1394">
        <f t="shared" si="224"/>
        <v>-4.430753646519733</v>
      </c>
      <c r="M1394">
        <f t="shared" si="228"/>
        <v>0</v>
      </c>
      <c r="P1394" s="20">
        <f t="shared" si="225"/>
        <v>0.20952592589965124</v>
      </c>
    </row>
    <row r="1395" spans="1:16" x14ac:dyDescent="0.3">
      <c r="A1395">
        <v>1394</v>
      </c>
      <c r="B1395" t="s">
        <v>1432</v>
      </c>
      <c r="C1395">
        <v>96.35</v>
      </c>
      <c r="D1395">
        <v>3.4910000000000004E-2</v>
      </c>
      <c r="E1395" s="5">
        <f t="shared" si="219"/>
        <v>2.5980788841285371E-3</v>
      </c>
      <c r="F1395">
        <f t="shared" si="220"/>
        <v>1.0026014568158168</v>
      </c>
      <c r="G1395">
        <f t="shared" si="221"/>
        <v>95.791031293358941</v>
      </c>
      <c r="H1395">
        <f t="shared" si="226"/>
        <v>2.8226602910173603E-2</v>
      </c>
      <c r="I1395" t="str">
        <f t="shared" si="222"/>
        <v>2005</v>
      </c>
      <c r="J1395">
        <f t="shared" si="227"/>
        <v>19.890659515663177</v>
      </c>
      <c r="K1395">
        <f t="shared" si="223"/>
        <v>-19.890659515663177</v>
      </c>
      <c r="L1395">
        <f t="shared" si="224"/>
        <v>-4.6751630227066272</v>
      </c>
      <c r="M1395">
        <f t="shared" si="228"/>
        <v>0</v>
      </c>
      <c r="P1395" s="20">
        <f t="shared" si="225"/>
        <v>0.20764636570983624</v>
      </c>
    </row>
    <row r="1396" spans="1:16" x14ac:dyDescent="0.3">
      <c r="A1396">
        <v>1395</v>
      </c>
      <c r="B1396" t="s">
        <v>1433</v>
      </c>
      <c r="C1396">
        <v>98.95</v>
      </c>
      <c r="D1396">
        <v>3.5060000000000001E-2</v>
      </c>
      <c r="E1396" s="5">
        <f t="shared" si="219"/>
        <v>2.6627277188199332E-2</v>
      </c>
      <c r="F1396">
        <f t="shared" si="220"/>
        <v>1.0269849507005708</v>
      </c>
      <c r="G1396">
        <f t="shared" si="221"/>
        <v>98.373488182420544</v>
      </c>
      <c r="H1396">
        <f t="shared" si="226"/>
        <v>2.8672354725461178E-2</v>
      </c>
      <c r="I1396" t="str">
        <f t="shared" si="222"/>
        <v>2005</v>
      </c>
      <c r="J1396">
        <f t="shared" si="227"/>
        <v>20.749476913110545</v>
      </c>
      <c r="K1396">
        <f t="shared" si="223"/>
        <v>-20.749476913110545</v>
      </c>
      <c r="L1396">
        <f t="shared" si="224"/>
        <v>-7.3967388270452403</v>
      </c>
      <c r="M1396">
        <f t="shared" si="228"/>
        <v>0</v>
      </c>
      <c r="P1396" s="20">
        <f t="shared" si="225"/>
        <v>0.21092549727049834</v>
      </c>
    </row>
    <row r="1397" spans="1:16" x14ac:dyDescent="0.3">
      <c r="A1397">
        <v>1396</v>
      </c>
      <c r="B1397" t="s">
        <v>1434</v>
      </c>
      <c r="C1397">
        <v>96.15</v>
      </c>
      <c r="D1397">
        <v>3.4929999999999996E-2</v>
      </c>
      <c r="E1397" s="5">
        <f t="shared" si="219"/>
        <v>-2.8705200013785927E-2</v>
      </c>
      <c r="F1397">
        <f t="shared" si="220"/>
        <v>0.97170288024254681</v>
      </c>
      <c r="G1397">
        <f t="shared" si="221"/>
        <v>95.591872941173875</v>
      </c>
      <c r="H1397">
        <f t="shared" si="226"/>
        <v>2.9104193227195489E-2</v>
      </c>
      <c r="I1397" t="str">
        <f t="shared" si="222"/>
        <v>2005</v>
      </c>
      <c r="J1397">
        <f t="shared" si="227"/>
        <v>20.46643764416368</v>
      </c>
      <c r="K1397">
        <f t="shared" si="223"/>
        <v>-20.46643764416368</v>
      </c>
      <c r="L1397">
        <f t="shared" si="224"/>
        <v>-4.6151235857985711</v>
      </c>
      <c r="M1397">
        <f t="shared" si="228"/>
        <v>0</v>
      </c>
      <c r="P1397" s="20">
        <f t="shared" si="225"/>
        <v>0.21410227684061056</v>
      </c>
    </row>
    <row r="1398" spans="1:16" x14ac:dyDescent="0.3">
      <c r="A1398">
        <v>1397</v>
      </c>
      <c r="B1398" t="s">
        <v>1435</v>
      </c>
      <c r="C1398">
        <v>93.15</v>
      </c>
      <c r="D1398">
        <v>3.4869999999999998E-2</v>
      </c>
      <c r="E1398" s="5">
        <f t="shared" si="219"/>
        <v>-3.1698374987191247E-2</v>
      </c>
      <c r="F1398">
        <f t="shared" si="220"/>
        <v>0.96879875195007803</v>
      </c>
      <c r="G1398">
        <f t="shared" si="221"/>
        <v>92.610213299482169</v>
      </c>
      <c r="H1398">
        <f t="shared" si="226"/>
        <v>2.8715278795965221E-2</v>
      </c>
      <c r="I1398" t="str">
        <f t="shared" si="222"/>
        <v>2005</v>
      </c>
      <c r="J1398">
        <f t="shared" si="227"/>
        <v>19.563098533608009</v>
      </c>
      <c r="K1398">
        <f t="shared" si="223"/>
        <v>-19.563098533608009</v>
      </c>
      <c r="L1398">
        <f t="shared" si="224"/>
        <v>-1.6334639441068646</v>
      </c>
      <c r="M1398">
        <f t="shared" si="228"/>
        <v>0</v>
      </c>
      <c r="P1398" s="20">
        <f t="shared" si="225"/>
        <v>0.21124126418265574</v>
      </c>
    </row>
    <row r="1399" spans="1:16" x14ac:dyDescent="0.3">
      <c r="A1399">
        <v>1398</v>
      </c>
      <c r="B1399" t="s">
        <v>1436</v>
      </c>
      <c r="C1399">
        <v>91.65</v>
      </c>
      <c r="D1399">
        <v>3.5070000000000004E-2</v>
      </c>
      <c r="E1399" s="5">
        <f t="shared" si="219"/>
        <v>-1.62341227618834E-2</v>
      </c>
      <c r="F1399">
        <f t="shared" si="220"/>
        <v>0.98389694041867959</v>
      </c>
      <c r="G1399">
        <f t="shared" si="221"/>
        <v>91.115868270652314</v>
      </c>
      <c r="H1399">
        <f t="shared" si="226"/>
        <v>2.8469092861712949E-2</v>
      </c>
      <c r="I1399" t="str">
        <f t="shared" si="222"/>
        <v>2005</v>
      </c>
      <c r="J1399">
        <f t="shared" si="227"/>
        <v>19.082416371179526</v>
      </c>
      <c r="K1399">
        <f t="shared" si="223"/>
        <v>-19.082416371179526</v>
      </c>
      <c r="L1399">
        <f t="shared" si="224"/>
        <v>-2.5793877455334808</v>
      </c>
      <c r="M1399">
        <f t="shared" si="228"/>
        <v>0</v>
      </c>
      <c r="P1399" s="20">
        <f t="shared" si="225"/>
        <v>0.20943022037058082</v>
      </c>
    </row>
    <row r="1400" spans="1:16" x14ac:dyDescent="0.3">
      <c r="A1400">
        <v>1399</v>
      </c>
      <c r="B1400" t="s">
        <v>1437</v>
      </c>
      <c r="C1400">
        <v>92.6</v>
      </c>
      <c r="D1400">
        <v>3.5319999999999997E-2</v>
      </c>
      <c r="E1400" s="5">
        <f t="shared" si="219"/>
        <v>1.0312167366419517E-2</v>
      </c>
      <c r="F1400">
        <f t="shared" si="220"/>
        <v>1.0103655210038187</v>
      </c>
      <c r="G1400">
        <f t="shared" si="221"/>
        <v>92.056495949750428</v>
      </c>
      <c r="H1400">
        <f t="shared" si="226"/>
        <v>2.6971898774374746E-2</v>
      </c>
      <c r="I1400" t="str">
        <f t="shared" si="222"/>
        <v>2005</v>
      </c>
      <c r="J1400">
        <f t="shared" si="227"/>
        <v>18.265504900766764</v>
      </c>
      <c r="K1400">
        <f t="shared" si="223"/>
        <v>-18.265504900766764</v>
      </c>
      <c r="L1400">
        <f t="shared" si="224"/>
        <v>-3.9165335761464206</v>
      </c>
      <c r="M1400">
        <f t="shared" si="228"/>
        <v>0</v>
      </c>
      <c r="P1400" s="20">
        <f t="shared" si="225"/>
        <v>0.19841625202350843</v>
      </c>
    </row>
    <row r="1401" spans="1:16" x14ac:dyDescent="0.3">
      <c r="A1401">
        <v>1400</v>
      </c>
      <c r="B1401" t="s">
        <v>1438</v>
      </c>
      <c r="C1401">
        <v>94.5</v>
      </c>
      <c r="D1401">
        <v>3.5539999999999995E-2</v>
      </c>
      <c r="E1401" s="5">
        <f t="shared" si="219"/>
        <v>2.0310692847563434E-2</v>
      </c>
      <c r="F1401">
        <f t="shared" si="220"/>
        <v>1.0205183585313176</v>
      </c>
      <c r="G1401">
        <f t="shared" si="221"/>
        <v>93.941899539317149</v>
      </c>
      <c r="H1401">
        <f t="shared" si="226"/>
        <v>2.634297992365563E-2</v>
      </c>
      <c r="I1401" t="str">
        <f t="shared" si="222"/>
        <v>2005</v>
      </c>
      <c r="J1401">
        <f t="shared" si="227"/>
        <v>18.204969644104079</v>
      </c>
      <c r="K1401">
        <f t="shared" si="223"/>
        <v>-18.204969644104079</v>
      </c>
      <c r="L1401">
        <f t="shared" si="224"/>
        <v>-5.8019371657131416</v>
      </c>
      <c r="M1401">
        <f t="shared" si="228"/>
        <v>0</v>
      </c>
      <c r="P1401" s="20">
        <f t="shared" si="225"/>
        <v>0.19378966928899305</v>
      </c>
    </row>
    <row r="1402" spans="1:16" x14ac:dyDescent="0.3">
      <c r="A1402">
        <v>1401</v>
      </c>
      <c r="B1402" t="s">
        <v>1439</v>
      </c>
      <c r="C1402">
        <v>97.75</v>
      </c>
      <c r="D1402">
        <v>3.5029999999999999E-2</v>
      </c>
      <c r="E1402" s="5">
        <f t="shared" si="219"/>
        <v>3.3813364365778108E-2</v>
      </c>
      <c r="F1402">
        <f t="shared" si="220"/>
        <v>1.0343915343915344</v>
      </c>
      <c r="G1402">
        <f t="shared" si="221"/>
        <v>97.180965639152674</v>
      </c>
      <c r="H1402">
        <f t="shared" si="226"/>
        <v>2.5779071349122051E-2</v>
      </c>
      <c r="I1402" t="str">
        <f t="shared" si="222"/>
        <v>2005</v>
      </c>
      <c r="J1402">
        <f t="shared" si="227"/>
        <v>18.429527435925898</v>
      </c>
      <c r="K1402">
        <f t="shared" si="223"/>
        <v>-18.429527435925898</v>
      </c>
      <c r="L1402">
        <f t="shared" si="224"/>
        <v>-9.0410032655486674</v>
      </c>
      <c r="M1402">
        <f t="shared" si="228"/>
        <v>0</v>
      </c>
      <c r="P1402" s="20">
        <f t="shared" si="225"/>
        <v>0.18964132857413113</v>
      </c>
    </row>
    <row r="1403" spans="1:16" x14ac:dyDescent="0.3">
      <c r="A1403">
        <v>1402</v>
      </c>
      <c r="B1403" t="s">
        <v>1440</v>
      </c>
      <c r="C1403">
        <v>101.95</v>
      </c>
      <c r="D1403">
        <v>3.415E-2</v>
      </c>
      <c r="E1403" s="5">
        <f t="shared" si="219"/>
        <v>4.2069298154989145E-2</v>
      </c>
      <c r="F1403">
        <f t="shared" si="220"/>
        <v>1.0429667519181587</v>
      </c>
      <c r="G1403">
        <f t="shared" si="221"/>
        <v>101.37138279349472</v>
      </c>
      <c r="H1403">
        <f t="shared" si="226"/>
        <v>2.6904831914821167E-2</v>
      </c>
      <c r="I1403" t="str">
        <f t="shared" si="222"/>
        <v>2005</v>
      </c>
      <c r="J1403">
        <f t="shared" si="227"/>
        <v>20.063716127416338</v>
      </c>
      <c r="K1403">
        <f t="shared" si="223"/>
        <v>-20.063716127416338</v>
      </c>
      <c r="L1403">
        <f t="shared" si="224"/>
        <v>-13.674008173442203</v>
      </c>
      <c r="M1403">
        <f t="shared" si="228"/>
        <v>0</v>
      </c>
      <c r="P1403" s="20">
        <f t="shared" si="225"/>
        <v>0.19792288094055557</v>
      </c>
    </row>
    <row r="1404" spans="1:16" x14ac:dyDescent="0.3">
      <c r="A1404">
        <v>1403</v>
      </c>
      <c r="B1404" t="s">
        <v>1441</v>
      </c>
      <c r="C1404">
        <v>100</v>
      </c>
      <c r="D1404">
        <v>3.4079999999999999E-2</v>
      </c>
      <c r="E1404" s="5">
        <f t="shared" si="219"/>
        <v>-1.9312311032372801E-2</v>
      </c>
      <c r="F1404">
        <f t="shared" si="220"/>
        <v>0.98087297694948505</v>
      </c>
      <c r="G1404">
        <f t="shared" si="221"/>
        <v>99.433610070158139</v>
      </c>
      <c r="H1404">
        <f t="shared" si="226"/>
        <v>2.7142139595987515E-2</v>
      </c>
      <c r="I1404" t="str">
        <f t="shared" si="222"/>
        <v>2005</v>
      </c>
      <c r="J1404">
        <f t="shared" si="227"/>
        <v>19.853770979826987</v>
      </c>
      <c r="K1404">
        <f t="shared" si="223"/>
        <v>-19.853770979826987</v>
      </c>
      <c r="L1404">
        <f t="shared" si="224"/>
        <v>-15.472142299278389</v>
      </c>
      <c r="M1404">
        <f t="shared" si="228"/>
        <v>0</v>
      </c>
      <c r="P1404" s="20">
        <f t="shared" si="225"/>
        <v>0.1996686127137354</v>
      </c>
    </row>
    <row r="1405" spans="1:16" x14ac:dyDescent="0.3">
      <c r="A1405">
        <v>1404</v>
      </c>
      <c r="B1405" t="s">
        <v>1442</v>
      </c>
      <c r="C1405">
        <v>97.45</v>
      </c>
      <c r="D1405">
        <v>3.449E-2</v>
      </c>
      <c r="E1405" s="5">
        <f t="shared" si="219"/>
        <v>-2.5830760034521515E-2</v>
      </c>
      <c r="F1405">
        <f t="shared" si="220"/>
        <v>0.97450000000000003</v>
      </c>
      <c r="G1405">
        <f t="shared" si="221"/>
        <v>96.89143187263808</v>
      </c>
      <c r="H1405">
        <f t="shared" si="226"/>
        <v>2.7081245488449753E-2</v>
      </c>
      <c r="I1405" t="str">
        <f t="shared" si="222"/>
        <v>2005</v>
      </c>
      <c r="J1405">
        <f t="shared" si="227"/>
        <v>19.302774124683975</v>
      </c>
      <c r="K1405">
        <f t="shared" si="223"/>
        <v>-19.302774124683975</v>
      </c>
      <c r="L1405">
        <f t="shared" si="224"/>
        <v>-12.92996410175833</v>
      </c>
      <c r="M1405">
        <f t="shared" si="228"/>
        <v>0</v>
      </c>
      <c r="P1405" s="20">
        <f t="shared" si="225"/>
        <v>0.19922065090396329</v>
      </c>
    </row>
    <row r="1406" spans="1:16" x14ac:dyDescent="0.3">
      <c r="A1406">
        <v>1405</v>
      </c>
      <c r="B1406" t="s">
        <v>1443</v>
      </c>
      <c r="C1406">
        <v>91.5</v>
      </c>
      <c r="D1406">
        <v>3.4409999999999996E-2</v>
      </c>
      <c r="E1406" s="5">
        <f t="shared" si="219"/>
        <v>-6.3000453672094184E-2</v>
      </c>
      <c r="F1406">
        <f t="shared" si="220"/>
        <v>0.93894304771677783</v>
      </c>
      <c r="G1406">
        <f t="shared" si="221"/>
        <v>90.976749355375304</v>
      </c>
      <c r="H1406">
        <f t="shared" si="226"/>
        <v>2.9314645271922853E-2</v>
      </c>
      <c r="I1406" t="str">
        <f t="shared" si="222"/>
        <v>2005</v>
      </c>
      <c r="J1406">
        <f t="shared" si="227"/>
        <v>19.619176722842877</v>
      </c>
      <c r="K1406">
        <f t="shared" si="223"/>
        <v>-19.619176722842877</v>
      </c>
      <c r="L1406">
        <f t="shared" si="224"/>
        <v>-7.0152815844955541</v>
      </c>
      <c r="M1406">
        <f t="shared" si="228"/>
        <v>0</v>
      </c>
      <c r="P1406" s="20">
        <f t="shared" si="225"/>
        <v>0.21565044763476912</v>
      </c>
    </row>
    <row r="1407" spans="1:16" x14ac:dyDescent="0.3">
      <c r="A1407">
        <v>1406</v>
      </c>
      <c r="B1407" t="s">
        <v>1444</v>
      </c>
      <c r="C1407">
        <v>92.7</v>
      </c>
      <c r="D1407">
        <v>3.4509999999999999E-2</v>
      </c>
      <c r="E1407" s="5">
        <f t="shared" si="219"/>
        <v>1.3029500290333897E-2</v>
      </c>
      <c r="F1407">
        <f t="shared" si="220"/>
        <v>1.0131147540983607</v>
      </c>
      <c r="G1407">
        <f t="shared" si="221"/>
        <v>92.168350899856335</v>
      </c>
      <c r="H1407">
        <f t="shared" si="226"/>
        <v>2.9181973566505353E-2</v>
      </c>
      <c r="I1407" t="str">
        <f t="shared" si="222"/>
        <v>2005</v>
      </c>
      <c r="J1407">
        <f t="shared" si="227"/>
        <v>19.786191017127358</v>
      </c>
      <c r="K1407">
        <f t="shared" si="223"/>
        <v>-19.786191017127358</v>
      </c>
      <c r="L1407">
        <f t="shared" si="224"/>
        <v>-8.2068831289765853</v>
      </c>
      <c r="M1407">
        <f t="shared" si="228"/>
        <v>0</v>
      </c>
      <c r="P1407" s="20">
        <f t="shared" si="225"/>
        <v>0.21467446063590359</v>
      </c>
    </row>
    <row r="1408" spans="1:16" x14ac:dyDescent="0.3">
      <c r="A1408">
        <v>1407</v>
      </c>
      <c r="B1408" t="s">
        <v>1445</v>
      </c>
      <c r="C1408">
        <v>92.2</v>
      </c>
      <c r="D1408">
        <v>3.4500000000000003E-2</v>
      </c>
      <c r="E1408" s="5">
        <f t="shared" si="219"/>
        <v>-5.4083420092613356E-3</v>
      </c>
      <c r="F1408">
        <f t="shared" si="220"/>
        <v>0.99460625674217906</v>
      </c>
      <c r="G1408">
        <f t="shared" si="221"/>
        <v>91.671371264097218</v>
      </c>
      <c r="H1408">
        <f t="shared" si="226"/>
        <v>2.8746686832986389E-2</v>
      </c>
      <c r="I1408" t="str">
        <f t="shared" si="222"/>
        <v>2005</v>
      </c>
      <c r="J1408">
        <f t="shared" si="227"/>
        <v>19.385957051949447</v>
      </c>
      <c r="K1408">
        <f t="shared" si="223"/>
        <v>-19.385957051949447</v>
      </c>
      <c r="L1408">
        <f t="shared" si="224"/>
        <v>-7.7099034932174675</v>
      </c>
      <c r="M1408">
        <f t="shared" si="228"/>
        <v>0</v>
      </c>
      <c r="P1408" s="20">
        <f t="shared" si="225"/>
        <v>0.21147231447100531</v>
      </c>
    </row>
    <row r="1409" spans="1:16" x14ac:dyDescent="0.3">
      <c r="A1409">
        <v>1408</v>
      </c>
      <c r="B1409" t="s">
        <v>1446</v>
      </c>
      <c r="C1409">
        <v>89.05</v>
      </c>
      <c r="D1409">
        <v>3.4700000000000002E-2</v>
      </c>
      <c r="E1409" s="5">
        <f t="shared" si="219"/>
        <v>-3.4762120826877546E-2</v>
      </c>
      <c r="F1409">
        <f t="shared" si="220"/>
        <v>0.96583514099783074</v>
      </c>
      <c r="G1409">
        <f t="shared" si="221"/>
        <v>88.536480525118833</v>
      </c>
      <c r="H1409">
        <f t="shared" si="226"/>
        <v>2.9129023424142694E-2</v>
      </c>
      <c r="I1409" t="str">
        <f t="shared" si="222"/>
        <v>2005</v>
      </c>
      <c r="J1409">
        <f t="shared" si="227"/>
        <v>18.972034227964521</v>
      </c>
      <c r="K1409">
        <f t="shared" si="223"/>
        <v>-18.972034227964521</v>
      </c>
      <c r="L1409">
        <f t="shared" si="224"/>
        <v>-4.5750127542390828</v>
      </c>
      <c r="M1409">
        <f t="shared" si="228"/>
        <v>0</v>
      </c>
      <c r="P1409" s="20">
        <f t="shared" si="225"/>
        <v>0.21428493786334701</v>
      </c>
    </row>
    <row r="1410" spans="1:16" x14ac:dyDescent="0.3">
      <c r="A1410">
        <v>1409</v>
      </c>
      <c r="B1410" t="s">
        <v>1447</v>
      </c>
      <c r="C1410">
        <v>88.65</v>
      </c>
      <c r="D1410">
        <v>3.4620000000000005E-2</v>
      </c>
      <c r="E1410" s="5">
        <f t="shared" si="219"/>
        <v>-4.5019772154536617E-3</v>
      </c>
      <c r="F1410">
        <f t="shared" si="220"/>
        <v>0.99550814149354305</v>
      </c>
      <c r="G1410">
        <f t="shared" si="221"/>
        <v>88.139962373604007</v>
      </c>
      <c r="H1410">
        <f t="shared" si="226"/>
        <v>2.9114692564341328E-2</v>
      </c>
      <c r="I1410" t="str">
        <f t="shared" si="222"/>
        <v>2005</v>
      </c>
      <c r="J1410">
        <f t="shared" si="227"/>
        <v>18.877774325680608</v>
      </c>
      <c r="K1410">
        <f t="shared" si="223"/>
        <v>-18.877774325680608</v>
      </c>
      <c r="L1410">
        <f t="shared" si="224"/>
        <v>-4.1784946027242569</v>
      </c>
      <c r="M1410">
        <f t="shared" si="228"/>
        <v>0</v>
      </c>
      <c r="P1410" s="20">
        <f t="shared" si="225"/>
        <v>0.21417951423285483</v>
      </c>
    </row>
    <row r="1411" spans="1:16" x14ac:dyDescent="0.3">
      <c r="A1411">
        <v>1410</v>
      </c>
      <c r="B1411" t="s">
        <v>1448</v>
      </c>
      <c r="C1411">
        <v>91.4</v>
      </c>
      <c r="D1411">
        <v>3.4000000000000002E-2</v>
      </c>
      <c r="E1411" s="5">
        <f t="shared" ref="E1411:E1474" si="229">LN(C1411/C1410)</f>
        <v>3.0549445939887364E-2</v>
      </c>
      <c r="F1411">
        <f t="shared" ref="F1411:F1474" si="230">C1411/C1410</f>
        <v>1.0310208685843203</v>
      </c>
      <c r="G1411">
        <f t="shared" ref="G1411:G1474" si="231">C1411*EXP(-2/12*D1411)</f>
        <v>90.883531376464404</v>
      </c>
      <c r="H1411">
        <f t="shared" si="226"/>
        <v>2.8513852787473117E-2</v>
      </c>
      <c r="I1411" t="str">
        <f t="shared" ref="I1411:I1474" si="232">MID(B1411,7,4)</f>
        <v>2005</v>
      </c>
      <c r="J1411">
        <f t="shared" si="227"/>
        <v>19.06368342543437</v>
      </c>
      <c r="K1411">
        <f t="shared" si="223"/>
        <v>-19.06368342543437</v>
      </c>
      <c r="L1411">
        <f t="shared" si="224"/>
        <v>-6.9220636055846541</v>
      </c>
      <c r="M1411">
        <f t="shared" si="228"/>
        <v>0</v>
      </c>
      <c r="P1411" s="20">
        <f t="shared" si="225"/>
        <v>0.20975949258031565</v>
      </c>
    </row>
    <row r="1412" spans="1:16" x14ac:dyDescent="0.3">
      <c r="A1412">
        <v>1411</v>
      </c>
      <c r="B1412" t="s">
        <v>1449</v>
      </c>
      <c r="C1412">
        <v>89.35</v>
      </c>
      <c r="D1412">
        <v>3.3790000000000001E-2</v>
      </c>
      <c r="E1412" s="5">
        <f t="shared" si="229"/>
        <v>-2.2684236854667385E-2</v>
      </c>
      <c r="F1412">
        <f t="shared" si="230"/>
        <v>0.97757111597374169</v>
      </c>
      <c r="G1412">
        <f t="shared" si="231"/>
        <v>88.848224824774832</v>
      </c>
      <c r="H1412">
        <f t="shared" si="226"/>
        <v>2.8690329075101127E-2</v>
      </c>
      <c r="I1412" t="str">
        <f t="shared" si="232"/>
        <v>2005</v>
      </c>
      <c r="J1412">
        <f t="shared" si="227"/>
        <v>18.752104103485852</v>
      </c>
      <c r="K1412">
        <f t="shared" si="223"/>
        <v>-18.752104103485852</v>
      </c>
      <c r="L1412">
        <f t="shared" si="224"/>
        <v>-4.8867570538950815</v>
      </c>
      <c r="M1412">
        <f t="shared" si="228"/>
        <v>0</v>
      </c>
      <c r="P1412" s="20">
        <f t="shared" si="225"/>
        <v>0.21105772389339772</v>
      </c>
    </row>
    <row r="1413" spans="1:16" x14ac:dyDescent="0.3">
      <c r="A1413">
        <v>1412</v>
      </c>
      <c r="B1413" t="s">
        <v>1450</v>
      </c>
      <c r="C1413">
        <v>88.2</v>
      </c>
      <c r="D1413">
        <v>3.4290000000000001E-2</v>
      </c>
      <c r="E1413" s="5">
        <f t="shared" si="229"/>
        <v>-1.2954278592691293E-2</v>
      </c>
      <c r="F1413">
        <f t="shared" si="230"/>
        <v>0.98712926692781211</v>
      </c>
      <c r="G1413">
        <f t="shared" si="231"/>
        <v>87.697374620052514</v>
      </c>
      <c r="H1413">
        <f t="shared" si="226"/>
        <v>2.8652220187948014E-2</v>
      </c>
      <c r="I1413" t="str">
        <f t="shared" si="232"/>
        <v>2005</v>
      </c>
      <c r="J1413">
        <f t="shared" si="227"/>
        <v>18.484622805081351</v>
      </c>
      <c r="K1413">
        <f t="shared" si="223"/>
        <v>-18.484622805081351</v>
      </c>
      <c r="L1413">
        <f t="shared" si="224"/>
        <v>-3.7359068491727641</v>
      </c>
      <c r="M1413">
        <f t="shared" si="228"/>
        <v>0</v>
      </c>
      <c r="P1413" s="20">
        <f t="shared" si="225"/>
        <v>0.21077737942744224</v>
      </c>
    </row>
    <row r="1414" spans="1:16" x14ac:dyDescent="0.3">
      <c r="A1414">
        <v>1413</v>
      </c>
      <c r="B1414" t="s">
        <v>1451</v>
      </c>
      <c r="C1414">
        <v>84.45</v>
      </c>
      <c r="D1414">
        <v>3.4810000000000001E-2</v>
      </c>
      <c r="E1414" s="5">
        <f t="shared" si="229"/>
        <v>-4.344731975893653E-2</v>
      </c>
      <c r="F1414">
        <f t="shared" si="230"/>
        <v>0.95748299319727892</v>
      </c>
      <c r="G1414">
        <f t="shared" si="231"/>
        <v>83.96146777087975</v>
      </c>
      <c r="H1414">
        <f t="shared" si="226"/>
        <v>2.944805567577765E-2</v>
      </c>
      <c r="I1414" t="str">
        <f t="shared" si="232"/>
        <v>2005</v>
      </c>
      <c r="J1414">
        <f t="shared" si="227"/>
        <v>18.188729670366069</v>
      </c>
      <c r="K1414">
        <f t="shared" si="223"/>
        <v>-18.188729670366069</v>
      </c>
      <c r="L1414">
        <f t="shared" si="224"/>
        <v>3.6809330823847262</v>
      </c>
      <c r="M1414">
        <f t="shared" si="228"/>
        <v>0</v>
      </c>
      <c r="P1414" s="20">
        <f t="shared" si="225"/>
        <v>0.21663186879963575</v>
      </c>
    </row>
    <row r="1415" spans="1:16" x14ac:dyDescent="0.3">
      <c r="A1415">
        <v>1414</v>
      </c>
      <c r="B1415" t="s">
        <v>1452</v>
      </c>
      <c r="C1415">
        <v>91.75</v>
      </c>
      <c r="D1415">
        <v>3.5270000000000003E-2</v>
      </c>
      <c r="E1415" s="5">
        <f t="shared" si="229"/>
        <v>8.2907843680870549E-2</v>
      </c>
      <c r="F1415">
        <f t="shared" si="230"/>
        <v>1.0864416814683244</v>
      </c>
      <c r="G1415">
        <f t="shared" si="231"/>
        <v>91.21224501668901</v>
      </c>
      <c r="H1415">
        <f t="shared" si="226"/>
        <v>3.3422121212335933E-2</v>
      </c>
      <c r="I1415" t="str">
        <f t="shared" si="232"/>
        <v>2005</v>
      </c>
      <c r="J1415">
        <f t="shared" si="227"/>
        <v>22.426054632920064</v>
      </c>
      <c r="K1415">
        <f t="shared" si="223"/>
        <v>-22.426054632920064</v>
      </c>
      <c r="L1415">
        <f t="shared" si="224"/>
        <v>-3.5698441634245341</v>
      </c>
      <c r="M1415">
        <f t="shared" si="228"/>
        <v>0</v>
      </c>
      <c r="P1415" s="20">
        <f t="shared" si="225"/>
        <v>0.24586671042705716</v>
      </c>
    </row>
    <row r="1416" spans="1:16" x14ac:dyDescent="0.3">
      <c r="A1416">
        <v>1415</v>
      </c>
      <c r="B1416" t="s">
        <v>1453</v>
      </c>
      <c r="C1416">
        <v>90.35</v>
      </c>
      <c r="D1416">
        <v>3.3639999999999996E-2</v>
      </c>
      <c r="E1416" s="5">
        <f t="shared" si="229"/>
        <v>-1.537646989644227E-2</v>
      </c>
      <c r="F1416">
        <f t="shared" si="230"/>
        <v>0.98474114441416882</v>
      </c>
      <c r="G1416">
        <f t="shared" si="231"/>
        <v>89.844855079516776</v>
      </c>
      <c r="H1416">
        <f t="shared" si="226"/>
        <v>3.3465359324933185E-2</v>
      </c>
      <c r="I1416" t="str">
        <f t="shared" si="232"/>
        <v>2005</v>
      </c>
      <c r="J1416">
        <f t="shared" si="227"/>
        <v>22.118436561156258</v>
      </c>
      <c r="K1416">
        <f t="shared" si="223"/>
        <v>-22.118436561156258</v>
      </c>
      <c r="L1416">
        <f t="shared" si="224"/>
        <v>-2.2024542262522999</v>
      </c>
      <c r="M1416">
        <f t="shared" si="228"/>
        <v>0</v>
      </c>
      <c r="P1416" s="20">
        <f t="shared" si="225"/>
        <v>0.24618478756051682</v>
      </c>
    </row>
    <row r="1417" spans="1:16" x14ac:dyDescent="0.3">
      <c r="A1417">
        <v>1416</v>
      </c>
      <c r="B1417" t="s">
        <v>1454</v>
      </c>
      <c r="C1417">
        <v>91.3</v>
      </c>
      <c r="D1417">
        <v>3.3579999999999999E-2</v>
      </c>
      <c r="E1417" s="5">
        <f t="shared" si="229"/>
        <v>1.0459770562685355E-2</v>
      </c>
      <c r="F1417">
        <f t="shared" si="230"/>
        <v>1.0105146651909243</v>
      </c>
      <c r="G1417">
        <f t="shared" si="231"/>
        <v>90.790451549780997</v>
      </c>
      <c r="H1417">
        <f t="shared" si="226"/>
        <v>3.2970849520983142E-2</v>
      </c>
      <c r="I1417" t="str">
        <f t="shared" si="232"/>
        <v>2005</v>
      </c>
      <c r="J1417">
        <f t="shared" si="227"/>
        <v>22.020949147509743</v>
      </c>
      <c r="K1417">
        <f t="shared" si="223"/>
        <v>-22.020949147509743</v>
      </c>
      <c r="L1417">
        <f t="shared" si="224"/>
        <v>-3.1480506965165205</v>
      </c>
      <c r="M1417">
        <f t="shared" si="228"/>
        <v>0</v>
      </c>
      <c r="P1417" s="20">
        <f t="shared" si="225"/>
        <v>0.24254697241411463</v>
      </c>
    </row>
    <row r="1418" spans="1:16" x14ac:dyDescent="0.3">
      <c r="A1418">
        <v>1417</v>
      </c>
      <c r="B1418" t="s">
        <v>1455</v>
      </c>
      <c r="C1418">
        <v>89</v>
      </c>
      <c r="D1418">
        <v>3.4500000000000003E-2</v>
      </c>
      <c r="E1418" s="5">
        <f t="shared" si="229"/>
        <v>-2.5514417868782946E-2</v>
      </c>
      <c r="F1418">
        <f t="shared" si="230"/>
        <v>0.97480832420591457</v>
      </c>
      <c r="G1418">
        <f t="shared" si="231"/>
        <v>88.489718465343302</v>
      </c>
      <c r="H1418">
        <f t="shared" si="226"/>
        <v>3.3057480747646521E-2</v>
      </c>
      <c r="I1418" t="str">
        <f t="shared" si="232"/>
        <v>2005</v>
      </c>
      <c r="J1418">
        <f t="shared" si="227"/>
        <v>21.519307316265799</v>
      </c>
      <c r="K1418">
        <f t="shared" si="223"/>
        <v>-21.519307316265799</v>
      </c>
      <c r="L1418">
        <f t="shared" si="224"/>
        <v>-0.84731761207882528</v>
      </c>
      <c r="M1418">
        <f t="shared" si="228"/>
        <v>0</v>
      </c>
      <c r="P1418" s="20">
        <f t="shared" si="225"/>
        <v>0.24318426693485032</v>
      </c>
    </row>
    <row r="1419" spans="1:16" x14ac:dyDescent="0.3">
      <c r="A1419">
        <v>1418</v>
      </c>
      <c r="B1419" t="s">
        <v>1456</v>
      </c>
      <c r="C1419">
        <v>88.15</v>
      </c>
      <c r="D1419">
        <v>3.465E-2</v>
      </c>
      <c r="E1419" s="5">
        <f t="shared" si="229"/>
        <v>-9.5964608882605044E-3</v>
      </c>
      <c r="F1419">
        <f t="shared" si="230"/>
        <v>0.99044943820224729</v>
      </c>
      <c r="G1419">
        <f t="shared" si="231"/>
        <v>87.642400853264476</v>
      </c>
      <c r="H1419">
        <f t="shared" si="226"/>
        <v>3.2994832684145783E-2</v>
      </c>
      <c r="I1419" t="str">
        <f t="shared" si="232"/>
        <v>2005</v>
      </c>
      <c r="J1419">
        <f t="shared" si="227"/>
        <v>21.272861721896039</v>
      </c>
      <c r="K1419">
        <f t="shared" si="223"/>
        <v>-21.272861721896039</v>
      </c>
      <c r="L1419">
        <f t="shared" si="224"/>
        <v>0.49609253320824109</v>
      </c>
      <c r="M1419">
        <f t="shared" si="228"/>
        <v>0</v>
      </c>
      <c r="P1419" s="20">
        <f t="shared" si="225"/>
        <v>0.24272340231199491</v>
      </c>
    </row>
    <row r="1420" spans="1:16" x14ac:dyDescent="0.3">
      <c r="A1420">
        <v>1419</v>
      </c>
      <c r="B1420" t="s">
        <v>1457</v>
      </c>
      <c r="C1420">
        <v>88.65</v>
      </c>
      <c r="D1420">
        <v>3.4720000000000001E-2</v>
      </c>
      <c r="E1420" s="5">
        <f t="shared" si="229"/>
        <v>5.6561236763375648E-3</v>
      </c>
      <c r="F1420">
        <f t="shared" si="230"/>
        <v>1.0056721497447532</v>
      </c>
      <c r="G1420">
        <f t="shared" si="231"/>
        <v>88.138493386472717</v>
      </c>
      <c r="H1420">
        <f t="shared" si="226"/>
        <v>2.924687032329347E-2</v>
      </c>
      <c r="I1420" t="str">
        <f t="shared" si="232"/>
        <v>2005</v>
      </c>
      <c r="J1420">
        <f t="shared" si="227"/>
        <v>18.963161456087921</v>
      </c>
      <c r="K1420">
        <f t="shared" si="223"/>
        <v>-18.963161456087921</v>
      </c>
      <c r="L1420">
        <f t="shared" si="224"/>
        <v>4.0126543602265627</v>
      </c>
      <c r="M1420">
        <f t="shared" si="228"/>
        <v>0</v>
      </c>
      <c r="P1420" s="20">
        <f t="shared" si="225"/>
        <v>0.21515186756072166</v>
      </c>
    </row>
    <row r="1421" spans="1:16" x14ac:dyDescent="0.3">
      <c r="A1421">
        <v>1420</v>
      </c>
      <c r="B1421" t="s">
        <v>1458</v>
      </c>
      <c r="C1421">
        <v>93.4</v>
      </c>
      <c r="D1421">
        <v>3.4409999999999996E-2</v>
      </c>
      <c r="E1421" s="5">
        <f t="shared" si="229"/>
        <v>5.2195312714580062E-2</v>
      </c>
      <c r="F1421">
        <f t="shared" si="230"/>
        <v>1.0535815002820079</v>
      </c>
      <c r="G1421">
        <f t="shared" si="231"/>
        <v>92.865884041443209</v>
      </c>
      <c r="H1421">
        <f t="shared" si="226"/>
        <v>3.0875010594182298E-2</v>
      </c>
      <c r="I1421" t="str">
        <f t="shared" si="232"/>
        <v>2005</v>
      </c>
      <c r="J1421">
        <f t="shared" si="227"/>
        <v>21.092547380882475</v>
      </c>
      <c r="K1421">
        <f t="shared" si="223"/>
        <v>-21.092547380882475</v>
      </c>
      <c r="L1421">
        <f t="shared" si="224"/>
        <v>-0.71473629474392908</v>
      </c>
      <c r="M1421">
        <f t="shared" si="228"/>
        <v>0</v>
      </c>
      <c r="P1421" s="20">
        <f t="shared" si="225"/>
        <v>0.22712912926634624</v>
      </c>
    </row>
    <row r="1422" spans="1:16" x14ac:dyDescent="0.3">
      <c r="A1422">
        <v>1421</v>
      </c>
      <c r="B1422" t="s">
        <v>1459</v>
      </c>
      <c r="C1422">
        <v>92.95</v>
      </c>
      <c r="D1422">
        <v>3.4409999999999996E-2</v>
      </c>
      <c r="E1422" s="5">
        <f t="shared" si="229"/>
        <v>-4.8296310673439508E-3</v>
      </c>
      <c r="F1422">
        <f t="shared" si="230"/>
        <v>0.9951820128479657</v>
      </c>
      <c r="G1422">
        <f t="shared" si="231"/>
        <v>92.418457405269223</v>
      </c>
      <c r="H1422">
        <f t="shared" si="226"/>
        <v>3.0823397698092281E-2</v>
      </c>
      <c r="I1422" t="str">
        <f t="shared" si="232"/>
        <v>2005</v>
      </c>
      <c r="J1422">
        <f t="shared" si="227"/>
        <v>20.955833815438623</v>
      </c>
      <c r="K1422">
        <f t="shared" si="223"/>
        <v>-20.955833815438623</v>
      </c>
      <c r="L1422">
        <f t="shared" si="224"/>
        <v>-0.2673096585699426</v>
      </c>
      <c r="M1422">
        <f t="shared" si="228"/>
        <v>0</v>
      </c>
      <c r="P1422" s="20">
        <f t="shared" si="225"/>
        <v>0.22674944382098972</v>
      </c>
    </row>
    <row r="1423" spans="1:16" x14ac:dyDescent="0.3">
      <c r="A1423">
        <v>1422</v>
      </c>
      <c r="B1423" t="s">
        <v>1460</v>
      </c>
      <c r="C1423">
        <v>93.45</v>
      </c>
      <c r="D1423">
        <v>3.5179999999999996E-2</v>
      </c>
      <c r="E1423" s="5">
        <f t="shared" si="229"/>
        <v>5.3648197341189261E-3</v>
      </c>
      <c r="F1423">
        <f t="shared" si="230"/>
        <v>1.005379236148467</v>
      </c>
      <c r="G1423">
        <f t="shared" si="231"/>
        <v>92.903674708806221</v>
      </c>
      <c r="H1423">
        <f t="shared" si="226"/>
        <v>3.0517681629816561E-2</v>
      </c>
      <c r="I1423" t="str">
        <f t="shared" si="232"/>
        <v>2005</v>
      </c>
      <c r="J1423">
        <f t="shared" si="227"/>
        <v>20.856918835927885</v>
      </c>
      <c r="K1423">
        <f t="shared" si="223"/>
        <v>-20.856918835927885</v>
      </c>
      <c r="L1423">
        <f t="shared" si="224"/>
        <v>-0.75252696210694126</v>
      </c>
      <c r="M1423">
        <f t="shared" si="228"/>
        <v>0</v>
      </c>
      <c r="P1423" s="20">
        <f t="shared" si="225"/>
        <v>0.22450047214279764</v>
      </c>
    </row>
    <row r="1424" spans="1:16" x14ac:dyDescent="0.3">
      <c r="A1424">
        <v>1423</v>
      </c>
      <c r="B1424" t="s">
        <v>1461</v>
      </c>
      <c r="C1424">
        <v>92.85</v>
      </c>
      <c r="D1424">
        <v>3.5270000000000003E-2</v>
      </c>
      <c r="E1424" s="5">
        <f t="shared" si="229"/>
        <v>-6.4412461028571051E-3</v>
      </c>
      <c r="F1424">
        <f t="shared" si="230"/>
        <v>0.99357945425361149</v>
      </c>
      <c r="G1424">
        <f t="shared" si="231"/>
        <v>92.305797817979013</v>
      </c>
      <c r="H1424">
        <f t="shared" si="226"/>
        <v>3.0486572078273232E-2</v>
      </c>
      <c r="I1424" t="str">
        <f t="shared" si="232"/>
        <v>2005</v>
      </c>
      <c r="J1424">
        <f t="shared" si="227"/>
        <v>20.701570593724046</v>
      </c>
      <c r="K1424">
        <f t="shared" si="223"/>
        <v>-20.701570593724046</v>
      </c>
      <c r="L1424">
        <f t="shared" si="224"/>
        <v>-0.15465007127973251</v>
      </c>
      <c r="M1424">
        <f t="shared" si="228"/>
        <v>0</v>
      </c>
      <c r="P1424" s="20">
        <f t="shared" si="225"/>
        <v>0.22427161763496359</v>
      </c>
    </row>
    <row r="1425" spans="1:16" x14ac:dyDescent="0.3">
      <c r="A1425">
        <v>1424</v>
      </c>
      <c r="B1425" t="s">
        <v>1462</v>
      </c>
      <c r="C1425">
        <v>92.7</v>
      </c>
      <c r="D1425">
        <v>3.5630000000000002E-2</v>
      </c>
      <c r="E1425" s="5">
        <f t="shared" si="229"/>
        <v>-1.6168152269052834E-3</v>
      </c>
      <c r="F1425">
        <f t="shared" si="230"/>
        <v>0.99838449111470118</v>
      </c>
      <c r="G1425">
        <f t="shared" si="231"/>
        <v>92.15114774669928</v>
      </c>
      <c r="H1425">
        <f t="shared" si="226"/>
        <v>3.0478429820981416E-2</v>
      </c>
      <c r="I1425" t="str">
        <f t="shared" si="232"/>
        <v>2005</v>
      </c>
      <c r="J1425">
        <f t="shared" si="227"/>
        <v>20.661367325233627</v>
      </c>
      <c r="K1425">
        <f t="shared" si="223"/>
        <v>-20.661367325233627</v>
      </c>
      <c r="L1425">
        <f t="shared" si="224"/>
        <v>0.7974321858707043</v>
      </c>
      <c r="M1425">
        <f t="shared" si="228"/>
        <v>0</v>
      </c>
      <c r="P1425" s="20">
        <f t="shared" si="225"/>
        <v>0.22421171988032768</v>
      </c>
    </row>
    <row r="1426" spans="1:16" x14ac:dyDescent="0.3">
      <c r="A1426">
        <v>1425</v>
      </c>
      <c r="B1426" t="s">
        <v>1463</v>
      </c>
      <c r="C1426">
        <v>93.7</v>
      </c>
      <c r="D1426">
        <v>3.5439999999999999E-2</v>
      </c>
      <c r="E1426" s="5">
        <f t="shared" si="229"/>
        <v>1.0729716672567054E-2</v>
      </c>
      <c r="F1426">
        <f t="shared" si="230"/>
        <v>1.0107874865156419</v>
      </c>
      <c r="G1426">
        <f t="shared" si="231"/>
        <v>93.148176655975519</v>
      </c>
      <c r="H1426">
        <f t="shared" si="226"/>
        <v>3.0112356602399179E-2</v>
      </c>
      <c r="I1426" t="str">
        <f t="shared" si="232"/>
        <v>2005</v>
      </c>
      <c r="J1426">
        <f t="shared" si="227"/>
        <v>20.634066397133555</v>
      </c>
      <c r="K1426">
        <f t="shared" si="223"/>
        <v>-20.634066397133555</v>
      </c>
      <c r="L1426">
        <f t="shared" si="224"/>
        <v>-0.19959672340553425</v>
      </c>
      <c r="M1426">
        <f t="shared" si="228"/>
        <v>0</v>
      </c>
      <c r="P1426" s="20">
        <f t="shared" si="225"/>
        <v>0.22151873646804085</v>
      </c>
    </row>
    <row r="1427" spans="1:16" x14ac:dyDescent="0.3">
      <c r="A1427">
        <v>1426</v>
      </c>
      <c r="B1427" t="s">
        <v>1464</v>
      </c>
      <c r="C1427">
        <v>93.5</v>
      </c>
      <c r="D1427">
        <v>3.5490000000000001E-2</v>
      </c>
      <c r="E1427" s="5">
        <f t="shared" si="229"/>
        <v>-2.1367529497352197E-3</v>
      </c>
      <c r="F1427">
        <f t="shared" si="230"/>
        <v>0.99786552828175024</v>
      </c>
      <c r="G1427">
        <f t="shared" si="231"/>
        <v>92.948579932569984</v>
      </c>
      <c r="H1427">
        <f t="shared" si="226"/>
        <v>2.9681920420843069E-2</v>
      </c>
      <c r="I1427" t="str">
        <f t="shared" si="232"/>
        <v>2005</v>
      </c>
      <c r="J1427">
        <f t="shared" si="227"/>
        <v>20.295533694378737</v>
      </c>
      <c r="K1427">
        <f t="shared" si="223"/>
        <v>-20.295533694378737</v>
      </c>
      <c r="L1427">
        <f t="shared" si="224"/>
        <v>1.3439241511053268</v>
      </c>
      <c r="M1427">
        <f t="shared" si="228"/>
        <v>0</v>
      </c>
      <c r="P1427" s="20">
        <f t="shared" si="225"/>
        <v>0.21835227293523185</v>
      </c>
    </row>
    <row r="1428" spans="1:16" x14ac:dyDescent="0.3">
      <c r="A1428">
        <v>1427</v>
      </c>
      <c r="B1428" t="s">
        <v>1465</v>
      </c>
      <c r="C1428">
        <v>94.85</v>
      </c>
      <c r="D1428">
        <v>3.5369999999999999E-2</v>
      </c>
      <c r="E1428" s="5">
        <f t="shared" si="229"/>
        <v>1.4335260086381866E-2</v>
      </c>
      <c r="F1428">
        <f t="shared" si="230"/>
        <v>1.0144385026737968</v>
      </c>
      <c r="G1428">
        <f t="shared" si="231"/>
        <v>94.292504083675311</v>
      </c>
      <c r="H1428">
        <f t="shared" si="226"/>
        <v>2.9222878236936464E-2</v>
      </c>
      <c r="I1428" t="str">
        <f t="shared" si="232"/>
        <v>2005</v>
      </c>
      <c r="J1428">
        <f t="shared" si="227"/>
        <v>20.27056614410397</v>
      </c>
      <c r="K1428">
        <f t="shared" si="223"/>
        <v>-20.27056614410397</v>
      </c>
      <c r="L1428">
        <f t="shared" si="224"/>
        <v>4.0125956699858847</v>
      </c>
      <c r="M1428">
        <f t="shared" si="228"/>
        <v>0</v>
      </c>
      <c r="P1428" s="20">
        <f t="shared" si="225"/>
        <v>0.2149753720201962</v>
      </c>
    </row>
    <row r="1429" spans="1:16" x14ac:dyDescent="0.3">
      <c r="A1429">
        <v>1428</v>
      </c>
      <c r="B1429" t="s">
        <v>1466</v>
      </c>
      <c r="C1429">
        <v>98.9</v>
      </c>
      <c r="D1429">
        <v>3.6200000000000003E-2</v>
      </c>
      <c r="E1429" s="5">
        <f t="shared" si="229"/>
        <v>4.1812542247643331E-2</v>
      </c>
      <c r="F1429">
        <f t="shared" si="230"/>
        <v>1.0426989984185557</v>
      </c>
      <c r="G1429">
        <f t="shared" si="231"/>
        <v>98.305099753661196</v>
      </c>
      <c r="H1429">
        <f t="shared" si="226"/>
        <v>2.9981467043353357E-2</v>
      </c>
      <c r="I1429" t="str">
        <f t="shared" si="232"/>
        <v>2005</v>
      </c>
      <c r="J1429">
        <f t="shared" si="227"/>
        <v>21.681765785363293</v>
      </c>
      <c r="K1429">
        <f t="shared" si="223"/>
        <v>-21.681765785363293</v>
      </c>
      <c r="L1429">
        <f t="shared" si="224"/>
        <v>0.72766112162098295</v>
      </c>
      <c r="M1429">
        <f t="shared" si="228"/>
        <v>0</v>
      </c>
      <c r="P1429" s="20">
        <f t="shared" si="225"/>
        <v>0.22055585966236502</v>
      </c>
    </row>
    <row r="1430" spans="1:16" x14ac:dyDescent="0.3">
      <c r="A1430">
        <v>1429</v>
      </c>
      <c r="B1430" t="s">
        <v>1467</v>
      </c>
      <c r="C1430">
        <v>100.75</v>
      </c>
      <c r="D1430">
        <v>3.6040000000000003E-2</v>
      </c>
      <c r="E1430" s="5">
        <f t="shared" si="229"/>
        <v>1.8532962198125918E-2</v>
      </c>
      <c r="F1430">
        <f t="shared" si="230"/>
        <v>1.0187057633973711</v>
      </c>
      <c r="G1430">
        <f t="shared" si="231"/>
        <v>100.14664223192695</v>
      </c>
      <c r="H1430">
        <f t="shared" si="226"/>
        <v>3.0092337939632504E-2</v>
      </c>
      <c r="I1430" t="str">
        <f t="shared" si="232"/>
        <v>2005</v>
      </c>
      <c r="J1430">
        <f t="shared" si="227"/>
        <v>22.169609511271783</v>
      </c>
      <c r="K1430">
        <f t="shared" si="223"/>
        <v>-22.169609511271783</v>
      </c>
      <c r="L1430">
        <f t="shared" si="224"/>
        <v>-1.1138813566447681</v>
      </c>
      <c r="M1430">
        <f t="shared" si="228"/>
        <v>0</v>
      </c>
      <c r="P1430" s="20">
        <f t="shared" si="225"/>
        <v>0.22137147104672539</v>
      </c>
    </row>
    <row r="1431" spans="1:16" x14ac:dyDescent="0.3">
      <c r="A1431">
        <v>1430</v>
      </c>
      <c r="B1431" t="s">
        <v>1468</v>
      </c>
      <c r="C1431">
        <v>101.3</v>
      </c>
      <c r="D1431">
        <v>3.6450000000000003E-2</v>
      </c>
      <c r="E1431" s="5">
        <f t="shared" si="229"/>
        <v>5.4442104278454063E-3</v>
      </c>
      <c r="F1431">
        <f t="shared" si="230"/>
        <v>1.0054590570719604</v>
      </c>
      <c r="G1431">
        <f t="shared" si="231"/>
        <v>100.68646799037658</v>
      </c>
      <c r="H1431">
        <f t="shared" si="226"/>
        <v>2.9916127355282148E-2</v>
      </c>
      <c r="I1431" t="str">
        <f t="shared" si="232"/>
        <v>2005</v>
      </c>
      <c r="J1431">
        <f t="shared" si="227"/>
        <v>22.15859401189736</v>
      </c>
      <c r="K1431">
        <f t="shared" si="223"/>
        <v>-22.15859401189736</v>
      </c>
      <c r="L1431">
        <f t="shared" si="224"/>
        <v>-1.6537071150944058</v>
      </c>
      <c r="M1431">
        <f t="shared" si="228"/>
        <v>0</v>
      </c>
      <c r="P1431" s="20">
        <f t="shared" si="225"/>
        <v>0.2200751943549677</v>
      </c>
    </row>
    <row r="1432" spans="1:16" x14ac:dyDescent="0.3">
      <c r="A1432">
        <v>1431</v>
      </c>
      <c r="B1432" t="s">
        <v>1469</v>
      </c>
      <c r="C1432">
        <v>100.35</v>
      </c>
      <c r="D1432">
        <v>3.6989999999999995E-2</v>
      </c>
      <c r="E1432" s="5">
        <f t="shared" si="229"/>
        <v>-9.4223360122905712E-3</v>
      </c>
      <c r="F1432">
        <f t="shared" si="230"/>
        <v>0.9906219151036525</v>
      </c>
      <c r="G1432">
        <f t="shared" si="231"/>
        <v>99.733245349636235</v>
      </c>
      <c r="H1432">
        <f t="shared" si="226"/>
        <v>2.9383128087312839E-2</v>
      </c>
      <c r="I1432" t="str">
        <f t="shared" si="232"/>
        <v>2005</v>
      </c>
      <c r="J1432">
        <f t="shared" si="227"/>
        <v>21.557763359047744</v>
      </c>
      <c r="K1432">
        <f t="shared" si="223"/>
        <v>-21.557763359047744</v>
      </c>
      <c r="L1432">
        <f t="shared" si="224"/>
        <v>-0.70048447435405592</v>
      </c>
      <c r="M1432">
        <f t="shared" si="228"/>
        <v>0</v>
      </c>
      <c r="P1432" s="20">
        <f t="shared" si="225"/>
        <v>0.21615423506447015</v>
      </c>
    </row>
    <row r="1433" spans="1:16" x14ac:dyDescent="0.3">
      <c r="A1433">
        <v>1432</v>
      </c>
      <c r="B1433" t="s">
        <v>1470</v>
      </c>
      <c r="C1433">
        <v>99.65</v>
      </c>
      <c r="D1433">
        <v>3.7280000000000001E-2</v>
      </c>
      <c r="E1433" s="5">
        <f t="shared" si="229"/>
        <v>-7.0000285835433431E-3</v>
      </c>
      <c r="F1433">
        <f t="shared" si="230"/>
        <v>0.9930244145490783</v>
      </c>
      <c r="G1433">
        <f t="shared" si="231"/>
        <v>99.032760875282179</v>
      </c>
      <c r="H1433">
        <f t="shared" si="226"/>
        <v>2.8358825817318203E-2</v>
      </c>
      <c r="I1433" t="str">
        <f t="shared" si="232"/>
        <v>2005</v>
      </c>
      <c r="J1433">
        <f t="shared" si="227"/>
        <v>20.660120608166629</v>
      </c>
      <c r="K1433">
        <f t="shared" si="223"/>
        <v>-20.660120608166629</v>
      </c>
      <c r="L1433">
        <f t="shared" si="224"/>
        <v>-1.316379857503776</v>
      </c>
      <c r="M1433">
        <f t="shared" si="228"/>
        <v>0</v>
      </c>
      <c r="P1433" s="20">
        <f t="shared" si="225"/>
        <v>0.20861905116616047</v>
      </c>
    </row>
    <row r="1434" spans="1:16" x14ac:dyDescent="0.3">
      <c r="A1434">
        <v>1433</v>
      </c>
      <c r="B1434" t="s">
        <v>1471</v>
      </c>
      <c r="C1434">
        <v>104.1</v>
      </c>
      <c r="D1434">
        <v>3.7690000000000001E-2</v>
      </c>
      <c r="E1434" s="5">
        <f t="shared" si="229"/>
        <v>4.3687928962119434E-2</v>
      </c>
      <c r="F1434">
        <f t="shared" si="230"/>
        <v>1.0446562970396387</v>
      </c>
      <c r="G1434">
        <f t="shared" si="231"/>
        <v>103.44812806463838</v>
      </c>
      <c r="H1434">
        <f t="shared" si="226"/>
        <v>2.9256106747485605E-2</v>
      </c>
      <c r="I1434" t="str">
        <f t="shared" si="232"/>
        <v>2005</v>
      </c>
      <c r="J1434">
        <f t="shared" si="227"/>
        <v>22.264086927465588</v>
      </c>
      <c r="K1434">
        <f t="shared" si="223"/>
        <v>-22.264086927465588</v>
      </c>
      <c r="L1434">
        <f t="shared" si="224"/>
        <v>-7.4190342950441703</v>
      </c>
      <c r="M1434">
        <f t="shared" si="228"/>
        <v>0</v>
      </c>
      <c r="P1434" s="20">
        <f t="shared" si="225"/>
        <v>0.21521981445187802</v>
      </c>
    </row>
    <row r="1435" spans="1:16" x14ac:dyDescent="0.3">
      <c r="A1435">
        <v>1434</v>
      </c>
      <c r="B1435" t="s">
        <v>1472</v>
      </c>
      <c r="C1435">
        <v>104.65</v>
      </c>
      <c r="D1435">
        <v>3.8379999999999997E-2</v>
      </c>
      <c r="E1435" s="5">
        <f t="shared" si="229"/>
        <v>5.269473271085668E-3</v>
      </c>
      <c r="F1435">
        <f t="shared" si="230"/>
        <v>1.0052833813640731</v>
      </c>
      <c r="G1435">
        <f t="shared" si="231"/>
        <v>103.98272527558453</v>
      </c>
      <c r="H1435">
        <f t="shared" si="226"/>
        <v>2.8807722370627609E-2</v>
      </c>
      <c r="I1435" t="str">
        <f t="shared" si="232"/>
        <v>2005</v>
      </c>
      <c r="J1435">
        <f t="shared" si="227"/>
        <v>22.036156054260001</v>
      </c>
      <c r="K1435">
        <f t="shared" si="223"/>
        <v>-22.036156054260001</v>
      </c>
      <c r="L1435">
        <f t="shared" si="224"/>
        <v>-7.953631505990316</v>
      </c>
      <c r="M1435">
        <f t="shared" si="228"/>
        <v>0</v>
      </c>
      <c r="P1435" s="20">
        <f t="shared" si="225"/>
        <v>0.21192131669811273</v>
      </c>
    </row>
    <row r="1436" spans="1:16" x14ac:dyDescent="0.3">
      <c r="A1436">
        <v>1435</v>
      </c>
      <c r="B1436" t="s">
        <v>1473</v>
      </c>
      <c r="C1436">
        <v>104.05</v>
      </c>
      <c r="D1436">
        <v>3.823E-2</v>
      </c>
      <c r="E1436" s="5">
        <f t="shared" si="229"/>
        <v>-5.7498960523653352E-3</v>
      </c>
      <c r="F1436">
        <f t="shared" si="230"/>
        <v>0.99426660296225511</v>
      </c>
      <c r="G1436">
        <f t="shared" si="231"/>
        <v>103.38913572259706</v>
      </c>
      <c r="H1436">
        <f t="shared" si="226"/>
        <v>2.6096207107597944E-2</v>
      </c>
      <c r="I1436" t="str">
        <f t="shared" si="232"/>
        <v>2005</v>
      </c>
      <c r="J1436">
        <f t="shared" si="227"/>
        <v>19.8480577991016</v>
      </c>
      <c r="K1436">
        <f t="shared" si="223"/>
        <v>-19.8480577991016</v>
      </c>
      <c r="L1436">
        <f t="shared" si="224"/>
        <v>-7.3600419530028489</v>
      </c>
      <c r="M1436">
        <f t="shared" si="228"/>
        <v>0</v>
      </c>
      <c r="P1436" s="20">
        <f t="shared" si="225"/>
        <v>0.19197430813577779</v>
      </c>
    </row>
    <row r="1437" spans="1:16" x14ac:dyDescent="0.3">
      <c r="A1437">
        <v>1436</v>
      </c>
      <c r="B1437" t="s">
        <v>1474</v>
      </c>
      <c r="C1437">
        <v>105.7</v>
      </c>
      <c r="D1437">
        <v>3.8490000000000003E-2</v>
      </c>
      <c r="E1437" s="5">
        <f t="shared" si="229"/>
        <v>1.5733340036548481E-2</v>
      </c>
      <c r="F1437">
        <f t="shared" si="230"/>
        <v>1.015857760691975</v>
      </c>
      <c r="G1437">
        <f t="shared" si="231"/>
        <v>105.02410475188951</v>
      </c>
      <c r="H1437">
        <f t="shared" si="226"/>
        <v>2.6132095729498372E-2</v>
      </c>
      <c r="I1437" t="str">
        <f t="shared" si="232"/>
        <v>2005</v>
      </c>
      <c r="J1437">
        <f t="shared" si="227"/>
        <v>20.189657396928265</v>
      </c>
      <c r="K1437">
        <f t="shared" si="223"/>
        <v>-20.189657396928265</v>
      </c>
      <c r="L1437">
        <f t="shared" si="224"/>
        <v>-8.9950109822952982</v>
      </c>
      <c r="M1437">
        <f t="shared" si="228"/>
        <v>0</v>
      </c>
      <c r="P1437" s="20">
        <f t="shared" si="225"/>
        <v>0.19223831942795044</v>
      </c>
    </row>
    <row r="1438" spans="1:16" x14ac:dyDescent="0.3">
      <c r="A1438">
        <v>1437</v>
      </c>
      <c r="B1438" t="s">
        <v>1475</v>
      </c>
      <c r="C1438">
        <v>103.45</v>
      </c>
      <c r="D1438">
        <v>3.8539999999999998E-2</v>
      </c>
      <c r="E1438" s="5">
        <f t="shared" si="229"/>
        <v>-2.1516488684639862E-2</v>
      </c>
      <c r="F1438">
        <f t="shared" si="230"/>
        <v>0.97871333964049201</v>
      </c>
      <c r="G1438">
        <f t="shared" si="231"/>
        <v>102.78763573727447</v>
      </c>
      <c r="H1438">
        <f t="shared" si="226"/>
        <v>2.650289387720928E-2</v>
      </c>
      <c r="I1438" t="str">
        <f t="shared" si="232"/>
        <v>2005</v>
      </c>
      <c r="J1438">
        <f t="shared" si="227"/>
        <v>20.040100494115162</v>
      </c>
      <c r="K1438">
        <f t="shared" si="223"/>
        <v>-20.040100494115162</v>
      </c>
      <c r="L1438">
        <f t="shared" si="224"/>
        <v>-6.7585419676802587</v>
      </c>
      <c r="M1438">
        <f t="shared" si="228"/>
        <v>0</v>
      </c>
      <c r="P1438" s="20">
        <f t="shared" si="225"/>
        <v>0.19496606133968997</v>
      </c>
    </row>
    <row r="1439" spans="1:16" x14ac:dyDescent="0.3">
      <c r="A1439">
        <v>1438</v>
      </c>
      <c r="B1439" t="s">
        <v>1476</v>
      </c>
      <c r="C1439">
        <v>103.15</v>
      </c>
      <c r="D1439">
        <v>3.8580000000000003E-2</v>
      </c>
      <c r="E1439" s="5">
        <f t="shared" si="229"/>
        <v>-2.9041646742911436E-3</v>
      </c>
      <c r="F1439">
        <f t="shared" si="230"/>
        <v>0.99710004833252786</v>
      </c>
      <c r="G1439">
        <f t="shared" si="231"/>
        <v>102.48887330018977</v>
      </c>
      <c r="H1439">
        <f t="shared" si="226"/>
        <v>2.552306564319911E-2</v>
      </c>
      <c r="I1439" t="str">
        <f t="shared" si="232"/>
        <v>2005</v>
      </c>
      <c r="J1439">
        <f t="shared" si="227"/>
        <v>19.243110641874061</v>
      </c>
      <c r="K1439">
        <f t="shared" si="223"/>
        <v>-19.243110641874061</v>
      </c>
      <c r="L1439">
        <f t="shared" si="224"/>
        <v>-6.4597795305955543</v>
      </c>
      <c r="M1439">
        <f t="shared" si="228"/>
        <v>0</v>
      </c>
      <c r="P1439" s="20">
        <f t="shared" si="225"/>
        <v>0.1877580465297049</v>
      </c>
    </row>
    <row r="1440" spans="1:16" x14ac:dyDescent="0.3">
      <c r="A1440">
        <v>1439</v>
      </c>
      <c r="B1440" t="s">
        <v>1477</v>
      </c>
      <c r="C1440">
        <v>103.7</v>
      </c>
      <c r="D1440">
        <v>3.8469999999999997E-2</v>
      </c>
      <c r="E1440" s="5">
        <f t="shared" si="229"/>
        <v>5.3178757182207603E-3</v>
      </c>
      <c r="F1440">
        <f t="shared" si="230"/>
        <v>1.0053320407174018</v>
      </c>
      <c r="G1440">
        <f t="shared" si="231"/>
        <v>103.03723714440545</v>
      </c>
      <c r="H1440">
        <f t="shared" si="226"/>
        <v>2.5461229253076464E-2</v>
      </c>
      <c r="I1440" t="str">
        <f t="shared" si="232"/>
        <v>2005</v>
      </c>
      <c r="J1440">
        <f t="shared" si="227"/>
        <v>19.299199383888993</v>
      </c>
      <c r="K1440">
        <f t="shared" ref="K1440:K1503" si="233">-G1440*$Q$3*$S$3*H1440</f>
        <v>-19.299199383888993</v>
      </c>
      <c r="L1440">
        <f t="shared" ref="L1440:L1503" si="234">+MIN(G1441-G1440,G1442-G1440,G1443-G1440,G1444-G1440,G1445-G1440,G1446-G1440,G1447-G1440,G1448-G1440,G1449-G1440,G1450-G1440)</f>
        <v>-7.0081433748112403</v>
      </c>
      <c r="M1440">
        <f t="shared" si="228"/>
        <v>0</v>
      </c>
      <c r="P1440" s="20">
        <f t="shared" ref="P1440:P1503" si="235">J1440/G1440</f>
        <v>0.18730315290618085</v>
      </c>
    </row>
    <row r="1441" spans="1:16" x14ac:dyDescent="0.3">
      <c r="A1441">
        <v>1440</v>
      </c>
      <c r="B1441" t="s">
        <v>1478</v>
      </c>
      <c r="C1441">
        <v>101.7</v>
      </c>
      <c r="D1441">
        <v>3.8849999999999996E-2</v>
      </c>
      <c r="E1441" s="5">
        <f t="shared" si="229"/>
        <v>-1.9474812180967405E-2</v>
      </c>
      <c r="F1441">
        <f t="shared" si="230"/>
        <v>0.98071359691417548</v>
      </c>
      <c r="G1441">
        <f t="shared" si="231"/>
        <v>101.04361982408037</v>
      </c>
      <c r="H1441">
        <f t="shared" ref="H1441:H1504" si="236">SQRT(_xlfn.VAR.S(E1412:E1441))</f>
        <v>2.5383593422820625E-2</v>
      </c>
      <c r="I1441" t="str">
        <f t="shared" si="232"/>
        <v>2005</v>
      </c>
      <c r="J1441">
        <f t="shared" ref="J1441:J1504" si="237">-K1441</f>
        <v>18.86808046839554</v>
      </c>
      <c r="K1441">
        <f t="shared" si="233"/>
        <v>-18.86808046839554</v>
      </c>
      <c r="L1441">
        <f t="shared" si="234"/>
        <v>-5.0145260544861543</v>
      </c>
      <c r="M1441">
        <f t="shared" si="228"/>
        <v>0</v>
      </c>
      <c r="P1441" s="20">
        <f t="shared" si="235"/>
        <v>0.1867320321782352</v>
      </c>
    </row>
    <row r="1442" spans="1:16" x14ac:dyDescent="0.3">
      <c r="A1442">
        <v>1441</v>
      </c>
      <c r="B1442" t="s">
        <v>1479</v>
      </c>
      <c r="C1442">
        <v>100.15</v>
      </c>
      <c r="D1442">
        <v>3.8740000000000004E-2</v>
      </c>
      <c r="E1442" s="5">
        <f t="shared" si="229"/>
        <v>-1.5358240942686981E-2</v>
      </c>
      <c r="F1442">
        <f t="shared" si="230"/>
        <v>0.98475909537856443</v>
      </c>
      <c r="G1442">
        <f t="shared" si="231"/>
        <v>99.505447901559478</v>
      </c>
      <c r="H1442">
        <f t="shared" si="236"/>
        <v>2.5156638514096108E-2</v>
      </c>
      <c r="I1442" t="str">
        <f t="shared" si="232"/>
        <v>2005</v>
      </c>
      <c r="J1442">
        <f t="shared" si="237"/>
        <v>18.414722933033953</v>
      </c>
      <c r="K1442">
        <f t="shared" si="233"/>
        <v>-18.414722933033953</v>
      </c>
      <c r="L1442">
        <f t="shared" si="234"/>
        <v>-3.476354131965266</v>
      </c>
      <c r="M1442">
        <f t="shared" ref="M1442:M1505" si="238">+IF(L1442&lt;K1442,1,0)</f>
        <v>0</v>
      </c>
      <c r="P1442" s="20">
        <f t="shared" si="235"/>
        <v>0.18506245960775533</v>
      </c>
    </row>
    <row r="1443" spans="1:16" x14ac:dyDescent="0.3">
      <c r="A1443">
        <v>1442</v>
      </c>
      <c r="B1443" t="s">
        <v>1480</v>
      </c>
      <c r="C1443">
        <v>98.35</v>
      </c>
      <c r="D1443">
        <v>3.8780000000000002E-2</v>
      </c>
      <c r="E1443" s="5">
        <f t="shared" si="229"/>
        <v>-1.8136517276759311E-2</v>
      </c>
      <c r="F1443">
        <f t="shared" si="230"/>
        <v>0.98202695956065889</v>
      </c>
      <c r="G1443">
        <f t="shared" si="231"/>
        <v>97.716381017778403</v>
      </c>
      <c r="H1443">
        <f t="shared" si="236"/>
        <v>2.5293098677869073E-2</v>
      </c>
      <c r="I1443" t="str">
        <f t="shared" si="232"/>
        <v>2005</v>
      </c>
      <c r="J1443">
        <f t="shared" si="237"/>
        <v>18.181727033361565</v>
      </c>
      <c r="K1443">
        <f t="shared" si="233"/>
        <v>-18.181727033361565</v>
      </c>
      <c r="L1443">
        <f t="shared" si="234"/>
        <v>-1.687287248184191</v>
      </c>
      <c r="M1443">
        <f t="shared" si="238"/>
        <v>0</v>
      </c>
      <c r="P1443" s="20">
        <f t="shared" si="235"/>
        <v>0.186066316046371</v>
      </c>
    </row>
    <row r="1444" spans="1:16" x14ac:dyDescent="0.3">
      <c r="A1444">
        <v>1443</v>
      </c>
      <c r="B1444" t="s">
        <v>1481</v>
      </c>
      <c r="C1444">
        <v>96.65</v>
      </c>
      <c r="D1444">
        <v>3.8670000000000003E-2</v>
      </c>
      <c r="E1444" s="5">
        <f t="shared" si="229"/>
        <v>-1.7436339180728053E-2</v>
      </c>
      <c r="F1444">
        <f t="shared" si="230"/>
        <v>0.98271479410269458</v>
      </c>
      <c r="G1444">
        <f t="shared" si="231"/>
        <v>96.029093769594212</v>
      </c>
      <c r="H1444">
        <f t="shared" si="236"/>
        <v>2.4038334514722787E-2</v>
      </c>
      <c r="I1444" t="str">
        <f t="shared" si="232"/>
        <v>2005</v>
      </c>
      <c r="J1444">
        <f t="shared" si="237"/>
        <v>16.981377853229411</v>
      </c>
      <c r="K1444">
        <f t="shared" si="233"/>
        <v>-16.981377853229411</v>
      </c>
      <c r="L1444">
        <f t="shared" si="234"/>
        <v>0.44373246800087429</v>
      </c>
      <c r="M1444">
        <f t="shared" si="238"/>
        <v>0</v>
      </c>
      <c r="P1444" s="20">
        <f t="shared" si="235"/>
        <v>0.17683576077447313</v>
      </c>
    </row>
    <row r="1445" spans="1:16" x14ac:dyDescent="0.3">
      <c r="A1445">
        <v>1444</v>
      </c>
      <c r="B1445" t="s">
        <v>1482</v>
      </c>
      <c r="C1445">
        <v>97.1</v>
      </c>
      <c r="D1445">
        <v>3.8879999999999998E-2</v>
      </c>
      <c r="E1445" s="5">
        <f t="shared" si="229"/>
        <v>4.6451696429392073E-3</v>
      </c>
      <c r="F1445">
        <f t="shared" si="230"/>
        <v>1.0046559751681323</v>
      </c>
      <c r="G1445">
        <f t="shared" si="231"/>
        <v>96.472826237595086</v>
      </c>
      <c r="H1445">
        <f t="shared" si="236"/>
        <v>1.8941958709865179E-2</v>
      </c>
      <c r="I1445" t="str">
        <f t="shared" si="232"/>
        <v>2005</v>
      </c>
      <c r="J1445">
        <f t="shared" si="237"/>
        <v>13.442981716003546</v>
      </c>
      <c r="K1445">
        <f t="shared" si="233"/>
        <v>-13.442981716003546</v>
      </c>
      <c r="L1445">
        <f t="shared" si="234"/>
        <v>-0.6101854550420569</v>
      </c>
      <c r="M1445">
        <f t="shared" si="238"/>
        <v>0</v>
      </c>
      <c r="P1445" s="20">
        <f t="shared" si="235"/>
        <v>0.13934474857091797</v>
      </c>
    </row>
    <row r="1446" spans="1:16" x14ac:dyDescent="0.3">
      <c r="A1446">
        <v>1445</v>
      </c>
      <c r="B1446" t="s">
        <v>1483</v>
      </c>
      <c r="C1446">
        <v>101.05</v>
      </c>
      <c r="D1446">
        <v>3.916E-2</v>
      </c>
      <c r="E1446" s="5">
        <f t="shared" si="229"/>
        <v>3.9874068552350733E-2</v>
      </c>
      <c r="F1446">
        <f t="shared" si="230"/>
        <v>1.0406797116374871</v>
      </c>
      <c r="G1446">
        <f t="shared" si="231"/>
        <v>100.39262789117414</v>
      </c>
      <c r="H1446">
        <f t="shared" si="236"/>
        <v>1.986865213006293E-2</v>
      </c>
      <c r="I1446" t="str">
        <f t="shared" si="232"/>
        <v>2005</v>
      </c>
      <c r="J1446">
        <f t="shared" si="237"/>
        <v>14.673575440543999</v>
      </c>
      <c r="K1446">
        <f t="shared" si="233"/>
        <v>-14.673575440543999</v>
      </c>
      <c r="L1446">
        <f t="shared" si="234"/>
        <v>-4.5299871086211141</v>
      </c>
      <c r="M1446">
        <f t="shared" si="238"/>
        <v>0</v>
      </c>
      <c r="P1446" s="20">
        <f t="shared" si="235"/>
        <v>0.14616188209008923</v>
      </c>
    </row>
    <row r="1447" spans="1:16" x14ac:dyDescent="0.3">
      <c r="A1447">
        <v>1446</v>
      </c>
      <c r="B1447" t="s">
        <v>1484</v>
      </c>
      <c r="C1447">
        <v>103.75</v>
      </c>
      <c r="D1447">
        <v>3.9100000000000003E-2</v>
      </c>
      <c r="E1447" s="5">
        <f t="shared" si="229"/>
        <v>2.6368715261177639E-2</v>
      </c>
      <c r="F1447">
        <f t="shared" si="230"/>
        <v>1.0267194458189015</v>
      </c>
      <c r="G1447">
        <f t="shared" si="231"/>
        <v>103.07609402851601</v>
      </c>
      <c r="H1447">
        <f t="shared" si="236"/>
        <v>2.026283842689152E-2</v>
      </c>
      <c r="I1447" t="str">
        <f t="shared" si="232"/>
        <v>2005</v>
      </c>
      <c r="J1447">
        <f t="shared" si="237"/>
        <v>15.364695407134473</v>
      </c>
      <c r="K1447">
        <f t="shared" si="233"/>
        <v>-15.364695407134473</v>
      </c>
      <c r="L1447">
        <f t="shared" si="234"/>
        <v>-7.213453245962981</v>
      </c>
      <c r="M1447">
        <f t="shared" si="238"/>
        <v>0</v>
      </c>
      <c r="P1447" s="20">
        <f t="shared" si="235"/>
        <v>0.14906167673450868</v>
      </c>
    </row>
    <row r="1448" spans="1:16" x14ac:dyDescent="0.3">
      <c r="A1448">
        <v>1447</v>
      </c>
      <c r="B1448" t="s">
        <v>1485</v>
      </c>
      <c r="C1448">
        <v>103.9</v>
      </c>
      <c r="D1448">
        <v>3.925E-2</v>
      </c>
      <c r="E1448" s="5">
        <f t="shared" si="229"/>
        <v>1.4447389943739854E-3</v>
      </c>
      <c r="F1448">
        <f t="shared" si="230"/>
        <v>1.0014457831325301</v>
      </c>
      <c r="G1448">
        <f t="shared" si="231"/>
        <v>103.22253911089446</v>
      </c>
      <c r="H1448">
        <f t="shared" si="236"/>
        <v>1.9479449145728391E-2</v>
      </c>
      <c r="I1448" t="str">
        <f t="shared" si="232"/>
        <v>2005</v>
      </c>
      <c r="J1448">
        <f t="shared" si="237"/>
        <v>14.791660487661193</v>
      </c>
      <c r="K1448">
        <f t="shared" si="233"/>
        <v>-14.791660487661193</v>
      </c>
      <c r="L1448">
        <f t="shared" si="234"/>
        <v>-7.3598983283414299</v>
      </c>
      <c r="M1448">
        <f t="shared" si="238"/>
        <v>0</v>
      </c>
      <c r="P1448" s="20">
        <f t="shared" si="235"/>
        <v>0.14329874671819645</v>
      </c>
    </row>
    <row r="1449" spans="1:16" x14ac:dyDescent="0.3">
      <c r="A1449">
        <v>1448</v>
      </c>
      <c r="B1449" t="s">
        <v>1486</v>
      </c>
      <c r="C1449">
        <v>102.95</v>
      </c>
      <c r="D1449">
        <v>3.909E-2</v>
      </c>
      <c r="E1449" s="5">
        <f t="shared" si="229"/>
        <v>-9.1854646313832763E-3</v>
      </c>
      <c r="F1449">
        <f t="shared" si="230"/>
        <v>0.99085659287776706</v>
      </c>
      <c r="G1449">
        <f t="shared" si="231"/>
        <v>102.28146088087001</v>
      </c>
      <c r="H1449">
        <f t="shared" si="236"/>
        <v>1.9468854900775736E-2</v>
      </c>
      <c r="I1449" t="str">
        <f t="shared" si="232"/>
        <v>2005</v>
      </c>
      <c r="J1449">
        <f t="shared" si="237"/>
        <v>14.648833792509356</v>
      </c>
      <c r="K1449">
        <f t="shared" si="233"/>
        <v>-14.648833792509356</v>
      </c>
      <c r="L1449">
        <f t="shared" si="234"/>
        <v>-6.418820098316985</v>
      </c>
      <c r="M1449">
        <f t="shared" si="238"/>
        <v>0</v>
      </c>
      <c r="P1449" s="20">
        <f t="shared" si="235"/>
        <v>0.14322081114554328</v>
      </c>
    </row>
    <row r="1450" spans="1:16" x14ac:dyDescent="0.3">
      <c r="A1450">
        <v>1449</v>
      </c>
      <c r="B1450" t="s">
        <v>1487</v>
      </c>
      <c r="C1450">
        <v>107.85</v>
      </c>
      <c r="D1450">
        <v>3.9140000000000001E-2</v>
      </c>
      <c r="E1450" s="5">
        <f t="shared" si="229"/>
        <v>4.6497939361366918E-2</v>
      </c>
      <c r="F1450">
        <f t="shared" si="230"/>
        <v>1.0475959203496843</v>
      </c>
      <c r="G1450">
        <f t="shared" si="231"/>
        <v>107.14874823624947</v>
      </c>
      <c r="H1450">
        <f t="shared" si="236"/>
        <v>2.0880556544278752E-2</v>
      </c>
      <c r="I1450" t="str">
        <f t="shared" si="232"/>
        <v>2005</v>
      </c>
      <c r="J1450">
        <f t="shared" si="237"/>
        <v>16.458675869477304</v>
      </c>
      <c r="K1450">
        <f t="shared" si="233"/>
        <v>-16.458675869477304</v>
      </c>
      <c r="L1450">
        <f t="shared" si="234"/>
        <v>-11.286107453696445</v>
      </c>
      <c r="M1450">
        <f t="shared" si="238"/>
        <v>0</v>
      </c>
      <c r="P1450" s="20">
        <f t="shared" si="235"/>
        <v>0.15360586232130308</v>
      </c>
    </row>
    <row r="1451" spans="1:16" x14ac:dyDescent="0.3">
      <c r="A1451">
        <v>1450</v>
      </c>
      <c r="B1451" t="s">
        <v>1488</v>
      </c>
      <c r="C1451">
        <v>106.9</v>
      </c>
      <c r="D1451">
        <v>3.9469999999999998E-2</v>
      </c>
      <c r="E1451" s="5">
        <f t="shared" si="229"/>
        <v>-8.8475548041657137E-3</v>
      </c>
      <c r="F1451">
        <f t="shared" si="230"/>
        <v>0.99119146963375071</v>
      </c>
      <c r="G1451">
        <f t="shared" si="231"/>
        <v>106.19908412344903</v>
      </c>
      <c r="H1451">
        <f t="shared" si="236"/>
        <v>1.9182844127947029E-2</v>
      </c>
      <c r="I1451" t="str">
        <f t="shared" si="232"/>
        <v>2005</v>
      </c>
      <c r="J1451">
        <f t="shared" si="237"/>
        <v>14.986474875273453</v>
      </c>
      <c r="K1451">
        <f t="shared" si="233"/>
        <v>-14.986474875273453</v>
      </c>
      <c r="L1451">
        <f t="shared" si="234"/>
        <v>-10.336443340895997</v>
      </c>
      <c r="M1451">
        <f t="shared" si="238"/>
        <v>0</v>
      </c>
      <c r="P1451" s="20">
        <f t="shared" si="235"/>
        <v>0.14111679963127291</v>
      </c>
    </row>
    <row r="1452" spans="1:16" x14ac:dyDescent="0.3">
      <c r="A1452">
        <v>1451</v>
      </c>
      <c r="B1452" t="s">
        <v>1489</v>
      </c>
      <c r="C1452">
        <v>106.75</v>
      </c>
      <c r="D1452">
        <v>3.9449999999999999E-2</v>
      </c>
      <c r="E1452" s="5">
        <f t="shared" si="229"/>
        <v>-1.4041659222656282E-3</v>
      </c>
      <c r="F1452">
        <f t="shared" si="230"/>
        <v>0.99859681945743684</v>
      </c>
      <c r="G1452">
        <f t="shared" si="231"/>
        <v>106.05042113578358</v>
      </c>
      <c r="H1452">
        <f t="shared" si="236"/>
        <v>1.9135532235296418E-2</v>
      </c>
      <c r="I1452" t="str">
        <f t="shared" si="232"/>
        <v>2005</v>
      </c>
      <c r="J1452">
        <f t="shared" si="237"/>
        <v>14.928585656725758</v>
      </c>
      <c r="K1452">
        <f t="shared" si="233"/>
        <v>-14.928585656725758</v>
      </c>
      <c r="L1452">
        <f t="shared" si="234"/>
        <v>-10.525598299294117</v>
      </c>
      <c r="M1452">
        <f t="shared" si="238"/>
        <v>0</v>
      </c>
      <c r="P1452" s="20">
        <f t="shared" si="235"/>
        <v>0.14076875411566422</v>
      </c>
    </row>
    <row r="1453" spans="1:16" x14ac:dyDescent="0.3">
      <c r="A1453">
        <v>1452</v>
      </c>
      <c r="B1453" t="s">
        <v>1490</v>
      </c>
      <c r="C1453">
        <v>106.95</v>
      </c>
      <c r="D1453">
        <v>3.9559999999999998E-2</v>
      </c>
      <c r="E1453" s="5">
        <f t="shared" si="229"/>
        <v>1.8717834196808347E-3</v>
      </c>
      <c r="F1453">
        <f t="shared" si="230"/>
        <v>1.0018735362997659</v>
      </c>
      <c r="G1453">
        <f t="shared" si="231"/>
        <v>106.24716256688434</v>
      </c>
      <c r="H1453">
        <f t="shared" si="236"/>
        <v>1.9141434010909029E-2</v>
      </c>
      <c r="I1453" t="str">
        <f t="shared" si="232"/>
        <v>2005</v>
      </c>
      <c r="J1453">
        <f t="shared" si="237"/>
        <v>14.960893514864022</v>
      </c>
      <c r="K1453">
        <f t="shared" si="233"/>
        <v>-14.960893514864022</v>
      </c>
      <c r="L1453">
        <f t="shared" si="234"/>
        <v>-11.170998400173005</v>
      </c>
      <c r="M1453">
        <f t="shared" si="238"/>
        <v>0</v>
      </c>
      <c r="P1453" s="20">
        <f t="shared" si="235"/>
        <v>0.14081216997626542</v>
      </c>
    </row>
    <row r="1454" spans="1:16" x14ac:dyDescent="0.3">
      <c r="A1454">
        <v>1453</v>
      </c>
      <c r="B1454" t="s">
        <v>1491</v>
      </c>
      <c r="C1454">
        <v>99.85</v>
      </c>
      <c r="D1454">
        <v>3.95E-2</v>
      </c>
      <c r="E1454" s="5">
        <f t="shared" si="229"/>
        <v>-6.8692375666590505E-2</v>
      </c>
      <c r="F1454">
        <f t="shared" si="230"/>
        <v>0.93361383824216915</v>
      </c>
      <c r="G1454">
        <f t="shared" si="231"/>
        <v>99.194813189580771</v>
      </c>
      <c r="H1454">
        <f t="shared" si="236"/>
        <v>2.3292302837232243E-2</v>
      </c>
      <c r="I1454" t="str">
        <f t="shared" si="232"/>
        <v>2005</v>
      </c>
      <c r="J1454">
        <f t="shared" si="237"/>
        <v>16.996797981191754</v>
      </c>
      <c r="K1454">
        <f t="shared" si="233"/>
        <v>-16.996797981191754</v>
      </c>
      <c r="L1454">
        <f t="shared" si="234"/>
        <v>-6.8030504820700486</v>
      </c>
      <c r="M1454">
        <f t="shared" si="238"/>
        <v>0</v>
      </c>
      <c r="P1454" s="20">
        <f t="shared" si="235"/>
        <v>0.17134764847742123</v>
      </c>
    </row>
    <row r="1455" spans="1:16" x14ac:dyDescent="0.3">
      <c r="A1455">
        <v>1454</v>
      </c>
      <c r="B1455" t="s">
        <v>1492</v>
      </c>
      <c r="C1455">
        <v>96.5</v>
      </c>
      <c r="D1455">
        <v>3.9759999999999997E-2</v>
      </c>
      <c r="E1455" s="5">
        <f t="shared" si="229"/>
        <v>-3.4126051516883964E-2</v>
      </c>
      <c r="F1455">
        <f t="shared" si="230"/>
        <v>0.96644967451176766</v>
      </c>
      <c r="G1455">
        <f t="shared" si="231"/>
        <v>95.862640782553029</v>
      </c>
      <c r="H1455">
        <f t="shared" si="236"/>
        <v>2.4224297424962543E-2</v>
      </c>
      <c r="I1455" t="str">
        <f t="shared" si="232"/>
        <v>2005</v>
      </c>
      <c r="J1455">
        <f t="shared" si="237"/>
        <v>17.083084904136012</v>
      </c>
      <c r="K1455">
        <f t="shared" si="233"/>
        <v>-17.083084904136012</v>
      </c>
      <c r="L1455">
        <f t="shared" si="234"/>
        <v>-4.066800970538992</v>
      </c>
      <c r="M1455">
        <f t="shared" si="238"/>
        <v>0</v>
      </c>
      <c r="P1455" s="20">
        <f t="shared" si="235"/>
        <v>0.17820377953999705</v>
      </c>
    </row>
    <row r="1456" spans="1:16" x14ac:dyDescent="0.3">
      <c r="A1456">
        <v>1455</v>
      </c>
      <c r="B1456" t="s">
        <v>1493</v>
      </c>
      <c r="C1456">
        <v>96.55</v>
      </c>
      <c r="D1456">
        <v>3.9940000000000003E-2</v>
      </c>
      <c r="E1456" s="5">
        <f t="shared" si="229"/>
        <v>5.1800052958311891E-4</v>
      </c>
      <c r="F1456">
        <f t="shared" si="230"/>
        <v>1.0005181347150258</v>
      </c>
      <c r="G1456">
        <f t="shared" si="231"/>
        <v>95.909433218460293</v>
      </c>
      <c r="H1456">
        <f t="shared" si="236"/>
        <v>2.4159453481401465E-2</v>
      </c>
      <c r="I1456" t="str">
        <f t="shared" si="232"/>
        <v>2005</v>
      </c>
      <c r="J1456">
        <f t="shared" si="237"/>
        <v>17.045672927802599</v>
      </c>
      <c r="K1456">
        <f t="shared" si="233"/>
        <v>-17.045672927802599</v>
      </c>
      <c r="L1456">
        <f t="shared" si="234"/>
        <v>-5.7573125503862315</v>
      </c>
      <c r="M1456">
        <f t="shared" si="238"/>
        <v>0</v>
      </c>
      <c r="P1456" s="20">
        <f t="shared" si="235"/>
        <v>0.17772676113074673</v>
      </c>
    </row>
    <row r="1457" spans="1:16" x14ac:dyDescent="0.3">
      <c r="A1457">
        <v>1456</v>
      </c>
      <c r="B1457" t="s">
        <v>1494</v>
      </c>
      <c r="C1457">
        <v>98</v>
      </c>
      <c r="D1457">
        <v>3.9879999999999999E-2</v>
      </c>
      <c r="E1457" s="5">
        <f t="shared" si="229"/>
        <v>1.4906469796048509E-2</v>
      </c>
      <c r="F1457">
        <f t="shared" si="230"/>
        <v>1.0150181253236665</v>
      </c>
      <c r="G1457">
        <f t="shared" si="231"/>
        <v>97.350786609255536</v>
      </c>
      <c r="H1457">
        <f t="shared" si="236"/>
        <v>2.4283247474767816E-2</v>
      </c>
      <c r="I1457" t="str">
        <f t="shared" si="232"/>
        <v>2005</v>
      </c>
      <c r="J1457">
        <f t="shared" si="237"/>
        <v>17.390495308755053</v>
      </c>
      <c r="K1457">
        <f t="shared" si="233"/>
        <v>-17.390495308755053</v>
      </c>
      <c r="L1457">
        <f t="shared" si="234"/>
        <v>-7.1986659411814742</v>
      </c>
      <c r="M1457">
        <f t="shared" si="238"/>
        <v>0</v>
      </c>
      <c r="P1457" s="20">
        <f t="shared" si="235"/>
        <v>0.17863744007078899</v>
      </c>
    </row>
    <row r="1458" spans="1:16" x14ac:dyDescent="0.3">
      <c r="A1458">
        <v>1457</v>
      </c>
      <c r="B1458" t="s">
        <v>1495</v>
      </c>
      <c r="C1458">
        <v>96.8</v>
      </c>
      <c r="D1458">
        <v>3.9969999999999999E-2</v>
      </c>
      <c r="E1458" s="5">
        <f t="shared" si="229"/>
        <v>-1.2320484388040624E-2</v>
      </c>
      <c r="F1458">
        <f t="shared" si="230"/>
        <v>0.98775510204081629</v>
      </c>
      <c r="G1458">
        <f t="shared" si="231"/>
        <v>96.157293790754323</v>
      </c>
      <c r="H1458">
        <f t="shared" si="236"/>
        <v>2.4287608280309052E-2</v>
      </c>
      <c r="I1458" t="str">
        <f t="shared" si="232"/>
        <v>2005</v>
      </c>
      <c r="J1458">
        <f t="shared" si="237"/>
        <v>17.180377519276337</v>
      </c>
      <c r="K1458">
        <f t="shared" si="233"/>
        <v>-17.180377519276337</v>
      </c>
      <c r="L1458">
        <f t="shared" si="234"/>
        <v>-6.0051731226802616</v>
      </c>
      <c r="M1458">
        <f t="shared" si="238"/>
        <v>0</v>
      </c>
      <c r="P1458" s="20">
        <f t="shared" si="235"/>
        <v>0.17866951992910868</v>
      </c>
    </row>
    <row r="1459" spans="1:16" x14ac:dyDescent="0.3">
      <c r="A1459">
        <v>1458</v>
      </c>
      <c r="B1459" t="s">
        <v>1496</v>
      </c>
      <c r="C1459">
        <v>99.05</v>
      </c>
      <c r="D1459">
        <v>3.9660000000000001E-2</v>
      </c>
      <c r="E1459" s="5">
        <f t="shared" si="229"/>
        <v>2.2977778862028678E-2</v>
      </c>
      <c r="F1459">
        <f t="shared" si="230"/>
        <v>1.0232438016528926</v>
      </c>
      <c r="G1459">
        <f t="shared" si="231"/>
        <v>98.397438591435105</v>
      </c>
      <c r="H1459">
        <f t="shared" si="236"/>
        <v>2.3415414258169849E-2</v>
      </c>
      <c r="I1459" t="str">
        <f t="shared" si="232"/>
        <v>2005</v>
      </c>
      <c r="J1459">
        <f t="shared" si="237"/>
        <v>16.949284112806588</v>
      </c>
      <c r="K1459">
        <f t="shared" si="233"/>
        <v>-16.949284112806588</v>
      </c>
      <c r="L1459">
        <f t="shared" si="234"/>
        <v>-8.2453179233610427</v>
      </c>
      <c r="M1459">
        <f t="shared" si="238"/>
        <v>0</v>
      </c>
      <c r="P1459" s="20">
        <f t="shared" si="235"/>
        <v>0.17225330613719775</v>
      </c>
    </row>
    <row r="1460" spans="1:16" x14ac:dyDescent="0.3">
      <c r="A1460">
        <v>1459</v>
      </c>
      <c r="B1460" t="s">
        <v>1497</v>
      </c>
      <c r="C1460">
        <v>98.65</v>
      </c>
      <c r="D1460">
        <v>3.8900000000000004E-2</v>
      </c>
      <c r="E1460" s="5">
        <f t="shared" si="229"/>
        <v>-4.0465406759355484E-3</v>
      </c>
      <c r="F1460">
        <f t="shared" si="230"/>
        <v>0.9959616355376073</v>
      </c>
      <c r="G1460">
        <f t="shared" si="231"/>
        <v>98.012488001139033</v>
      </c>
      <c r="H1460">
        <f t="shared" si="236"/>
        <v>2.3162363790522021E-2</v>
      </c>
      <c r="I1460" t="str">
        <f t="shared" si="232"/>
        <v>2005</v>
      </c>
      <c r="J1460">
        <f t="shared" si="237"/>
        <v>16.70052072717839</v>
      </c>
      <c r="K1460">
        <f t="shared" si="233"/>
        <v>-16.70052072717839</v>
      </c>
      <c r="L1460">
        <f t="shared" si="234"/>
        <v>-7.8603673330649713</v>
      </c>
      <c r="M1460">
        <f t="shared" si="238"/>
        <v>0</v>
      </c>
      <c r="P1460" s="20">
        <f t="shared" si="235"/>
        <v>0.17039176402688919</v>
      </c>
    </row>
    <row r="1461" spans="1:16" x14ac:dyDescent="0.3">
      <c r="A1461">
        <v>1460</v>
      </c>
      <c r="B1461" t="s">
        <v>1498</v>
      </c>
      <c r="C1461">
        <v>97.4</v>
      </c>
      <c r="D1461">
        <v>3.9100000000000003E-2</v>
      </c>
      <c r="E1461" s="5">
        <f t="shared" si="229"/>
        <v>-1.2752021820134974E-2</v>
      </c>
      <c r="F1461">
        <f t="shared" si="230"/>
        <v>0.98732894069944244</v>
      </c>
      <c r="G1461">
        <f t="shared" si="231"/>
        <v>96.767340321710464</v>
      </c>
      <c r="H1461">
        <f t="shared" si="236"/>
        <v>2.3233999567815727E-2</v>
      </c>
      <c r="I1461" t="str">
        <f t="shared" si="232"/>
        <v>2005</v>
      </c>
      <c r="J1461">
        <f t="shared" si="237"/>
        <v>16.539352454390762</v>
      </c>
      <c r="K1461">
        <f t="shared" si="233"/>
        <v>-16.539352454390762</v>
      </c>
      <c r="L1461">
        <f t="shared" si="234"/>
        <v>-6.6152196536364016</v>
      </c>
      <c r="M1461">
        <f t="shared" si="238"/>
        <v>0</v>
      </c>
      <c r="P1461" s="20">
        <f t="shared" si="235"/>
        <v>0.17091874592609876</v>
      </c>
    </row>
    <row r="1462" spans="1:16" x14ac:dyDescent="0.3">
      <c r="A1462">
        <v>1461</v>
      </c>
      <c r="B1462" t="s">
        <v>1499</v>
      </c>
      <c r="C1462">
        <v>96.15</v>
      </c>
      <c r="D1462">
        <v>3.9140000000000001E-2</v>
      </c>
      <c r="E1462" s="5">
        <f t="shared" si="229"/>
        <v>-1.2916738613700688E-2</v>
      </c>
      <c r="F1462">
        <f t="shared" si="230"/>
        <v>0.98716632443531827</v>
      </c>
      <c r="G1462">
        <f t="shared" si="231"/>
        <v>95.524822836489463</v>
      </c>
      <c r="H1462">
        <f t="shared" si="236"/>
        <v>2.3284782636636404E-2</v>
      </c>
      <c r="I1462" t="str">
        <f t="shared" si="232"/>
        <v>2005</v>
      </c>
      <c r="J1462">
        <f t="shared" si="237"/>
        <v>16.362669173181423</v>
      </c>
      <c r="K1462">
        <f t="shared" si="233"/>
        <v>-16.362669173181423</v>
      </c>
      <c r="L1462">
        <f t="shared" si="234"/>
        <v>-5.372702168415401</v>
      </c>
      <c r="M1462">
        <f t="shared" si="238"/>
        <v>0</v>
      </c>
      <c r="P1462" s="20">
        <f t="shared" si="235"/>
        <v>0.17129232682471993</v>
      </c>
    </row>
    <row r="1463" spans="1:16" x14ac:dyDescent="0.3">
      <c r="A1463">
        <v>1462</v>
      </c>
      <c r="B1463" t="s">
        <v>1500</v>
      </c>
      <c r="C1463">
        <v>95.7</v>
      </c>
      <c r="D1463">
        <v>3.9239999999999997E-2</v>
      </c>
      <c r="E1463" s="5">
        <f t="shared" si="229"/>
        <v>-4.6911735758801663E-3</v>
      </c>
      <c r="F1463">
        <f t="shared" si="230"/>
        <v>0.99531981279251169</v>
      </c>
      <c r="G1463">
        <f t="shared" si="231"/>
        <v>95.076164166711337</v>
      </c>
      <c r="H1463">
        <f t="shared" si="236"/>
        <v>2.3269531604413286E-2</v>
      </c>
      <c r="I1463" t="str">
        <f t="shared" si="232"/>
        <v>2005</v>
      </c>
      <c r="J1463">
        <f t="shared" si="237"/>
        <v>16.275150525289355</v>
      </c>
      <c r="K1463">
        <f t="shared" si="233"/>
        <v>-16.275150525289355</v>
      </c>
      <c r="L1463">
        <f t="shared" si="234"/>
        <v>-4.9240434986372748</v>
      </c>
      <c r="M1463">
        <f t="shared" si="238"/>
        <v>0</v>
      </c>
      <c r="P1463" s="20">
        <f t="shared" si="235"/>
        <v>0.17118013403182405</v>
      </c>
    </row>
    <row r="1464" spans="1:16" x14ac:dyDescent="0.3">
      <c r="A1464">
        <v>1463</v>
      </c>
      <c r="B1464" t="s">
        <v>1501</v>
      </c>
      <c r="C1464">
        <v>93</v>
      </c>
      <c r="D1464">
        <v>3.9369999999999995E-2</v>
      </c>
      <c r="E1464" s="5">
        <f t="shared" si="229"/>
        <v>-2.8618805305652677E-2</v>
      </c>
      <c r="F1464">
        <f t="shared" si="230"/>
        <v>0.97178683385579934</v>
      </c>
      <c r="G1464">
        <f t="shared" si="231"/>
        <v>92.391762707510722</v>
      </c>
      <c r="H1464">
        <f t="shared" si="236"/>
        <v>2.2162270429039226E-2</v>
      </c>
      <c r="I1464" t="str">
        <f t="shared" si="232"/>
        <v>2005</v>
      </c>
      <c r="J1464">
        <f t="shared" si="237"/>
        <v>15.063060608505667</v>
      </c>
      <c r="K1464">
        <f t="shared" si="233"/>
        <v>-15.063060608505667</v>
      </c>
      <c r="L1464">
        <f t="shared" si="234"/>
        <v>-2.2396420394366601</v>
      </c>
      <c r="M1464">
        <f t="shared" si="238"/>
        <v>0</v>
      </c>
      <c r="P1464" s="20">
        <f t="shared" si="235"/>
        <v>0.16303467070101865</v>
      </c>
    </row>
    <row r="1465" spans="1:16" x14ac:dyDescent="0.3">
      <c r="A1465">
        <v>1464</v>
      </c>
      <c r="B1465" t="s">
        <v>1502</v>
      </c>
      <c r="C1465">
        <v>92.4</v>
      </c>
      <c r="D1465">
        <v>3.9359999999999999E-2</v>
      </c>
      <c r="E1465" s="5">
        <f t="shared" si="229"/>
        <v>-6.4725145056173669E-3</v>
      </c>
      <c r="F1465">
        <f t="shared" si="230"/>
        <v>0.99354838709677429</v>
      </c>
      <c r="G1465">
        <f t="shared" si="231"/>
        <v>91.795839812014037</v>
      </c>
      <c r="H1465">
        <f t="shared" si="236"/>
        <v>2.2100934932143233E-2</v>
      </c>
      <c r="I1465" t="str">
        <f t="shared" si="232"/>
        <v>2005</v>
      </c>
      <c r="J1465">
        <f t="shared" si="237"/>
        <v>14.924485420220744</v>
      </c>
      <c r="K1465">
        <f t="shared" si="233"/>
        <v>-14.924485420220744</v>
      </c>
      <c r="L1465">
        <f t="shared" si="234"/>
        <v>-1.6437191439399754</v>
      </c>
      <c r="M1465">
        <f t="shared" si="238"/>
        <v>0</v>
      </c>
      <c r="P1465" s="20">
        <f t="shared" si="235"/>
        <v>0.16258346185169342</v>
      </c>
    </row>
    <row r="1466" spans="1:16" x14ac:dyDescent="0.3">
      <c r="A1466">
        <v>1465</v>
      </c>
      <c r="B1466" t="s">
        <v>1503</v>
      </c>
      <c r="C1466">
        <v>90.75</v>
      </c>
      <c r="D1466">
        <v>3.9660000000000001E-2</v>
      </c>
      <c r="E1466" s="5">
        <f t="shared" si="229"/>
        <v>-1.8018505502678365E-2</v>
      </c>
      <c r="F1466">
        <f t="shared" si="230"/>
        <v>0.9821428571428571</v>
      </c>
      <c r="G1466">
        <f t="shared" si="231"/>
        <v>90.152120668074062</v>
      </c>
      <c r="H1466">
        <f t="shared" si="236"/>
        <v>2.2244605257735819E-2</v>
      </c>
      <c r="I1466" t="str">
        <f t="shared" si="232"/>
        <v>2005</v>
      </c>
      <c r="J1466">
        <f t="shared" si="237"/>
        <v>14.752525406217265</v>
      </c>
      <c r="K1466">
        <f t="shared" si="233"/>
        <v>-14.752525406217265</v>
      </c>
      <c r="L1466">
        <f t="shared" si="234"/>
        <v>1.0912322425735539</v>
      </c>
      <c r="M1466">
        <f t="shared" si="238"/>
        <v>0</v>
      </c>
      <c r="P1466" s="20">
        <f t="shared" si="235"/>
        <v>0.16364035917173533</v>
      </c>
    </row>
    <row r="1467" spans="1:16" x14ac:dyDescent="0.3">
      <c r="A1467">
        <v>1466</v>
      </c>
      <c r="B1467" t="s">
        <v>1504</v>
      </c>
      <c r="C1467">
        <v>91.85</v>
      </c>
      <c r="D1467">
        <v>3.9759999999999997E-2</v>
      </c>
      <c r="E1467" s="5">
        <f t="shared" si="229"/>
        <v>1.2048338516174355E-2</v>
      </c>
      <c r="F1467">
        <f t="shared" si="230"/>
        <v>1.012121212121212</v>
      </c>
      <c r="G1467">
        <f t="shared" si="231"/>
        <v>91.243352910647616</v>
      </c>
      <c r="H1467">
        <f t="shared" si="236"/>
        <v>2.2138611236087725E-2</v>
      </c>
      <c r="I1467" t="str">
        <f t="shared" si="232"/>
        <v>2005</v>
      </c>
      <c r="J1467">
        <f t="shared" si="237"/>
        <v>14.859949396328629</v>
      </c>
      <c r="K1467">
        <f t="shared" si="233"/>
        <v>-14.859949396328629</v>
      </c>
      <c r="L1467">
        <f t="shared" si="234"/>
        <v>1.3558982706963008</v>
      </c>
      <c r="M1467">
        <f t="shared" si="238"/>
        <v>0</v>
      </c>
      <c r="P1467" s="20">
        <f t="shared" si="235"/>
        <v>0.16286062405971222</v>
      </c>
    </row>
    <row r="1468" spans="1:16" x14ac:dyDescent="0.3">
      <c r="A1468">
        <v>1467</v>
      </c>
      <c r="B1468" t="s">
        <v>1505</v>
      </c>
      <c r="C1468">
        <v>95.4</v>
      </c>
      <c r="D1468">
        <v>3.8949999999999999E-2</v>
      </c>
      <c r="E1468" s="5">
        <f t="shared" si="229"/>
        <v>3.7921766793106215E-2</v>
      </c>
      <c r="F1468">
        <f t="shared" si="230"/>
        <v>1.0386499727817093</v>
      </c>
      <c r="G1468">
        <f t="shared" si="231"/>
        <v>94.782700818098007</v>
      </c>
      <c r="H1468">
        <f t="shared" si="236"/>
        <v>2.3213622102820512E-2</v>
      </c>
      <c r="I1468" t="str">
        <f t="shared" si="232"/>
        <v>2005</v>
      </c>
      <c r="J1468">
        <f t="shared" si="237"/>
        <v>16.185931966478542</v>
      </c>
      <c r="K1468">
        <f t="shared" si="233"/>
        <v>-16.185931966478542</v>
      </c>
      <c r="L1468">
        <f t="shared" si="234"/>
        <v>-2.1834496367540908</v>
      </c>
      <c r="M1468">
        <f t="shared" si="238"/>
        <v>0</v>
      </c>
      <c r="P1468" s="20">
        <f t="shared" si="235"/>
        <v>0.17076884100972956</v>
      </c>
    </row>
    <row r="1469" spans="1:16" x14ac:dyDescent="0.3">
      <c r="A1469">
        <v>1468</v>
      </c>
      <c r="B1469" t="s">
        <v>1506</v>
      </c>
      <c r="C1469">
        <v>93.2</v>
      </c>
      <c r="D1469">
        <v>3.8800000000000001E-2</v>
      </c>
      <c r="E1469" s="5">
        <f t="shared" si="229"/>
        <v>-2.3330856762695414E-2</v>
      </c>
      <c r="F1469">
        <f t="shared" si="230"/>
        <v>0.97693920335429763</v>
      </c>
      <c r="G1469">
        <f t="shared" si="231"/>
        <v>92.599251181343917</v>
      </c>
      <c r="H1469">
        <f t="shared" si="236"/>
        <v>2.3517392056413129E-2</v>
      </c>
      <c r="I1469" t="str">
        <f t="shared" si="232"/>
        <v>2005</v>
      </c>
      <c r="J1469">
        <f t="shared" si="237"/>
        <v>16.019994207020961</v>
      </c>
      <c r="K1469">
        <f t="shared" si="233"/>
        <v>-16.019994207020961</v>
      </c>
      <c r="L1469">
        <f t="shared" si="234"/>
        <v>1.1380565807744318</v>
      </c>
      <c r="M1469">
        <f t="shared" si="238"/>
        <v>0</v>
      </c>
      <c r="P1469" s="20">
        <f t="shared" si="235"/>
        <v>0.17300349627717646</v>
      </c>
    </row>
    <row r="1470" spans="1:16" x14ac:dyDescent="0.3">
      <c r="A1470">
        <v>1469</v>
      </c>
      <c r="B1470" t="s">
        <v>1507</v>
      </c>
      <c r="C1470">
        <v>94.35</v>
      </c>
      <c r="D1470">
        <v>3.8539999999999998E-2</v>
      </c>
      <c r="E1470" s="5">
        <f t="shared" si="229"/>
        <v>1.2263550123013613E-2</v>
      </c>
      <c r="F1470">
        <f t="shared" si="230"/>
        <v>1.0123390557939913</v>
      </c>
      <c r="G1470">
        <f t="shared" si="231"/>
        <v>93.74590074250213</v>
      </c>
      <c r="H1470">
        <f t="shared" si="236"/>
        <v>2.3639855732820528E-2</v>
      </c>
      <c r="I1470" t="str">
        <f t="shared" si="232"/>
        <v>2005</v>
      </c>
      <c r="J1470">
        <f t="shared" si="237"/>
        <v>16.302823577211324</v>
      </c>
      <c r="K1470">
        <f t="shared" si="233"/>
        <v>-16.302823577211324</v>
      </c>
      <c r="L1470">
        <f t="shared" si="234"/>
        <v>-8.5929803837814234E-3</v>
      </c>
      <c r="M1470">
        <f t="shared" si="238"/>
        <v>0</v>
      </c>
      <c r="P1470" s="20">
        <f t="shared" si="235"/>
        <v>0.17390438886486712</v>
      </c>
    </row>
    <row r="1471" spans="1:16" x14ac:dyDescent="0.3">
      <c r="A1471">
        <v>1470</v>
      </c>
      <c r="B1471" t="s">
        <v>1508</v>
      </c>
      <c r="C1471">
        <v>94.35</v>
      </c>
      <c r="D1471">
        <v>3.909E-2</v>
      </c>
      <c r="E1471" s="5">
        <f t="shared" si="229"/>
        <v>0</v>
      </c>
      <c r="F1471">
        <f t="shared" si="230"/>
        <v>1</v>
      </c>
      <c r="G1471">
        <f t="shared" si="231"/>
        <v>93.737307762118348</v>
      </c>
      <c r="H1471">
        <f t="shared" si="236"/>
        <v>2.3442673611117838E-2</v>
      </c>
      <c r="I1471" t="str">
        <f t="shared" si="232"/>
        <v>2005</v>
      </c>
      <c r="J1471">
        <f t="shared" si="237"/>
        <v>16.16535839540618</v>
      </c>
      <c r="K1471">
        <f t="shared" si="233"/>
        <v>-16.16535839540618</v>
      </c>
      <c r="L1471">
        <f t="shared" si="234"/>
        <v>3.7248359743311141</v>
      </c>
      <c r="M1471">
        <f t="shared" si="238"/>
        <v>0</v>
      </c>
      <c r="P1471" s="20">
        <f t="shared" si="235"/>
        <v>0.17245383701897843</v>
      </c>
    </row>
    <row r="1472" spans="1:16" x14ac:dyDescent="0.3">
      <c r="A1472">
        <v>1471</v>
      </c>
      <c r="B1472" t="s">
        <v>1509</v>
      </c>
      <c r="C1472">
        <v>98.1</v>
      </c>
      <c r="D1472">
        <v>3.9140000000000001E-2</v>
      </c>
      <c r="E1472" s="5">
        <f t="shared" si="229"/>
        <v>3.8976094756758152E-2</v>
      </c>
      <c r="F1472">
        <f t="shared" si="230"/>
        <v>1.0397456279809221</v>
      </c>
      <c r="G1472">
        <f t="shared" si="231"/>
        <v>97.462143736449462</v>
      </c>
      <c r="H1472">
        <f t="shared" si="236"/>
        <v>2.4490527547063566E-2</v>
      </c>
      <c r="I1472" t="str">
        <f t="shared" si="232"/>
        <v>2005</v>
      </c>
      <c r="J1472">
        <f t="shared" si="237"/>
        <v>17.559001692638294</v>
      </c>
      <c r="K1472">
        <f t="shared" si="233"/>
        <v>-17.559001692638294</v>
      </c>
      <c r="L1472">
        <f t="shared" si="234"/>
        <v>3.0707951103208728</v>
      </c>
      <c r="M1472">
        <f t="shared" si="238"/>
        <v>0</v>
      </c>
      <c r="P1472" s="20">
        <f t="shared" si="235"/>
        <v>0.18016227654626762</v>
      </c>
    </row>
    <row r="1473" spans="1:16" x14ac:dyDescent="0.3">
      <c r="A1473">
        <v>1472</v>
      </c>
      <c r="B1473" t="s">
        <v>1510</v>
      </c>
      <c r="C1473">
        <v>102.4</v>
      </c>
      <c r="D1473">
        <v>3.9629999999999999E-2</v>
      </c>
      <c r="E1473" s="5">
        <f t="shared" si="229"/>
        <v>4.289934603409009E-2</v>
      </c>
      <c r="F1473">
        <f t="shared" si="230"/>
        <v>1.0438328236493375</v>
      </c>
      <c r="G1473">
        <f t="shared" si="231"/>
        <v>101.72587674283153</v>
      </c>
      <c r="H1473">
        <f t="shared" si="236"/>
        <v>2.550536702601917E-2</v>
      </c>
      <c r="I1473" t="str">
        <f t="shared" si="232"/>
        <v>2005</v>
      </c>
      <c r="J1473">
        <f t="shared" si="237"/>
        <v>19.086607370387586</v>
      </c>
      <c r="K1473">
        <f t="shared" si="233"/>
        <v>-19.086607370387586</v>
      </c>
      <c r="L1473">
        <f t="shared" si="234"/>
        <v>-1.1929378960611956</v>
      </c>
      <c r="M1473">
        <f t="shared" si="238"/>
        <v>0</v>
      </c>
      <c r="P1473" s="20">
        <f t="shared" si="235"/>
        <v>0.18762784830687232</v>
      </c>
    </row>
    <row r="1474" spans="1:16" x14ac:dyDescent="0.3">
      <c r="A1474">
        <v>1473</v>
      </c>
      <c r="B1474" t="s">
        <v>1511</v>
      </c>
      <c r="C1474">
        <v>101.2</v>
      </c>
      <c r="D1474">
        <v>3.968E-2</v>
      </c>
      <c r="E1474" s="5">
        <f t="shared" si="229"/>
        <v>-1.178795575204224E-2</v>
      </c>
      <c r="F1474">
        <f t="shared" si="230"/>
        <v>0.98828125</v>
      </c>
      <c r="G1474">
        <f t="shared" si="231"/>
        <v>100.53293884677034</v>
      </c>
      <c r="H1474">
        <f t="shared" si="236"/>
        <v>2.5382494271790654E-2</v>
      </c>
      <c r="I1474" t="str">
        <f t="shared" si="232"/>
        <v>2005</v>
      </c>
      <c r="J1474">
        <f t="shared" si="237"/>
        <v>18.771907082289356</v>
      </c>
      <c r="K1474">
        <f t="shared" si="233"/>
        <v>-18.771907082289356</v>
      </c>
      <c r="L1474">
        <f t="shared" si="234"/>
        <v>1.3885635581372497</v>
      </c>
      <c r="M1474">
        <f t="shared" si="238"/>
        <v>0</v>
      </c>
      <c r="P1474" s="20">
        <f t="shared" si="235"/>
        <v>0.18672394637643094</v>
      </c>
    </row>
    <row r="1475" spans="1:16" x14ac:dyDescent="0.3">
      <c r="A1475">
        <v>1474</v>
      </c>
      <c r="B1475" t="s">
        <v>1512</v>
      </c>
      <c r="C1475">
        <v>102.8</v>
      </c>
      <c r="D1475">
        <v>3.9570000000000001E-2</v>
      </c>
      <c r="E1475" s="5">
        <f t="shared" ref="E1475:E1538" si="239">LN(C1475/C1474)</f>
        <v>1.5686596167699473E-2</v>
      </c>
      <c r="F1475">
        <f t="shared" ref="F1475:F1538" si="240">C1475/C1474</f>
        <v>1.0158102766798418</v>
      </c>
      <c r="G1475">
        <f t="shared" ref="G1475:G1538" si="241">C1475*EXP(-2/12*D1475)</f>
        <v>102.12426468639887</v>
      </c>
      <c r="H1475">
        <f t="shared" si="236"/>
        <v>2.5508906574379871E-2</v>
      </c>
      <c r="I1475" t="str">
        <f t="shared" ref="I1475:I1538" si="242">MID(B1475,7,4)</f>
        <v>2005</v>
      </c>
      <c r="J1475">
        <f t="shared" si="237"/>
        <v>19.164015191056187</v>
      </c>
      <c r="K1475">
        <f t="shared" si="233"/>
        <v>-19.164015191056187</v>
      </c>
      <c r="L1475">
        <f t="shared" si="234"/>
        <v>-0.20276228149128883</v>
      </c>
      <c r="M1475">
        <f t="shared" si="238"/>
        <v>0</v>
      </c>
      <c r="P1475" s="20">
        <f t="shared" si="235"/>
        <v>0.18765388666351387</v>
      </c>
    </row>
    <row r="1476" spans="1:16" x14ac:dyDescent="0.3">
      <c r="A1476">
        <v>1475</v>
      </c>
      <c r="B1476" t="s">
        <v>1513</v>
      </c>
      <c r="C1476">
        <v>102.6</v>
      </c>
      <c r="D1476">
        <v>3.9809999999999998E-2</v>
      </c>
      <c r="E1476" s="5">
        <f t="shared" si="239"/>
        <v>-1.9474202843955666E-3</v>
      </c>
      <c r="F1476">
        <f t="shared" si="240"/>
        <v>0.99805447470817121</v>
      </c>
      <c r="G1476">
        <f t="shared" si="241"/>
        <v>101.92150240490759</v>
      </c>
      <c r="H1476">
        <f t="shared" si="236"/>
        <v>2.4484350573888494E-2</v>
      </c>
      <c r="I1476" t="str">
        <f t="shared" si="242"/>
        <v>2005</v>
      </c>
      <c r="J1476">
        <f t="shared" si="237"/>
        <v>18.357778556014424</v>
      </c>
      <c r="K1476">
        <f t="shared" si="233"/>
        <v>-18.357778556014424</v>
      </c>
      <c r="L1476">
        <f t="shared" si="234"/>
        <v>3.5790063762287332</v>
      </c>
      <c r="M1476">
        <f t="shared" si="238"/>
        <v>0</v>
      </c>
      <c r="P1476" s="20">
        <f t="shared" si="235"/>
        <v>0.18011683622052344</v>
      </c>
    </row>
    <row r="1477" spans="1:16" x14ac:dyDescent="0.3">
      <c r="A1477">
        <v>1476</v>
      </c>
      <c r="B1477" t="s">
        <v>1514</v>
      </c>
      <c r="C1477">
        <v>106.2</v>
      </c>
      <c r="D1477">
        <v>3.9649999999999998E-2</v>
      </c>
      <c r="E1477" s="5">
        <f t="shared" si="239"/>
        <v>3.4486176071169404E-2</v>
      </c>
      <c r="F1477">
        <f t="shared" si="240"/>
        <v>1.0350877192982457</v>
      </c>
      <c r="G1477">
        <f t="shared" si="241"/>
        <v>105.50050878113632</v>
      </c>
      <c r="H1477">
        <f t="shared" si="236"/>
        <v>2.4822523254173577E-2</v>
      </c>
      <c r="I1477" t="str">
        <f t="shared" si="242"/>
        <v>2005</v>
      </c>
      <c r="J1477">
        <f t="shared" si="237"/>
        <v>19.264875244476389</v>
      </c>
      <c r="K1477">
        <f t="shared" si="233"/>
        <v>-19.264875244476389</v>
      </c>
      <c r="L1477">
        <f t="shared" si="234"/>
        <v>0.70317740233529946</v>
      </c>
      <c r="M1477">
        <f t="shared" si="238"/>
        <v>0</v>
      </c>
      <c r="P1477" s="20">
        <f t="shared" si="235"/>
        <v>0.18260457193094584</v>
      </c>
    </row>
    <row r="1478" spans="1:16" x14ac:dyDescent="0.3">
      <c r="A1478">
        <v>1477</v>
      </c>
      <c r="B1478" t="s">
        <v>1515</v>
      </c>
      <c r="C1478">
        <v>107</v>
      </c>
      <c r="D1478">
        <v>3.9369999999999995E-2</v>
      </c>
      <c r="E1478" s="5">
        <f t="shared" si="239"/>
        <v>7.5047256540677924E-3</v>
      </c>
      <c r="F1478">
        <f t="shared" si="240"/>
        <v>1.0075329566854991</v>
      </c>
      <c r="G1478">
        <f t="shared" si="241"/>
        <v>106.30020010434029</v>
      </c>
      <c r="H1478">
        <f t="shared" si="236"/>
        <v>2.485277502251038E-2</v>
      </c>
      <c r="I1478" t="str">
        <f t="shared" si="242"/>
        <v>2005</v>
      </c>
      <c r="J1478">
        <f t="shared" si="237"/>
        <v>19.434559040471953</v>
      </c>
      <c r="K1478">
        <f t="shared" si="233"/>
        <v>-19.434559040471953</v>
      </c>
      <c r="L1478">
        <f t="shared" si="234"/>
        <v>-9.6513920868673608E-2</v>
      </c>
      <c r="M1478">
        <f t="shared" si="238"/>
        <v>0</v>
      </c>
      <c r="P1478" s="20">
        <f t="shared" si="235"/>
        <v>0.18282711623680595</v>
      </c>
    </row>
    <row r="1479" spans="1:16" x14ac:dyDescent="0.3">
      <c r="A1479">
        <v>1478</v>
      </c>
      <c r="B1479" t="s">
        <v>1516</v>
      </c>
      <c r="C1479">
        <v>106.9</v>
      </c>
      <c r="D1479">
        <v>3.9209999999999995E-2</v>
      </c>
      <c r="E1479" s="5">
        <f t="shared" si="239"/>
        <v>-9.3501643090653191E-4</v>
      </c>
      <c r="F1479">
        <f t="shared" si="240"/>
        <v>0.99906542056074776</v>
      </c>
      <c r="G1479">
        <f t="shared" si="241"/>
        <v>106.20368618347162</v>
      </c>
      <c r="H1479">
        <f t="shared" si="236"/>
        <v>2.4781955350279002E-2</v>
      </c>
      <c r="I1479" t="str">
        <f t="shared" si="242"/>
        <v>2005</v>
      </c>
      <c r="J1479">
        <f t="shared" si="237"/>
        <v>19.361583862909129</v>
      </c>
      <c r="K1479">
        <f t="shared" si="233"/>
        <v>-19.361583862909129</v>
      </c>
      <c r="L1479">
        <f t="shared" si="234"/>
        <v>0.18522047964601995</v>
      </c>
      <c r="M1479">
        <f t="shared" si="238"/>
        <v>0</v>
      </c>
      <c r="P1479" s="20">
        <f t="shared" si="235"/>
        <v>0.18230613793819855</v>
      </c>
    </row>
    <row r="1480" spans="1:16" x14ac:dyDescent="0.3">
      <c r="A1480">
        <v>1479</v>
      </c>
      <c r="B1480" t="s">
        <v>1517</v>
      </c>
      <c r="C1480">
        <v>107.1</v>
      </c>
      <c r="D1480">
        <v>3.9969999999999999E-2</v>
      </c>
      <c r="E1480" s="5">
        <f t="shared" si="239"/>
        <v>1.86915942270335E-3</v>
      </c>
      <c r="F1480">
        <f t="shared" si="240"/>
        <v>1.001870907390084</v>
      </c>
      <c r="G1480">
        <f t="shared" si="241"/>
        <v>106.38890666311764</v>
      </c>
      <c r="H1480">
        <f t="shared" si="236"/>
        <v>2.3265541975585658E-2</v>
      </c>
      <c r="I1480" t="str">
        <f t="shared" si="242"/>
        <v>2005</v>
      </c>
      <c r="J1480">
        <f t="shared" si="237"/>
        <v>18.208544858799641</v>
      </c>
      <c r="K1480">
        <f t="shared" si="233"/>
        <v>-18.208544858799641</v>
      </c>
      <c r="L1480">
        <f t="shared" si="234"/>
        <v>1.4772757894010482</v>
      </c>
      <c r="M1480">
        <f t="shared" si="238"/>
        <v>0</v>
      </c>
      <c r="P1480" s="20">
        <f t="shared" si="235"/>
        <v>0.17115078470030076</v>
      </c>
    </row>
    <row r="1481" spans="1:16" s="19" customFormat="1" x14ac:dyDescent="0.3">
      <c r="A1481" s="19">
        <v>1480</v>
      </c>
      <c r="B1481" s="19" t="s">
        <v>1518</v>
      </c>
      <c r="C1481" s="19">
        <v>108.6</v>
      </c>
      <c r="D1481" s="19">
        <v>4.0679999999999994E-2</v>
      </c>
      <c r="E1481" s="36">
        <f t="shared" si="239"/>
        <v>1.3908430046131931E-2</v>
      </c>
      <c r="F1481" s="19">
        <f t="shared" si="240"/>
        <v>1.0140056022408963</v>
      </c>
      <c r="G1481" s="19">
        <f t="shared" si="241"/>
        <v>107.86618245251869</v>
      </c>
      <c r="H1481" s="19">
        <f t="shared" si="236"/>
        <v>2.3345802681063649E-2</v>
      </c>
      <c r="I1481" t="str">
        <f t="shared" si="242"/>
        <v>2006</v>
      </c>
      <c r="J1481">
        <f t="shared" si="237"/>
        <v>18.525069240161155</v>
      </c>
      <c r="K1481">
        <f t="shared" si="233"/>
        <v>-18.525069240161155</v>
      </c>
      <c r="L1481" s="19">
        <f t="shared" si="234"/>
        <v>2.0275393325957793</v>
      </c>
      <c r="M1481" s="19">
        <f t="shared" si="238"/>
        <v>0</v>
      </c>
      <c r="N1481"/>
      <c r="P1481" s="20">
        <f t="shared" si="235"/>
        <v>0.17174121507744702</v>
      </c>
    </row>
    <row r="1482" spans="1:16" x14ac:dyDescent="0.3">
      <c r="A1482">
        <v>1481</v>
      </c>
      <c r="B1482" t="s">
        <v>1519</v>
      </c>
      <c r="C1482">
        <v>110.65</v>
      </c>
      <c r="D1482">
        <v>4.1149999999999999E-2</v>
      </c>
      <c r="E1482" s="5">
        <f t="shared" si="239"/>
        <v>1.8700658997223799E-2</v>
      </c>
      <c r="F1482">
        <f t="shared" si="240"/>
        <v>1.0188766114180481</v>
      </c>
      <c r="G1482">
        <f t="shared" si="241"/>
        <v>109.89372178511447</v>
      </c>
      <c r="H1482">
        <f t="shared" si="236"/>
        <v>2.3575916288017397E-2</v>
      </c>
      <c r="I1482" t="str">
        <f t="shared" si="242"/>
        <v>2006</v>
      </c>
      <c r="J1482">
        <f t="shared" si="237"/>
        <v>19.059310416274826</v>
      </c>
      <c r="K1482">
        <f t="shared" si="233"/>
        <v>-19.059310416274826</v>
      </c>
      <c r="L1482">
        <f t="shared" si="234"/>
        <v>6.4726444658781048</v>
      </c>
      <c r="M1482">
        <f t="shared" si="238"/>
        <v>0</v>
      </c>
      <c r="N1482" s="19"/>
      <c r="P1482" s="20">
        <f t="shared" si="235"/>
        <v>0.17343402431617785</v>
      </c>
    </row>
    <row r="1483" spans="1:16" x14ac:dyDescent="0.3">
      <c r="A1483">
        <v>1482</v>
      </c>
      <c r="B1483" t="s">
        <v>1520</v>
      </c>
      <c r="C1483">
        <v>117.45</v>
      </c>
      <c r="D1483">
        <v>4.1689999999999998E-2</v>
      </c>
      <c r="E1483" s="5">
        <f t="shared" si="239"/>
        <v>5.9640644607863162E-2</v>
      </c>
      <c r="F1483">
        <f t="shared" si="240"/>
        <v>1.061455038409399</v>
      </c>
      <c r="G1483">
        <f t="shared" si="241"/>
        <v>116.6367468987566</v>
      </c>
      <c r="H1483">
        <f t="shared" si="236"/>
        <v>2.5879668600989388E-2</v>
      </c>
      <c r="I1483" t="str">
        <f t="shared" si="242"/>
        <v>2006</v>
      </c>
      <c r="J1483">
        <f t="shared" si="237"/>
        <v>22.205462833412895</v>
      </c>
      <c r="K1483">
        <f t="shared" si="233"/>
        <v>-22.205462833412895</v>
      </c>
      <c r="L1483">
        <f t="shared" si="234"/>
        <v>-0.27038064776402848</v>
      </c>
      <c r="M1483">
        <f t="shared" si="238"/>
        <v>0</v>
      </c>
      <c r="P1483" s="20">
        <f t="shared" si="235"/>
        <v>0.19038136285374754</v>
      </c>
    </row>
    <row r="1484" spans="1:16" x14ac:dyDescent="0.3">
      <c r="A1484">
        <v>1483</v>
      </c>
      <c r="B1484" t="s">
        <v>1521</v>
      </c>
      <c r="C1484">
        <v>119.55</v>
      </c>
      <c r="D1484">
        <v>4.1880000000000001E-2</v>
      </c>
      <c r="E1484" s="5">
        <f t="shared" si="239"/>
        <v>1.772198279941194E-2</v>
      </c>
      <c r="F1484">
        <f t="shared" si="240"/>
        <v>1.0178799489144317</v>
      </c>
      <c r="G1484">
        <f t="shared" si="241"/>
        <v>118.71844649785467</v>
      </c>
      <c r="H1484">
        <f t="shared" si="236"/>
        <v>2.2151477458913028E-2</v>
      </c>
      <c r="I1484" t="str">
        <f t="shared" si="242"/>
        <v>2006</v>
      </c>
      <c r="J1484">
        <f t="shared" si="237"/>
        <v>19.345796885929548</v>
      </c>
      <c r="K1484">
        <f t="shared" si="233"/>
        <v>-19.345796885929548</v>
      </c>
      <c r="L1484">
        <f t="shared" si="234"/>
        <v>-2.3520802468621014</v>
      </c>
      <c r="M1484">
        <f t="shared" si="238"/>
        <v>0</v>
      </c>
      <c r="P1484" s="20">
        <f t="shared" si="235"/>
        <v>0.16295527322520298</v>
      </c>
    </row>
    <row r="1485" spans="1:16" x14ac:dyDescent="0.3">
      <c r="A1485">
        <v>1484</v>
      </c>
      <c r="B1485" t="s">
        <v>1522</v>
      </c>
      <c r="C1485">
        <v>120.15</v>
      </c>
      <c r="D1485">
        <v>4.1980000000000003E-2</v>
      </c>
      <c r="E1485" s="5">
        <f t="shared" si="239"/>
        <v>5.0062682781442224E-3</v>
      </c>
      <c r="F1485">
        <f t="shared" si="240"/>
        <v>1.0050188205771644</v>
      </c>
      <c r="G1485">
        <f t="shared" si="241"/>
        <v>119.31228452538045</v>
      </c>
      <c r="H1485">
        <f t="shared" si="236"/>
        <v>2.0819107855106829E-2</v>
      </c>
      <c r="I1485" t="str">
        <f t="shared" si="242"/>
        <v>2006</v>
      </c>
      <c r="J1485">
        <f t="shared" si="237"/>
        <v>18.273132241479754</v>
      </c>
      <c r="K1485">
        <f t="shared" si="233"/>
        <v>-18.273132241479754</v>
      </c>
      <c r="L1485">
        <f t="shared" si="234"/>
        <v>-2.9459182743878785</v>
      </c>
      <c r="M1485">
        <f t="shared" si="238"/>
        <v>0</v>
      </c>
      <c r="P1485" s="20">
        <f t="shared" si="235"/>
        <v>0.15315382078358111</v>
      </c>
    </row>
    <row r="1486" spans="1:16" x14ac:dyDescent="0.3">
      <c r="A1486">
        <v>1485</v>
      </c>
      <c r="B1486" t="s">
        <v>1523</v>
      </c>
      <c r="C1486">
        <v>119.1</v>
      </c>
      <c r="D1486">
        <v>4.2140000000000004E-2</v>
      </c>
      <c r="E1486" s="5">
        <f t="shared" si="239"/>
        <v>-8.7774858212236323E-3</v>
      </c>
      <c r="F1486">
        <f t="shared" si="240"/>
        <v>0.99126092384519338</v>
      </c>
      <c r="G1486">
        <f t="shared" si="241"/>
        <v>118.26645157061664</v>
      </c>
      <c r="H1486">
        <f t="shared" si="236"/>
        <v>2.0992079629285683E-2</v>
      </c>
      <c r="I1486" t="str">
        <f t="shared" si="242"/>
        <v>2006</v>
      </c>
      <c r="J1486">
        <f t="shared" si="237"/>
        <v>18.263447156164595</v>
      </c>
      <c r="K1486">
        <f t="shared" si="233"/>
        <v>-18.263447156164595</v>
      </c>
      <c r="L1486">
        <f t="shared" si="234"/>
        <v>-1.9000853196240683</v>
      </c>
      <c r="M1486">
        <f t="shared" si="238"/>
        <v>0</v>
      </c>
      <c r="P1486" s="20">
        <f t="shared" si="235"/>
        <v>0.15442627147107335</v>
      </c>
    </row>
    <row r="1487" spans="1:16" x14ac:dyDescent="0.3">
      <c r="A1487">
        <v>1486</v>
      </c>
      <c r="B1487" t="s">
        <v>1524</v>
      </c>
      <c r="C1487">
        <v>117.2</v>
      </c>
      <c r="D1487">
        <v>4.2830000000000007E-2</v>
      </c>
      <c r="E1487" s="5">
        <f t="shared" si="239"/>
        <v>-1.6081599218342162E-2</v>
      </c>
      <c r="F1487">
        <f t="shared" si="240"/>
        <v>0.98404701931150296</v>
      </c>
      <c r="G1487">
        <f t="shared" si="241"/>
        <v>116.36636625099257</v>
      </c>
      <c r="H1487">
        <f t="shared" si="236"/>
        <v>2.1348821008568813E-2</v>
      </c>
      <c r="I1487" t="str">
        <f t="shared" si="242"/>
        <v>2006</v>
      </c>
      <c r="J1487">
        <f t="shared" si="237"/>
        <v>18.275408347032688</v>
      </c>
      <c r="K1487">
        <f t="shared" si="233"/>
        <v>-18.275408347032688</v>
      </c>
      <c r="L1487">
        <f t="shared" si="234"/>
        <v>0.34653786783161422</v>
      </c>
      <c r="M1487">
        <f t="shared" si="238"/>
        <v>0</v>
      </c>
      <c r="P1487" s="20">
        <f t="shared" si="235"/>
        <v>0.15705060607988869</v>
      </c>
    </row>
    <row r="1488" spans="1:16" x14ac:dyDescent="0.3">
      <c r="A1488">
        <v>1487</v>
      </c>
      <c r="B1488" t="s">
        <v>1525</v>
      </c>
      <c r="C1488">
        <v>117.55</v>
      </c>
      <c r="D1488">
        <v>4.2880000000000001E-2</v>
      </c>
      <c r="E1488" s="5">
        <f t="shared" si="239"/>
        <v>2.9818978431662931E-3</v>
      </c>
      <c r="F1488">
        <f t="shared" si="240"/>
        <v>1.0029863481228669</v>
      </c>
      <c r="G1488">
        <f t="shared" si="241"/>
        <v>116.71290411882418</v>
      </c>
      <c r="H1488">
        <f t="shared" si="236"/>
        <v>2.1077986100506717E-2</v>
      </c>
      <c r="I1488" t="str">
        <f t="shared" si="242"/>
        <v>2006</v>
      </c>
      <c r="J1488">
        <f t="shared" si="237"/>
        <v>18.097296843911668</v>
      </c>
      <c r="K1488">
        <f t="shared" si="233"/>
        <v>-18.097296843911668</v>
      </c>
      <c r="L1488">
        <f t="shared" si="234"/>
        <v>0.83415099243728719</v>
      </c>
      <c r="M1488">
        <f t="shared" si="238"/>
        <v>0</v>
      </c>
      <c r="P1488" s="20">
        <f t="shared" si="235"/>
        <v>0.15505823439614697</v>
      </c>
    </row>
    <row r="1489" spans="1:16" x14ac:dyDescent="0.3">
      <c r="A1489">
        <v>1488</v>
      </c>
      <c r="B1489" t="s">
        <v>1526</v>
      </c>
      <c r="C1489">
        <v>119.95</v>
      </c>
      <c r="D1489">
        <v>4.2960000000000005E-2</v>
      </c>
      <c r="E1489" s="5">
        <f t="shared" si="239"/>
        <v>2.0211214299625139E-2</v>
      </c>
      <c r="F1489">
        <f t="shared" si="240"/>
        <v>1.0204168438962145</v>
      </c>
      <c r="G1489">
        <f t="shared" si="241"/>
        <v>119.09422532930148</v>
      </c>
      <c r="H1489">
        <f t="shared" si="236"/>
        <v>2.1009229548522811E-2</v>
      </c>
      <c r="I1489" t="str">
        <f t="shared" si="242"/>
        <v>2006</v>
      </c>
      <c r="J1489">
        <f t="shared" si="237"/>
        <v>18.4063023105222</v>
      </c>
      <c r="K1489">
        <f t="shared" si="233"/>
        <v>-18.4063023105222</v>
      </c>
      <c r="L1489">
        <f t="shared" si="234"/>
        <v>-1.5471702180400086</v>
      </c>
      <c r="M1489">
        <f t="shared" si="238"/>
        <v>0</v>
      </c>
      <c r="P1489" s="20">
        <f t="shared" si="235"/>
        <v>0.15455243324878143</v>
      </c>
    </row>
    <row r="1490" spans="1:16" x14ac:dyDescent="0.3">
      <c r="A1490">
        <v>1489</v>
      </c>
      <c r="B1490" t="s">
        <v>1527</v>
      </c>
      <c r="C1490">
        <v>123.8</v>
      </c>
      <c r="D1490">
        <v>4.3159999999999997E-2</v>
      </c>
      <c r="E1490" s="5">
        <f t="shared" si="239"/>
        <v>3.1592370964792199E-2</v>
      </c>
      <c r="F1490">
        <f t="shared" si="240"/>
        <v>1.0320967069612339</v>
      </c>
      <c r="G1490">
        <f t="shared" si="241"/>
        <v>122.9126606234982</v>
      </c>
      <c r="H1490">
        <f t="shared" si="236"/>
        <v>2.1403140210828307E-2</v>
      </c>
      <c r="I1490" t="str">
        <f t="shared" si="242"/>
        <v>2006</v>
      </c>
      <c r="J1490">
        <f t="shared" si="237"/>
        <v>19.35262302395579</v>
      </c>
      <c r="K1490">
        <f t="shared" si="233"/>
        <v>-19.35262302395579</v>
      </c>
      <c r="L1490">
        <f t="shared" si="234"/>
        <v>-5.5868499098533704</v>
      </c>
      <c r="M1490">
        <f t="shared" si="238"/>
        <v>0</v>
      </c>
      <c r="P1490" s="20">
        <f t="shared" si="235"/>
        <v>0.15745020021359779</v>
      </c>
    </row>
    <row r="1491" spans="1:16" x14ac:dyDescent="0.3">
      <c r="A1491">
        <v>1490</v>
      </c>
      <c r="B1491" t="s">
        <v>1528</v>
      </c>
      <c r="C1491">
        <v>121.6</v>
      </c>
      <c r="D1491">
        <v>4.3220000000000001E-2</v>
      </c>
      <c r="E1491" s="5">
        <f t="shared" si="239"/>
        <v>-1.7930390718429133E-2</v>
      </c>
      <c r="F1491">
        <f t="shared" si="240"/>
        <v>0.9822294022617124</v>
      </c>
      <c r="G1491">
        <f t="shared" si="241"/>
        <v>120.72722189635999</v>
      </c>
      <c r="H1491">
        <f t="shared" si="236"/>
        <v>2.1592723605239773E-2</v>
      </c>
      <c r="I1491" t="str">
        <f t="shared" si="242"/>
        <v>2006</v>
      </c>
      <c r="J1491">
        <f t="shared" si="237"/>
        <v>19.176897782930084</v>
      </c>
      <c r="K1491">
        <f t="shared" si="233"/>
        <v>-19.176897782930084</v>
      </c>
      <c r="L1491">
        <f t="shared" si="234"/>
        <v>-4.3434152656769953</v>
      </c>
      <c r="M1491">
        <f t="shared" si="238"/>
        <v>0</v>
      </c>
      <c r="P1491" s="20">
        <f t="shared" si="235"/>
        <v>0.15884485273249116</v>
      </c>
    </row>
    <row r="1492" spans="1:16" x14ac:dyDescent="0.3">
      <c r="A1492">
        <v>1491</v>
      </c>
      <c r="B1492" t="s">
        <v>1529</v>
      </c>
      <c r="C1492">
        <v>119.4</v>
      </c>
      <c r="D1492">
        <v>4.3289999999999995E-2</v>
      </c>
      <c r="E1492" s="5">
        <f t="shared" si="239"/>
        <v>-1.825776857356488E-2</v>
      </c>
      <c r="F1492">
        <f t="shared" si="240"/>
        <v>0.98190789473684215</v>
      </c>
      <c r="G1492">
        <f t="shared" si="241"/>
        <v>118.54162929593988</v>
      </c>
      <c r="H1492">
        <f t="shared" si="236"/>
        <v>2.1787131780722984E-2</v>
      </c>
      <c r="I1492" t="str">
        <f t="shared" si="242"/>
        <v>2006</v>
      </c>
      <c r="J1492">
        <f t="shared" si="237"/>
        <v>18.999259434161285</v>
      </c>
      <c r="K1492">
        <f t="shared" si="233"/>
        <v>-18.999259434161285</v>
      </c>
      <c r="L1492">
        <f t="shared" si="234"/>
        <v>-2.1578226652568873</v>
      </c>
      <c r="M1492">
        <f t="shared" si="238"/>
        <v>0</v>
      </c>
      <c r="P1492" s="20">
        <f t="shared" si="235"/>
        <v>0.16027499830232231</v>
      </c>
    </row>
    <row r="1493" spans="1:16" x14ac:dyDescent="0.3">
      <c r="A1493">
        <v>1492</v>
      </c>
      <c r="B1493" t="s">
        <v>1530</v>
      </c>
      <c r="C1493">
        <v>118.4</v>
      </c>
      <c r="D1493">
        <v>4.3380000000000002E-2</v>
      </c>
      <c r="E1493" s="5">
        <f t="shared" si="239"/>
        <v>-8.4104785085964036E-3</v>
      </c>
      <c r="F1493">
        <f t="shared" si="240"/>
        <v>0.99162479061976549</v>
      </c>
      <c r="G1493">
        <f t="shared" si="241"/>
        <v>117.54705511126147</v>
      </c>
      <c r="H1493">
        <f t="shared" si="236"/>
        <v>2.1867675258146164E-2</v>
      </c>
      <c r="I1493" t="str">
        <f t="shared" si="242"/>
        <v>2006</v>
      </c>
      <c r="J1493">
        <f t="shared" si="237"/>
        <v>18.909501930147876</v>
      </c>
      <c r="K1493">
        <f t="shared" si="233"/>
        <v>-18.909501930147876</v>
      </c>
      <c r="L1493">
        <f t="shared" si="234"/>
        <v>-1.1632484805784742</v>
      </c>
      <c r="M1493">
        <f t="shared" si="238"/>
        <v>0</v>
      </c>
      <c r="P1493" s="20">
        <f t="shared" si="235"/>
        <v>0.16086750886485007</v>
      </c>
    </row>
    <row r="1494" spans="1:16" x14ac:dyDescent="0.3">
      <c r="A1494">
        <v>1493</v>
      </c>
      <c r="B1494" t="s">
        <v>1531</v>
      </c>
      <c r="C1494">
        <v>120.45</v>
      </c>
      <c r="D1494">
        <v>4.333E-2</v>
      </c>
      <c r="E1494" s="5">
        <f t="shared" si="239"/>
        <v>1.7166006610975129E-2</v>
      </c>
      <c r="F1494">
        <f t="shared" si="240"/>
        <v>1.0173141891891893</v>
      </c>
      <c r="G1494">
        <f t="shared" si="241"/>
        <v>119.58328358530092</v>
      </c>
      <c r="H1494">
        <f t="shared" si="236"/>
        <v>2.0863872783723657E-2</v>
      </c>
      <c r="I1494" t="str">
        <f t="shared" si="242"/>
        <v>2006</v>
      </c>
      <c r="J1494">
        <f t="shared" si="237"/>
        <v>18.354016635998061</v>
      </c>
      <c r="K1494">
        <f t="shared" si="233"/>
        <v>-18.354016635998061</v>
      </c>
      <c r="L1494">
        <f t="shared" si="234"/>
        <v>-7.2189954489038826</v>
      </c>
      <c r="M1494">
        <f t="shared" si="238"/>
        <v>0</v>
      </c>
      <c r="P1494" s="20">
        <f t="shared" si="235"/>
        <v>0.1534831297963633</v>
      </c>
    </row>
    <row r="1495" spans="1:16" x14ac:dyDescent="0.3">
      <c r="A1495">
        <v>1494</v>
      </c>
      <c r="B1495" t="s">
        <v>1532</v>
      </c>
      <c r="C1495">
        <v>122.4</v>
      </c>
      <c r="D1495">
        <v>4.3479999999999998E-2</v>
      </c>
      <c r="E1495" s="5">
        <f t="shared" si="239"/>
        <v>1.6059641017345399E-2</v>
      </c>
      <c r="F1495">
        <f t="shared" si="240"/>
        <v>1.016189290161893</v>
      </c>
      <c r="G1495">
        <f t="shared" si="241"/>
        <v>121.51621411844819</v>
      </c>
      <c r="H1495">
        <f t="shared" si="236"/>
        <v>2.0706755940450735E-2</v>
      </c>
      <c r="I1495" t="str">
        <f t="shared" si="242"/>
        <v>2006</v>
      </c>
      <c r="J1495">
        <f t="shared" si="237"/>
        <v>18.510238555874967</v>
      </c>
      <c r="K1495">
        <f t="shared" si="233"/>
        <v>-18.510238555874967</v>
      </c>
      <c r="L1495">
        <f t="shared" si="234"/>
        <v>-9.1519259820511536</v>
      </c>
      <c r="M1495">
        <f t="shared" si="238"/>
        <v>0</v>
      </c>
      <c r="P1495" s="20">
        <f t="shared" si="235"/>
        <v>0.15232731442597505</v>
      </c>
    </row>
    <row r="1496" spans="1:16" x14ac:dyDescent="0.3">
      <c r="A1496">
        <v>1495</v>
      </c>
      <c r="B1496" t="s">
        <v>1533</v>
      </c>
      <c r="C1496">
        <v>123.05</v>
      </c>
      <c r="D1496">
        <v>4.3970000000000002E-2</v>
      </c>
      <c r="E1496" s="5">
        <f t="shared" si="239"/>
        <v>5.2964067588391443E-3</v>
      </c>
      <c r="F1496">
        <f t="shared" si="240"/>
        <v>1.0053104575163399</v>
      </c>
      <c r="G1496">
        <f t="shared" si="241"/>
        <v>122.15154469423473</v>
      </c>
      <c r="H1496">
        <f t="shared" si="236"/>
        <v>2.0071048098294127E-2</v>
      </c>
      <c r="I1496" t="str">
        <f t="shared" si="242"/>
        <v>2006</v>
      </c>
      <c r="J1496">
        <f t="shared" si="237"/>
        <v>18.035771965179908</v>
      </c>
      <c r="K1496">
        <f t="shared" si="233"/>
        <v>-18.035771965179908</v>
      </c>
      <c r="L1496">
        <f t="shared" si="234"/>
        <v>-9.7872565578376935</v>
      </c>
      <c r="M1496">
        <f t="shared" si="238"/>
        <v>0</v>
      </c>
      <c r="P1496" s="20">
        <f t="shared" si="235"/>
        <v>0.14765078911057891</v>
      </c>
    </row>
    <row r="1497" spans="1:16" x14ac:dyDescent="0.3">
      <c r="A1497">
        <v>1496</v>
      </c>
      <c r="B1497" t="s">
        <v>1534</v>
      </c>
      <c r="C1497">
        <v>122.85</v>
      </c>
      <c r="D1497">
        <v>4.4119999999999999E-2</v>
      </c>
      <c r="E1497" s="5">
        <f t="shared" si="239"/>
        <v>-1.6266778698768214E-3</v>
      </c>
      <c r="F1497">
        <f t="shared" si="240"/>
        <v>0.99837464445347412</v>
      </c>
      <c r="G1497">
        <f t="shared" si="241"/>
        <v>121.94995621653416</v>
      </c>
      <c r="H1497">
        <f t="shared" si="236"/>
        <v>2.0181417677519665E-2</v>
      </c>
      <c r="I1497" t="str">
        <f t="shared" si="242"/>
        <v>2006</v>
      </c>
      <c r="J1497">
        <f t="shared" si="237"/>
        <v>18.105021301711194</v>
      </c>
      <c r="K1497">
        <f t="shared" si="233"/>
        <v>-18.105021301711194</v>
      </c>
      <c r="L1497">
        <f t="shared" si="234"/>
        <v>-9.5856680801371255</v>
      </c>
      <c r="M1497">
        <f t="shared" si="238"/>
        <v>0</v>
      </c>
      <c r="P1497" s="20">
        <f t="shared" si="235"/>
        <v>0.14846271260289709</v>
      </c>
    </row>
    <row r="1498" spans="1:16" x14ac:dyDescent="0.3">
      <c r="A1498">
        <v>1497</v>
      </c>
      <c r="B1498" t="s">
        <v>1535</v>
      </c>
      <c r="C1498">
        <v>124.3</v>
      </c>
      <c r="D1498">
        <v>4.4209999999999999E-2</v>
      </c>
      <c r="E1498" s="5">
        <f t="shared" si="239"/>
        <v>1.1733899549477412E-2</v>
      </c>
      <c r="F1498">
        <f t="shared" si="240"/>
        <v>1.0118030118030119</v>
      </c>
      <c r="G1498">
        <f t="shared" si="241"/>
        <v>123.38748216302109</v>
      </c>
      <c r="H1498">
        <f t="shared" si="236"/>
        <v>1.9472235756984046E-2</v>
      </c>
      <c r="I1498" t="str">
        <f t="shared" si="242"/>
        <v>2006</v>
      </c>
      <c r="J1498">
        <f t="shared" si="237"/>
        <v>17.67472404482146</v>
      </c>
      <c r="K1498">
        <f t="shared" si="233"/>
        <v>-17.67472404482146</v>
      </c>
      <c r="L1498">
        <f t="shared" si="234"/>
        <v>-11.023194026624054</v>
      </c>
      <c r="M1498">
        <f t="shared" si="238"/>
        <v>0</v>
      </c>
      <c r="P1498" s="20">
        <f t="shared" si="235"/>
        <v>0.14324568209820016</v>
      </c>
    </row>
    <row r="1499" spans="1:16" x14ac:dyDescent="0.3">
      <c r="A1499">
        <v>1498</v>
      </c>
      <c r="B1499" t="s">
        <v>1536</v>
      </c>
      <c r="C1499">
        <v>121.9</v>
      </c>
      <c r="D1499">
        <v>4.4359999999999997E-2</v>
      </c>
      <c r="E1499" s="5">
        <f t="shared" si="239"/>
        <v>-1.9496962029439506E-2</v>
      </c>
      <c r="F1499">
        <f t="shared" si="240"/>
        <v>0.98069187449718431</v>
      </c>
      <c r="G1499">
        <f t="shared" si="241"/>
        <v>121.00207608222553</v>
      </c>
      <c r="H1499">
        <f t="shared" si="236"/>
        <v>1.9265431631030113E-2</v>
      </c>
      <c r="I1499" t="str">
        <f t="shared" si="242"/>
        <v>2006</v>
      </c>
      <c r="J1499">
        <f t="shared" si="237"/>
        <v>17.148940203574252</v>
      </c>
      <c r="K1499">
        <f t="shared" si="233"/>
        <v>-17.148940203574252</v>
      </c>
      <c r="L1499">
        <f t="shared" si="234"/>
        <v>-12.374225683190232</v>
      </c>
      <c r="M1499">
        <f t="shared" si="238"/>
        <v>0</v>
      </c>
      <c r="P1499" s="20">
        <f t="shared" si="235"/>
        <v>0.14172434687749402</v>
      </c>
    </row>
    <row r="1500" spans="1:16" x14ac:dyDescent="0.3">
      <c r="A1500">
        <v>1499</v>
      </c>
      <c r="B1500" t="s">
        <v>1537</v>
      </c>
      <c r="C1500">
        <v>118.2</v>
      </c>
      <c r="D1500">
        <v>4.4539999999999996E-2</v>
      </c>
      <c r="E1500" s="5">
        <f t="shared" si="239"/>
        <v>-3.0822931515228084E-2</v>
      </c>
      <c r="F1500">
        <f t="shared" si="240"/>
        <v>0.96964725184577516</v>
      </c>
      <c r="G1500">
        <f t="shared" si="241"/>
        <v>117.32581071364483</v>
      </c>
      <c r="H1500">
        <f t="shared" si="236"/>
        <v>2.0571523414426758E-2</v>
      </c>
      <c r="I1500" t="str">
        <f t="shared" si="242"/>
        <v>2006</v>
      </c>
      <c r="J1500">
        <f t="shared" si="237"/>
        <v>17.755206958030438</v>
      </c>
      <c r="K1500">
        <f t="shared" si="233"/>
        <v>-17.755206958030438</v>
      </c>
      <c r="L1500">
        <f t="shared" si="234"/>
        <v>-10.586890403784636</v>
      </c>
      <c r="M1500">
        <f t="shared" si="238"/>
        <v>0</v>
      </c>
      <c r="P1500" s="20">
        <f t="shared" si="235"/>
        <v>0.15133248898970134</v>
      </c>
    </row>
    <row r="1501" spans="1:16" x14ac:dyDescent="0.3">
      <c r="A1501">
        <v>1500</v>
      </c>
      <c r="B1501" t="s">
        <v>1538</v>
      </c>
      <c r="C1501">
        <v>117.25</v>
      </c>
      <c r="D1501">
        <v>4.4490000000000002E-2</v>
      </c>
      <c r="E1501" s="5">
        <f t="shared" si="239"/>
        <v>-8.0696976456090929E-3</v>
      </c>
      <c r="F1501">
        <f t="shared" si="240"/>
        <v>0.9919627749576988</v>
      </c>
      <c r="G1501">
        <f t="shared" si="241"/>
        <v>116.383806630683</v>
      </c>
      <c r="H1501">
        <f t="shared" si="236"/>
        <v>2.072532338951779E-2</v>
      </c>
      <c r="I1501" t="str">
        <f t="shared" si="242"/>
        <v>2006</v>
      </c>
      <c r="J1501">
        <f t="shared" si="237"/>
        <v>17.744329536351295</v>
      </c>
      <c r="K1501">
        <f t="shared" si="233"/>
        <v>-17.744329536351295</v>
      </c>
      <c r="L1501">
        <f t="shared" si="234"/>
        <v>-9.6448863208228062</v>
      </c>
      <c r="M1501">
        <f t="shared" si="238"/>
        <v>0</v>
      </c>
      <c r="P1501" s="20">
        <f t="shared" si="235"/>
        <v>0.15246390412936747</v>
      </c>
    </row>
    <row r="1502" spans="1:16" x14ac:dyDescent="0.3">
      <c r="A1502">
        <v>1501</v>
      </c>
      <c r="B1502" t="s">
        <v>1539</v>
      </c>
      <c r="C1502">
        <v>118</v>
      </c>
      <c r="D1502">
        <v>4.4539999999999996E-2</v>
      </c>
      <c r="E1502" s="5">
        <f t="shared" si="239"/>
        <v>6.3762171392760638E-3</v>
      </c>
      <c r="F1502">
        <f t="shared" si="240"/>
        <v>1.0063965884861408</v>
      </c>
      <c r="G1502">
        <f t="shared" si="241"/>
        <v>117.1272898833341</v>
      </c>
      <c r="H1502">
        <f t="shared" si="236"/>
        <v>1.9839862614687547E-2</v>
      </c>
      <c r="I1502" t="str">
        <f t="shared" si="242"/>
        <v>2006</v>
      </c>
      <c r="J1502">
        <f t="shared" si="237"/>
        <v>17.094739051768034</v>
      </c>
      <c r="K1502">
        <f t="shared" si="233"/>
        <v>-17.094739051768034</v>
      </c>
      <c r="L1502">
        <f t="shared" si="234"/>
        <v>-11.924751677397992</v>
      </c>
      <c r="M1502">
        <f t="shared" si="238"/>
        <v>0</v>
      </c>
      <c r="P1502" s="20">
        <f t="shared" si="235"/>
        <v>0.14595009471144968</v>
      </c>
    </row>
    <row r="1503" spans="1:16" x14ac:dyDescent="0.3">
      <c r="A1503">
        <v>1502</v>
      </c>
      <c r="B1503" t="s">
        <v>1540</v>
      </c>
      <c r="C1503">
        <v>117.6</v>
      </c>
      <c r="D1503">
        <v>4.4519999999999997E-2</v>
      </c>
      <c r="E1503" s="5">
        <f t="shared" si="239"/>
        <v>-3.3955890011382718E-3</v>
      </c>
      <c r="F1503">
        <f t="shared" si="240"/>
        <v>0.99661016949152537</v>
      </c>
      <c r="G1503">
        <f t="shared" si="241"/>
        <v>116.73063732418854</v>
      </c>
      <c r="H1503">
        <f t="shared" si="236"/>
        <v>1.8648061974182617E-2</v>
      </c>
      <c r="I1503" t="str">
        <f t="shared" si="242"/>
        <v>2006</v>
      </c>
      <c r="J1503">
        <f t="shared" si="237"/>
        <v>16.013426885043625</v>
      </c>
      <c r="K1503">
        <f t="shared" si="233"/>
        <v>-16.013426885043625</v>
      </c>
      <c r="L1503">
        <f t="shared" si="234"/>
        <v>-11.528099118252428</v>
      </c>
      <c r="M1503">
        <f t="shared" si="238"/>
        <v>0</v>
      </c>
      <c r="P1503" s="20">
        <f t="shared" si="235"/>
        <v>0.13718272470808635</v>
      </c>
    </row>
    <row r="1504" spans="1:16" x14ac:dyDescent="0.3">
      <c r="A1504">
        <v>1503</v>
      </c>
      <c r="B1504" t="s">
        <v>1541</v>
      </c>
      <c r="C1504">
        <v>113.2</v>
      </c>
      <c r="D1504">
        <v>4.446E-2</v>
      </c>
      <c r="E1504" s="5">
        <f t="shared" si="239"/>
        <v>-3.8132869695443918E-2</v>
      </c>
      <c r="F1504">
        <f t="shared" si="240"/>
        <v>0.96258503401360551</v>
      </c>
      <c r="G1504">
        <f t="shared" si="241"/>
        <v>112.36428813639704</v>
      </c>
      <c r="H1504">
        <f t="shared" si="236"/>
        <v>2.0017114027857441E-2</v>
      </c>
      <c r="I1504" t="str">
        <f t="shared" si="242"/>
        <v>2006</v>
      </c>
      <c r="J1504">
        <f t="shared" si="237"/>
        <v>16.546094049766218</v>
      </c>
      <c r="K1504">
        <f t="shared" ref="K1504:K1567" si="243">-G1504*$Q$3*$S$3*H1504</f>
        <v>-16.546094049766218</v>
      </c>
      <c r="L1504">
        <f t="shared" ref="L1504:L1567" si="244">+MIN(G1505-G1504,G1506-G1504,G1507-G1504,G1508-G1504,G1509-G1504,G1510-G1504,G1511-G1504,G1512-G1504,G1513-G1504,G1514-G1504)</f>
        <v>-7.1617499304609282</v>
      </c>
      <c r="M1504">
        <f t="shared" si="238"/>
        <v>0</v>
      </c>
      <c r="P1504" s="20">
        <f t="shared" ref="P1504:P1567" si="245">J1504/G1504</f>
        <v>0.14725402816312247</v>
      </c>
    </row>
    <row r="1505" spans="1:16" x14ac:dyDescent="0.3">
      <c r="A1505">
        <v>1504</v>
      </c>
      <c r="B1505" t="s">
        <v>1542</v>
      </c>
      <c r="C1505">
        <v>114.9</v>
      </c>
      <c r="D1505">
        <v>4.4649999999999995E-2</v>
      </c>
      <c r="E1505" s="5">
        <f t="shared" si="239"/>
        <v>1.4906019085627543E-2</v>
      </c>
      <c r="F1505">
        <f t="shared" si="240"/>
        <v>1.0150176678445231</v>
      </c>
      <c r="G1505">
        <f t="shared" si="241"/>
        <v>114.0481261120391</v>
      </c>
      <c r="H1505">
        <f t="shared" ref="H1505:H1568" si="246">SQRT(_xlfn.VAR.S(E1476:E1505))</f>
        <v>2.0001544645617386E-2</v>
      </c>
      <c r="I1505" t="str">
        <f t="shared" si="242"/>
        <v>2006</v>
      </c>
      <c r="J1505">
        <f t="shared" ref="J1505:J1568" si="247">-K1505</f>
        <v>16.78098350596936</v>
      </c>
      <c r="K1505">
        <f t="shared" si="243"/>
        <v>-16.78098350596936</v>
      </c>
      <c r="L1505">
        <f t="shared" si="244"/>
        <v>-8.8455879061029918</v>
      </c>
      <c r="M1505">
        <f t="shared" si="238"/>
        <v>0</v>
      </c>
      <c r="P1505" s="20">
        <f t="shared" si="245"/>
        <v>0.14713949345808613</v>
      </c>
    </row>
    <row r="1506" spans="1:16" x14ac:dyDescent="0.3">
      <c r="A1506">
        <v>1505</v>
      </c>
      <c r="B1506" t="s">
        <v>1543</v>
      </c>
      <c r="C1506">
        <v>113.45</v>
      </c>
      <c r="D1506">
        <v>4.4850000000000001E-2</v>
      </c>
      <c r="E1506" s="5">
        <f t="shared" si="239"/>
        <v>-1.2699973628859234E-2</v>
      </c>
      <c r="F1506">
        <f t="shared" si="240"/>
        <v>0.98738033072236731</v>
      </c>
      <c r="G1506">
        <f t="shared" si="241"/>
        <v>112.60512291211525</v>
      </c>
      <c r="H1506">
        <f t="shared" si="246"/>
        <v>2.0201742983089934E-2</v>
      </c>
      <c r="I1506" t="str">
        <f t="shared" si="242"/>
        <v>2006</v>
      </c>
      <c r="J1506">
        <f t="shared" si="247"/>
        <v>16.734498854794314</v>
      </c>
      <c r="K1506">
        <f t="shared" si="243"/>
        <v>-16.734498854794314</v>
      </c>
      <c r="L1506">
        <f t="shared" si="244"/>
        <v>-7.402584706179141</v>
      </c>
      <c r="M1506">
        <f t="shared" ref="M1506:M1569" si="248">+IF(L1506&lt;K1506,1,0)</f>
        <v>0</v>
      </c>
      <c r="P1506" s="20">
        <f t="shared" si="245"/>
        <v>0.14861223381333247</v>
      </c>
    </row>
    <row r="1507" spans="1:16" x14ac:dyDescent="0.3">
      <c r="A1507">
        <v>1506</v>
      </c>
      <c r="B1507" t="s">
        <v>1544</v>
      </c>
      <c r="C1507">
        <v>113.8</v>
      </c>
      <c r="D1507">
        <v>4.4900000000000002E-2</v>
      </c>
      <c r="E1507" s="5">
        <f t="shared" si="239"/>
        <v>3.0803104663797692E-3</v>
      </c>
      <c r="F1507">
        <f t="shared" si="240"/>
        <v>1.003085059497576</v>
      </c>
      <c r="G1507">
        <f t="shared" si="241"/>
        <v>112.9515751489828</v>
      </c>
      <c r="H1507">
        <f t="shared" si="246"/>
        <v>1.9327474332846092E-2</v>
      </c>
      <c r="I1507" t="str">
        <f t="shared" si="242"/>
        <v>2006</v>
      </c>
      <c r="J1507">
        <f t="shared" si="247"/>
        <v>16.059540596114566</v>
      </c>
      <c r="K1507">
        <f t="shared" si="243"/>
        <v>-16.059540596114566</v>
      </c>
      <c r="L1507">
        <f t="shared" si="244"/>
        <v>-7.7490369430466899</v>
      </c>
      <c r="M1507">
        <f t="shared" si="248"/>
        <v>0</v>
      </c>
      <c r="P1507" s="20">
        <f t="shared" si="245"/>
        <v>0.14218075821370421</v>
      </c>
    </row>
    <row r="1508" spans="1:16" x14ac:dyDescent="0.3">
      <c r="A1508">
        <v>1507</v>
      </c>
      <c r="B1508" t="s">
        <v>1545</v>
      </c>
      <c r="C1508">
        <v>115.1</v>
      </c>
      <c r="D1508">
        <v>4.4989999999999995E-2</v>
      </c>
      <c r="E1508" s="5">
        <f t="shared" si="239"/>
        <v>1.1358794035606386E-2</v>
      </c>
      <c r="F1508">
        <f t="shared" si="240"/>
        <v>1.0114235500878734</v>
      </c>
      <c r="G1508">
        <f t="shared" si="241"/>
        <v>114.24016950980668</v>
      </c>
      <c r="H1508">
        <f t="shared" si="246"/>
        <v>1.9375983788953114E-2</v>
      </c>
      <c r="I1508" t="str">
        <f t="shared" si="242"/>
        <v>2006</v>
      </c>
      <c r="J1508">
        <f t="shared" si="247"/>
        <v>16.283521126955947</v>
      </c>
      <c r="K1508">
        <f t="shared" si="243"/>
        <v>-16.283521126955947</v>
      </c>
      <c r="L1508">
        <f t="shared" si="244"/>
        <v>-9.0376313038705689</v>
      </c>
      <c r="M1508">
        <f t="shared" si="248"/>
        <v>0</v>
      </c>
      <c r="P1508" s="20">
        <f t="shared" si="245"/>
        <v>0.14253761349293276</v>
      </c>
    </row>
    <row r="1509" spans="1:16" x14ac:dyDescent="0.3">
      <c r="A1509">
        <v>1508</v>
      </c>
      <c r="B1509" t="s">
        <v>1546</v>
      </c>
      <c r="C1509">
        <v>109.45</v>
      </c>
      <c r="D1509">
        <v>4.5240000000000002E-2</v>
      </c>
      <c r="E1509" s="5">
        <f t="shared" si="239"/>
        <v>-5.0333491758964947E-2</v>
      </c>
      <c r="F1509">
        <f t="shared" si="240"/>
        <v>0.95091225021720249</v>
      </c>
      <c r="G1509">
        <f t="shared" si="241"/>
        <v>108.6278503990353</v>
      </c>
      <c r="H1509">
        <f t="shared" si="246"/>
        <v>2.1638881670355225E-2</v>
      </c>
      <c r="I1509" t="str">
        <f t="shared" si="242"/>
        <v>2006</v>
      </c>
      <c r="J1509">
        <f t="shared" si="247"/>
        <v>17.291860299638337</v>
      </c>
      <c r="K1509">
        <f t="shared" si="243"/>
        <v>-17.291860299638337</v>
      </c>
      <c r="L1509">
        <f t="shared" si="244"/>
        <v>-3.4253121930991881</v>
      </c>
      <c r="M1509">
        <f t="shared" si="248"/>
        <v>0</v>
      </c>
      <c r="P1509" s="20">
        <f t="shared" si="245"/>
        <v>0.15918441022369623</v>
      </c>
    </row>
    <row r="1510" spans="1:16" x14ac:dyDescent="0.3">
      <c r="A1510">
        <v>1509</v>
      </c>
      <c r="B1510" t="s">
        <v>1547</v>
      </c>
      <c r="C1510">
        <v>107.55</v>
      </c>
      <c r="D1510">
        <v>4.5419999999999995E-2</v>
      </c>
      <c r="E1510" s="5">
        <f t="shared" si="239"/>
        <v>-1.7511968255132924E-2</v>
      </c>
      <c r="F1510">
        <f t="shared" si="240"/>
        <v>0.98264047510278663</v>
      </c>
      <c r="G1510">
        <f t="shared" si="241"/>
        <v>106.73892030986019</v>
      </c>
      <c r="H1510">
        <f t="shared" si="246"/>
        <v>2.1893242954214201E-2</v>
      </c>
      <c r="I1510" t="str">
        <f t="shared" si="242"/>
        <v>2006</v>
      </c>
      <c r="J1510">
        <f t="shared" si="247"/>
        <v>17.190900344811133</v>
      </c>
      <c r="K1510">
        <f t="shared" si="243"/>
        <v>-17.190900344811133</v>
      </c>
      <c r="L1510">
        <f t="shared" si="244"/>
        <v>-1.5363821039240833</v>
      </c>
      <c r="M1510">
        <f t="shared" si="248"/>
        <v>0</v>
      </c>
      <c r="P1510" s="20">
        <f t="shared" si="245"/>
        <v>0.16105559523092811</v>
      </c>
    </row>
    <row r="1511" spans="1:16" x14ac:dyDescent="0.3">
      <c r="A1511">
        <v>1510</v>
      </c>
      <c r="B1511" t="s">
        <v>1548</v>
      </c>
      <c r="C1511">
        <v>107.8</v>
      </c>
      <c r="D1511">
        <v>4.5370000000000001E-2</v>
      </c>
      <c r="E1511" s="5">
        <f t="shared" si="239"/>
        <v>2.3218027611578216E-3</v>
      </c>
      <c r="F1511">
        <f t="shared" si="240"/>
        <v>1.0023245002324501</v>
      </c>
      <c r="G1511">
        <f t="shared" si="241"/>
        <v>106.98792651727139</v>
      </c>
      <c r="H1511">
        <f t="shared" si="246"/>
        <v>2.1743662273622125E-2</v>
      </c>
      <c r="I1511" t="str">
        <f t="shared" si="242"/>
        <v>2006</v>
      </c>
      <c r="J1511">
        <f t="shared" si="247"/>
        <v>17.113277209667352</v>
      </c>
      <c r="K1511">
        <f t="shared" si="243"/>
        <v>-17.113277209667352</v>
      </c>
      <c r="L1511">
        <f t="shared" si="244"/>
        <v>-1.7853883113352822</v>
      </c>
      <c r="M1511">
        <f t="shared" si="248"/>
        <v>0</v>
      </c>
      <c r="P1511" s="20">
        <f t="shared" si="245"/>
        <v>0.15995521893682746</v>
      </c>
    </row>
    <row r="1512" spans="1:16" x14ac:dyDescent="0.3">
      <c r="A1512">
        <v>1511</v>
      </c>
      <c r="B1512" t="s">
        <v>1549</v>
      </c>
      <c r="C1512">
        <v>106</v>
      </c>
      <c r="D1512">
        <v>4.5309999999999996E-2</v>
      </c>
      <c r="E1512" s="5">
        <f t="shared" si="239"/>
        <v>-1.6838564362829593E-2</v>
      </c>
      <c r="F1512">
        <f t="shared" si="240"/>
        <v>0.98330241187384049</v>
      </c>
      <c r="G1512">
        <f t="shared" si="241"/>
        <v>105.20253820593611</v>
      </c>
      <c r="H1512">
        <f t="shared" si="246"/>
        <v>2.1643683588777697E-2</v>
      </c>
      <c r="I1512" t="str">
        <f t="shared" si="242"/>
        <v>2006</v>
      </c>
      <c r="J1512">
        <f t="shared" si="247"/>
        <v>16.750320263701933</v>
      </c>
      <c r="K1512">
        <f t="shared" si="243"/>
        <v>-16.750320263701933</v>
      </c>
      <c r="L1512">
        <f t="shared" si="244"/>
        <v>2.3224635122311099</v>
      </c>
      <c r="M1512">
        <f t="shared" si="248"/>
        <v>0</v>
      </c>
      <c r="P1512" s="20">
        <f t="shared" si="245"/>
        <v>0.15921973508769191</v>
      </c>
    </row>
    <row r="1513" spans="1:16" x14ac:dyDescent="0.3">
      <c r="A1513">
        <v>1512</v>
      </c>
      <c r="B1513" t="s">
        <v>1550</v>
      </c>
      <c r="C1513">
        <v>109.45</v>
      </c>
      <c r="D1513">
        <v>4.5289999999999997E-2</v>
      </c>
      <c r="E1513" s="5">
        <f t="shared" si="239"/>
        <v>3.2028729856804931E-2</v>
      </c>
      <c r="F1513">
        <f t="shared" si="240"/>
        <v>1.0325471698113209</v>
      </c>
      <c r="G1513">
        <f t="shared" si="241"/>
        <v>108.62694517072043</v>
      </c>
      <c r="H1513">
        <f t="shared" si="246"/>
        <v>1.9431054496915106E-2</v>
      </c>
      <c r="I1513" t="str">
        <f t="shared" si="242"/>
        <v>2006</v>
      </c>
      <c r="J1513">
        <f t="shared" si="247"/>
        <v>15.527432746903795</v>
      </c>
      <c r="K1513">
        <f t="shared" si="243"/>
        <v>-15.527432746903795</v>
      </c>
      <c r="L1513">
        <f t="shared" si="244"/>
        <v>-1.1019434525532148</v>
      </c>
      <c r="M1513">
        <f t="shared" si="248"/>
        <v>0</v>
      </c>
      <c r="P1513" s="20">
        <f t="shared" si="245"/>
        <v>0.14294273600809218</v>
      </c>
    </row>
    <row r="1514" spans="1:16" x14ac:dyDescent="0.3">
      <c r="A1514">
        <v>1513</v>
      </c>
      <c r="B1514" t="s">
        <v>1551</v>
      </c>
      <c r="C1514">
        <v>111.15</v>
      </c>
      <c r="D1514">
        <v>4.5339999999999998E-2</v>
      </c>
      <c r="E1514" s="5">
        <f t="shared" si="239"/>
        <v>1.5412816441333566E-2</v>
      </c>
      <c r="F1514">
        <f t="shared" si="240"/>
        <v>1.0155322064869803</v>
      </c>
      <c r="G1514">
        <f t="shared" si="241"/>
        <v>110.3132420323147</v>
      </c>
      <c r="H1514">
        <f t="shared" si="246"/>
        <v>1.9353213214153848E-2</v>
      </c>
      <c r="I1514" t="str">
        <f t="shared" si="242"/>
        <v>2006</v>
      </c>
      <c r="J1514">
        <f t="shared" si="247"/>
        <v>15.705307728362289</v>
      </c>
      <c r="K1514">
        <f t="shared" si="243"/>
        <v>-15.705307728362289</v>
      </c>
      <c r="L1514">
        <f t="shared" si="244"/>
        <v>-4.4262063250379384</v>
      </c>
      <c r="M1514">
        <f t="shared" si="248"/>
        <v>0</v>
      </c>
      <c r="P1514" s="20">
        <f t="shared" si="245"/>
        <v>0.14237010388799598</v>
      </c>
    </row>
    <row r="1515" spans="1:16" x14ac:dyDescent="0.3">
      <c r="A1515">
        <v>1514</v>
      </c>
      <c r="B1515" t="s">
        <v>1552</v>
      </c>
      <c r="C1515">
        <v>109.5</v>
      </c>
      <c r="D1515">
        <v>4.5579999999999996E-2</v>
      </c>
      <c r="E1515" s="5">
        <f t="shared" si="239"/>
        <v>-1.4956091153650104E-2</v>
      </c>
      <c r="F1515">
        <f t="shared" si="240"/>
        <v>0.98515519568151144</v>
      </c>
      <c r="G1515">
        <f t="shared" si="241"/>
        <v>108.67131660100466</v>
      </c>
      <c r="H1515">
        <f t="shared" si="246"/>
        <v>1.9431792130709797E-2</v>
      </c>
      <c r="I1515" t="str">
        <f t="shared" si="242"/>
        <v>2006</v>
      </c>
      <c r="J1515">
        <f t="shared" si="247"/>
        <v>15.534365007415536</v>
      </c>
      <c r="K1515">
        <f t="shared" si="243"/>
        <v>-15.534365007415536</v>
      </c>
      <c r="L1515">
        <f t="shared" si="244"/>
        <v>-2.784280893727896</v>
      </c>
      <c r="M1515">
        <f t="shared" si="248"/>
        <v>0</v>
      </c>
      <c r="P1515" s="20">
        <f t="shared" si="245"/>
        <v>0.14294816234214947</v>
      </c>
    </row>
    <row r="1516" spans="1:16" x14ac:dyDescent="0.3">
      <c r="A1516">
        <v>1515</v>
      </c>
      <c r="B1516" t="s">
        <v>1553</v>
      </c>
      <c r="C1516">
        <v>110.95</v>
      </c>
      <c r="D1516">
        <v>4.5570000000000006E-2</v>
      </c>
      <c r="E1516" s="5">
        <f t="shared" si="239"/>
        <v>1.3155100122047453E-2</v>
      </c>
      <c r="F1516">
        <f t="shared" si="240"/>
        <v>1.0132420091324201</v>
      </c>
      <c r="G1516">
        <f t="shared" si="241"/>
        <v>110.11052668525883</v>
      </c>
      <c r="H1516">
        <f t="shared" si="246"/>
        <v>1.9622236862212136E-2</v>
      </c>
      <c r="I1516" t="str">
        <f t="shared" si="242"/>
        <v>2006</v>
      </c>
      <c r="J1516">
        <f t="shared" si="247"/>
        <v>15.894361065954639</v>
      </c>
      <c r="K1516">
        <f t="shared" si="243"/>
        <v>-15.894361065954639</v>
      </c>
      <c r="L1516">
        <f t="shared" si="244"/>
        <v>-4.2234909779820669</v>
      </c>
      <c r="M1516">
        <f t="shared" si="248"/>
        <v>0</v>
      </c>
      <c r="P1516" s="20">
        <f t="shared" si="245"/>
        <v>0.14434915120683475</v>
      </c>
    </row>
    <row r="1517" spans="1:16" x14ac:dyDescent="0.3">
      <c r="A1517">
        <v>1516</v>
      </c>
      <c r="B1517" t="s">
        <v>1554</v>
      </c>
      <c r="C1517">
        <v>110.95</v>
      </c>
      <c r="D1517">
        <v>4.5759999999999995E-2</v>
      </c>
      <c r="E1517" s="5">
        <f t="shared" si="239"/>
        <v>0</v>
      </c>
      <c r="F1517">
        <f t="shared" si="240"/>
        <v>1</v>
      </c>
      <c r="G1517">
        <f t="shared" si="241"/>
        <v>110.1070399071214</v>
      </c>
      <c r="H1517">
        <f t="shared" si="246"/>
        <v>1.945347216302707E-2</v>
      </c>
      <c r="I1517" t="str">
        <f t="shared" si="242"/>
        <v>2006</v>
      </c>
      <c r="J1517">
        <f t="shared" si="247"/>
        <v>15.757159671566631</v>
      </c>
      <c r="K1517">
        <f t="shared" si="243"/>
        <v>-15.757159671566631</v>
      </c>
      <c r="L1517">
        <f t="shared" si="244"/>
        <v>-5.2092381537385677</v>
      </c>
      <c r="M1517">
        <f t="shared" si="248"/>
        <v>0</v>
      </c>
      <c r="P1517" s="20">
        <f t="shared" si="245"/>
        <v>0.14310764947326046</v>
      </c>
    </row>
    <row r="1518" spans="1:16" x14ac:dyDescent="0.3">
      <c r="A1518">
        <v>1517</v>
      </c>
      <c r="B1518" t="s">
        <v>1555</v>
      </c>
      <c r="C1518">
        <v>108.35</v>
      </c>
      <c r="D1518">
        <v>4.5860000000000005E-2</v>
      </c>
      <c r="E1518" s="5">
        <f t="shared" si="239"/>
        <v>-2.3712921396234963E-2</v>
      </c>
      <c r="F1518">
        <f t="shared" si="240"/>
        <v>0.97656602073005849</v>
      </c>
      <c r="G1518">
        <f t="shared" si="241"/>
        <v>107.52500171816722</v>
      </c>
      <c r="H1518">
        <f t="shared" si="246"/>
        <v>1.9832764519752702E-2</v>
      </c>
      <c r="I1518" t="str">
        <f t="shared" si="242"/>
        <v>2006</v>
      </c>
      <c r="J1518">
        <f t="shared" si="247"/>
        <v>15.687669608388369</v>
      </c>
      <c r="K1518">
        <f t="shared" si="243"/>
        <v>-15.687669608388369</v>
      </c>
      <c r="L1518">
        <f t="shared" si="244"/>
        <v>-3.9199239205053971</v>
      </c>
      <c r="M1518">
        <f t="shared" si="248"/>
        <v>0</v>
      </c>
      <c r="P1518" s="20">
        <f t="shared" si="245"/>
        <v>0.14589787823958536</v>
      </c>
    </row>
    <row r="1519" spans="1:16" x14ac:dyDescent="0.3">
      <c r="A1519">
        <v>1518</v>
      </c>
      <c r="B1519" t="s">
        <v>1556</v>
      </c>
      <c r="C1519">
        <v>111.8</v>
      </c>
      <c r="D1519">
        <v>4.6020000000000005E-2</v>
      </c>
      <c r="E1519" s="5">
        <f t="shared" si="239"/>
        <v>3.1344832738630771E-2</v>
      </c>
      <c r="F1519">
        <f t="shared" si="240"/>
        <v>1.031841255191509</v>
      </c>
      <c r="G1519">
        <f t="shared" si="241"/>
        <v>110.94577414391793</v>
      </c>
      <c r="H1519">
        <f t="shared" si="246"/>
        <v>2.0373395274535706E-2</v>
      </c>
      <c r="I1519" t="str">
        <f t="shared" si="242"/>
        <v>2006</v>
      </c>
      <c r="J1519">
        <f t="shared" si="247"/>
        <v>16.627995442308997</v>
      </c>
      <c r="K1519">
        <f t="shared" si="243"/>
        <v>-16.627995442308997</v>
      </c>
      <c r="L1519">
        <f t="shared" si="244"/>
        <v>-7.3406963462561095</v>
      </c>
      <c r="M1519">
        <f t="shared" si="248"/>
        <v>0</v>
      </c>
      <c r="P1519" s="20">
        <f t="shared" si="245"/>
        <v>0.14987497784944293</v>
      </c>
    </row>
    <row r="1520" spans="1:16" x14ac:dyDescent="0.3">
      <c r="A1520">
        <v>1519</v>
      </c>
      <c r="B1520" t="s">
        <v>1557</v>
      </c>
      <c r="C1520">
        <v>112.2</v>
      </c>
      <c r="D1520">
        <v>4.5940000000000002E-2</v>
      </c>
      <c r="E1520" s="5">
        <f t="shared" si="239"/>
        <v>3.5714323675971795E-3</v>
      </c>
      <c r="F1520">
        <f t="shared" si="240"/>
        <v>1.0035778175313059</v>
      </c>
      <c r="G1520">
        <f t="shared" si="241"/>
        <v>111.34420245914325</v>
      </c>
      <c r="H1520">
        <f t="shared" si="246"/>
        <v>1.9382042275752014E-2</v>
      </c>
      <c r="I1520" t="str">
        <f t="shared" si="242"/>
        <v>2006</v>
      </c>
      <c r="J1520">
        <f t="shared" si="247"/>
        <v>15.875699360242656</v>
      </c>
      <c r="K1520">
        <f t="shared" si="243"/>
        <v>-15.875699360242656</v>
      </c>
      <c r="L1520">
        <f t="shared" si="244"/>
        <v>-7.7391246614814264</v>
      </c>
      <c r="M1520">
        <f t="shared" si="248"/>
        <v>0</v>
      </c>
      <c r="P1520" s="20">
        <f t="shared" si="245"/>
        <v>0.14258218218472668</v>
      </c>
    </row>
    <row r="1521" spans="1:16" x14ac:dyDescent="0.3">
      <c r="A1521">
        <v>1520</v>
      </c>
      <c r="B1521" t="s">
        <v>1558</v>
      </c>
      <c r="C1521">
        <v>110.1</v>
      </c>
      <c r="D1521">
        <v>4.5940000000000002E-2</v>
      </c>
      <c r="E1521" s="5">
        <f t="shared" si="239"/>
        <v>-1.8893949359961738E-2</v>
      </c>
      <c r="F1521">
        <f t="shared" si="240"/>
        <v>0.98128342245989297</v>
      </c>
      <c r="G1521">
        <f t="shared" si="241"/>
        <v>109.26022006017531</v>
      </c>
      <c r="H1521">
        <f t="shared" si="246"/>
        <v>1.9407939046582647E-2</v>
      </c>
      <c r="I1521" t="str">
        <f t="shared" si="242"/>
        <v>2006</v>
      </c>
      <c r="J1521">
        <f t="shared" si="247"/>
        <v>15.599375457896485</v>
      </c>
      <c r="K1521">
        <f t="shared" si="243"/>
        <v>-15.599375457896485</v>
      </c>
      <c r="L1521">
        <f t="shared" si="244"/>
        <v>-5.6551422625134933</v>
      </c>
      <c r="M1521">
        <f t="shared" si="248"/>
        <v>0</v>
      </c>
      <c r="P1521" s="20">
        <f t="shared" si="245"/>
        <v>0.1427726893585341</v>
      </c>
    </row>
    <row r="1522" spans="1:16" x14ac:dyDescent="0.3">
      <c r="A1522">
        <v>1521</v>
      </c>
      <c r="B1522" t="s">
        <v>1559</v>
      </c>
      <c r="C1522">
        <v>112.1</v>
      </c>
      <c r="D1522">
        <v>4.5919999999999996E-2</v>
      </c>
      <c r="E1522" s="5">
        <f t="shared" si="239"/>
        <v>1.8002286349479993E-2</v>
      </c>
      <c r="F1522">
        <f t="shared" si="240"/>
        <v>1.0181653042688465</v>
      </c>
      <c r="G1522">
        <f t="shared" si="241"/>
        <v>111.24533601921823</v>
      </c>
      <c r="H1522">
        <f t="shared" si="246"/>
        <v>1.957341799999246E-2</v>
      </c>
      <c r="I1522" t="str">
        <f t="shared" si="242"/>
        <v>2006</v>
      </c>
      <c r="J1522">
        <f t="shared" si="247"/>
        <v>16.018218137228676</v>
      </c>
      <c r="K1522">
        <f t="shared" si="243"/>
        <v>-16.018218137228676</v>
      </c>
      <c r="L1522">
        <f t="shared" si="244"/>
        <v>-8.3864333373863929</v>
      </c>
      <c r="M1522">
        <f t="shared" si="248"/>
        <v>0</v>
      </c>
      <c r="P1522" s="20">
        <f t="shared" si="245"/>
        <v>0.14399001981046147</v>
      </c>
    </row>
    <row r="1523" spans="1:16" x14ac:dyDescent="0.3">
      <c r="A1523">
        <v>1522</v>
      </c>
      <c r="B1523" t="s">
        <v>1560</v>
      </c>
      <c r="C1523">
        <v>109</v>
      </c>
      <c r="D1523">
        <v>4.5599999999999995E-2</v>
      </c>
      <c r="E1523" s="5">
        <f t="shared" si="239"/>
        <v>-2.8043447848970497E-2</v>
      </c>
      <c r="F1523">
        <f t="shared" si="240"/>
        <v>0.97234611953612848</v>
      </c>
      <c r="G1523">
        <f t="shared" si="241"/>
        <v>108.17473996039831</v>
      </c>
      <c r="H1523">
        <f t="shared" si="246"/>
        <v>2.0112373066455729E-2</v>
      </c>
      <c r="I1523" t="str">
        <f t="shared" si="242"/>
        <v>2006</v>
      </c>
      <c r="J1523">
        <f t="shared" si="247"/>
        <v>16.004971191150869</v>
      </c>
      <c r="K1523">
        <f t="shared" si="243"/>
        <v>-16.004971191150869</v>
      </c>
      <c r="L1523">
        <f t="shared" si="244"/>
        <v>-5.3158372785664767</v>
      </c>
      <c r="M1523">
        <f t="shared" si="248"/>
        <v>0</v>
      </c>
      <c r="P1523" s="20">
        <f t="shared" si="245"/>
        <v>0.14795479237583681</v>
      </c>
    </row>
    <row r="1524" spans="1:16" x14ac:dyDescent="0.3">
      <c r="A1524">
        <v>1523</v>
      </c>
      <c r="B1524" t="s">
        <v>1561</v>
      </c>
      <c r="C1524">
        <v>106.7</v>
      </c>
      <c r="D1524">
        <v>4.5890000000000007E-2</v>
      </c>
      <c r="E1524" s="5">
        <f t="shared" si="239"/>
        <v>-2.1326723921436048E-2</v>
      </c>
      <c r="F1524">
        <f t="shared" si="240"/>
        <v>0.97889908256880731</v>
      </c>
      <c r="G1524">
        <f t="shared" si="241"/>
        <v>105.88703570727677</v>
      </c>
      <c r="H1524">
        <f t="shared" si="246"/>
        <v>2.0025165133321837E-2</v>
      </c>
      <c r="I1524" t="str">
        <f t="shared" si="242"/>
        <v>2006</v>
      </c>
      <c r="J1524">
        <f t="shared" si="247"/>
        <v>15.59856393129186</v>
      </c>
      <c r="K1524">
        <f t="shared" si="243"/>
        <v>-15.59856393129186</v>
      </c>
      <c r="L1524">
        <f t="shared" si="244"/>
        <v>-3.0281330254449301</v>
      </c>
      <c r="M1524">
        <f t="shared" si="248"/>
        <v>0</v>
      </c>
      <c r="P1524" s="20">
        <f t="shared" si="245"/>
        <v>0.14731325536786083</v>
      </c>
    </row>
    <row r="1525" spans="1:16" x14ac:dyDescent="0.3">
      <c r="A1525">
        <v>1524</v>
      </c>
      <c r="B1525" t="s">
        <v>1562</v>
      </c>
      <c r="C1525">
        <v>106.75</v>
      </c>
      <c r="D1525">
        <v>4.5739999999999996E-2</v>
      </c>
      <c r="E1525" s="5">
        <f t="shared" si="239"/>
        <v>4.6849380102619069E-4</v>
      </c>
      <c r="F1525">
        <f t="shared" si="240"/>
        <v>1.000468603561387</v>
      </c>
      <c r="G1525">
        <f t="shared" si="241"/>
        <v>105.93930319878812</v>
      </c>
      <c r="H1525">
        <f t="shared" si="246"/>
        <v>1.9684953089486978E-2</v>
      </c>
      <c r="I1525" t="str">
        <f t="shared" si="242"/>
        <v>2006</v>
      </c>
      <c r="J1525">
        <f t="shared" si="247"/>
        <v>15.341125295452848</v>
      </c>
      <c r="K1525">
        <f t="shared" si="243"/>
        <v>-15.341125295452848</v>
      </c>
      <c r="L1525">
        <f t="shared" si="244"/>
        <v>-3.0804005169562885</v>
      </c>
      <c r="M1525">
        <f t="shared" si="248"/>
        <v>0</v>
      </c>
      <c r="P1525" s="20">
        <f t="shared" si="245"/>
        <v>0.14481051727012245</v>
      </c>
    </row>
    <row r="1526" spans="1:16" x14ac:dyDescent="0.3">
      <c r="A1526">
        <v>1525</v>
      </c>
      <c r="B1526" t="s">
        <v>1563</v>
      </c>
      <c r="C1526">
        <v>106.85</v>
      </c>
      <c r="D1526">
        <v>4.5570000000000006E-2</v>
      </c>
      <c r="E1526" s="5">
        <f t="shared" si="239"/>
        <v>9.3632965642264808E-4</v>
      </c>
      <c r="F1526">
        <f t="shared" si="240"/>
        <v>1.0009367681498829</v>
      </c>
      <c r="G1526">
        <f t="shared" si="241"/>
        <v>106.04154823181527</v>
      </c>
      <c r="H1526">
        <f t="shared" si="246"/>
        <v>1.9625677940668846E-2</v>
      </c>
      <c r="I1526" t="str">
        <f t="shared" si="242"/>
        <v>2006</v>
      </c>
      <c r="J1526">
        <f t="shared" si="247"/>
        <v>15.309691812703692</v>
      </c>
      <c r="K1526">
        <f t="shared" si="243"/>
        <v>-15.309691812703692</v>
      </c>
      <c r="L1526">
        <f t="shared" si="244"/>
        <v>-3.1826455499834339</v>
      </c>
      <c r="M1526">
        <f t="shared" si="248"/>
        <v>0</v>
      </c>
      <c r="P1526" s="20">
        <f t="shared" si="245"/>
        <v>0.14437446517883243</v>
      </c>
    </row>
    <row r="1527" spans="1:16" x14ac:dyDescent="0.3">
      <c r="A1527">
        <v>1526</v>
      </c>
      <c r="B1527" t="s">
        <v>1564</v>
      </c>
      <c r="C1527">
        <v>105.7</v>
      </c>
      <c r="D1527">
        <v>4.5710000000000001E-2</v>
      </c>
      <c r="E1527" s="5">
        <f t="shared" si="239"/>
        <v>-1.0821088888964601E-2</v>
      </c>
      <c r="F1527">
        <f t="shared" si="240"/>
        <v>0.98923724847917649</v>
      </c>
      <c r="G1527">
        <f t="shared" si="241"/>
        <v>104.89780175338284</v>
      </c>
      <c r="H1527">
        <f t="shared" si="246"/>
        <v>1.9647719272037761E-2</v>
      </c>
      <c r="I1527" t="str">
        <f t="shared" si="242"/>
        <v>2006</v>
      </c>
      <c r="J1527">
        <f t="shared" si="247"/>
        <v>15.161572679995876</v>
      </c>
      <c r="K1527">
        <f t="shared" si="243"/>
        <v>-15.161572679995876</v>
      </c>
      <c r="L1527">
        <f t="shared" si="244"/>
        <v>-2.0388990715510005</v>
      </c>
      <c r="M1527">
        <f t="shared" si="248"/>
        <v>0</v>
      </c>
      <c r="P1527" s="20">
        <f t="shared" si="245"/>
        <v>0.14453661017264294</v>
      </c>
    </row>
    <row r="1528" spans="1:16" x14ac:dyDescent="0.3">
      <c r="A1528">
        <v>1527</v>
      </c>
      <c r="B1528" t="s">
        <v>1565</v>
      </c>
      <c r="C1528">
        <v>104.4</v>
      </c>
      <c r="D1528">
        <v>4.5860000000000005E-2</v>
      </c>
      <c r="E1528" s="5">
        <f t="shared" si="239"/>
        <v>-1.2375217427653589E-2</v>
      </c>
      <c r="F1528">
        <f t="shared" si="240"/>
        <v>0.98770104068117315</v>
      </c>
      <c r="G1528">
        <f t="shared" si="241"/>
        <v>103.60507779766182</v>
      </c>
      <c r="H1528">
        <f t="shared" si="246"/>
        <v>1.9431019829075174E-2</v>
      </c>
      <c r="I1528" t="str">
        <f t="shared" si="242"/>
        <v>2006</v>
      </c>
      <c r="J1528">
        <f t="shared" si="247"/>
        <v>14.809566862251051</v>
      </c>
      <c r="K1528">
        <f t="shared" si="243"/>
        <v>-14.809566862251051</v>
      </c>
      <c r="L1528">
        <f t="shared" si="244"/>
        <v>-0.74617511582998475</v>
      </c>
      <c r="M1528">
        <f t="shared" si="248"/>
        <v>0</v>
      </c>
      <c r="P1528" s="20">
        <f t="shared" si="245"/>
        <v>0.14294248097736842</v>
      </c>
    </row>
    <row r="1529" spans="1:16" x14ac:dyDescent="0.3">
      <c r="A1529">
        <v>1528</v>
      </c>
      <c r="B1529" t="s">
        <v>1566</v>
      </c>
      <c r="C1529">
        <v>104.6</v>
      </c>
      <c r="D1529">
        <v>4.5739999999999996E-2</v>
      </c>
      <c r="E1529" s="5">
        <f t="shared" si="239"/>
        <v>1.913876182283976E-3</v>
      </c>
      <c r="F1529">
        <f t="shared" si="240"/>
        <v>1.0019157088122603</v>
      </c>
      <c r="G1529">
        <f t="shared" si="241"/>
        <v>103.80563105005375</v>
      </c>
      <c r="H1529">
        <f t="shared" si="246"/>
        <v>1.9303971552052438E-2</v>
      </c>
      <c r="I1529" t="str">
        <f t="shared" si="242"/>
        <v>2006</v>
      </c>
      <c r="J1529">
        <f t="shared" si="247"/>
        <v>14.741215750136162</v>
      </c>
      <c r="K1529">
        <f t="shared" si="243"/>
        <v>-14.741215750136162</v>
      </c>
      <c r="L1529">
        <f t="shared" si="244"/>
        <v>-0.94672836822191186</v>
      </c>
      <c r="M1529">
        <f t="shared" si="248"/>
        <v>0</v>
      </c>
      <c r="P1529" s="20">
        <f t="shared" si="245"/>
        <v>0.14200786220381567</v>
      </c>
    </row>
    <row r="1530" spans="1:16" x14ac:dyDescent="0.3">
      <c r="A1530">
        <v>1529</v>
      </c>
      <c r="B1530" t="s">
        <v>1567</v>
      </c>
      <c r="C1530">
        <v>107.1</v>
      </c>
      <c r="D1530">
        <v>4.5789999999999997E-2</v>
      </c>
      <c r="E1530" s="5">
        <f t="shared" si="239"/>
        <v>2.3619425822880569E-2</v>
      </c>
      <c r="F1530">
        <f t="shared" si="240"/>
        <v>1.0239005736137667</v>
      </c>
      <c r="G1530">
        <f t="shared" si="241"/>
        <v>106.28575945813643</v>
      </c>
      <c r="H1530">
        <f t="shared" si="246"/>
        <v>1.9361534972550085E-2</v>
      </c>
      <c r="I1530" t="str">
        <f t="shared" si="242"/>
        <v>2006</v>
      </c>
      <c r="J1530">
        <f t="shared" si="247"/>
        <v>15.13842124275936</v>
      </c>
      <c r="K1530">
        <f t="shared" si="243"/>
        <v>-15.13842124275936</v>
      </c>
      <c r="L1530">
        <f t="shared" si="244"/>
        <v>-3.4268567763045894</v>
      </c>
      <c r="M1530">
        <f t="shared" si="248"/>
        <v>0</v>
      </c>
      <c r="P1530" s="20">
        <f t="shared" si="245"/>
        <v>0.14243132212572696</v>
      </c>
    </row>
    <row r="1531" spans="1:16" x14ac:dyDescent="0.3">
      <c r="A1531">
        <v>1530</v>
      </c>
      <c r="B1531" t="s">
        <v>1568</v>
      </c>
      <c r="C1531">
        <v>105.3</v>
      </c>
      <c r="D1531">
        <v>4.5880000000000004E-2</v>
      </c>
      <c r="E1531" s="5">
        <f t="shared" si="239"/>
        <v>-1.6949558313773205E-2</v>
      </c>
      <c r="F1531">
        <f t="shared" si="240"/>
        <v>0.98319327731092443</v>
      </c>
      <c r="G1531">
        <f t="shared" si="241"/>
        <v>104.49787669321927</v>
      </c>
      <c r="H1531">
        <f t="shared" si="246"/>
        <v>1.9504519306767266E-2</v>
      </c>
      <c r="I1531" t="str">
        <f t="shared" si="242"/>
        <v>2006</v>
      </c>
      <c r="J1531">
        <f t="shared" si="247"/>
        <v>14.993686921204516</v>
      </c>
      <c r="K1531">
        <f t="shared" si="243"/>
        <v>-14.993686921204516</v>
      </c>
      <c r="L1531">
        <f t="shared" si="244"/>
        <v>-1.6389740113874325</v>
      </c>
      <c r="M1531">
        <f t="shared" si="248"/>
        <v>0</v>
      </c>
      <c r="P1531" s="20">
        <f t="shared" si="245"/>
        <v>0.1434831730143416</v>
      </c>
    </row>
    <row r="1532" spans="1:16" x14ac:dyDescent="0.3">
      <c r="A1532">
        <v>1531</v>
      </c>
      <c r="B1532" t="s">
        <v>1569</v>
      </c>
      <c r="C1532">
        <v>103.65</v>
      </c>
      <c r="D1532">
        <v>4.5970000000000004E-2</v>
      </c>
      <c r="E1532" s="5">
        <f t="shared" si="239"/>
        <v>-1.5793580258141128E-2</v>
      </c>
      <c r="F1532">
        <f t="shared" si="240"/>
        <v>0.98433048433048442</v>
      </c>
      <c r="G1532">
        <f t="shared" si="241"/>
        <v>102.85890268183184</v>
      </c>
      <c r="H1532">
        <f t="shared" si="246"/>
        <v>1.953412883368574E-2</v>
      </c>
      <c r="I1532" t="str">
        <f t="shared" si="242"/>
        <v>2006</v>
      </c>
      <c r="J1532">
        <f t="shared" si="247"/>
        <v>14.780926426625644</v>
      </c>
      <c r="K1532">
        <f t="shared" si="243"/>
        <v>-14.780926426625644</v>
      </c>
      <c r="L1532">
        <f t="shared" si="244"/>
        <v>0.44312196587675601</v>
      </c>
      <c r="M1532">
        <f t="shared" si="248"/>
        <v>0</v>
      </c>
      <c r="P1532" s="20">
        <f t="shared" si="245"/>
        <v>0.14370099273124393</v>
      </c>
    </row>
    <row r="1533" spans="1:16" x14ac:dyDescent="0.3">
      <c r="A1533">
        <v>1532</v>
      </c>
      <c r="B1533" t="s">
        <v>1570</v>
      </c>
      <c r="C1533">
        <v>104.1</v>
      </c>
      <c r="D1533">
        <v>4.6170000000000003E-2</v>
      </c>
      <c r="E1533" s="5">
        <f t="shared" si="239"/>
        <v>4.3321367391345169E-3</v>
      </c>
      <c r="F1533">
        <f t="shared" si="240"/>
        <v>1.004341534008683</v>
      </c>
      <c r="G1533">
        <f t="shared" si="241"/>
        <v>103.30202464770859</v>
      </c>
      <c r="H1533">
        <f t="shared" si="246"/>
        <v>1.9597617033836109E-2</v>
      </c>
      <c r="I1533" t="str">
        <f t="shared" si="242"/>
        <v>2006</v>
      </c>
      <c r="J1533">
        <f t="shared" si="247"/>
        <v>14.892850188114704</v>
      </c>
      <c r="K1533">
        <f t="shared" si="243"/>
        <v>-14.892850188114704</v>
      </c>
      <c r="L1533">
        <f t="shared" si="244"/>
        <v>3.928207913945414E-2</v>
      </c>
      <c r="M1533">
        <f t="shared" si="248"/>
        <v>0</v>
      </c>
      <c r="P1533" s="20">
        <f t="shared" si="245"/>
        <v>0.14416803774082709</v>
      </c>
    </row>
    <row r="1534" spans="1:16" x14ac:dyDescent="0.3">
      <c r="A1534">
        <v>1533</v>
      </c>
      <c r="B1534" t="s">
        <v>1571</v>
      </c>
      <c r="C1534">
        <v>105.45</v>
      </c>
      <c r="D1534">
        <v>4.6509999999999996E-2</v>
      </c>
      <c r="E1534" s="5">
        <f t="shared" si="239"/>
        <v>1.2884931303860517E-2</v>
      </c>
      <c r="F1534">
        <f t="shared" si="240"/>
        <v>1.0129682997118157</v>
      </c>
      <c r="G1534">
        <f t="shared" si="241"/>
        <v>104.635746737194</v>
      </c>
      <c r="H1534">
        <f t="shared" si="246"/>
        <v>1.8733896154328369E-2</v>
      </c>
      <c r="I1534" t="str">
        <f t="shared" si="242"/>
        <v>2006</v>
      </c>
      <c r="J1534">
        <f t="shared" si="247"/>
        <v>14.420287106293188</v>
      </c>
      <c r="K1534">
        <f t="shared" si="243"/>
        <v>-14.420287106293188</v>
      </c>
      <c r="L1534">
        <f t="shared" si="244"/>
        <v>-1.2944400103459515</v>
      </c>
      <c r="M1534">
        <f t="shared" si="248"/>
        <v>0</v>
      </c>
      <c r="P1534" s="20">
        <f t="shared" si="245"/>
        <v>0.13781415583062234</v>
      </c>
    </row>
    <row r="1535" spans="1:16" x14ac:dyDescent="0.3">
      <c r="A1535">
        <v>1534</v>
      </c>
      <c r="B1535" t="s">
        <v>1572</v>
      </c>
      <c r="C1535">
        <v>104.15</v>
      </c>
      <c r="D1535">
        <v>4.6769999999999999E-2</v>
      </c>
      <c r="E1535" s="5">
        <f t="shared" si="239"/>
        <v>-1.2404739217802616E-2</v>
      </c>
      <c r="F1535">
        <f t="shared" si="240"/>
        <v>0.9876718824087245</v>
      </c>
      <c r="G1535">
        <f t="shared" si="241"/>
        <v>103.34130672684805</v>
      </c>
      <c r="H1535">
        <f t="shared" si="246"/>
        <v>1.8528178668887452E-2</v>
      </c>
      <c r="I1535" t="str">
        <f t="shared" si="242"/>
        <v>2006</v>
      </c>
      <c r="J1535">
        <f t="shared" si="247"/>
        <v>14.085504265887527</v>
      </c>
      <c r="K1535">
        <f t="shared" si="243"/>
        <v>-14.085504265887527</v>
      </c>
      <c r="L1535">
        <f t="shared" si="244"/>
        <v>0.2119081033863921</v>
      </c>
      <c r="M1535">
        <f t="shared" si="248"/>
        <v>0</v>
      </c>
      <c r="P1535" s="20">
        <f t="shared" si="245"/>
        <v>0.136300814379272</v>
      </c>
    </row>
    <row r="1536" spans="1:16" x14ac:dyDescent="0.3">
      <c r="A1536">
        <v>1535</v>
      </c>
      <c r="B1536" t="s">
        <v>1573</v>
      </c>
      <c r="C1536">
        <v>104.9</v>
      </c>
      <c r="D1536">
        <v>4.6559999999999997E-2</v>
      </c>
      <c r="E1536" s="5">
        <f t="shared" si="239"/>
        <v>7.1753476952705741E-3</v>
      </c>
      <c r="F1536">
        <f t="shared" si="240"/>
        <v>1.0072011521843496</v>
      </c>
      <c r="G1536">
        <f t="shared" si="241"/>
        <v>104.08912625918285</v>
      </c>
      <c r="H1536">
        <f t="shared" si="246"/>
        <v>1.8534863967838801E-2</v>
      </c>
      <c r="I1536" t="str">
        <f t="shared" si="242"/>
        <v>2006</v>
      </c>
      <c r="J1536">
        <f t="shared" si="247"/>
        <v>14.192551757150172</v>
      </c>
      <c r="K1536">
        <f t="shared" si="243"/>
        <v>-14.192551757150172</v>
      </c>
      <c r="L1536">
        <f t="shared" si="244"/>
        <v>-0.53591142894840971</v>
      </c>
      <c r="M1536">
        <f t="shared" si="248"/>
        <v>0</v>
      </c>
      <c r="P1536" s="20">
        <f t="shared" si="245"/>
        <v>0.13634999415607152</v>
      </c>
    </row>
    <row r="1537" spans="1:16" x14ac:dyDescent="0.3">
      <c r="A1537">
        <v>1536</v>
      </c>
      <c r="B1537" t="s">
        <v>1574</v>
      </c>
      <c r="C1537">
        <v>105.3</v>
      </c>
      <c r="D1537">
        <v>4.6280000000000002E-2</v>
      </c>
      <c r="E1537" s="5">
        <f t="shared" si="239"/>
        <v>3.80590373767819E-3</v>
      </c>
      <c r="F1537">
        <f t="shared" si="240"/>
        <v>1.0038131553860818</v>
      </c>
      <c r="G1537">
        <f t="shared" si="241"/>
        <v>104.49091040031873</v>
      </c>
      <c r="H1537">
        <f t="shared" si="246"/>
        <v>1.8543019479154384E-2</v>
      </c>
      <c r="I1537" t="str">
        <f t="shared" si="242"/>
        <v>2006</v>
      </c>
      <c r="J1537">
        <f t="shared" si="247"/>
        <v>14.253603981430269</v>
      </c>
      <c r="K1537">
        <f t="shared" si="243"/>
        <v>-14.253603981430269</v>
      </c>
      <c r="L1537">
        <f t="shared" si="244"/>
        <v>-0.93769557008428706</v>
      </c>
      <c r="M1537">
        <f t="shared" si="248"/>
        <v>0</v>
      </c>
      <c r="P1537" s="20">
        <f t="shared" si="245"/>
        <v>0.13640998941269433</v>
      </c>
    </row>
    <row r="1538" spans="1:16" x14ac:dyDescent="0.3">
      <c r="A1538">
        <v>1537</v>
      </c>
      <c r="B1538" t="s">
        <v>1575</v>
      </c>
      <c r="C1538">
        <v>105.95</v>
      </c>
      <c r="D1538">
        <v>4.6020000000000005E-2</v>
      </c>
      <c r="E1538" s="5">
        <f t="shared" si="239"/>
        <v>6.1538655743782859E-3</v>
      </c>
      <c r="F1538">
        <f t="shared" si="240"/>
        <v>1.0061728395061729</v>
      </c>
      <c r="G1538">
        <f t="shared" si="241"/>
        <v>105.14047200848037</v>
      </c>
      <c r="H1538">
        <f t="shared" si="246"/>
        <v>1.8432048045371584E-2</v>
      </c>
      <c r="I1538" t="str">
        <f t="shared" si="242"/>
        <v>2006</v>
      </c>
      <c r="J1538">
        <f t="shared" si="247"/>
        <v>14.25637914625451</v>
      </c>
      <c r="K1538">
        <f t="shared" si="243"/>
        <v>-14.25637914625451</v>
      </c>
      <c r="L1538">
        <f t="shared" si="244"/>
        <v>-1.5872571782459346</v>
      </c>
      <c r="M1538">
        <f t="shared" si="248"/>
        <v>0</v>
      </c>
      <c r="P1538" s="20">
        <f t="shared" si="245"/>
        <v>0.13559363843358649</v>
      </c>
    </row>
    <row r="1539" spans="1:16" x14ac:dyDescent="0.3">
      <c r="A1539">
        <v>1538</v>
      </c>
      <c r="B1539" t="s">
        <v>1576</v>
      </c>
      <c r="C1539">
        <v>105.55</v>
      </c>
      <c r="D1539">
        <v>4.6150000000000004E-2</v>
      </c>
      <c r="E1539" s="5">
        <f t="shared" ref="E1539:E1602" si="249">LN(C1539/C1538)</f>
        <v>-3.782510419978507E-3</v>
      </c>
      <c r="F1539">
        <f t="shared" ref="F1539:F1602" si="250">C1539/C1538</f>
        <v>0.99622463426144403</v>
      </c>
      <c r="G1539">
        <f t="shared" ref="G1539:G1602" si="251">C1539*EXP(-2/12*D1539)</f>
        <v>104.74125885419681</v>
      </c>
      <c r="H1539">
        <f t="shared" si="246"/>
        <v>1.6101137624935178E-2</v>
      </c>
      <c r="I1539" t="str">
        <f t="shared" ref="I1539:I1602" si="252">MID(B1539,7,4)</f>
        <v>2006</v>
      </c>
      <c r="J1539">
        <f t="shared" si="247"/>
        <v>12.40623696410157</v>
      </c>
      <c r="K1539">
        <f t="shared" si="243"/>
        <v>-12.40623696410157</v>
      </c>
      <c r="L1539">
        <f t="shared" si="244"/>
        <v>-1.1880440239623766</v>
      </c>
      <c r="M1539">
        <f t="shared" si="248"/>
        <v>0</v>
      </c>
      <c r="P1539" s="20">
        <f t="shared" si="245"/>
        <v>0.1184465138171716</v>
      </c>
    </row>
    <row r="1540" spans="1:16" x14ac:dyDescent="0.3">
      <c r="A1540">
        <v>1539</v>
      </c>
      <c r="B1540" t="s">
        <v>1577</v>
      </c>
      <c r="C1540">
        <v>104.35</v>
      </c>
      <c r="D1540">
        <v>4.5990000000000003E-2</v>
      </c>
      <c r="E1540" s="5">
        <f t="shared" si="249"/>
        <v>-1.1434140771119927E-2</v>
      </c>
      <c r="F1540">
        <f t="shared" si="250"/>
        <v>0.98863098057792509</v>
      </c>
      <c r="G1540">
        <f t="shared" si="251"/>
        <v>103.55321483023444</v>
      </c>
      <c r="H1540">
        <f t="shared" si="246"/>
        <v>1.5926223264053477E-2</v>
      </c>
      <c r="I1540" t="str">
        <f t="shared" si="252"/>
        <v>2006</v>
      </c>
      <c r="J1540">
        <f t="shared" si="247"/>
        <v>12.132271108984845</v>
      </c>
      <c r="K1540">
        <f t="shared" si="243"/>
        <v>-12.132271108984845</v>
      </c>
      <c r="L1540">
        <f t="shared" si="244"/>
        <v>0.33382131283795502</v>
      </c>
      <c r="M1540">
        <f t="shared" si="248"/>
        <v>0</v>
      </c>
      <c r="P1540" s="20">
        <f t="shared" si="245"/>
        <v>0.1171597726721912</v>
      </c>
    </row>
    <row r="1541" spans="1:16" x14ac:dyDescent="0.3">
      <c r="A1541">
        <v>1540</v>
      </c>
      <c r="B1541" t="s">
        <v>1578</v>
      </c>
      <c r="C1541">
        <v>108.6</v>
      </c>
      <c r="D1541">
        <v>4.5940000000000002E-2</v>
      </c>
      <c r="E1541" s="5">
        <f t="shared" si="249"/>
        <v>3.9920773976625384E-2</v>
      </c>
      <c r="F1541">
        <f t="shared" si="250"/>
        <v>1.0407283181600384</v>
      </c>
      <c r="G1541">
        <f t="shared" si="251"/>
        <v>107.77166120376965</v>
      </c>
      <c r="H1541">
        <f t="shared" si="246"/>
        <v>1.7589730605551267E-2</v>
      </c>
      <c r="I1541" t="str">
        <f t="shared" si="252"/>
        <v>2006</v>
      </c>
      <c r="J1541">
        <f t="shared" si="247"/>
        <v>13.945352161158141</v>
      </c>
      <c r="K1541">
        <f t="shared" si="243"/>
        <v>-13.945352161158141</v>
      </c>
      <c r="L1541">
        <f t="shared" si="244"/>
        <v>-3.8846250606972603</v>
      </c>
      <c r="M1541">
        <f t="shared" si="248"/>
        <v>0</v>
      </c>
      <c r="P1541" s="20">
        <f t="shared" si="245"/>
        <v>0.12939720892666687</v>
      </c>
    </row>
    <row r="1542" spans="1:16" x14ac:dyDescent="0.3">
      <c r="A1542">
        <v>1541</v>
      </c>
      <c r="B1542" t="s">
        <v>1579</v>
      </c>
      <c r="C1542">
        <v>107</v>
      </c>
      <c r="D1542">
        <v>4.5919999999999996E-2</v>
      </c>
      <c r="E1542" s="5">
        <f t="shared" si="249"/>
        <v>-1.4842573037928852E-2</v>
      </c>
      <c r="F1542">
        <f t="shared" si="250"/>
        <v>0.98526703499079193</v>
      </c>
      <c r="G1542">
        <f t="shared" si="251"/>
        <v>106.18421903707717</v>
      </c>
      <c r="H1542">
        <f t="shared" si="246"/>
        <v>1.7526539608149979E-2</v>
      </c>
      <c r="I1542" t="str">
        <f t="shared" si="252"/>
        <v>2006</v>
      </c>
      <c r="J1542">
        <f t="shared" si="247"/>
        <v>13.690580921113694</v>
      </c>
      <c r="K1542">
        <f t="shared" si="243"/>
        <v>-13.690580921113694</v>
      </c>
      <c r="L1542">
        <f t="shared" si="244"/>
        <v>-2.2971828940047772</v>
      </c>
      <c r="M1542">
        <f t="shared" si="248"/>
        <v>0</v>
      </c>
      <c r="P1542" s="20">
        <f t="shared" si="245"/>
        <v>0.12893235026132507</v>
      </c>
    </row>
    <row r="1543" spans="1:16" x14ac:dyDescent="0.3">
      <c r="A1543">
        <v>1542</v>
      </c>
      <c r="B1543" t="s">
        <v>1580</v>
      </c>
      <c r="C1543">
        <v>109.45</v>
      </c>
      <c r="D1543">
        <v>4.5970000000000004E-2</v>
      </c>
      <c r="E1543" s="5">
        <f t="shared" si="249"/>
        <v>2.2638989506965714E-2</v>
      </c>
      <c r="F1543">
        <f t="shared" si="250"/>
        <v>1.0228971962616822</v>
      </c>
      <c r="G1543">
        <f t="shared" si="251"/>
        <v>108.61463481453444</v>
      </c>
      <c r="H1543">
        <f t="shared" si="246"/>
        <v>1.701706176830509E-2</v>
      </c>
      <c r="I1543" t="str">
        <f t="shared" si="252"/>
        <v>2006</v>
      </c>
      <c r="J1543">
        <f t="shared" si="247"/>
        <v>13.596860514395654</v>
      </c>
      <c r="K1543">
        <f t="shared" si="243"/>
        <v>-13.596860514395654</v>
      </c>
      <c r="L1543">
        <f t="shared" si="244"/>
        <v>-4.7275986714620473</v>
      </c>
      <c r="M1543">
        <f t="shared" si="248"/>
        <v>0</v>
      </c>
      <c r="P1543" s="20">
        <f t="shared" si="245"/>
        <v>0.12518442415806169</v>
      </c>
    </row>
    <row r="1544" spans="1:16" x14ac:dyDescent="0.3">
      <c r="A1544">
        <v>1543</v>
      </c>
      <c r="B1544" t="s">
        <v>1581</v>
      </c>
      <c r="C1544">
        <v>107.05</v>
      </c>
      <c r="D1544">
        <v>4.6509999999999996E-2</v>
      </c>
      <c r="E1544" s="5">
        <f t="shared" si="249"/>
        <v>-2.2171808933180229E-2</v>
      </c>
      <c r="F1544">
        <f t="shared" si="250"/>
        <v>0.97807217907720412</v>
      </c>
      <c r="G1544">
        <f t="shared" si="251"/>
        <v>106.22339201722728</v>
      </c>
      <c r="H1544">
        <f t="shared" si="246"/>
        <v>1.7225461050960744E-2</v>
      </c>
      <c r="I1544" t="str">
        <f t="shared" si="252"/>
        <v>2006</v>
      </c>
      <c r="J1544">
        <f t="shared" si="247"/>
        <v>13.460362040595227</v>
      </c>
      <c r="K1544">
        <f t="shared" si="243"/>
        <v>-13.460362040595227</v>
      </c>
      <c r="L1544">
        <f t="shared" si="244"/>
        <v>-2.33635587415489</v>
      </c>
      <c r="M1544">
        <f t="shared" si="248"/>
        <v>0</v>
      </c>
      <c r="P1544" s="20">
        <f t="shared" si="245"/>
        <v>0.12671749399993015</v>
      </c>
    </row>
    <row r="1545" spans="1:16" x14ac:dyDescent="0.3">
      <c r="A1545">
        <v>1544</v>
      </c>
      <c r="B1545" t="s">
        <v>1582</v>
      </c>
      <c r="C1545">
        <v>108.05</v>
      </c>
      <c r="D1545">
        <v>4.6559999999999997E-2</v>
      </c>
      <c r="E1545" s="5">
        <f t="shared" si="249"/>
        <v>9.2980679172031989E-3</v>
      </c>
      <c r="F1545">
        <f t="shared" si="250"/>
        <v>1.0093414292386735</v>
      </c>
      <c r="G1545">
        <f t="shared" si="251"/>
        <v>107.21477685705153</v>
      </c>
      <c r="H1545">
        <f t="shared" si="246"/>
        <v>1.7129035213430933E-2</v>
      </c>
      <c r="I1545" t="str">
        <f t="shared" si="252"/>
        <v>2006</v>
      </c>
      <c r="J1545">
        <f t="shared" si="247"/>
        <v>13.509935292008162</v>
      </c>
      <c r="K1545">
        <f t="shared" si="243"/>
        <v>-13.509935292008162</v>
      </c>
      <c r="L1545">
        <f t="shared" si="244"/>
        <v>-3.3277407139791393</v>
      </c>
      <c r="M1545">
        <f t="shared" si="248"/>
        <v>0</v>
      </c>
      <c r="P1545" s="20">
        <f t="shared" si="245"/>
        <v>0.12600814633994747</v>
      </c>
    </row>
    <row r="1546" spans="1:16" x14ac:dyDescent="0.3">
      <c r="A1546">
        <v>1545</v>
      </c>
      <c r="B1546" t="s">
        <v>1583</v>
      </c>
      <c r="C1546">
        <v>108.85</v>
      </c>
      <c r="D1546">
        <v>4.6559999999999997E-2</v>
      </c>
      <c r="E1546" s="5">
        <f t="shared" si="249"/>
        <v>7.3767047276613968E-3</v>
      </c>
      <c r="F1546">
        <f t="shared" si="250"/>
        <v>1.0074039796390559</v>
      </c>
      <c r="G1546">
        <f t="shared" si="251"/>
        <v>108.00859288190706</v>
      </c>
      <c r="H1546">
        <f t="shared" si="246"/>
        <v>1.7002862278559676E-2</v>
      </c>
      <c r="I1546" t="str">
        <f t="shared" si="252"/>
        <v>2006</v>
      </c>
      <c r="J1546">
        <f t="shared" si="247"/>
        <v>13.509711226808275</v>
      </c>
      <c r="K1546">
        <f t="shared" si="243"/>
        <v>-13.509711226808275</v>
      </c>
      <c r="L1546">
        <f t="shared" si="244"/>
        <v>-4.1215567388346699</v>
      </c>
      <c r="M1546">
        <f t="shared" si="248"/>
        <v>0</v>
      </c>
      <c r="P1546" s="20">
        <f t="shared" si="245"/>
        <v>0.12507996693910581</v>
      </c>
    </row>
    <row r="1547" spans="1:16" x14ac:dyDescent="0.3">
      <c r="A1547">
        <v>1546</v>
      </c>
      <c r="B1547" t="s">
        <v>1584</v>
      </c>
      <c r="C1547">
        <v>108.35</v>
      </c>
      <c r="D1547">
        <v>4.6589999999999999E-2</v>
      </c>
      <c r="E1547" s="5">
        <f t="shared" si="249"/>
        <v>-4.6040596981883741E-3</v>
      </c>
      <c r="F1547">
        <f t="shared" si="250"/>
        <v>0.99540652273771246</v>
      </c>
      <c r="G1547">
        <f t="shared" si="251"/>
        <v>107.51192030542693</v>
      </c>
      <c r="H1547">
        <f t="shared" si="246"/>
        <v>1.7017686548498924E-2</v>
      </c>
      <c r="I1547" t="str">
        <f t="shared" si="252"/>
        <v>2006</v>
      </c>
      <c r="J1547">
        <f t="shared" si="247"/>
        <v>13.45931197308704</v>
      </c>
      <c r="K1547">
        <f t="shared" si="243"/>
        <v>-13.45931197308704</v>
      </c>
      <c r="L1547">
        <f t="shared" si="244"/>
        <v>-3.6248841623545331</v>
      </c>
      <c r="M1547">
        <f t="shared" si="248"/>
        <v>0</v>
      </c>
      <c r="P1547" s="20">
        <f t="shared" si="245"/>
        <v>0.12518902029515372</v>
      </c>
    </row>
    <row r="1548" spans="1:16" x14ac:dyDescent="0.3">
      <c r="A1548">
        <v>1547</v>
      </c>
      <c r="B1548" t="s">
        <v>1585</v>
      </c>
      <c r="C1548">
        <v>108.15</v>
      </c>
      <c r="D1548">
        <v>4.6689999999999995E-2</v>
      </c>
      <c r="E1548" s="5">
        <f t="shared" si="249"/>
        <v>-1.8475755833001475E-3</v>
      </c>
      <c r="F1548">
        <f t="shared" si="250"/>
        <v>0.9981541301338257</v>
      </c>
      <c r="G1548">
        <f t="shared" si="251"/>
        <v>107.31167874859698</v>
      </c>
      <c r="H1548">
        <f t="shared" si="246"/>
        <v>1.6461227736999474E-2</v>
      </c>
      <c r="I1548" t="str">
        <f t="shared" si="252"/>
        <v>2006</v>
      </c>
      <c r="J1548">
        <f t="shared" si="247"/>
        <v>12.994959576647723</v>
      </c>
      <c r="K1548">
        <f t="shared" si="243"/>
        <v>-12.994959576647723</v>
      </c>
      <c r="L1548">
        <f t="shared" si="244"/>
        <v>-3.424642605524582</v>
      </c>
      <c r="M1548">
        <f t="shared" si="248"/>
        <v>0</v>
      </c>
      <c r="P1548" s="20">
        <f t="shared" si="245"/>
        <v>0.12109548306565489</v>
      </c>
    </row>
    <row r="1549" spans="1:16" x14ac:dyDescent="0.3">
      <c r="A1549">
        <v>1548</v>
      </c>
      <c r="B1549" t="s">
        <v>1586</v>
      </c>
      <c r="C1549">
        <v>104.75</v>
      </c>
      <c r="D1549">
        <v>4.6769999999999999E-2</v>
      </c>
      <c r="E1549" s="5">
        <f t="shared" si="249"/>
        <v>-3.1942593596820688E-2</v>
      </c>
      <c r="F1549">
        <f t="shared" si="250"/>
        <v>0.96856218215441514</v>
      </c>
      <c r="G1549">
        <f t="shared" si="251"/>
        <v>103.9366479081837</v>
      </c>
      <c r="H1549">
        <f t="shared" si="246"/>
        <v>1.6352490183985637E-2</v>
      </c>
      <c r="I1549" t="str">
        <f t="shared" si="252"/>
        <v>2006</v>
      </c>
      <c r="J1549">
        <f t="shared" si="247"/>
        <v>12.503117828140994</v>
      </c>
      <c r="K1549">
        <f t="shared" si="243"/>
        <v>-12.503117828140994</v>
      </c>
      <c r="L1549">
        <f t="shared" si="244"/>
        <v>-4.9611765111308159E-2</v>
      </c>
      <c r="M1549">
        <f t="shared" si="248"/>
        <v>0</v>
      </c>
      <c r="P1549" s="20">
        <f t="shared" si="245"/>
        <v>0.12029556542160266</v>
      </c>
    </row>
    <row r="1550" spans="1:16" x14ac:dyDescent="0.3">
      <c r="A1550">
        <v>1549</v>
      </c>
      <c r="B1550" t="s">
        <v>1587</v>
      </c>
      <c r="C1550">
        <v>104.7</v>
      </c>
      <c r="D1550">
        <v>4.6769999999999999E-2</v>
      </c>
      <c r="E1550" s="5">
        <f t="shared" si="249"/>
        <v>-4.7744092575592931E-4</v>
      </c>
      <c r="F1550">
        <f t="shared" si="250"/>
        <v>0.99952267303102627</v>
      </c>
      <c r="G1550">
        <f t="shared" si="251"/>
        <v>103.88703614307239</v>
      </c>
      <c r="H1550">
        <f t="shared" si="246"/>
        <v>1.6320136639652285E-2</v>
      </c>
      <c r="I1550" t="str">
        <f t="shared" si="252"/>
        <v>2006</v>
      </c>
      <c r="J1550">
        <f t="shared" si="247"/>
        <v>12.472424033112599</v>
      </c>
      <c r="K1550">
        <f t="shared" si="243"/>
        <v>-12.472424033112599</v>
      </c>
      <c r="L1550">
        <f t="shared" si="244"/>
        <v>0.54607752602305482</v>
      </c>
      <c r="M1550">
        <f t="shared" si="248"/>
        <v>0</v>
      </c>
      <c r="P1550" s="20">
        <f t="shared" si="245"/>
        <v>0.12005755959709619</v>
      </c>
    </row>
    <row r="1551" spans="1:16" x14ac:dyDescent="0.3">
      <c r="A1551">
        <v>1550</v>
      </c>
      <c r="B1551" t="s">
        <v>1588</v>
      </c>
      <c r="C1551">
        <v>105.25</v>
      </c>
      <c r="D1551">
        <v>4.675E-2</v>
      </c>
      <c r="E1551" s="5">
        <f t="shared" si="249"/>
        <v>5.2393546859996545E-3</v>
      </c>
      <c r="F1551">
        <f t="shared" si="250"/>
        <v>1.0052531041069723</v>
      </c>
      <c r="G1551">
        <f t="shared" si="251"/>
        <v>104.43311366909545</v>
      </c>
      <c r="H1551">
        <f t="shared" si="246"/>
        <v>1.6067126009030527E-2</v>
      </c>
      <c r="I1551" t="str">
        <f t="shared" si="252"/>
        <v>2006</v>
      </c>
      <c r="J1551">
        <f t="shared" si="247"/>
        <v>12.343608734324505</v>
      </c>
      <c r="K1551">
        <f t="shared" si="243"/>
        <v>-12.343608734324505</v>
      </c>
      <c r="L1551">
        <f t="shared" si="244"/>
        <v>0.23148644539159591</v>
      </c>
      <c r="M1551">
        <f t="shared" si="248"/>
        <v>0</v>
      </c>
      <c r="P1551" s="20">
        <f t="shared" si="245"/>
        <v>0.118196310544146</v>
      </c>
    </row>
    <row r="1552" spans="1:16" x14ac:dyDescent="0.3">
      <c r="A1552">
        <v>1551</v>
      </c>
      <c r="B1552" t="s">
        <v>1589</v>
      </c>
      <c r="C1552">
        <v>106.65</v>
      </c>
      <c r="D1552">
        <v>4.6790000000000005E-2</v>
      </c>
      <c r="E1552" s="5">
        <f t="shared" si="249"/>
        <v>1.3213972354868908E-2</v>
      </c>
      <c r="F1552">
        <f t="shared" si="250"/>
        <v>1.0133016627078386</v>
      </c>
      <c r="G1552">
        <f t="shared" si="251"/>
        <v>105.82154224335125</v>
      </c>
      <c r="H1552">
        <f t="shared" si="246"/>
        <v>1.588949447852522E-2</v>
      </c>
      <c r="I1552" t="str">
        <f t="shared" si="252"/>
        <v>2006</v>
      </c>
      <c r="J1552">
        <f t="shared" si="247"/>
        <v>12.369435711887537</v>
      </c>
      <c r="K1552">
        <f t="shared" si="243"/>
        <v>-12.369435711887537</v>
      </c>
      <c r="L1552">
        <f t="shared" si="244"/>
        <v>-1.1569421288642019</v>
      </c>
      <c r="M1552">
        <f t="shared" si="248"/>
        <v>0</v>
      </c>
      <c r="P1552" s="20">
        <f t="shared" si="245"/>
        <v>0.11688958079482825</v>
      </c>
    </row>
    <row r="1553" spans="1:16" x14ac:dyDescent="0.3">
      <c r="A1553">
        <v>1552</v>
      </c>
      <c r="B1553" t="s">
        <v>1590</v>
      </c>
      <c r="C1553">
        <v>109.2</v>
      </c>
      <c r="D1553">
        <v>4.6900000000000004E-2</v>
      </c>
      <c r="E1553" s="5">
        <f t="shared" si="249"/>
        <v>2.3628618393445169E-2</v>
      </c>
      <c r="F1553">
        <f t="shared" si="250"/>
        <v>1.0239099859353025</v>
      </c>
      <c r="G1553">
        <f t="shared" si="251"/>
        <v>108.34974739979722</v>
      </c>
      <c r="H1553">
        <f t="shared" si="246"/>
        <v>1.5730890738465706E-2</v>
      </c>
      <c r="I1553" t="str">
        <f t="shared" si="252"/>
        <v>2006</v>
      </c>
      <c r="J1553">
        <f t="shared" si="247"/>
        <v>12.538539096293025</v>
      </c>
      <c r="K1553">
        <f t="shared" si="243"/>
        <v>-12.538539096293025</v>
      </c>
      <c r="L1553">
        <f t="shared" si="244"/>
        <v>-3.6851472853101797</v>
      </c>
      <c r="M1553">
        <f t="shared" si="248"/>
        <v>0</v>
      </c>
      <c r="P1553" s="20">
        <f t="shared" si="245"/>
        <v>0.11572282720722329</v>
      </c>
    </row>
    <row r="1554" spans="1:16" x14ac:dyDescent="0.3">
      <c r="A1554">
        <v>1553</v>
      </c>
      <c r="B1554" t="s">
        <v>1591</v>
      </c>
      <c r="C1554">
        <v>110.1</v>
      </c>
      <c r="D1554">
        <v>4.7030000000000002E-2</v>
      </c>
      <c r="E1554" s="5">
        <f t="shared" si="249"/>
        <v>8.2079804178295818E-3</v>
      </c>
      <c r="F1554">
        <f t="shared" si="250"/>
        <v>1.0082417582417582</v>
      </c>
      <c r="G1554">
        <f t="shared" si="251"/>
        <v>109.24037292303393</v>
      </c>
      <c r="H1554">
        <f t="shared" si="246"/>
        <v>1.5263459234050081E-2</v>
      </c>
      <c r="I1554" t="str">
        <f t="shared" si="252"/>
        <v>2006</v>
      </c>
      <c r="J1554">
        <f t="shared" si="247"/>
        <v>12.265969087388031</v>
      </c>
      <c r="K1554">
        <f t="shared" si="243"/>
        <v>-12.265969087388031</v>
      </c>
      <c r="L1554">
        <f t="shared" si="244"/>
        <v>-4.5757728085468869</v>
      </c>
      <c r="M1554">
        <f t="shared" si="248"/>
        <v>0</v>
      </c>
      <c r="P1554" s="20">
        <f t="shared" si="245"/>
        <v>0.11228421104008959</v>
      </c>
    </row>
    <row r="1555" spans="1:16" x14ac:dyDescent="0.3">
      <c r="A1555">
        <v>1554</v>
      </c>
      <c r="B1555" t="s">
        <v>1592</v>
      </c>
      <c r="C1555">
        <v>112.9</v>
      </c>
      <c r="D1555">
        <v>4.6969999999999998E-2</v>
      </c>
      <c r="E1555" s="5">
        <f t="shared" si="249"/>
        <v>2.5113427426982204E-2</v>
      </c>
      <c r="F1555">
        <f t="shared" si="250"/>
        <v>1.0254314259763853</v>
      </c>
      <c r="G1555">
        <f t="shared" si="251"/>
        <v>112.01963157137352</v>
      </c>
      <c r="H1555">
        <f t="shared" si="246"/>
        <v>1.5882004717106036E-2</v>
      </c>
      <c r="I1555" t="str">
        <f t="shared" si="252"/>
        <v>2006</v>
      </c>
      <c r="J1555">
        <f t="shared" si="247"/>
        <v>13.087755747782651</v>
      </c>
      <c r="K1555">
        <f t="shared" si="243"/>
        <v>-13.087755747782651</v>
      </c>
      <c r="L1555">
        <f t="shared" si="244"/>
        <v>-7.3550314568864792</v>
      </c>
      <c r="M1555">
        <f t="shared" si="248"/>
        <v>0</v>
      </c>
      <c r="P1555" s="20">
        <f t="shared" si="245"/>
        <v>0.11683448306508455</v>
      </c>
    </row>
    <row r="1556" spans="1:16" x14ac:dyDescent="0.3">
      <c r="A1556">
        <v>1555</v>
      </c>
      <c r="B1556" t="s">
        <v>1593</v>
      </c>
      <c r="C1556">
        <v>112</v>
      </c>
      <c r="D1556">
        <v>4.7060000000000005E-2</v>
      </c>
      <c r="E1556" s="5">
        <f t="shared" si="249"/>
        <v>-8.0035998605217946E-3</v>
      </c>
      <c r="F1556">
        <f t="shared" si="250"/>
        <v>0.99202834366696191</v>
      </c>
      <c r="G1556">
        <f t="shared" si="251"/>
        <v>111.1249826786912</v>
      </c>
      <c r="H1556">
        <f t="shared" si="246"/>
        <v>1.5983616976244796E-2</v>
      </c>
      <c r="I1556" t="str">
        <f t="shared" si="252"/>
        <v>2006</v>
      </c>
      <c r="J1556">
        <f t="shared" si="247"/>
        <v>13.066295952085037</v>
      </c>
      <c r="K1556">
        <f t="shared" si="243"/>
        <v>-13.066295952085037</v>
      </c>
      <c r="L1556">
        <f t="shared" si="244"/>
        <v>-6.4603825642041528</v>
      </c>
      <c r="M1556">
        <f t="shared" si="248"/>
        <v>0</v>
      </c>
      <c r="P1556" s="20">
        <f t="shared" si="245"/>
        <v>0.1175819841508112</v>
      </c>
    </row>
    <row r="1557" spans="1:16" x14ac:dyDescent="0.3">
      <c r="A1557">
        <v>1556</v>
      </c>
      <c r="B1557" t="s">
        <v>1594</v>
      </c>
      <c r="C1557">
        <v>111.35</v>
      </c>
      <c r="D1557">
        <v>4.7259999999999996E-2</v>
      </c>
      <c r="E1557" s="5">
        <f t="shared" si="249"/>
        <v>-5.8204775917179473E-3</v>
      </c>
      <c r="F1557">
        <f t="shared" si="250"/>
        <v>0.99419642857142854</v>
      </c>
      <c r="G1557">
        <f t="shared" si="251"/>
        <v>110.47637829689695</v>
      </c>
      <c r="H1557">
        <f t="shared" si="246"/>
        <v>1.5875659001963197E-2</v>
      </c>
      <c r="I1557" t="str">
        <f t="shared" si="252"/>
        <v>2006</v>
      </c>
      <c r="J1557">
        <f t="shared" si="247"/>
        <v>12.902293328462687</v>
      </c>
      <c r="K1557">
        <f t="shared" si="243"/>
        <v>-12.902293328462687</v>
      </c>
      <c r="L1557">
        <f t="shared" si="244"/>
        <v>-5.8117781824099097</v>
      </c>
      <c r="M1557">
        <f t="shared" si="248"/>
        <v>0</v>
      </c>
      <c r="P1557" s="20">
        <f t="shared" si="245"/>
        <v>0.11678780140482832</v>
      </c>
    </row>
    <row r="1558" spans="1:16" x14ac:dyDescent="0.3">
      <c r="A1558">
        <v>1557</v>
      </c>
      <c r="B1558" t="s">
        <v>1595</v>
      </c>
      <c r="C1558">
        <v>106.7</v>
      </c>
      <c r="D1558">
        <v>4.7449999999999999E-2</v>
      </c>
      <c r="E1558" s="5">
        <f t="shared" si="249"/>
        <v>-4.2657235395668888E-2</v>
      </c>
      <c r="F1558">
        <f t="shared" si="250"/>
        <v>0.95823978446340374</v>
      </c>
      <c r="G1558">
        <f t="shared" si="251"/>
        <v>105.85950865666453</v>
      </c>
      <c r="H1558">
        <f t="shared" si="246"/>
        <v>1.7665584111139797E-2</v>
      </c>
      <c r="I1558" t="str">
        <f t="shared" si="252"/>
        <v>2006</v>
      </c>
      <c r="J1558">
        <f t="shared" si="247"/>
        <v>13.756995540708292</v>
      </c>
      <c r="K1558">
        <f t="shared" si="243"/>
        <v>-13.756995540708292</v>
      </c>
      <c r="L1558">
        <f t="shared" si="244"/>
        <v>-1.1949085421774868</v>
      </c>
      <c r="M1558">
        <f t="shared" si="248"/>
        <v>0</v>
      </c>
      <c r="P1558" s="20">
        <f t="shared" si="245"/>
        <v>0.12995521814980768</v>
      </c>
    </row>
    <row r="1559" spans="1:16" x14ac:dyDescent="0.3">
      <c r="A1559">
        <v>1558</v>
      </c>
      <c r="B1559" t="s">
        <v>1596</v>
      </c>
      <c r="C1559">
        <v>109</v>
      </c>
      <c r="D1559">
        <v>4.7599999999999996E-2</v>
      </c>
      <c r="E1559" s="5">
        <f t="shared" si="249"/>
        <v>2.1326723921436041E-2</v>
      </c>
      <c r="F1559">
        <f t="shared" si="250"/>
        <v>1.0215557638238051</v>
      </c>
      <c r="G1559">
        <f t="shared" si="251"/>
        <v>108.13868772278495</v>
      </c>
      <c r="H1559">
        <f t="shared" si="246"/>
        <v>1.8061690223025124E-2</v>
      </c>
      <c r="I1559" t="str">
        <f t="shared" si="252"/>
        <v>2006</v>
      </c>
      <c r="J1559">
        <f t="shared" si="247"/>
        <v>14.36829397716015</v>
      </c>
      <c r="K1559">
        <f t="shared" si="243"/>
        <v>-14.36829397716015</v>
      </c>
      <c r="L1559">
        <f t="shared" si="244"/>
        <v>-3.4740876082979071</v>
      </c>
      <c r="M1559">
        <f t="shared" si="248"/>
        <v>0</v>
      </c>
      <c r="P1559" s="20">
        <f t="shared" si="245"/>
        <v>0.13286913573422932</v>
      </c>
    </row>
    <row r="1560" spans="1:16" x14ac:dyDescent="0.3">
      <c r="A1560">
        <v>1559</v>
      </c>
      <c r="B1560" t="s">
        <v>1597</v>
      </c>
      <c r="C1560">
        <v>105.5</v>
      </c>
      <c r="D1560">
        <v>4.7699999999999992E-2</v>
      </c>
      <c r="E1560" s="5">
        <f t="shared" si="249"/>
        <v>-3.2636929313022547E-2</v>
      </c>
      <c r="F1560">
        <f t="shared" si="250"/>
        <v>0.9678899082568807</v>
      </c>
      <c r="G1560">
        <f t="shared" si="251"/>
        <v>104.66460011448704</v>
      </c>
      <c r="H1560">
        <f t="shared" si="246"/>
        <v>1.8585170163662394E-2</v>
      </c>
      <c r="I1560" t="str">
        <f t="shared" si="252"/>
        <v>2006</v>
      </c>
      <c r="J1560">
        <f t="shared" si="247"/>
        <v>14.309751138408625</v>
      </c>
      <c r="K1560">
        <f t="shared" si="243"/>
        <v>-14.309751138408625</v>
      </c>
      <c r="L1560">
        <f t="shared" si="244"/>
        <v>-2.7839412724033821</v>
      </c>
      <c r="M1560">
        <f t="shared" si="248"/>
        <v>0</v>
      </c>
      <c r="P1560" s="20">
        <f t="shared" si="245"/>
        <v>0.13672006698306732</v>
      </c>
    </row>
    <row r="1561" spans="1:16" x14ac:dyDescent="0.3">
      <c r="A1561">
        <v>1560</v>
      </c>
      <c r="B1561" t="s">
        <v>1598</v>
      </c>
      <c r="C1561">
        <v>107.2</v>
      </c>
      <c r="D1561">
        <v>4.7579999999999997E-2</v>
      </c>
      <c r="E1561" s="5">
        <f t="shared" si="249"/>
        <v>1.5985295720580481E-2</v>
      </c>
      <c r="F1561">
        <f t="shared" si="250"/>
        <v>1.0161137440758294</v>
      </c>
      <c r="G1561">
        <f t="shared" si="251"/>
        <v>106.35326573857519</v>
      </c>
      <c r="H1561">
        <f t="shared" si="246"/>
        <v>1.8552797320757142E-2</v>
      </c>
      <c r="I1561" t="str">
        <f t="shared" si="252"/>
        <v>2006</v>
      </c>
      <c r="J1561">
        <f t="shared" si="247"/>
        <v>14.515297820169557</v>
      </c>
      <c r="K1561">
        <f t="shared" si="243"/>
        <v>-14.515297820169557</v>
      </c>
      <c r="L1561">
        <f t="shared" si="244"/>
        <v>-5.3608821365934602</v>
      </c>
      <c r="M1561">
        <f t="shared" si="248"/>
        <v>0</v>
      </c>
      <c r="P1561" s="20">
        <f t="shared" si="245"/>
        <v>0.13648191919042071</v>
      </c>
    </row>
    <row r="1562" spans="1:16" x14ac:dyDescent="0.3">
      <c r="A1562">
        <v>1561</v>
      </c>
      <c r="B1562" t="s">
        <v>1599</v>
      </c>
      <c r="C1562">
        <v>107.1</v>
      </c>
      <c r="D1562">
        <v>4.752E-2</v>
      </c>
      <c r="E1562" s="5">
        <f t="shared" si="249"/>
        <v>-9.3327118299865687E-4</v>
      </c>
      <c r="F1562">
        <f t="shared" si="250"/>
        <v>0.99906716417910435</v>
      </c>
      <c r="G1562">
        <f t="shared" si="251"/>
        <v>106.25511814849375</v>
      </c>
      <c r="H1562">
        <f t="shared" si="246"/>
        <v>1.8296729433546134E-2</v>
      </c>
      <c r="I1562" t="str">
        <f t="shared" si="252"/>
        <v>2006</v>
      </c>
      <c r="J1562">
        <f t="shared" si="247"/>
        <v>14.301745488206672</v>
      </c>
      <c r="K1562">
        <f t="shared" si="243"/>
        <v>-14.301745488206672</v>
      </c>
      <c r="L1562">
        <f t="shared" si="244"/>
        <v>-7.4485747532874313</v>
      </c>
      <c r="M1562">
        <f t="shared" si="248"/>
        <v>0</v>
      </c>
      <c r="P1562" s="20">
        <f t="shared" si="245"/>
        <v>0.13459817971516141</v>
      </c>
    </row>
    <row r="1563" spans="1:16" x14ac:dyDescent="0.3">
      <c r="A1563">
        <v>1562</v>
      </c>
      <c r="B1563" t="s">
        <v>1600</v>
      </c>
      <c r="C1563">
        <v>110.35</v>
      </c>
      <c r="D1563">
        <v>4.7729999999999995E-2</v>
      </c>
      <c r="E1563" s="5">
        <f t="shared" si="249"/>
        <v>2.9894155249042216E-2</v>
      </c>
      <c r="F1563">
        <f t="shared" si="250"/>
        <v>1.030345471521942</v>
      </c>
      <c r="G1563">
        <f t="shared" si="251"/>
        <v>109.4756480955915</v>
      </c>
      <c r="H1563">
        <f t="shared" si="246"/>
        <v>1.903323116274018E-2</v>
      </c>
      <c r="I1563" t="str">
        <f t="shared" si="252"/>
        <v>2006</v>
      </c>
      <c r="J1563">
        <f t="shared" si="247"/>
        <v>15.328362688533984</v>
      </c>
      <c r="K1563">
        <f t="shared" si="243"/>
        <v>-15.328362688533984</v>
      </c>
      <c r="L1563">
        <f t="shared" si="244"/>
        <v>-10.669104700385176</v>
      </c>
      <c r="M1563">
        <f t="shared" si="248"/>
        <v>0</v>
      </c>
      <c r="P1563" s="20">
        <f t="shared" si="245"/>
        <v>0.1400161858384216</v>
      </c>
    </row>
    <row r="1564" spans="1:16" x14ac:dyDescent="0.3">
      <c r="A1564">
        <v>1563</v>
      </c>
      <c r="B1564" t="s">
        <v>1601</v>
      </c>
      <c r="C1564">
        <v>108.85</v>
      </c>
      <c r="D1564">
        <v>4.7969999999999999E-2</v>
      </c>
      <c r="E1564" s="5">
        <f t="shared" si="249"/>
        <v>-1.3686345022189015E-2</v>
      </c>
      <c r="F1564">
        <f t="shared" si="250"/>
        <v>0.98640688717716352</v>
      </c>
      <c r="G1564">
        <f t="shared" si="251"/>
        <v>107.98321384473348</v>
      </c>
      <c r="H1564">
        <f t="shared" si="246"/>
        <v>1.9124542597051319E-2</v>
      </c>
      <c r="I1564" t="str">
        <f t="shared" si="252"/>
        <v>2006</v>
      </c>
      <c r="J1564">
        <f t="shared" si="247"/>
        <v>15.191932656776162</v>
      </c>
      <c r="K1564">
        <f t="shared" si="243"/>
        <v>-15.191932656776162</v>
      </c>
      <c r="L1564">
        <f t="shared" si="244"/>
        <v>-10.51883974171335</v>
      </c>
      <c r="M1564">
        <f t="shared" si="248"/>
        <v>0</v>
      </c>
      <c r="P1564" s="20">
        <f t="shared" si="245"/>
        <v>0.1406879098692162</v>
      </c>
    </row>
    <row r="1565" spans="1:16" x14ac:dyDescent="0.3">
      <c r="A1565">
        <v>1564</v>
      </c>
      <c r="B1565" t="s">
        <v>1602</v>
      </c>
      <c r="C1565">
        <v>107.15</v>
      </c>
      <c r="D1565">
        <v>4.7859999999999993E-2</v>
      </c>
      <c r="E1565" s="5">
        <f t="shared" si="249"/>
        <v>-1.5741065760970327E-2</v>
      </c>
      <c r="F1565">
        <f t="shared" si="250"/>
        <v>0.98438217730822242</v>
      </c>
      <c r="G1565">
        <f t="shared" si="251"/>
        <v>106.29869994885321</v>
      </c>
      <c r="H1565">
        <f t="shared" si="246"/>
        <v>1.9215014444673606E-2</v>
      </c>
      <c r="I1565" t="str">
        <f t="shared" si="252"/>
        <v>2006</v>
      </c>
      <c r="J1565">
        <f t="shared" si="247"/>
        <v>15.025688771799022</v>
      </c>
      <c r="K1565">
        <f t="shared" si="243"/>
        <v>-15.025688771799022</v>
      </c>
      <c r="L1565">
        <f t="shared" si="244"/>
        <v>-8.834325845833078</v>
      </c>
      <c r="M1565">
        <f t="shared" si="248"/>
        <v>0</v>
      </c>
      <c r="P1565" s="20">
        <f t="shared" si="245"/>
        <v>0.1413534575590181</v>
      </c>
    </row>
    <row r="1566" spans="1:16" x14ac:dyDescent="0.3">
      <c r="A1566">
        <v>1565</v>
      </c>
      <c r="B1566" t="s">
        <v>1603</v>
      </c>
      <c r="C1566">
        <v>106.5</v>
      </c>
      <c r="D1566">
        <v>4.7789999999999999E-2</v>
      </c>
      <c r="E1566" s="5">
        <f t="shared" si="249"/>
        <v>-6.0847367701062187E-3</v>
      </c>
      <c r="F1566">
        <f t="shared" si="250"/>
        <v>0.99393373775081661</v>
      </c>
      <c r="G1566">
        <f t="shared" si="251"/>
        <v>105.65509679382176</v>
      </c>
      <c r="H1566">
        <f t="shared" si="246"/>
        <v>1.9219303903339362E-2</v>
      </c>
      <c r="I1566" t="str">
        <f t="shared" si="252"/>
        <v>2006</v>
      </c>
      <c r="J1566">
        <f t="shared" si="247"/>
        <v>14.938047187298343</v>
      </c>
      <c r="K1566">
        <f t="shared" si="243"/>
        <v>-14.938047187298343</v>
      </c>
      <c r="L1566">
        <f t="shared" si="244"/>
        <v>-8.1907226908016213</v>
      </c>
      <c r="M1566">
        <f t="shared" si="248"/>
        <v>0</v>
      </c>
      <c r="P1566" s="20">
        <f t="shared" si="245"/>
        <v>0.14138501256071778</v>
      </c>
    </row>
    <row r="1567" spans="1:16" x14ac:dyDescent="0.3">
      <c r="A1567">
        <v>1566</v>
      </c>
      <c r="B1567" t="s">
        <v>1604</v>
      </c>
      <c r="C1567">
        <v>105.75</v>
      </c>
      <c r="D1567">
        <v>4.7990000000000005E-2</v>
      </c>
      <c r="E1567" s="5">
        <f t="shared" si="249"/>
        <v>-7.067167223092443E-3</v>
      </c>
      <c r="F1567">
        <f t="shared" si="250"/>
        <v>0.99295774647887325</v>
      </c>
      <c r="G1567">
        <f t="shared" si="251"/>
        <v>104.90754983978985</v>
      </c>
      <c r="H1567">
        <f t="shared" si="246"/>
        <v>1.9257385070108931E-2</v>
      </c>
      <c r="I1567" t="str">
        <f t="shared" si="252"/>
        <v>2006</v>
      </c>
      <c r="J1567">
        <f t="shared" si="247"/>
        <v>14.861744109846931</v>
      </c>
      <c r="K1567">
        <f t="shared" si="243"/>
        <v>-14.861744109846931</v>
      </c>
      <c r="L1567">
        <f t="shared" si="244"/>
        <v>-7.4431757367697173</v>
      </c>
      <c r="M1567">
        <f t="shared" si="248"/>
        <v>0</v>
      </c>
      <c r="P1567" s="20">
        <f t="shared" si="245"/>
        <v>0.141665153104263</v>
      </c>
    </row>
    <row r="1568" spans="1:16" x14ac:dyDescent="0.3">
      <c r="A1568">
        <v>1567</v>
      </c>
      <c r="B1568" t="s">
        <v>1605</v>
      </c>
      <c r="C1568">
        <v>107.05</v>
      </c>
      <c r="D1568">
        <v>4.854E-2</v>
      </c>
      <c r="E1568" s="5">
        <f t="shared" si="249"/>
        <v>1.221819710930447E-2</v>
      </c>
      <c r="F1568">
        <f t="shared" si="250"/>
        <v>1.0122931442080378</v>
      </c>
      <c r="G1568">
        <f t="shared" si="251"/>
        <v>106.18745918190885</v>
      </c>
      <c r="H1568">
        <f t="shared" si="246"/>
        <v>1.935425095639294E-2</v>
      </c>
      <c r="I1568" t="str">
        <f t="shared" si="252"/>
        <v>2006</v>
      </c>
      <c r="J1568">
        <f t="shared" si="247"/>
        <v>15.118730236104279</v>
      </c>
      <c r="K1568">
        <f t="shared" ref="K1568:K1631" si="253">-G1568*$Q$3*$S$3*H1568</f>
        <v>-15.118730236104279</v>
      </c>
      <c r="L1568">
        <f t="shared" ref="L1568:L1631" si="254">+MIN(G1569-G1568,G1570-G1568,G1571-G1568,G1572-G1568,G1573-G1568,G1574-G1568,G1575-G1568,G1576-G1568,G1577-G1568,G1578-G1568)</f>
        <v>-8.7230850788887153</v>
      </c>
      <c r="M1568">
        <f t="shared" si="248"/>
        <v>0</v>
      </c>
      <c r="P1568" s="20">
        <f t="shared" ref="P1568:P1631" si="255">J1568/G1568</f>
        <v>0.14237773794177058</v>
      </c>
    </row>
    <row r="1569" spans="1:16" x14ac:dyDescent="0.3">
      <c r="A1569">
        <v>1568</v>
      </c>
      <c r="B1569" t="s">
        <v>1606</v>
      </c>
      <c r="C1569">
        <v>107.2</v>
      </c>
      <c r="D1569">
        <v>4.854E-2</v>
      </c>
      <c r="E1569" s="5">
        <f t="shared" si="249"/>
        <v>1.4002336010098797E-3</v>
      </c>
      <c r="F1569">
        <f t="shared" si="250"/>
        <v>1.0014012143858011</v>
      </c>
      <c r="G1569">
        <f t="shared" si="251"/>
        <v>106.3362505773062</v>
      </c>
      <c r="H1569">
        <f t="shared" ref="H1569:H1632" si="256">SQRT(_xlfn.VAR.S(E1540:E1569))</f>
        <v>1.9339269532908036E-2</v>
      </c>
      <c r="I1569" t="str">
        <f t="shared" si="252"/>
        <v>2006</v>
      </c>
      <c r="J1569">
        <f t="shared" ref="J1569:J1632" si="257">-K1569</f>
        <v>15.128195559627761</v>
      </c>
      <c r="K1569">
        <f t="shared" si="253"/>
        <v>-15.128195559627761</v>
      </c>
      <c r="L1569">
        <f t="shared" si="254"/>
        <v>-8.8718764742860685</v>
      </c>
      <c r="M1569">
        <f t="shared" si="248"/>
        <v>0</v>
      </c>
      <c r="P1569" s="20">
        <f t="shared" si="255"/>
        <v>0.14226752850035462</v>
      </c>
    </row>
    <row r="1570" spans="1:16" x14ac:dyDescent="0.3">
      <c r="A1570">
        <v>1569</v>
      </c>
      <c r="B1570" t="s">
        <v>1607</v>
      </c>
      <c r="C1570">
        <v>102.7</v>
      </c>
      <c r="D1570">
        <v>4.8059999999999999E-2</v>
      </c>
      <c r="E1570" s="5">
        <f t="shared" si="249"/>
        <v>-4.2884131702189035E-2</v>
      </c>
      <c r="F1570">
        <f t="shared" si="250"/>
        <v>0.95802238805970152</v>
      </c>
      <c r="G1570">
        <f t="shared" si="251"/>
        <v>101.88065884208366</v>
      </c>
      <c r="H1570">
        <f t="shared" si="256"/>
        <v>2.0806227955302167E-2</v>
      </c>
      <c r="I1570" t="str">
        <f t="shared" si="252"/>
        <v>2006</v>
      </c>
      <c r="J1570">
        <f t="shared" si="257"/>
        <v>15.593758995713065</v>
      </c>
      <c r="K1570">
        <f t="shared" si="253"/>
        <v>-15.593758995713065</v>
      </c>
      <c r="L1570">
        <f t="shared" si="254"/>
        <v>-4.4162847390635278</v>
      </c>
      <c r="M1570">
        <f t="shared" ref="M1570:M1633" si="258">+IF(L1570&lt;K1570,1,0)</f>
        <v>0</v>
      </c>
      <c r="P1570" s="20">
        <f t="shared" si="255"/>
        <v>0.1530590710046702</v>
      </c>
    </row>
    <row r="1571" spans="1:16" x14ac:dyDescent="0.3">
      <c r="A1571">
        <v>1570</v>
      </c>
      <c r="B1571" t="s">
        <v>1608</v>
      </c>
      <c r="C1571">
        <v>101.8</v>
      </c>
      <c r="D1571">
        <v>4.7789999999999999E-2</v>
      </c>
      <c r="E1571" s="5">
        <f t="shared" si="249"/>
        <v>-8.8020128180901821E-3</v>
      </c>
      <c r="F1571">
        <f t="shared" si="250"/>
        <v>0.99123661148977604</v>
      </c>
      <c r="G1571">
        <f t="shared" si="251"/>
        <v>100.99238360198173</v>
      </c>
      <c r="H1571">
        <f t="shared" si="256"/>
        <v>1.9393369085460972E-2</v>
      </c>
      <c r="I1571" t="str">
        <f t="shared" si="252"/>
        <v>2006</v>
      </c>
      <c r="J1571">
        <f t="shared" si="257"/>
        <v>14.40812958967126</v>
      </c>
      <c r="K1571">
        <f t="shared" si="253"/>
        <v>-14.40812958967126</v>
      </c>
      <c r="L1571">
        <f t="shared" si="254"/>
        <v>-3.6763234910271336</v>
      </c>
      <c r="M1571">
        <f t="shared" si="258"/>
        <v>0</v>
      </c>
      <c r="P1571" s="20">
        <f t="shared" si="255"/>
        <v>0.14266550680153009</v>
      </c>
    </row>
    <row r="1572" spans="1:16" x14ac:dyDescent="0.3">
      <c r="A1572">
        <v>1571</v>
      </c>
      <c r="B1572" t="s">
        <v>1609</v>
      </c>
      <c r="C1572">
        <v>99.6</v>
      </c>
      <c r="D1572">
        <v>4.7990000000000005E-2</v>
      </c>
      <c r="E1572" s="5">
        <f t="shared" si="249"/>
        <v>-2.184793952586989E-2</v>
      </c>
      <c r="F1572">
        <f t="shared" si="250"/>
        <v>0.97838899803536339</v>
      </c>
      <c r="G1572">
        <f t="shared" si="251"/>
        <v>98.806543395206319</v>
      </c>
      <c r="H1572">
        <f t="shared" si="256"/>
        <v>1.9592553485188076E-2</v>
      </c>
      <c r="I1572" t="str">
        <f t="shared" si="252"/>
        <v>2006</v>
      </c>
      <c r="J1572">
        <f t="shared" si="257"/>
        <v>14.24106498069988</v>
      </c>
      <c r="K1572">
        <f t="shared" si="253"/>
        <v>-14.24106498069988</v>
      </c>
      <c r="L1572">
        <f t="shared" si="254"/>
        <v>-1.4904832842517237</v>
      </c>
      <c r="M1572">
        <f t="shared" si="258"/>
        <v>0</v>
      </c>
      <c r="P1572" s="20">
        <f t="shared" si="255"/>
        <v>0.14413078821853409</v>
      </c>
    </row>
    <row r="1573" spans="1:16" x14ac:dyDescent="0.3">
      <c r="A1573">
        <v>1572</v>
      </c>
      <c r="B1573" t="s">
        <v>1610</v>
      </c>
      <c r="C1573">
        <v>100.85</v>
      </c>
      <c r="D1573">
        <v>4.8430000000000001E-2</v>
      </c>
      <c r="E1573" s="5">
        <f t="shared" si="249"/>
        <v>1.2472099809668164E-2</v>
      </c>
      <c r="F1573">
        <f t="shared" si="250"/>
        <v>1.0125502008032128</v>
      </c>
      <c r="G1573">
        <f t="shared" si="251"/>
        <v>100.03924887490237</v>
      </c>
      <c r="H1573">
        <f t="shared" si="256"/>
        <v>1.9229274713688335E-2</v>
      </c>
      <c r="I1573" t="str">
        <f t="shared" si="252"/>
        <v>2006</v>
      </c>
      <c r="J1573">
        <f t="shared" si="257"/>
        <v>14.151388271048623</v>
      </c>
      <c r="K1573">
        <f t="shared" si="253"/>
        <v>-14.151388271048623</v>
      </c>
      <c r="L1573">
        <f t="shared" si="254"/>
        <v>-2.7231887639477748</v>
      </c>
      <c r="M1573">
        <f t="shared" si="258"/>
        <v>0</v>
      </c>
      <c r="P1573" s="20">
        <f t="shared" si="255"/>
        <v>0.14145836189498712</v>
      </c>
    </row>
    <row r="1574" spans="1:16" x14ac:dyDescent="0.3">
      <c r="A1574">
        <v>1573</v>
      </c>
      <c r="B1574" t="s">
        <v>1611</v>
      </c>
      <c r="C1574">
        <v>98.25</v>
      </c>
      <c r="D1574">
        <v>4.8170000000000004E-2</v>
      </c>
      <c r="E1574" s="5">
        <f t="shared" si="249"/>
        <v>-2.6119013650850155E-2</v>
      </c>
      <c r="F1574">
        <f t="shared" si="250"/>
        <v>0.97421913733267229</v>
      </c>
      <c r="G1574">
        <f t="shared" si="251"/>
        <v>97.464374103020134</v>
      </c>
      <c r="H1574">
        <f t="shared" si="256"/>
        <v>1.9379820054929383E-2</v>
      </c>
      <c r="I1574" t="str">
        <f t="shared" si="252"/>
        <v>2006</v>
      </c>
      <c r="J1574">
        <f t="shared" si="257"/>
        <v>13.895089840197992</v>
      </c>
      <c r="K1574">
        <f t="shared" si="253"/>
        <v>-13.895089840197992</v>
      </c>
      <c r="L1574">
        <f t="shared" si="254"/>
        <v>-0.14831399206553897</v>
      </c>
      <c r="M1574">
        <f t="shared" si="258"/>
        <v>0</v>
      </c>
      <c r="P1574" s="20">
        <f t="shared" si="255"/>
        <v>0.1425658346249763</v>
      </c>
    </row>
    <row r="1575" spans="1:16" x14ac:dyDescent="0.3">
      <c r="A1575">
        <v>1574</v>
      </c>
      <c r="B1575" t="s">
        <v>1612</v>
      </c>
      <c r="C1575">
        <v>99.65</v>
      </c>
      <c r="D1575">
        <v>4.8010000000000004E-2</v>
      </c>
      <c r="E1575" s="5">
        <f t="shared" si="249"/>
        <v>1.4148795909433234E-2</v>
      </c>
      <c r="F1575">
        <f t="shared" si="250"/>
        <v>1.0142493638676846</v>
      </c>
      <c r="G1575">
        <f t="shared" si="251"/>
        <v>98.855815553683215</v>
      </c>
      <c r="H1575">
        <f t="shared" si="256"/>
        <v>1.950458418182862E-2</v>
      </c>
      <c r="I1575" t="str">
        <f t="shared" si="252"/>
        <v>2006</v>
      </c>
      <c r="J1575">
        <f t="shared" si="257"/>
        <v>14.184193265236443</v>
      </c>
      <c r="K1575">
        <f t="shared" si="253"/>
        <v>-14.184193265236443</v>
      </c>
      <c r="L1575">
        <f t="shared" si="254"/>
        <v>-1.5397554427286195</v>
      </c>
      <c r="M1575">
        <f t="shared" si="258"/>
        <v>0</v>
      </c>
      <c r="P1575" s="20">
        <f t="shared" si="255"/>
        <v>0.14348365026166598</v>
      </c>
    </row>
    <row r="1576" spans="1:16" x14ac:dyDescent="0.3">
      <c r="A1576">
        <v>1575</v>
      </c>
      <c r="B1576" t="s">
        <v>1613</v>
      </c>
      <c r="C1576">
        <v>100.65</v>
      </c>
      <c r="D1576">
        <v>4.8099999999999997E-2</v>
      </c>
      <c r="E1576" s="5">
        <f t="shared" si="249"/>
        <v>9.9851054269968591E-3</v>
      </c>
      <c r="F1576">
        <f t="shared" si="250"/>
        <v>1.010035122930256</v>
      </c>
      <c r="G1576">
        <f t="shared" si="251"/>
        <v>99.846348108680715</v>
      </c>
      <c r="H1576">
        <f t="shared" si="256"/>
        <v>1.955678582519902E-2</v>
      </c>
      <c r="I1576" t="str">
        <f t="shared" si="252"/>
        <v>2006</v>
      </c>
      <c r="J1576">
        <f t="shared" si="257"/>
        <v>14.364661138036396</v>
      </c>
      <c r="K1576">
        <f t="shared" si="253"/>
        <v>-14.364661138036396</v>
      </c>
      <c r="L1576">
        <f t="shared" si="254"/>
        <v>-2.5302879977261199</v>
      </c>
      <c r="M1576">
        <f t="shared" si="258"/>
        <v>0</v>
      </c>
      <c r="P1576" s="20">
        <f t="shared" si="255"/>
        <v>0.14386766677135507</v>
      </c>
    </row>
    <row r="1577" spans="1:16" x14ac:dyDescent="0.3">
      <c r="A1577">
        <v>1576</v>
      </c>
      <c r="B1577" t="s">
        <v>1614</v>
      </c>
      <c r="C1577">
        <v>99.6</v>
      </c>
      <c r="D1577">
        <v>4.7880000000000006E-2</v>
      </c>
      <c r="E1577" s="5">
        <f t="shared" si="249"/>
        <v>-1.0486987495248075E-2</v>
      </c>
      <c r="F1577">
        <f t="shared" si="250"/>
        <v>0.98956780923994025</v>
      </c>
      <c r="G1577">
        <f t="shared" si="251"/>
        <v>98.808354865106992</v>
      </c>
      <c r="H1577">
        <f t="shared" si="256"/>
        <v>1.9606892548751663E-2</v>
      </c>
      <c r="I1577" t="str">
        <f t="shared" si="252"/>
        <v>2006</v>
      </c>
      <c r="J1577">
        <f t="shared" si="257"/>
        <v>14.25174876788229</v>
      </c>
      <c r="K1577">
        <f t="shared" si="253"/>
        <v>-14.25174876788229</v>
      </c>
      <c r="L1577">
        <f t="shared" si="254"/>
        <v>-3.4763122895439267</v>
      </c>
      <c r="M1577">
        <f t="shared" si="258"/>
        <v>0</v>
      </c>
      <c r="P1577" s="20">
        <f t="shared" si="255"/>
        <v>0.14423627219923613</v>
      </c>
    </row>
    <row r="1578" spans="1:16" x14ac:dyDescent="0.3">
      <c r="A1578">
        <v>1577</v>
      </c>
      <c r="B1578" t="s">
        <v>1615</v>
      </c>
      <c r="C1578">
        <v>101.4</v>
      </c>
      <c r="D1578">
        <v>4.7990000000000005E-2</v>
      </c>
      <c r="E1578" s="5">
        <f t="shared" si="249"/>
        <v>1.7910926566530459E-2</v>
      </c>
      <c r="F1578">
        <f t="shared" si="250"/>
        <v>1.0180722891566267</v>
      </c>
      <c r="G1578">
        <f t="shared" si="251"/>
        <v>100.59220381801127</v>
      </c>
      <c r="H1578">
        <f t="shared" si="256"/>
        <v>1.9968741410111224E-2</v>
      </c>
      <c r="I1578" t="str">
        <f t="shared" si="252"/>
        <v>2006</v>
      </c>
      <c r="J1578">
        <f t="shared" si="257"/>
        <v>14.776811615022496</v>
      </c>
      <c r="K1578">
        <f t="shared" si="253"/>
        <v>-14.776811615022496</v>
      </c>
      <c r="L1578">
        <f t="shared" si="254"/>
        <v>-5.3631713567004766</v>
      </c>
      <c r="M1578">
        <f t="shared" si="258"/>
        <v>0</v>
      </c>
      <c r="P1578" s="20">
        <f t="shared" si="255"/>
        <v>0.14689817952250364</v>
      </c>
    </row>
    <row r="1579" spans="1:16" x14ac:dyDescent="0.3">
      <c r="A1579">
        <v>1578</v>
      </c>
      <c r="B1579" t="s">
        <v>1616</v>
      </c>
      <c r="C1579">
        <v>99.8</v>
      </c>
      <c r="D1579">
        <v>4.8170000000000004E-2</v>
      </c>
      <c r="E1579" s="5">
        <f t="shared" si="249"/>
        <v>-1.590490783966458E-2</v>
      </c>
      <c r="F1579">
        <f t="shared" si="250"/>
        <v>0.98422090729783029</v>
      </c>
      <c r="G1579">
        <f t="shared" si="251"/>
        <v>99.001980004899835</v>
      </c>
      <c r="H1579">
        <f t="shared" si="256"/>
        <v>1.9348648691174575E-2</v>
      </c>
      <c r="I1579" t="str">
        <f t="shared" si="252"/>
        <v>2006</v>
      </c>
      <c r="J1579">
        <f t="shared" si="257"/>
        <v>14.091597841755</v>
      </c>
      <c r="K1579">
        <f t="shared" si="253"/>
        <v>-14.091597841755</v>
      </c>
      <c r="L1579">
        <f t="shared" si="254"/>
        <v>-3.7729475435890407</v>
      </c>
      <c r="M1579">
        <f t="shared" si="258"/>
        <v>0</v>
      </c>
      <c r="P1579" s="20">
        <f t="shared" si="255"/>
        <v>0.14233652540138667</v>
      </c>
    </row>
    <row r="1580" spans="1:16" x14ac:dyDescent="0.3">
      <c r="A1580">
        <v>1579</v>
      </c>
      <c r="B1580" t="s">
        <v>1617</v>
      </c>
      <c r="C1580">
        <v>98.65</v>
      </c>
      <c r="D1580">
        <v>4.8059999999999999E-2</v>
      </c>
      <c r="E1580" s="5">
        <f t="shared" si="249"/>
        <v>-1.1589950848793809E-2</v>
      </c>
      <c r="F1580">
        <f t="shared" si="250"/>
        <v>0.98847695390781576</v>
      </c>
      <c r="G1580">
        <f t="shared" si="251"/>
        <v>97.862969764085236</v>
      </c>
      <c r="H1580">
        <f t="shared" si="256"/>
        <v>1.9432337212922212E-2</v>
      </c>
      <c r="I1580" t="str">
        <f t="shared" si="252"/>
        <v>2006</v>
      </c>
      <c r="J1580">
        <f t="shared" si="257"/>
        <v>13.989724104592625</v>
      </c>
      <c r="K1580">
        <f t="shared" si="253"/>
        <v>-13.989724104592625</v>
      </c>
      <c r="L1580">
        <f t="shared" si="254"/>
        <v>-2.7344026009397169</v>
      </c>
      <c r="M1580">
        <f t="shared" si="258"/>
        <v>0</v>
      </c>
      <c r="P1580" s="20">
        <f t="shared" si="255"/>
        <v>0.14295217218849124</v>
      </c>
    </row>
    <row r="1581" spans="1:16" x14ac:dyDescent="0.3">
      <c r="A1581">
        <v>1580</v>
      </c>
      <c r="B1581" t="s">
        <v>1618</v>
      </c>
      <c r="C1581">
        <v>98.1</v>
      </c>
      <c r="D1581">
        <v>4.8140000000000002E-2</v>
      </c>
      <c r="E1581" s="5">
        <f t="shared" si="249"/>
        <v>-5.5908658973070997E-3</v>
      </c>
      <c r="F1581">
        <f t="shared" si="250"/>
        <v>0.99442473390775454</v>
      </c>
      <c r="G1581">
        <f t="shared" si="251"/>
        <v>97.316060110954595</v>
      </c>
      <c r="H1581">
        <f t="shared" si="256"/>
        <v>1.9394078688668808E-2</v>
      </c>
      <c r="I1581" t="str">
        <f t="shared" si="252"/>
        <v>2006</v>
      </c>
      <c r="J1581">
        <f t="shared" si="257"/>
        <v>13.884153038109803</v>
      </c>
      <c r="K1581">
        <f t="shared" si="253"/>
        <v>-13.884153038109803</v>
      </c>
      <c r="L1581">
        <f t="shared" si="254"/>
        <v>-2.4394351883665877</v>
      </c>
      <c r="M1581">
        <f t="shared" si="258"/>
        <v>0</v>
      </c>
      <c r="P1581" s="20">
        <f t="shared" si="255"/>
        <v>0.14267072693119542</v>
      </c>
    </row>
    <row r="1582" spans="1:16" x14ac:dyDescent="0.3">
      <c r="A1582">
        <v>1581</v>
      </c>
      <c r="B1582" t="s">
        <v>1619</v>
      </c>
      <c r="C1582">
        <v>98.75</v>
      </c>
      <c r="D1582">
        <v>4.7980000000000002E-2</v>
      </c>
      <c r="E1582" s="5">
        <f t="shared" si="249"/>
        <v>6.6040372099137991E-3</v>
      </c>
      <c r="F1582">
        <f t="shared" si="250"/>
        <v>1.0066258919469928</v>
      </c>
      <c r="G1582">
        <f t="shared" si="251"/>
        <v>97.963478134542612</v>
      </c>
      <c r="H1582">
        <f t="shared" si="256"/>
        <v>1.9248219927915072E-2</v>
      </c>
      <c r="I1582" t="str">
        <f t="shared" si="252"/>
        <v>2006</v>
      </c>
      <c r="J1582">
        <f t="shared" si="257"/>
        <v>13.871406184795662</v>
      </c>
      <c r="K1582">
        <f t="shared" si="253"/>
        <v>-13.871406184795662</v>
      </c>
      <c r="L1582">
        <f t="shared" si="254"/>
        <v>-3.4357563220425504</v>
      </c>
      <c r="M1582">
        <f t="shared" si="258"/>
        <v>0</v>
      </c>
      <c r="P1582" s="20">
        <f t="shared" si="255"/>
        <v>0.14159773059246358</v>
      </c>
    </row>
    <row r="1583" spans="1:16" x14ac:dyDescent="0.3">
      <c r="A1583">
        <v>1582</v>
      </c>
      <c r="B1583" t="s">
        <v>1620</v>
      </c>
      <c r="C1583">
        <v>98.95</v>
      </c>
      <c r="D1583">
        <v>4.8019999999999993E-2</v>
      </c>
      <c r="E1583" s="5">
        <f t="shared" si="249"/>
        <v>2.0232682673435387E-3</v>
      </c>
      <c r="F1583">
        <f t="shared" si="250"/>
        <v>1.0020253164556963</v>
      </c>
      <c r="G1583">
        <f t="shared" si="251"/>
        <v>98.161230768479243</v>
      </c>
      <c r="H1583">
        <f t="shared" si="256"/>
        <v>1.8628580280042877E-2</v>
      </c>
      <c r="I1583" t="str">
        <f t="shared" si="252"/>
        <v>2006</v>
      </c>
      <c r="J1583">
        <f t="shared" si="257"/>
        <v>13.451957095032361</v>
      </c>
      <c r="K1583">
        <f t="shared" si="253"/>
        <v>-13.451957095032361</v>
      </c>
      <c r="L1583">
        <f t="shared" si="254"/>
        <v>-3.6335089559791811</v>
      </c>
      <c r="M1583">
        <f t="shared" si="258"/>
        <v>0</v>
      </c>
      <c r="P1583" s="20">
        <f t="shared" si="255"/>
        <v>0.13703940944627954</v>
      </c>
    </row>
    <row r="1584" spans="1:16" x14ac:dyDescent="0.3">
      <c r="A1584">
        <v>1583</v>
      </c>
      <c r="B1584" t="s">
        <v>1621</v>
      </c>
      <c r="C1584">
        <v>99.95</v>
      </c>
      <c r="D1584">
        <v>4.8170000000000004E-2</v>
      </c>
      <c r="E1584" s="5">
        <f t="shared" si="249"/>
        <v>1.0055388897834243E-2</v>
      </c>
      <c r="F1584">
        <f t="shared" si="250"/>
        <v>1.0101061141990904</v>
      </c>
      <c r="G1584">
        <f t="shared" si="251"/>
        <v>99.150780576049485</v>
      </c>
      <c r="H1584">
        <f t="shared" si="256"/>
        <v>1.8670889868651088E-2</v>
      </c>
      <c r="I1584" t="str">
        <f t="shared" si="252"/>
        <v>2006</v>
      </c>
      <c r="J1584">
        <f t="shared" si="257"/>
        <v>13.618424753030746</v>
      </c>
      <c r="K1584">
        <f t="shared" si="253"/>
        <v>-13.618424753030746</v>
      </c>
      <c r="L1584">
        <f t="shared" si="254"/>
        <v>-4.6230587635494231</v>
      </c>
      <c r="M1584">
        <f t="shared" si="258"/>
        <v>0</v>
      </c>
      <c r="P1584" s="20">
        <f t="shared" si="255"/>
        <v>0.13735065597981147</v>
      </c>
    </row>
    <row r="1585" spans="1:16" x14ac:dyDescent="0.3">
      <c r="A1585">
        <v>1584</v>
      </c>
      <c r="B1585" t="s">
        <v>1622</v>
      </c>
      <c r="C1585">
        <v>101.25</v>
      </c>
      <c r="D1585">
        <v>4.7939999999999997E-2</v>
      </c>
      <c r="E1585" s="5">
        <f t="shared" si="249"/>
        <v>1.2922645040239418E-2</v>
      </c>
      <c r="F1585">
        <f t="shared" si="250"/>
        <v>1.0130065032516258</v>
      </c>
      <c r="G1585">
        <f t="shared" si="251"/>
        <v>100.44423581458834</v>
      </c>
      <c r="H1585">
        <f t="shared" si="256"/>
        <v>1.8158509989900633E-2</v>
      </c>
      <c r="I1585" t="str">
        <f t="shared" si="252"/>
        <v>2006</v>
      </c>
      <c r="J1585">
        <f t="shared" si="257"/>
        <v>13.417479763596974</v>
      </c>
      <c r="K1585">
        <f t="shared" si="253"/>
        <v>-13.417479763596974</v>
      </c>
      <c r="L1585">
        <f t="shared" si="254"/>
        <v>-5.9530384411606008</v>
      </c>
      <c r="M1585">
        <f t="shared" si="258"/>
        <v>0</v>
      </c>
      <c r="P1585" s="20">
        <f t="shared" si="255"/>
        <v>0.13358138129861946</v>
      </c>
    </row>
    <row r="1586" spans="1:16" x14ac:dyDescent="0.3">
      <c r="A1586">
        <v>1585</v>
      </c>
      <c r="B1586" t="s">
        <v>1623</v>
      </c>
      <c r="C1586">
        <v>98.45</v>
      </c>
      <c r="D1586">
        <v>4.793E-2</v>
      </c>
      <c r="E1586" s="5">
        <f t="shared" si="249"/>
        <v>-2.8043900901513954E-2</v>
      </c>
      <c r="F1586">
        <f t="shared" si="250"/>
        <v>0.9723456790123457</v>
      </c>
      <c r="G1586">
        <f t="shared" si="251"/>
        <v>97.666681453678848</v>
      </c>
      <c r="H1586">
        <f t="shared" si="256"/>
        <v>1.8685900160447171E-2</v>
      </c>
      <c r="I1586" t="str">
        <f t="shared" si="252"/>
        <v>2006</v>
      </c>
      <c r="J1586">
        <f t="shared" si="257"/>
        <v>13.42536729662536</v>
      </c>
      <c r="K1586">
        <f t="shared" si="253"/>
        <v>-13.42536729662536</v>
      </c>
      <c r="L1586">
        <f t="shared" si="254"/>
        <v>-3.4795304926067843</v>
      </c>
      <c r="M1586">
        <f t="shared" si="258"/>
        <v>0</v>
      </c>
      <c r="P1586" s="20">
        <f t="shared" si="255"/>
        <v>0.13746107778826003</v>
      </c>
    </row>
    <row r="1587" spans="1:16" x14ac:dyDescent="0.3">
      <c r="A1587">
        <v>1586</v>
      </c>
      <c r="B1587" t="s">
        <v>1624</v>
      </c>
      <c r="C1587">
        <v>96.1</v>
      </c>
      <c r="D1587">
        <v>4.8140000000000002E-2</v>
      </c>
      <c r="E1587" s="5">
        <f t="shared" si="249"/>
        <v>-2.4159489108887842E-2</v>
      </c>
      <c r="F1587">
        <f t="shared" si="250"/>
        <v>0.97613001523616039</v>
      </c>
      <c r="G1587">
        <f t="shared" si="251"/>
        <v>95.332042575563065</v>
      </c>
      <c r="H1587">
        <f t="shared" si="256"/>
        <v>1.9034144400984224E-2</v>
      </c>
      <c r="I1587" t="str">
        <f t="shared" si="252"/>
        <v>2006</v>
      </c>
      <c r="J1587">
        <f t="shared" si="257"/>
        <v>13.348669444747266</v>
      </c>
      <c r="K1587">
        <f t="shared" si="253"/>
        <v>-13.348669444747266</v>
      </c>
      <c r="L1587">
        <f t="shared" si="254"/>
        <v>-1.1448916144910015</v>
      </c>
      <c r="M1587">
        <f t="shared" si="258"/>
        <v>0</v>
      </c>
      <c r="P1587" s="20">
        <f t="shared" si="255"/>
        <v>0.14002290399019518</v>
      </c>
    </row>
    <row r="1588" spans="1:16" x14ac:dyDescent="0.3">
      <c r="A1588">
        <v>1587</v>
      </c>
      <c r="B1588" t="s">
        <v>1625</v>
      </c>
      <c r="C1588">
        <v>96</v>
      </c>
      <c r="D1588">
        <v>4.8379999999999999E-2</v>
      </c>
      <c r="E1588" s="5">
        <f t="shared" si="249"/>
        <v>-1.0411245084105038E-3</v>
      </c>
      <c r="F1588">
        <f t="shared" si="250"/>
        <v>0.99895941727367332</v>
      </c>
      <c r="G1588">
        <f t="shared" si="251"/>
        <v>95.229032461310794</v>
      </c>
      <c r="H1588">
        <f t="shared" si="256"/>
        <v>1.7654749318155867E-2</v>
      </c>
      <c r="I1588" t="str">
        <f t="shared" si="252"/>
        <v>2006</v>
      </c>
      <c r="J1588">
        <f t="shared" si="257"/>
        <v>12.367919444172855</v>
      </c>
      <c r="K1588">
        <f t="shared" si="253"/>
        <v>-12.367919444172855</v>
      </c>
      <c r="L1588">
        <f t="shared" si="254"/>
        <v>-1.0418815002387305</v>
      </c>
      <c r="M1588">
        <f t="shared" si="258"/>
        <v>0</v>
      </c>
      <c r="P1588" s="20">
        <f t="shared" si="255"/>
        <v>0.12987551300804864</v>
      </c>
    </row>
    <row r="1589" spans="1:16" x14ac:dyDescent="0.3">
      <c r="A1589">
        <v>1588</v>
      </c>
      <c r="B1589" t="s">
        <v>1626</v>
      </c>
      <c r="C1589">
        <v>96.45</v>
      </c>
      <c r="D1589">
        <v>4.8379999999999999E-2</v>
      </c>
      <c r="E1589" s="5">
        <f t="shared" si="249"/>
        <v>4.676547883901803E-3</v>
      </c>
      <c r="F1589">
        <f t="shared" si="250"/>
        <v>1.0046875</v>
      </c>
      <c r="G1589">
        <f t="shared" si="251"/>
        <v>95.675418550973191</v>
      </c>
      <c r="H1589">
        <f t="shared" si="256"/>
        <v>1.7099623709566789E-2</v>
      </c>
      <c r="I1589" t="str">
        <f t="shared" si="252"/>
        <v>2006</v>
      </c>
      <c r="J1589">
        <f t="shared" si="257"/>
        <v>12.03518152334977</v>
      </c>
      <c r="K1589">
        <f t="shared" si="253"/>
        <v>-12.03518152334977</v>
      </c>
      <c r="L1589">
        <f t="shared" si="254"/>
        <v>-1.4882675899011275</v>
      </c>
      <c r="M1589">
        <f t="shared" si="258"/>
        <v>0</v>
      </c>
      <c r="P1589" s="20">
        <f t="shared" si="255"/>
        <v>0.12579178336113325</v>
      </c>
    </row>
    <row r="1590" spans="1:16" x14ac:dyDescent="0.3">
      <c r="A1590">
        <v>1589</v>
      </c>
      <c r="B1590" t="s">
        <v>1627</v>
      </c>
      <c r="C1590">
        <v>95.9</v>
      </c>
      <c r="D1590">
        <v>4.8460000000000003E-2</v>
      </c>
      <c r="E1590" s="5">
        <f t="shared" si="249"/>
        <v>-5.71875746234552E-3</v>
      </c>
      <c r="F1590">
        <f t="shared" si="250"/>
        <v>0.99429756350440646</v>
      </c>
      <c r="G1590">
        <f t="shared" si="251"/>
        <v>95.128567163145519</v>
      </c>
      <c r="H1590">
        <f t="shared" si="256"/>
        <v>1.6233653058842355E-2</v>
      </c>
      <c r="I1590" t="str">
        <f t="shared" si="252"/>
        <v>2006</v>
      </c>
      <c r="J1590">
        <f t="shared" si="257"/>
        <v>11.360382030176829</v>
      </c>
      <c r="K1590">
        <f t="shared" si="253"/>
        <v>-11.360382030176829</v>
      </c>
      <c r="L1590">
        <f t="shared" si="254"/>
        <v>-0.94141620207345511</v>
      </c>
      <c r="M1590">
        <f t="shared" si="258"/>
        <v>0</v>
      </c>
      <c r="P1590" s="20">
        <f t="shared" si="255"/>
        <v>0.1194213512192796</v>
      </c>
    </row>
    <row r="1591" spans="1:16" x14ac:dyDescent="0.3">
      <c r="A1591">
        <v>1590</v>
      </c>
      <c r="B1591" t="s">
        <v>1628</v>
      </c>
      <c r="C1591">
        <v>95.65</v>
      </c>
      <c r="D1591">
        <v>4.8710000000000003E-2</v>
      </c>
      <c r="E1591" s="5">
        <f t="shared" si="249"/>
        <v>-2.6102860031307069E-3</v>
      </c>
      <c r="F1591">
        <f t="shared" si="250"/>
        <v>0.99739311783107398</v>
      </c>
      <c r="G1591">
        <f t="shared" si="251"/>
        <v>94.876624922588007</v>
      </c>
      <c r="H1591">
        <f t="shared" si="256"/>
        <v>1.5826534448453958E-2</v>
      </c>
      <c r="I1591" t="str">
        <f t="shared" si="252"/>
        <v>2006</v>
      </c>
      <c r="J1591">
        <f t="shared" si="257"/>
        <v>11.046145897079914</v>
      </c>
      <c r="K1591">
        <f t="shared" si="253"/>
        <v>-11.046145897079914</v>
      </c>
      <c r="L1591">
        <f t="shared" si="254"/>
        <v>-1.0537080299401538</v>
      </c>
      <c r="M1591">
        <f t="shared" si="258"/>
        <v>0</v>
      </c>
      <c r="P1591" s="20">
        <f t="shared" si="255"/>
        <v>0.11642642121905912</v>
      </c>
    </row>
    <row r="1592" spans="1:16" x14ac:dyDescent="0.3">
      <c r="A1592">
        <v>1591</v>
      </c>
      <c r="B1592" t="s">
        <v>1629</v>
      </c>
      <c r="C1592">
        <v>95.3</v>
      </c>
      <c r="D1592">
        <v>4.8819999999999995E-2</v>
      </c>
      <c r="E1592" s="5">
        <f t="shared" si="249"/>
        <v>-3.6658852261055672E-3</v>
      </c>
      <c r="F1592">
        <f t="shared" si="250"/>
        <v>0.99634082592786188</v>
      </c>
      <c r="G1592">
        <f t="shared" si="251"/>
        <v>94.527721812500062</v>
      </c>
      <c r="H1592">
        <f t="shared" si="256"/>
        <v>1.5817327287172823E-2</v>
      </c>
      <c r="I1592" t="str">
        <f t="shared" si="252"/>
        <v>2006</v>
      </c>
      <c r="J1592">
        <f t="shared" si="257"/>
        <v>10.999121840765243</v>
      </c>
      <c r="K1592">
        <f t="shared" si="253"/>
        <v>-10.999121840765243</v>
      </c>
      <c r="L1592">
        <f t="shared" si="254"/>
        <v>-0.70480491985220795</v>
      </c>
      <c r="M1592">
        <f t="shared" si="258"/>
        <v>0</v>
      </c>
      <c r="P1592" s="20">
        <f t="shared" si="255"/>
        <v>0.11635868959777207</v>
      </c>
    </row>
    <row r="1593" spans="1:16" x14ac:dyDescent="0.3">
      <c r="A1593">
        <v>1592</v>
      </c>
      <c r="B1593" t="s">
        <v>1630</v>
      </c>
      <c r="C1593">
        <v>96.05</v>
      </c>
      <c r="D1593">
        <v>4.8799999999999996E-2</v>
      </c>
      <c r="E1593" s="5">
        <f t="shared" si="249"/>
        <v>7.8390785544092366E-3</v>
      </c>
      <c r="F1593">
        <f t="shared" si="250"/>
        <v>1.0078698845750262</v>
      </c>
      <c r="G1593">
        <f t="shared" si="251"/>
        <v>95.27196164498082</v>
      </c>
      <c r="H1593">
        <f t="shared" si="256"/>
        <v>1.4663332865029457E-2</v>
      </c>
      <c r="I1593" t="str">
        <f t="shared" si="252"/>
        <v>2006</v>
      </c>
      <c r="J1593">
        <f t="shared" si="257"/>
        <v>10.276932912707982</v>
      </c>
      <c r="K1593">
        <f t="shared" si="253"/>
        <v>-10.276932912707982</v>
      </c>
      <c r="L1593">
        <f t="shared" si="254"/>
        <v>-1.4490447523329664</v>
      </c>
      <c r="M1593">
        <f t="shared" si="258"/>
        <v>0</v>
      </c>
      <c r="P1593" s="20">
        <f t="shared" si="255"/>
        <v>0.1078694375056924</v>
      </c>
    </row>
    <row r="1594" spans="1:16" x14ac:dyDescent="0.3">
      <c r="A1594">
        <v>1593</v>
      </c>
      <c r="B1594" t="s">
        <v>1631</v>
      </c>
      <c r="C1594">
        <v>96.55</v>
      </c>
      <c r="D1594">
        <v>4.8120000000000003E-2</v>
      </c>
      <c r="E1594" s="5">
        <f t="shared" si="249"/>
        <v>5.1921196599577103E-3</v>
      </c>
      <c r="F1594">
        <f t="shared" si="250"/>
        <v>1.0052056220718375</v>
      </c>
      <c r="G1594">
        <f t="shared" si="251"/>
        <v>95.778765783046666</v>
      </c>
      <c r="H1594">
        <f t="shared" si="256"/>
        <v>1.4666197008822946E-2</v>
      </c>
      <c r="I1594" t="str">
        <f t="shared" si="252"/>
        <v>2006</v>
      </c>
      <c r="J1594">
        <f t="shared" si="257"/>
        <v>10.333619630028245</v>
      </c>
      <c r="K1594">
        <f t="shared" si="253"/>
        <v>-10.333619630028245</v>
      </c>
      <c r="L1594">
        <f t="shared" si="254"/>
        <v>-1.955848890398812</v>
      </c>
      <c r="M1594">
        <f t="shared" si="258"/>
        <v>0</v>
      </c>
      <c r="P1594" s="20">
        <f t="shared" si="255"/>
        <v>0.10789050731177149</v>
      </c>
    </row>
    <row r="1595" spans="1:16" x14ac:dyDescent="0.3">
      <c r="A1595">
        <v>1594</v>
      </c>
      <c r="B1595" t="s">
        <v>1632</v>
      </c>
      <c r="C1595">
        <v>95.25</v>
      </c>
      <c r="D1595">
        <v>4.7990000000000005E-2</v>
      </c>
      <c r="E1595" s="5">
        <f t="shared" si="249"/>
        <v>-1.355599486771307E-2</v>
      </c>
      <c r="F1595">
        <f t="shared" si="250"/>
        <v>0.98653547384774731</v>
      </c>
      <c r="G1595">
        <f t="shared" si="251"/>
        <v>94.491197373427738</v>
      </c>
      <c r="H1595">
        <f t="shared" si="256"/>
        <v>1.4611184692282423E-2</v>
      </c>
      <c r="I1595" t="str">
        <f t="shared" si="252"/>
        <v>2006</v>
      </c>
      <c r="J1595">
        <f t="shared" si="257"/>
        <v>10.156463298367004</v>
      </c>
      <c r="K1595">
        <f t="shared" si="253"/>
        <v>-10.156463298367004</v>
      </c>
      <c r="L1595">
        <f t="shared" si="254"/>
        <v>-0.66828048077988456</v>
      </c>
      <c r="M1595">
        <f t="shared" si="258"/>
        <v>0</v>
      </c>
      <c r="P1595" s="20">
        <f t="shared" si="255"/>
        <v>0.10748581434764574</v>
      </c>
    </row>
    <row r="1596" spans="1:16" x14ac:dyDescent="0.3">
      <c r="A1596">
        <v>1595</v>
      </c>
      <c r="B1596" t="s">
        <v>1633</v>
      </c>
      <c r="C1596">
        <v>94.95</v>
      </c>
      <c r="D1596">
        <v>4.8399999999999999E-2</v>
      </c>
      <c r="E1596" s="5">
        <f t="shared" si="249"/>
        <v>-3.1545767485154324E-3</v>
      </c>
      <c r="F1596">
        <f t="shared" si="250"/>
        <v>0.99685039370078743</v>
      </c>
      <c r="G1596">
        <f t="shared" si="251"/>
        <v>94.187150961072064</v>
      </c>
      <c r="H1596">
        <f t="shared" si="256"/>
        <v>1.460603651667714E-2</v>
      </c>
      <c r="I1596" t="str">
        <f t="shared" si="252"/>
        <v>2006</v>
      </c>
      <c r="J1596">
        <f t="shared" si="257"/>
        <v>10.120215559516932</v>
      </c>
      <c r="K1596">
        <f t="shared" si="253"/>
        <v>-10.120215559516932</v>
      </c>
      <c r="L1596">
        <f t="shared" si="254"/>
        <v>-0.36423406842421002</v>
      </c>
      <c r="M1596">
        <f t="shared" si="258"/>
        <v>0</v>
      </c>
      <c r="P1596" s="20">
        <f t="shared" si="255"/>
        <v>0.10744794227505255</v>
      </c>
    </row>
    <row r="1597" spans="1:16" x14ac:dyDescent="0.3">
      <c r="A1597">
        <v>1596</v>
      </c>
      <c r="B1597" t="s">
        <v>1634</v>
      </c>
      <c r="C1597">
        <v>95.45</v>
      </c>
      <c r="D1597">
        <v>4.8869999999999997E-2</v>
      </c>
      <c r="E1597" s="5">
        <f t="shared" si="249"/>
        <v>5.2521129134617652E-3</v>
      </c>
      <c r="F1597">
        <f t="shared" si="250"/>
        <v>1.0052659294365456</v>
      </c>
      <c r="G1597">
        <f t="shared" si="251"/>
        <v>94.675717296862814</v>
      </c>
      <c r="H1597">
        <f t="shared" si="256"/>
        <v>1.4684747980222974E-2</v>
      </c>
      <c r="I1597" t="str">
        <f t="shared" si="252"/>
        <v>2006</v>
      </c>
      <c r="J1597">
        <f t="shared" si="257"/>
        <v>10.22753142115719</v>
      </c>
      <c r="K1597">
        <f t="shared" si="253"/>
        <v>-10.22753142115719</v>
      </c>
      <c r="L1597">
        <f t="shared" si="254"/>
        <v>-0.85280040421496039</v>
      </c>
      <c r="M1597">
        <f t="shared" si="258"/>
        <v>0</v>
      </c>
      <c r="P1597" s="20">
        <f t="shared" si="255"/>
        <v>0.10802697579874677</v>
      </c>
    </row>
    <row r="1598" spans="1:16" x14ac:dyDescent="0.3">
      <c r="A1598">
        <v>1597</v>
      </c>
      <c r="B1598" t="s">
        <v>1635</v>
      </c>
      <c r="C1598">
        <v>95.1</v>
      </c>
      <c r="D1598">
        <v>4.9109999999999994E-2</v>
      </c>
      <c r="E1598" s="5">
        <f t="shared" si="249"/>
        <v>-3.6735806204120933E-3</v>
      </c>
      <c r="F1598">
        <f t="shared" si="250"/>
        <v>0.9963331587218438</v>
      </c>
      <c r="G1598">
        <f t="shared" si="251"/>
        <v>94.324783401842723</v>
      </c>
      <c r="H1598">
        <f t="shared" si="256"/>
        <v>1.4384903280750354E-2</v>
      </c>
      <c r="I1598" t="str">
        <f t="shared" si="252"/>
        <v>2006</v>
      </c>
      <c r="J1598">
        <f t="shared" si="257"/>
        <v>9.9815614199727722</v>
      </c>
      <c r="K1598">
        <f t="shared" si="253"/>
        <v>-9.9815614199727722</v>
      </c>
      <c r="L1598">
        <f t="shared" si="254"/>
        <v>-0.50186650919486908</v>
      </c>
      <c r="M1598">
        <f t="shared" si="258"/>
        <v>0</v>
      </c>
      <c r="P1598" s="20">
        <f t="shared" si="255"/>
        <v>0.10582119629630417</v>
      </c>
    </row>
    <row r="1599" spans="1:16" x14ac:dyDescent="0.3">
      <c r="A1599">
        <v>1598</v>
      </c>
      <c r="B1599" t="s">
        <v>1636</v>
      </c>
      <c r="C1599">
        <v>95.7</v>
      </c>
      <c r="D1599">
        <v>4.8890000000000003E-2</v>
      </c>
      <c r="E1599" s="5">
        <f t="shared" si="249"/>
        <v>6.2893289075641387E-3</v>
      </c>
      <c r="F1599">
        <f t="shared" si="250"/>
        <v>1.0063091482649844</v>
      </c>
      <c r="G1599">
        <f t="shared" si="251"/>
        <v>94.923372905251853</v>
      </c>
      <c r="H1599">
        <f t="shared" si="256"/>
        <v>1.4474968377240403E-2</v>
      </c>
      <c r="I1599" t="str">
        <f t="shared" si="252"/>
        <v>2006</v>
      </c>
      <c r="J1599">
        <f t="shared" si="257"/>
        <v>10.107796876610122</v>
      </c>
      <c r="K1599">
        <f t="shared" si="253"/>
        <v>-10.107796876610122</v>
      </c>
      <c r="L1599">
        <f t="shared" si="254"/>
        <v>-1.1004560126039991</v>
      </c>
      <c r="M1599">
        <f t="shared" si="258"/>
        <v>0</v>
      </c>
      <c r="P1599" s="20">
        <f t="shared" si="255"/>
        <v>0.10648375175942452</v>
      </c>
    </row>
    <row r="1600" spans="1:16" x14ac:dyDescent="0.3">
      <c r="A1600">
        <v>1599</v>
      </c>
      <c r="B1600" t="s">
        <v>1637</v>
      </c>
      <c r="C1600">
        <v>95.3</v>
      </c>
      <c r="D1600">
        <v>4.8869999999999997E-2</v>
      </c>
      <c r="E1600" s="5">
        <f t="shared" si="249"/>
        <v>-4.1884877987522469E-3</v>
      </c>
      <c r="F1600">
        <f t="shared" si="250"/>
        <v>0.99582027168234055</v>
      </c>
      <c r="G1600">
        <f t="shared" si="251"/>
        <v>94.526934084767163</v>
      </c>
      <c r="H1600">
        <f t="shared" si="256"/>
        <v>1.2453416162199266E-2</v>
      </c>
      <c r="I1600" t="str">
        <f t="shared" si="252"/>
        <v>2006</v>
      </c>
      <c r="J1600">
        <f t="shared" si="257"/>
        <v>8.6598385269304021</v>
      </c>
      <c r="K1600">
        <f t="shared" si="253"/>
        <v>-8.6598385269304021</v>
      </c>
      <c r="L1600">
        <f t="shared" si="254"/>
        <v>-0.70401719211930924</v>
      </c>
      <c r="M1600">
        <f t="shared" si="258"/>
        <v>0</v>
      </c>
      <c r="P1600" s="20">
        <f t="shared" si="255"/>
        <v>9.1612391862457732E-2</v>
      </c>
    </row>
    <row r="1601" spans="1:16" x14ac:dyDescent="0.3">
      <c r="A1601">
        <v>1600</v>
      </c>
      <c r="B1601" t="s">
        <v>1638</v>
      </c>
      <c r="C1601">
        <v>94.6</v>
      </c>
      <c r="D1601">
        <v>4.9489999999999999E-2</v>
      </c>
      <c r="E1601" s="5">
        <f t="shared" si="249"/>
        <v>-7.372334602323837E-3</v>
      </c>
      <c r="F1601">
        <f t="shared" si="250"/>
        <v>0.99265477439664218</v>
      </c>
      <c r="G1601">
        <f t="shared" si="251"/>
        <v>93.822916892647854</v>
      </c>
      <c r="H1601">
        <f t="shared" si="256"/>
        <v>1.243115530822343E-2</v>
      </c>
      <c r="I1601" t="str">
        <f t="shared" si="252"/>
        <v>2006</v>
      </c>
      <c r="J1601">
        <f t="shared" si="257"/>
        <v>8.5799773973718132</v>
      </c>
      <c r="K1601">
        <f t="shared" si="253"/>
        <v>-8.5799773973718132</v>
      </c>
      <c r="L1601">
        <f t="shared" si="254"/>
        <v>0.73422539496449701</v>
      </c>
      <c r="M1601">
        <f t="shared" si="258"/>
        <v>0</v>
      </c>
      <c r="P1601" s="20">
        <f t="shared" si="255"/>
        <v>9.1448631971110209E-2</v>
      </c>
    </row>
    <row r="1602" spans="1:16" x14ac:dyDescent="0.3">
      <c r="A1602">
        <v>1601</v>
      </c>
      <c r="B1602" t="s">
        <v>1639</v>
      </c>
      <c r="C1602">
        <v>95.35</v>
      </c>
      <c r="D1602">
        <v>5.0099999999999999E-2</v>
      </c>
      <c r="E1602" s="5">
        <f t="shared" si="249"/>
        <v>7.896855988595514E-3</v>
      </c>
      <c r="F1602">
        <f t="shared" si="250"/>
        <v>1.0079281183932347</v>
      </c>
      <c r="G1602">
        <f t="shared" si="251"/>
        <v>94.557142287612351</v>
      </c>
      <c r="H1602">
        <f t="shared" si="256"/>
        <v>1.2009290109457126E-2</v>
      </c>
      <c r="I1602" t="str">
        <f t="shared" si="252"/>
        <v>2006</v>
      </c>
      <c r="J1602">
        <f t="shared" si="257"/>
        <v>8.3536715447772263</v>
      </c>
      <c r="K1602">
        <f t="shared" si="253"/>
        <v>-8.3536715447772263</v>
      </c>
      <c r="L1602">
        <f t="shared" si="254"/>
        <v>2.1364733583099849</v>
      </c>
      <c r="M1602">
        <f t="shared" si="258"/>
        <v>0</v>
      </c>
      <c r="P1602" s="20">
        <f t="shared" si="255"/>
        <v>8.8345220071986211E-2</v>
      </c>
    </row>
    <row r="1603" spans="1:16" x14ac:dyDescent="0.3">
      <c r="A1603">
        <v>1602</v>
      </c>
      <c r="B1603" t="s">
        <v>1640</v>
      </c>
      <c r="C1603">
        <v>97.7</v>
      </c>
      <c r="D1603">
        <v>5.0199999999999995E-2</v>
      </c>
      <c r="E1603" s="5">
        <f t="shared" ref="E1603:E1666" si="259">LN(C1603/C1602)</f>
        <v>2.4347227002308989E-2</v>
      </c>
      <c r="F1603">
        <f t="shared" ref="F1603:F1666" si="260">C1603/C1602</f>
        <v>1.0246460409019402</v>
      </c>
      <c r="G1603">
        <f t="shared" ref="G1603:G1666" si="261">C1603*EXP(-2/12*D1603)</f>
        <v>96.88598670410191</v>
      </c>
      <c r="H1603">
        <f t="shared" si="256"/>
        <v>1.2662087347363227E-2</v>
      </c>
      <c r="I1603" t="str">
        <f t="shared" ref="I1603:I1666" si="262">MID(B1603,7,4)</f>
        <v>2006</v>
      </c>
      <c r="J1603">
        <f t="shared" si="257"/>
        <v>9.0246837580428512</v>
      </c>
      <c r="K1603">
        <f t="shared" si="253"/>
        <v>-9.0246837580428512</v>
      </c>
      <c r="L1603">
        <f t="shared" si="254"/>
        <v>-0.19237105817957456</v>
      </c>
      <c r="M1603">
        <f t="shared" si="258"/>
        <v>0</v>
      </c>
      <c r="P1603" s="20">
        <f t="shared" si="255"/>
        <v>9.3147461929711337E-2</v>
      </c>
    </row>
    <row r="1604" spans="1:16" x14ac:dyDescent="0.3">
      <c r="A1604">
        <v>1603</v>
      </c>
      <c r="B1604" t="s">
        <v>1641</v>
      </c>
      <c r="C1604">
        <v>97.5</v>
      </c>
      <c r="D1604">
        <v>4.9829999999999999E-2</v>
      </c>
      <c r="E1604" s="5">
        <f t="shared" si="259"/>
        <v>-2.0491810449355693E-3</v>
      </c>
      <c r="F1604">
        <f t="shared" si="260"/>
        <v>0.99795291709314227</v>
      </c>
      <c r="G1604">
        <f t="shared" si="261"/>
        <v>96.693615645922335</v>
      </c>
      <c r="H1604">
        <f t="shared" si="256"/>
        <v>1.1748997988545722E-2</v>
      </c>
      <c r="I1604" t="str">
        <f t="shared" si="262"/>
        <v>2006</v>
      </c>
      <c r="J1604">
        <f t="shared" si="257"/>
        <v>8.3572684014534424</v>
      </c>
      <c r="K1604">
        <f t="shared" si="253"/>
        <v>-8.3572684014534424</v>
      </c>
      <c r="L1604">
        <f t="shared" si="254"/>
        <v>-0.50468241863875107</v>
      </c>
      <c r="M1604">
        <f t="shared" si="258"/>
        <v>0</v>
      </c>
      <c r="P1604" s="20">
        <f t="shared" si="255"/>
        <v>8.6430405416387759E-2</v>
      </c>
    </row>
    <row r="1605" spans="1:16" x14ac:dyDescent="0.3">
      <c r="A1605">
        <v>1604</v>
      </c>
      <c r="B1605" t="s">
        <v>1642</v>
      </c>
      <c r="C1605">
        <v>99.5</v>
      </c>
      <c r="D1605">
        <v>4.9759999999999999E-2</v>
      </c>
      <c r="E1605" s="5">
        <f t="shared" si="259"/>
        <v>2.0305266160745523E-2</v>
      </c>
      <c r="F1605">
        <f t="shared" si="260"/>
        <v>1.0205128205128204</v>
      </c>
      <c r="G1605">
        <f t="shared" si="261"/>
        <v>98.678225667653336</v>
      </c>
      <c r="H1605">
        <f t="shared" si="256"/>
        <v>1.205894537833253E-2</v>
      </c>
      <c r="I1605" t="str">
        <f t="shared" si="262"/>
        <v>2006</v>
      </c>
      <c r="J1605">
        <f t="shared" si="257"/>
        <v>8.7537951738273332</v>
      </c>
      <c r="K1605">
        <f t="shared" si="253"/>
        <v>-8.7537951738273332</v>
      </c>
      <c r="L1605">
        <f t="shared" si="254"/>
        <v>-3.7286822998616884</v>
      </c>
      <c r="M1605">
        <f t="shared" si="258"/>
        <v>0</v>
      </c>
      <c r="P1605" s="20">
        <f t="shared" si="255"/>
        <v>8.8710504415735775E-2</v>
      </c>
    </row>
    <row r="1606" spans="1:16" x14ac:dyDescent="0.3">
      <c r="A1606">
        <v>1605</v>
      </c>
      <c r="B1606" t="s">
        <v>1643</v>
      </c>
      <c r="C1606">
        <v>102</v>
      </c>
      <c r="D1606">
        <v>4.9739999999999999E-2</v>
      </c>
      <c r="E1606" s="5">
        <f t="shared" si="259"/>
        <v>2.4815169119723993E-2</v>
      </c>
      <c r="F1606">
        <f t="shared" si="260"/>
        <v>1.0251256281407035</v>
      </c>
      <c r="G1606">
        <f t="shared" si="261"/>
        <v>101.1579152638521</v>
      </c>
      <c r="H1606">
        <f t="shared" si="256"/>
        <v>1.2767652207106952E-2</v>
      </c>
      <c r="I1606" t="str">
        <f t="shared" si="262"/>
        <v>2006</v>
      </c>
      <c r="J1606">
        <f t="shared" si="257"/>
        <v>9.5011600747336917</v>
      </c>
      <c r="K1606">
        <f t="shared" si="253"/>
        <v>-9.5011600747336917</v>
      </c>
      <c r="L1606">
        <f t="shared" si="254"/>
        <v>-6.2083718960604557</v>
      </c>
      <c r="M1606">
        <f t="shared" si="258"/>
        <v>0</v>
      </c>
      <c r="P1606" s="20">
        <f t="shared" si="255"/>
        <v>9.3924039952302654E-2</v>
      </c>
    </row>
    <row r="1607" spans="1:16" x14ac:dyDescent="0.3">
      <c r="A1607">
        <v>1606</v>
      </c>
      <c r="B1607" t="s">
        <v>1644</v>
      </c>
      <c r="C1607">
        <v>101.85</v>
      </c>
      <c r="D1607">
        <v>4.9939999999999998E-2</v>
      </c>
      <c r="E1607" s="5">
        <f t="shared" si="259"/>
        <v>-1.4716706114563619E-3</v>
      </c>
      <c r="F1607">
        <f t="shared" si="260"/>
        <v>0.99852941176470578</v>
      </c>
      <c r="G1607">
        <f t="shared" si="261"/>
        <v>101.00578670808632</v>
      </c>
      <c r="H1607">
        <f t="shared" si="256"/>
        <v>1.2606576350884654E-2</v>
      </c>
      <c r="I1607" t="str">
        <f t="shared" si="262"/>
        <v>2006</v>
      </c>
      <c r="J1607">
        <f t="shared" si="257"/>
        <v>9.3671858018996144</v>
      </c>
      <c r="K1607">
        <f t="shared" si="253"/>
        <v>-9.3671858018996144</v>
      </c>
      <c r="L1607">
        <f t="shared" si="254"/>
        <v>-6.0562433402946709</v>
      </c>
      <c r="M1607">
        <f t="shared" si="258"/>
        <v>0</v>
      </c>
      <c r="P1607" s="20">
        <f t="shared" si="255"/>
        <v>9.273910047323751E-2</v>
      </c>
    </row>
    <row r="1608" spans="1:16" x14ac:dyDescent="0.3">
      <c r="A1608">
        <v>1607</v>
      </c>
      <c r="B1608" t="s">
        <v>1645</v>
      </c>
      <c r="C1608">
        <v>101.3</v>
      </c>
      <c r="D1608">
        <v>4.9880000000000008E-2</v>
      </c>
      <c r="E1608" s="5">
        <f t="shared" si="259"/>
        <v>-5.4147314181771091E-3</v>
      </c>
      <c r="F1608">
        <f t="shared" si="260"/>
        <v>0.99459990181639668</v>
      </c>
      <c r="G1608">
        <f t="shared" si="261"/>
        <v>100.46135015122903</v>
      </c>
      <c r="H1608">
        <f t="shared" si="256"/>
        <v>1.222485760080691E-2</v>
      </c>
      <c r="I1608" t="str">
        <f t="shared" si="262"/>
        <v>2006</v>
      </c>
      <c r="J1608">
        <f t="shared" si="257"/>
        <v>9.0345919077822856</v>
      </c>
      <c r="K1608">
        <f t="shared" si="253"/>
        <v>-9.0345919077822856</v>
      </c>
      <c r="L1608">
        <f t="shared" si="254"/>
        <v>-5.511806783437379</v>
      </c>
      <c r="M1608">
        <f t="shared" si="258"/>
        <v>0</v>
      </c>
      <c r="P1608" s="20">
        <f t="shared" si="255"/>
        <v>8.9931022171034977E-2</v>
      </c>
    </row>
    <row r="1609" spans="1:16" x14ac:dyDescent="0.3">
      <c r="A1609">
        <v>1608</v>
      </c>
      <c r="B1609" t="s">
        <v>1646</v>
      </c>
      <c r="C1609">
        <v>98.4</v>
      </c>
      <c r="D1609">
        <v>4.981E-2</v>
      </c>
      <c r="E1609" s="5">
        <f t="shared" si="259"/>
        <v>-2.9045607196429919E-2</v>
      </c>
      <c r="F1609">
        <f t="shared" si="260"/>
        <v>0.97137216189536035</v>
      </c>
      <c r="G1609">
        <f t="shared" si="261"/>
        <v>97.586497385821019</v>
      </c>
      <c r="H1609">
        <f t="shared" si="256"/>
        <v>1.3022564040145648E-2</v>
      </c>
      <c r="I1609" t="str">
        <f t="shared" si="262"/>
        <v>2006</v>
      </c>
      <c r="J1609">
        <f t="shared" si="257"/>
        <v>9.3487157016062987</v>
      </c>
      <c r="K1609">
        <f t="shared" si="253"/>
        <v>-9.3487157016062987</v>
      </c>
      <c r="L1609">
        <f t="shared" si="254"/>
        <v>-2.789965978867329</v>
      </c>
      <c r="M1609">
        <f t="shared" si="258"/>
        <v>0</v>
      </c>
      <c r="P1609" s="20">
        <f t="shared" si="255"/>
        <v>9.5799275023110267E-2</v>
      </c>
    </row>
    <row r="1610" spans="1:16" x14ac:dyDescent="0.3">
      <c r="A1610">
        <v>1609</v>
      </c>
      <c r="B1610" t="s">
        <v>1647</v>
      </c>
      <c r="C1610">
        <v>99.1</v>
      </c>
      <c r="D1610">
        <v>4.9909999999999996E-2</v>
      </c>
      <c r="E1610" s="5">
        <f t="shared" si="259"/>
        <v>7.088637277734536E-3</v>
      </c>
      <c r="F1610">
        <f t="shared" si="260"/>
        <v>1.0071138211382114</v>
      </c>
      <c r="G1610">
        <f t="shared" si="261"/>
        <v>98.279072275540386</v>
      </c>
      <c r="H1610">
        <f t="shared" si="256"/>
        <v>1.2918727625519277E-2</v>
      </c>
      <c r="I1610" t="str">
        <f t="shared" si="262"/>
        <v>2006</v>
      </c>
      <c r="J1610">
        <f t="shared" si="257"/>
        <v>9.3399921389785661</v>
      </c>
      <c r="K1610">
        <f t="shared" si="253"/>
        <v>-9.3399921389785661</v>
      </c>
      <c r="L1610">
        <f t="shared" si="254"/>
        <v>-5.0185813193943147</v>
      </c>
      <c r="M1610">
        <f t="shared" si="258"/>
        <v>0</v>
      </c>
      <c r="P1610" s="20">
        <f t="shared" si="255"/>
        <v>9.5035412145451192E-2</v>
      </c>
    </row>
    <row r="1611" spans="1:16" x14ac:dyDescent="0.3">
      <c r="A1611">
        <v>1610</v>
      </c>
      <c r="B1611" t="s">
        <v>1648</v>
      </c>
      <c r="C1611">
        <v>98.35</v>
      </c>
      <c r="D1611">
        <v>5.0220000000000001E-2</v>
      </c>
      <c r="E1611" s="5">
        <f t="shared" si="259"/>
        <v>-7.5968965008742714E-3</v>
      </c>
      <c r="F1611">
        <f t="shared" si="260"/>
        <v>0.99243188698284557</v>
      </c>
      <c r="G1611">
        <f t="shared" si="261"/>
        <v>97.530245956452248</v>
      </c>
      <c r="H1611">
        <f t="shared" si="256"/>
        <v>1.2954618074679547E-2</v>
      </c>
      <c r="I1611" t="str">
        <f t="shared" si="262"/>
        <v>2006</v>
      </c>
      <c r="J1611">
        <f t="shared" si="257"/>
        <v>9.2945775183875625</v>
      </c>
      <c r="K1611">
        <f t="shared" si="253"/>
        <v>-9.2945775183875625</v>
      </c>
      <c r="L1611">
        <f t="shared" si="254"/>
        <v>-4.2697550003061764</v>
      </c>
      <c r="M1611">
        <f t="shared" si="258"/>
        <v>0</v>
      </c>
      <c r="P1611" s="20">
        <f t="shared" si="255"/>
        <v>9.5299436879690003E-2</v>
      </c>
    </row>
    <row r="1612" spans="1:16" x14ac:dyDescent="0.3">
      <c r="A1612">
        <v>1611</v>
      </c>
      <c r="B1612" t="s">
        <v>1649</v>
      </c>
      <c r="C1612">
        <v>98.55</v>
      </c>
      <c r="D1612">
        <v>5.0460000000000005E-2</v>
      </c>
      <c r="E1612" s="5">
        <f t="shared" si="259"/>
        <v>2.0314887636611583E-3</v>
      </c>
      <c r="F1612">
        <f t="shared" si="260"/>
        <v>1.0020335536349771</v>
      </c>
      <c r="G1612">
        <f t="shared" si="261"/>
        <v>97.724669877661313</v>
      </c>
      <c r="H1612">
        <f t="shared" si="256"/>
        <v>1.2902063877813843E-2</v>
      </c>
      <c r="I1612" t="str">
        <f t="shared" si="262"/>
        <v>2006</v>
      </c>
      <c r="J1612">
        <f t="shared" si="257"/>
        <v>9.2753246704043342</v>
      </c>
      <c r="K1612">
        <f t="shared" si="253"/>
        <v>-9.2753246704043342</v>
      </c>
      <c r="L1612">
        <f t="shared" si="254"/>
        <v>-4.4641789215152414</v>
      </c>
      <c r="M1612">
        <f t="shared" si="258"/>
        <v>0</v>
      </c>
      <c r="P1612" s="20">
        <f t="shared" si="255"/>
        <v>9.4912826843169124E-2</v>
      </c>
    </row>
    <row r="1613" spans="1:16" x14ac:dyDescent="0.3">
      <c r="A1613">
        <v>1612</v>
      </c>
      <c r="B1613" t="s">
        <v>1650</v>
      </c>
      <c r="C1613">
        <v>99.35</v>
      </c>
      <c r="D1613">
        <v>5.0450000000000002E-2</v>
      </c>
      <c r="E1613" s="5">
        <f t="shared" si="259"/>
        <v>8.0849353990966443E-3</v>
      </c>
      <c r="F1613">
        <f t="shared" si="260"/>
        <v>1.0081177067478437</v>
      </c>
      <c r="G1613">
        <f t="shared" si="261"/>
        <v>98.518134286511653</v>
      </c>
      <c r="H1613">
        <f t="shared" si="256"/>
        <v>1.2983147394962698E-2</v>
      </c>
      <c r="I1613" t="str">
        <f t="shared" si="262"/>
        <v>2006</v>
      </c>
      <c r="J1613">
        <f t="shared" si="257"/>
        <v>9.4093990437043811</v>
      </c>
      <c r="K1613">
        <f t="shared" si="253"/>
        <v>-9.4093990437043811</v>
      </c>
      <c r="L1613">
        <f t="shared" si="254"/>
        <v>-5.2576433303655818</v>
      </c>
      <c r="M1613">
        <f t="shared" si="258"/>
        <v>0</v>
      </c>
      <c r="P1613" s="20">
        <f t="shared" si="255"/>
        <v>9.5509310157456395E-2</v>
      </c>
    </row>
    <row r="1614" spans="1:16" x14ac:dyDescent="0.3">
      <c r="A1614">
        <v>1613</v>
      </c>
      <c r="B1614" t="s">
        <v>1651</v>
      </c>
      <c r="C1614">
        <v>97</v>
      </c>
      <c r="D1614">
        <v>5.0380000000000001E-2</v>
      </c>
      <c r="E1614" s="5">
        <f t="shared" si="259"/>
        <v>-2.3937990494443027E-2</v>
      </c>
      <c r="F1614">
        <f t="shared" si="260"/>
        <v>0.97634625062908909</v>
      </c>
      <c r="G1614">
        <f t="shared" si="261"/>
        <v>96.188933227283584</v>
      </c>
      <c r="H1614">
        <f t="shared" si="256"/>
        <v>1.355810256894046E-2</v>
      </c>
      <c r="I1614" t="str">
        <f t="shared" si="262"/>
        <v>2006</v>
      </c>
      <c r="J1614">
        <f t="shared" si="257"/>
        <v>9.5937797531920932</v>
      </c>
      <c r="K1614">
        <f t="shared" si="253"/>
        <v>-9.5937797531920932</v>
      </c>
      <c r="L1614">
        <f t="shared" si="254"/>
        <v>-2.9284422711375129</v>
      </c>
      <c r="M1614">
        <f t="shared" si="258"/>
        <v>0</v>
      </c>
      <c r="P1614" s="20">
        <f t="shared" si="255"/>
        <v>9.9738914148502666E-2</v>
      </c>
    </row>
    <row r="1615" spans="1:16" x14ac:dyDescent="0.3">
      <c r="A1615">
        <v>1614</v>
      </c>
      <c r="B1615" t="s">
        <v>1652</v>
      </c>
      <c r="C1615">
        <v>95.75</v>
      </c>
      <c r="D1615">
        <v>5.0369999999999998E-2</v>
      </c>
      <c r="E1615" s="5">
        <f t="shared" si="259"/>
        <v>-1.2970350442627404E-2</v>
      </c>
      <c r="F1615">
        <f t="shared" si="260"/>
        <v>0.98711340206185572</v>
      </c>
      <c r="G1615">
        <f t="shared" si="261"/>
        <v>94.949543367791648</v>
      </c>
      <c r="H1615">
        <f t="shared" si="256"/>
        <v>1.3465170714825194E-2</v>
      </c>
      <c r="I1615" t="str">
        <f t="shared" si="262"/>
        <v>2006</v>
      </c>
      <c r="J1615">
        <f t="shared" si="257"/>
        <v>9.4052526215259018</v>
      </c>
      <c r="K1615">
        <f t="shared" si="253"/>
        <v>-9.4052526215259018</v>
      </c>
      <c r="L1615">
        <f t="shared" si="254"/>
        <v>-1.6890524116455765</v>
      </c>
      <c r="M1615">
        <f t="shared" si="258"/>
        <v>0</v>
      </c>
      <c r="P1615" s="20">
        <f t="shared" si="255"/>
        <v>9.9055269650894479E-2</v>
      </c>
    </row>
    <row r="1616" spans="1:16" x14ac:dyDescent="0.3">
      <c r="A1616">
        <v>1615</v>
      </c>
      <c r="B1616" t="s">
        <v>1653</v>
      </c>
      <c r="C1616">
        <v>96.1</v>
      </c>
      <c r="D1616">
        <v>5.074E-2</v>
      </c>
      <c r="E1616" s="5">
        <f t="shared" si="259"/>
        <v>3.6486879154913887E-3</v>
      </c>
      <c r="F1616">
        <f t="shared" si="260"/>
        <v>1.0036553524804177</v>
      </c>
      <c r="G1616">
        <f t="shared" si="261"/>
        <v>95.290740973107134</v>
      </c>
      <c r="H1616">
        <f t="shared" si="256"/>
        <v>1.2552499661153035E-2</v>
      </c>
      <c r="I1616" t="str">
        <f t="shared" si="262"/>
        <v>2006</v>
      </c>
      <c r="J1616">
        <f t="shared" si="257"/>
        <v>8.7992699808429489</v>
      </c>
      <c r="K1616">
        <f t="shared" si="253"/>
        <v>-8.7992699808429489</v>
      </c>
      <c r="L1616">
        <f t="shared" si="254"/>
        <v>-2.0302500169610624</v>
      </c>
      <c r="M1616">
        <f t="shared" si="258"/>
        <v>0</v>
      </c>
      <c r="P1616" s="20">
        <f t="shared" si="255"/>
        <v>9.2341290360269848E-2</v>
      </c>
    </row>
    <row r="1617" spans="1:16" x14ac:dyDescent="0.3">
      <c r="A1617">
        <v>1616</v>
      </c>
      <c r="B1617" t="s">
        <v>1654</v>
      </c>
      <c r="C1617">
        <v>95.9</v>
      </c>
      <c r="D1617">
        <v>5.0979999999999998E-2</v>
      </c>
      <c r="E1617" s="5">
        <f t="shared" si="259"/>
        <v>-2.0833340868541403E-3</v>
      </c>
      <c r="F1617">
        <f t="shared" si="260"/>
        <v>0.99791883454734664</v>
      </c>
      <c r="G1617">
        <f t="shared" si="261"/>
        <v>95.08862155410209</v>
      </c>
      <c r="H1617">
        <f t="shared" si="256"/>
        <v>1.1758141575397009E-2</v>
      </c>
      <c r="I1617" t="str">
        <f t="shared" si="262"/>
        <v>2006</v>
      </c>
      <c r="J1617">
        <f t="shared" si="257"/>
        <v>8.2249441469255746</v>
      </c>
      <c r="K1617">
        <f t="shared" si="253"/>
        <v>-8.2249441469255746</v>
      </c>
      <c r="L1617">
        <f t="shared" si="254"/>
        <v>-1.8281305979560187</v>
      </c>
      <c r="M1617">
        <f t="shared" si="258"/>
        <v>0</v>
      </c>
      <c r="P1617" s="20">
        <f t="shared" si="255"/>
        <v>8.6497669358324536E-2</v>
      </c>
    </row>
    <row r="1618" spans="1:16" x14ac:dyDescent="0.3">
      <c r="A1618">
        <v>1617</v>
      </c>
      <c r="B1618" t="s">
        <v>1655</v>
      </c>
      <c r="C1618">
        <v>95.8</v>
      </c>
      <c r="D1618">
        <v>5.076E-2</v>
      </c>
      <c r="E1618" s="5">
        <f t="shared" si="259"/>
        <v>-1.0432969125777857E-3</v>
      </c>
      <c r="F1618">
        <f t="shared" si="260"/>
        <v>0.9989572471324295</v>
      </c>
      <c r="G1618">
        <f t="shared" si="261"/>
        <v>94.992950632304144</v>
      </c>
      <c r="H1618">
        <f t="shared" si="256"/>
        <v>1.1758147772606186E-2</v>
      </c>
      <c r="I1618" t="str">
        <f t="shared" si="262"/>
        <v>2006</v>
      </c>
      <c r="J1618">
        <f t="shared" si="257"/>
        <v>8.2166731658163634</v>
      </c>
      <c r="K1618">
        <f t="shared" si="253"/>
        <v>-8.2166731658163634</v>
      </c>
      <c r="L1618">
        <f t="shared" si="254"/>
        <v>-1.7324596761580722</v>
      </c>
      <c r="M1618">
        <f t="shared" si="258"/>
        <v>0</v>
      </c>
      <c r="P1618" s="20">
        <f t="shared" si="255"/>
        <v>8.6497714947514528E-2</v>
      </c>
    </row>
    <row r="1619" spans="1:16" x14ac:dyDescent="0.3">
      <c r="A1619">
        <v>1618</v>
      </c>
      <c r="B1619" t="s">
        <v>1656</v>
      </c>
      <c r="C1619">
        <v>95.6</v>
      </c>
      <c r="D1619">
        <v>5.0639999999999998E-2</v>
      </c>
      <c r="E1619" s="5">
        <f t="shared" si="259"/>
        <v>-2.0898649194592421E-3</v>
      </c>
      <c r="F1619">
        <f t="shared" si="260"/>
        <v>0.9979123173277662</v>
      </c>
      <c r="G1619">
        <f t="shared" si="261"/>
        <v>94.79653140695369</v>
      </c>
      <c r="H1619">
        <f t="shared" si="256"/>
        <v>1.172882929588215E-2</v>
      </c>
      <c r="I1619" t="str">
        <f t="shared" si="262"/>
        <v>2006</v>
      </c>
      <c r="J1619">
        <f t="shared" si="257"/>
        <v>8.17923776531123</v>
      </c>
      <c r="K1619">
        <f t="shared" si="253"/>
        <v>-8.17923776531123</v>
      </c>
      <c r="L1619">
        <f t="shared" si="254"/>
        <v>-1.5360404508076186</v>
      </c>
      <c r="M1619">
        <f t="shared" si="258"/>
        <v>0</v>
      </c>
      <c r="P1619" s="20">
        <f t="shared" si="255"/>
        <v>8.6282036314160454E-2</v>
      </c>
    </row>
    <row r="1620" spans="1:16" x14ac:dyDescent="0.3">
      <c r="A1620">
        <v>1619</v>
      </c>
      <c r="B1620" t="s">
        <v>1657</v>
      </c>
      <c r="C1620">
        <v>94.05</v>
      </c>
      <c r="D1620">
        <v>5.058E-2</v>
      </c>
      <c r="E1620" s="5">
        <f t="shared" si="259"/>
        <v>-1.6346264310316147E-2</v>
      </c>
      <c r="F1620">
        <f t="shared" si="260"/>
        <v>0.98378661087866115</v>
      </c>
      <c r="G1620">
        <f t="shared" si="261"/>
        <v>93.260490956146072</v>
      </c>
      <c r="H1620">
        <f t="shared" si="256"/>
        <v>1.2054270165278106E-2</v>
      </c>
      <c r="I1620" t="str">
        <f t="shared" si="262"/>
        <v>2006</v>
      </c>
      <c r="J1620">
        <f t="shared" si="257"/>
        <v>8.269977708368522</v>
      </c>
      <c r="K1620">
        <f t="shared" si="253"/>
        <v>-8.269977708368522</v>
      </c>
      <c r="L1620">
        <f t="shared" si="254"/>
        <v>1.0363135770248277</v>
      </c>
      <c r="M1620">
        <f t="shared" si="258"/>
        <v>0</v>
      </c>
      <c r="P1620" s="20">
        <f t="shared" si="255"/>
        <v>8.867611164793586E-2</v>
      </c>
    </row>
    <row r="1621" spans="1:16" x14ac:dyDescent="0.3">
      <c r="A1621">
        <v>1620</v>
      </c>
      <c r="B1621" t="s">
        <v>1658</v>
      </c>
      <c r="C1621">
        <v>95.1</v>
      </c>
      <c r="D1621">
        <v>5.0890000000000005E-2</v>
      </c>
      <c r="E1621" s="5">
        <f t="shared" si="259"/>
        <v>1.1102413804305104E-2</v>
      </c>
      <c r="F1621">
        <f t="shared" si="260"/>
        <v>1.0111642743221689</v>
      </c>
      <c r="G1621">
        <f t="shared" si="261"/>
        <v>94.296804533170899</v>
      </c>
      <c r="H1621">
        <f t="shared" si="256"/>
        <v>1.2235966219257589E-2</v>
      </c>
      <c r="I1621" t="str">
        <f t="shared" si="262"/>
        <v>2006</v>
      </c>
      <c r="J1621">
        <f t="shared" si="257"/>
        <v>8.4879139080938835</v>
      </c>
      <c r="K1621">
        <f t="shared" si="253"/>
        <v>-8.4879139080938835</v>
      </c>
      <c r="L1621">
        <f t="shared" si="254"/>
        <v>0.39520128973576618</v>
      </c>
      <c r="M1621">
        <f t="shared" si="258"/>
        <v>0</v>
      </c>
      <c r="P1621" s="20">
        <f t="shared" si="255"/>
        <v>9.0012741684243183E-2</v>
      </c>
    </row>
    <row r="1622" spans="1:16" x14ac:dyDescent="0.3">
      <c r="A1622">
        <v>1621</v>
      </c>
      <c r="B1622" t="s">
        <v>1659</v>
      </c>
      <c r="C1622">
        <v>95.5</v>
      </c>
      <c r="D1622">
        <v>5.0979999999999998E-2</v>
      </c>
      <c r="E1622" s="5">
        <f t="shared" si="259"/>
        <v>4.1972779353399159E-3</v>
      </c>
      <c r="F1622">
        <f t="shared" si="260"/>
        <v>1.0042060988433228</v>
      </c>
      <c r="G1622">
        <f t="shared" si="261"/>
        <v>94.692005822906665</v>
      </c>
      <c r="H1622">
        <f t="shared" si="256"/>
        <v>1.2243207322433928E-2</v>
      </c>
      <c r="I1622" t="str">
        <f t="shared" si="262"/>
        <v>2006</v>
      </c>
      <c r="J1622">
        <f t="shared" si="257"/>
        <v>8.5285311606820837</v>
      </c>
      <c r="K1622">
        <f t="shared" si="253"/>
        <v>-8.5285311606820837</v>
      </c>
      <c r="L1622">
        <f t="shared" si="254"/>
        <v>1.2933203688800603</v>
      </c>
      <c r="M1622">
        <f t="shared" si="258"/>
        <v>0</v>
      </c>
      <c r="P1622" s="20">
        <f t="shared" si="255"/>
        <v>9.0066010182867751E-2</v>
      </c>
    </row>
    <row r="1623" spans="1:16" x14ac:dyDescent="0.3">
      <c r="A1623">
        <v>1622</v>
      </c>
      <c r="B1623" t="s">
        <v>1660</v>
      </c>
      <c r="C1623">
        <v>96.8</v>
      </c>
      <c r="D1623">
        <v>5.0709999999999998E-2</v>
      </c>
      <c r="E1623" s="5">
        <f t="shared" si="259"/>
        <v>1.3520746795846684E-2</v>
      </c>
      <c r="F1623">
        <f t="shared" si="260"/>
        <v>1.0136125654450261</v>
      </c>
      <c r="G1623">
        <f t="shared" si="261"/>
        <v>95.985326191786726</v>
      </c>
      <c r="H1623">
        <f t="shared" si="256"/>
        <v>1.2410336282867781E-2</v>
      </c>
      <c r="I1623" t="str">
        <f t="shared" si="262"/>
        <v>2006</v>
      </c>
      <c r="J1623">
        <f t="shared" si="257"/>
        <v>8.7630263083476905</v>
      </c>
      <c r="K1623">
        <f t="shared" si="253"/>
        <v>-8.7630263083476905</v>
      </c>
      <c r="L1623">
        <f t="shared" si="254"/>
        <v>1.4868885601012209</v>
      </c>
      <c r="M1623">
        <f t="shared" si="258"/>
        <v>0</v>
      </c>
      <c r="P1623" s="20">
        <f t="shared" si="255"/>
        <v>9.1295478757226184E-2</v>
      </c>
    </row>
    <row r="1624" spans="1:16" x14ac:dyDescent="0.3">
      <c r="A1624">
        <v>1623</v>
      </c>
      <c r="B1624" t="s">
        <v>1661</v>
      </c>
      <c r="C1624">
        <v>99.4</v>
      </c>
      <c r="D1624">
        <v>5.0540000000000002E-2</v>
      </c>
      <c r="E1624" s="5">
        <f t="shared" si="259"/>
        <v>2.6505119379997093E-2</v>
      </c>
      <c r="F1624">
        <f t="shared" si="260"/>
        <v>1.0268595041322315</v>
      </c>
      <c r="G1624">
        <f t="shared" si="261"/>
        <v>98.566237127757532</v>
      </c>
      <c r="H1624">
        <f t="shared" si="256"/>
        <v>1.3281886919897479E-2</v>
      </c>
      <c r="I1624" t="str">
        <f t="shared" si="262"/>
        <v>2006</v>
      </c>
      <c r="J1624">
        <f t="shared" si="257"/>
        <v>9.6306073437144288</v>
      </c>
      <c r="K1624">
        <f t="shared" si="253"/>
        <v>-9.6306073437144288</v>
      </c>
      <c r="L1624">
        <f t="shared" si="254"/>
        <v>-1.0940223758695851</v>
      </c>
      <c r="M1624">
        <f t="shared" si="258"/>
        <v>0</v>
      </c>
      <c r="P1624" s="20">
        <f t="shared" si="255"/>
        <v>9.7706959546722164E-2</v>
      </c>
    </row>
    <row r="1625" spans="1:16" x14ac:dyDescent="0.3">
      <c r="A1625">
        <v>1624</v>
      </c>
      <c r="B1625" t="s">
        <v>1662</v>
      </c>
      <c r="C1625">
        <v>99.35</v>
      </c>
      <c r="D1625">
        <v>5.0479999999999997E-2</v>
      </c>
      <c r="E1625" s="5">
        <f t="shared" si="259"/>
        <v>-5.0314466470263914E-4</v>
      </c>
      <c r="F1625">
        <f t="shared" si="260"/>
        <v>0.99949698189134795</v>
      </c>
      <c r="G1625">
        <f t="shared" si="261"/>
        <v>98.517641697071696</v>
      </c>
      <c r="H1625">
        <f t="shared" si="256"/>
        <v>1.3000452542944118E-2</v>
      </c>
      <c r="I1625" t="str">
        <f t="shared" si="262"/>
        <v>2006</v>
      </c>
      <c r="J1625">
        <f t="shared" si="257"/>
        <v>9.4218936574704486</v>
      </c>
      <c r="K1625">
        <f t="shared" si="253"/>
        <v>-9.4218936574704486</v>
      </c>
      <c r="L1625">
        <f t="shared" si="254"/>
        <v>-1.045426945183749</v>
      </c>
      <c r="M1625">
        <f t="shared" si="258"/>
        <v>0</v>
      </c>
      <c r="P1625" s="20">
        <f t="shared" si="255"/>
        <v>9.5636613860911185E-2</v>
      </c>
    </row>
    <row r="1626" spans="1:16" x14ac:dyDescent="0.3">
      <c r="A1626">
        <v>1625</v>
      </c>
      <c r="B1626" t="s">
        <v>1663</v>
      </c>
      <c r="C1626">
        <v>98.3</v>
      </c>
      <c r="D1626">
        <v>5.074E-2</v>
      </c>
      <c r="E1626" s="5">
        <f t="shared" si="259"/>
        <v>-1.0624941844704902E-2</v>
      </c>
      <c r="F1626">
        <f t="shared" si="260"/>
        <v>0.9894313034725718</v>
      </c>
      <c r="G1626">
        <f t="shared" si="261"/>
        <v>97.472214751887947</v>
      </c>
      <c r="H1626">
        <f t="shared" si="256"/>
        <v>1.3161343293768528E-2</v>
      </c>
      <c r="I1626" t="str">
        <f t="shared" si="262"/>
        <v>2006</v>
      </c>
      <c r="J1626">
        <f t="shared" si="257"/>
        <v>9.4372785108217982</v>
      </c>
      <c r="K1626">
        <f t="shared" si="253"/>
        <v>-9.4372785108217982</v>
      </c>
      <c r="L1626">
        <f t="shared" si="254"/>
        <v>2.4320326041111713</v>
      </c>
      <c r="M1626">
        <f t="shared" si="258"/>
        <v>0</v>
      </c>
      <c r="P1626" s="20">
        <f t="shared" si="255"/>
        <v>9.6820191629420294E-2</v>
      </c>
    </row>
    <row r="1627" spans="1:16" x14ac:dyDescent="0.3">
      <c r="A1627">
        <v>1626</v>
      </c>
      <c r="B1627" t="s">
        <v>1664</v>
      </c>
      <c r="C1627">
        <v>103.7</v>
      </c>
      <c r="D1627">
        <v>5.0880000000000002E-2</v>
      </c>
      <c r="E1627" s="5">
        <f t="shared" si="259"/>
        <v>5.3478088082360847E-2</v>
      </c>
      <c r="F1627">
        <f t="shared" si="260"/>
        <v>1.0549338758901323</v>
      </c>
      <c r="G1627">
        <f t="shared" si="261"/>
        <v>102.82434203716566</v>
      </c>
      <c r="H1627">
        <f t="shared" si="256"/>
        <v>1.6259454870723788E-2</v>
      </c>
      <c r="I1627" t="str">
        <f t="shared" si="262"/>
        <v>2006</v>
      </c>
      <c r="J1627">
        <f t="shared" si="257"/>
        <v>12.298938810485629</v>
      </c>
      <c r="K1627">
        <f t="shared" si="253"/>
        <v>-12.298938810485629</v>
      </c>
      <c r="L1627">
        <f t="shared" si="254"/>
        <v>-2.920094681166546</v>
      </c>
      <c r="M1627">
        <f t="shared" si="258"/>
        <v>0</v>
      </c>
      <c r="P1627" s="20">
        <f t="shared" si="255"/>
        <v>0.1196111598364539</v>
      </c>
    </row>
    <row r="1628" spans="1:16" x14ac:dyDescent="0.3">
      <c r="A1628">
        <v>1627</v>
      </c>
      <c r="B1628" t="s">
        <v>1665</v>
      </c>
      <c r="C1628">
        <v>105.85</v>
      </c>
      <c r="D1628">
        <v>5.0919999999999993E-2</v>
      </c>
      <c r="E1628" s="5">
        <f t="shared" si="259"/>
        <v>2.0520882345392497E-2</v>
      </c>
      <c r="F1628">
        <f t="shared" si="260"/>
        <v>1.0207328833172613</v>
      </c>
      <c r="G1628">
        <f t="shared" si="261"/>
        <v>104.95548741721458</v>
      </c>
      <c r="H1628">
        <f t="shared" si="256"/>
        <v>1.6527001202870647E-2</v>
      </c>
      <c r="I1628" t="str">
        <f t="shared" si="262"/>
        <v>2006</v>
      </c>
      <c r="J1628">
        <f t="shared" si="257"/>
        <v>12.76041882857241</v>
      </c>
      <c r="K1628">
        <f t="shared" si="253"/>
        <v>-12.76041882857241</v>
      </c>
      <c r="L1628">
        <f t="shared" si="254"/>
        <v>-5.0512400612154664</v>
      </c>
      <c r="M1628">
        <f t="shared" si="258"/>
        <v>0</v>
      </c>
      <c r="P1628" s="20">
        <f t="shared" si="255"/>
        <v>0.12157933941888847</v>
      </c>
    </row>
    <row r="1629" spans="1:16" x14ac:dyDescent="0.3">
      <c r="A1629">
        <v>1628</v>
      </c>
      <c r="B1629" t="s">
        <v>1666</v>
      </c>
      <c r="C1629">
        <v>105.45</v>
      </c>
      <c r="D1629">
        <v>5.0590000000000003E-2</v>
      </c>
      <c r="E1629" s="5">
        <f t="shared" si="259"/>
        <v>-3.7860906560904721E-3</v>
      </c>
      <c r="F1629">
        <f t="shared" si="260"/>
        <v>0.99622106754841766</v>
      </c>
      <c r="G1629">
        <f t="shared" si="261"/>
        <v>104.56461861571481</v>
      </c>
      <c r="H1629">
        <f t="shared" si="256"/>
        <v>1.6572141975551652E-2</v>
      </c>
      <c r="I1629" t="str">
        <f t="shared" si="262"/>
        <v>2006</v>
      </c>
      <c r="J1629">
        <f t="shared" si="257"/>
        <v>12.747620435926654</v>
      </c>
      <c r="K1629">
        <f t="shared" si="253"/>
        <v>-12.747620435926654</v>
      </c>
      <c r="L1629">
        <f t="shared" si="254"/>
        <v>-4.6603712597156886</v>
      </c>
      <c r="M1629">
        <f t="shared" si="258"/>
        <v>0</v>
      </c>
      <c r="P1629" s="20">
        <f t="shared" si="255"/>
        <v>0.12191141329339521</v>
      </c>
    </row>
    <row r="1630" spans="1:16" x14ac:dyDescent="0.3">
      <c r="A1630">
        <v>1629</v>
      </c>
      <c r="B1630" t="s">
        <v>1667</v>
      </c>
      <c r="C1630">
        <v>107.15</v>
      </c>
      <c r="D1630">
        <v>5.0679999999999996E-2</v>
      </c>
      <c r="E1630" s="5">
        <f t="shared" si="259"/>
        <v>1.5992814994802526E-2</v>
      </c>
      <c r="F1630">
        <f t="shared" si="260"/>
        <v>1.0161213845424373</v>
      </c>
      <c r="G1630">
        <f t="shared" si="261"/>
        <v>106.2487512987295</v>
      </c>
      <c r="H1630">
        <f t="shared" si="256"/>
        <v>1.6669774982597901E-2</v>
      </c>
      <c r="I1630" t="str">
        <f t="shared" si="262"/>
        <v>2006</v>
      </c>
      <c r="J1630">
        <f t="shared" si="257"/>
        <v>13.029246269163297</v>
      </c>
      <c r="K1630">
        <f t="shared" si="253"/>
        <v>-13.029246269163297</v>
      </c>
      <c r="L1630">
        <f t="shared" si="254"/>
        <v>-6.344503942730384</v>
      </c>
      <c r="M1630">
        <f t="shared" si="258"/>
        <v>0</v>
      </c>
      <c r="P1630" s="20">
        <f t="shared" si="255"/>
        <v>0.1226296413830804</v>
      </c>
    </row>
    <row r="1631" spans="1:16" x14ac:dyDescent="0.3">
      <c r="A1631">
        <v>1630</v>
      </c>
      <c r="B1631" t="s">
        <v>1668</v>
      </c>
      <c r="C1631">
        <v>107.1</v>
      </c>
      <c r="D1631">
        <v>5.0930000000000003E-2</v>
      </c>
      <c r="E1631" s="5">
        <f t="shared" si="259"/>
        <v>-4.6674446588305116E-4</v>
      </c>
      <c r="F1631">
        <f t="shared" si="260"/>
        <v>0.9995333644423704</v>
      </c>
      <c r="G1631">
        <f t="shared" si="261"/>
        <v>106.19474698011138</v>
      </c>
      <c r="H1631">
        <f t="shared" si="256"/>
        <v>1.655594680615699E-2</v>
      </c>
      <c r="I1631" t="str">
        <f t="shared" si="262"/>
        <v>2006</v>
      </c>
      <c r="J1631">
        <f t="shared" si="257"/>
        <v>12.933699832392975</v>
      </c>
      <c r="K1631">
        <f t="shared" si="253"/>
        <v>-12.933699832392975</v>
      </c>
      <c r="L1631">
        <f t="shared" si="254"/>
        <v>-6.2904996241122575</v>
      </c>
      <c r="M1631">
        <f t="shared" si="258"/>
        <v>0</v>
      </c>
      <c r="P1631" s="20">
        <f t="shared" si="255"/>
        <v>0.12179227504365404</v>
      </c>
    </row>
    <row r="1632" spans="1:16" x14ac:dyDescent="0.3">
      <c r="A1632">
        <v>1631</v>
      </c>
      <c r="B1632" t="s">
        <v>1669</v>
      </c>
      <c r="C1632">
        <v>107.65</v>
      </c>
      <c r="D1632">
        <v>5.0620000000000005E-2</v>
      </c>
      <c r="E1632" s="5">
        <f t="shared" si="259"/>
        <v>5.1222463566691556E-3</v>
      </c>
      <c r="F1632">
        <f t="shared" si="260"/>
        <v>1.0051353874883289</v>
      </c>
      <c r="G1632">
        <f t="shared" si="261"/>
        <v>106.74561320262147</v>
      </c>
      <c r="H1632">
        <f t="shared" si="256"/>
        <v>1.6541961909575312E-2</v>
      </c>
      <c r="I1632" t="str">
        <f t="shared" si="262"/>
        <v>2006</v>
      </c>
      <c r="J1632">
        <f t="shared" si="257"/>
        <v>12.989809245299256</v>
      </c>
      <c r="K1632">
        <f t="shared" ref="K1632:K1695" si="263">-G1632*$Q$3*$S$3*H1632</f>
        <v>-12.989809245299256</v>
      </c>
      <c r="L1632">
        <f t="shared" ref="L1632:L1695" si="264">+MIN(G1633-G1632,G1634-G1632,G1635-G1632,G1636-G1632,G1637-G1632,G1638-G1632,G1639-G1632,G1640-G1632,G1641-G1632,G1642-G1632)</f>
        <v>-6.8413658466223524</v>
      </c>
      <c r="M1632">
        <f t="shared" si="258"/>
        <v>0</v>
      </c>
      <c r="P1632" s="20">
        <f t="shared" ref="P1632:P1695" si="265">J1632/G1632</f>
        <v>0.1216893964592472</v>
      </c>
    </row>
    <row r="1633" spans="1:16" x14ac:dyDescent="0.3">
      <c r="A1633">
        <v>1632</v>
      </c>
      <c r="B1633" t="s">
        <v>1670</v>
      </c>
      <c r="C1633">
        <v>105.55</v>
      </c>
      <c r="D1633">
        <v>5.04E-2</v>
      </c>
      <c r="E1633" s="5">
        <f t="shared" si="259"/>
        <v>-1.9700449516042461E-2</v>
      </c>
      <c r="F1633">
        <f t="shared" si="260"/>
        <v>0.98049233627496513</v>
      </c>
      <c r="G1633">
        <f t="shared" si="261"/>
        <v>104.66709339920803</v>
      </c>
      <c r="H1633">
        <f t="shared" ref="H1633:H1696" si="266">SQRT(_xlfn.VAR.S(E1604:E1633))</f>
        <v>1.6632327465221818E-2</v>
      </c>
      <c r="I1633" t="str">
        <f t="shared" si="262"/>
        <v>2006</v>
      </c>
      <c r="J1633">
        <f t="shared" ref="J1633:J1696" si="267">-K1633</f>
        <v>12.806454525078767</v>
      </c>
      <c r="K1633">
        <f t="shared" si="263"/>
        <v>-12.806454525078767</v>
      </c>
      <c r="L1633">
        <f t="shared" si="264"/>
        <v>-4.7628460432089099</v>
      </c>
      <c r="M1633">
        <f t="shared" si="258"/>
        <v>0</v>
      </c>
      <c r="P1633" s="20">
        <f t="shared" si="265"/>
        <v>0.12235416222206537</v>
      </c>
    </row>
    <row r="1634" spans="1:16" x14ac:dyDescent="0.3">
      <c r="A1634">
        <v>1633</v>
      </c>
      <c r="B1634" t="s">
        <v>1671</v>
      </c>
      <c r="C1634">
        <v>104.3</v>
      </c>
      <c r="D1634">
        <v>5.0380000000000001E-2</v>
      </c>
      <c r="E1634" s="5">
        <f t="shared" si="259"/>
        <v>-1.1913412287602843E-2</v>
      </c>
      <c r="F1634">
        <f t="shared" si="260"/>
        <v>0.98815727143533871</v>
      </c>
      <c r="G1634">
        <f t="shared" si="261"/>
        <v>103.42789418150183</v>
      </c>
      <c r="H1634">
        <f t="shared" si="266"/>
        <v>1.6823326005026475E-2</v>
      </c>
      <c r="I1634" t="str">
        <f t="shared" si="262"/>
        <v>2006</v>
      </c>
      <c r="J1634">
        <f t="shared" si="267"/>
        <v>12.800156040291469</v>
      </c>
      <c r="K1634">
        <f t="shared" si="263"/>
        <v>-12.800156040291469</v>
      </c>
      <c r="L1634">
        <f t="shared" si="264"/>
        <v>-3.5236468255027091</v>
      </c>
      <c r="M1634">
        <f t="shared" ref="M1634:M1697" si="268">+IF(L1634&lt;K1634,1,0)</f>
        <v>0</v>
      </c>
      <c r="P1634" s="20">
        <f t="shared" si="265"/>
        <v>0.12375922512575711</v>
      </c>
    </row>
    <row r="1635" spans="1:16" x14ac:dyDescent="0.3">
      <c r="A1635">
        <v>1634</v>
      </c>
      <c r="B1635" t="s">
        <v>1672</v>
      </c>
      <c r="C1635">
        <v>100.75</v>
      </c>
      <c r="D1635">
        <v>5.058E-2</v>
      </c>
      <c r="E1635" s="5">
        <f t="shared" si="259"/>
        <v>-3.4629161179934358E-2</v>
      </c>
      <c r="F1635">
        <f t="shared" si="260"/>
        <v>0.96596356663470762</v>
      </c>
      <c r="G1635">
        <f t="shared" si="261"/>
        <v>99.904247355999118</v>
      </c>
      <c r="H1635">
        <f t="shared" si="266"/>
        <v>1.7753964864029106E-2</v>
      </c>
      <c r="I1635" t="str">
        <f t="shared" si="262"/>
        <v>2006</v>
      </c>
      <c r="J1635">
        <f t="shared" si="267"/>
        <v>13.048032478934914</v>
      </c>
      <c r="K1635">
        <f t="shared" si="263"/>
        <v>-13.048032478934914</v>
      </c>
      <c r="L1635">
        <f t="shared" si="264"/>
        <v>2.0782920257467765</v>
      </c>
      <c r="M1635">
        <f t="shared" si="268"/>
        <v>0</v>
      </c>
      <c r="P1635" s="20">
        <f t="shared" si="265"/>
        <v>0.13060538289668019</v>
      </c>
    </row>
    <row r="1636" spans="1:16" x14ac:dyDescent="0.3">
      <c r="A1636">
        <v>1635</v>
      </c>
      <c r="B1636" t="s">
        <v>1673</v>
      </c>
      <c r="C1636">
        <v>102.85</v>
      </c>
      <c r="D1636">
        <v>5.0819999999999997E-2</v>
      </c>
      <c r="E1636" s="5">
        <f t="shared" si="259"/>
        <v>2.062941527217383E-2</v>
      </c>
      <c r="F1636">
        <f t="shared" si="260"/>
        <v>1.0208436724565757</v>
      </c>
      <c r="G1636">
        <f t="shared" si="261"/>
        <v>101.98253938174589</v>
      </c>
      <c r="H1636">
        <f t="shared" si="266"/>
        <v>1.7571111420826648E-2</v>
      </c>
      <c r="I1636" t="str">
        <f t="shared" si="262"/>
        <v>2006</v>
      </c>
      <c r="J1636">
        <f t="shared" si="267"/>
        <v>13.182287377061837</v>
      </c>
      <c r="K1636">
        <f t="shared" si="263"/>
        <v>-13.182287377061837</v>
      </c>
      <c r="L1636">
        <f t="shared" si="264"/>
        <v>0.35114128464725525</v>
      </c>
      <c r="M1636">
        <f t="shared" si="268"/>
        <v>0</v>
      </c>
      <c r="P1636" s="20">
        <f t="shared" si="265"/>
        <v>0.12926023863474581</v>
      </c>
    </row>
    <row r="1637" spans="1:16" x14ac:dyDescent="0.3">
      <c r="A1637">
        <v>1636</v>
      </c>
      <c r="B1637" t="s">
        <v>1674</v>
      </c>
      <c r="C1637">
        <v>104.65</v>
      </c>
      <c r="D1637">
        <v>5.0620000000000005E-2</v>
      </c>
      <c r="E1637" s="5">
        <f t="shared" si="259"/>
        <v>1.734983279304271E-2</v>
      </c>
      <c r="F1637">
        <f t="shared" si="260"/>
        <v>1.0175012153621781</v>
      </c>
      <c r="G1637">
        <f t="shared" si="261"/>
        <v>103.77081673622236</v>
      </c>
      <c r="H1637">
        <f t="shared" si="266"/>
        <v>1.784048501464856E-2</v>
      </c>
      <c r="I1637" t="str">
        <f t="shared" si="262"/>
        <v>2006</v>
      </c>
      <c r="J1637">
        <f t="shared" si="267"/>
        <v>13.619075032988642</v>
      </c>
      <c r="K1637">
        <f t="shared" si="263"/>
        <v>-13.619075032988642</v>
      </c>
      <c r="L1637">
        <f t="shared" si="264"/>
        <v>-1.4371360698292079</v>
      </c>
      <c r="M1637">
        <f t="shared" si="268"/>
        <v>0</v>
      </c>
      <c r="P1637" s="20">
        <f t="shared" si="265"/>
        <v>0.13124186029688203</v>
      </c>
    </row>
    <row r="1638" spans="1:16" x14ac:dyDescent="0.3">
      <c r="A1638">
        <v>1637</v>
      </c>
      <c r="B1638" t="s">
        <v>1675</v>
      </c>
      <c r="C1638">
        <v>103.55</v>
      </c>
      <c r="D1638">
        <v>5.0499999999999996E-2</v>
      </c>
      <c r="E1638" s="5">
        <f t="shared" si="259"/>
        <v>-1.0566861050415662E-2</v>
      </c>
      <c r="F1638">
        <f t="shared" si="260"/>
        <v>0.98948877209746766</v>
      </c>
      <c r="G1638">
        <f t="shared" si="261"/>
        <v>102.68211165357279</v>
      </c>
      <c r="H1638">
        <f t="shared" si="266"/>
        <v>1.7927991827655958E-2</v>
      </c>
      <c r="I1638" t="str">
        <f t="shared" si="262"/>
        <v>2006</v>
      </c>
      <c r="J1638">
        <f t="shared" si="267"/>
        <v>13.542291492605186</v>
      </c>
      <c r="K1638">
        <f t="shared" si="263"/>
        <v>-13.542291492605186</v>
      </c>
      <c r="L1638">
        <f t="shared" si="264"/>
        <v>-0.34843098717963983</v>
      </c>
      <c r="M1638">
        <f t="shared" si="268"/>
        <v>0</v>
      </c>
      <c r="P1638" s="20">
        <f t="shared" si="265"/>
        <v>0.13188559598670843</v>
      </c>
    </row>
    <row r="1639" spans="1:16" x14ac:dyDescent="0.3">
      <c r="A1639">
        <v>1638</v>
      </c>
      <c r="B1639" t="s">
        <v>1676</v>
      </c>
      <c r="C1639">
        <v>103.25</v>
      </c>
      <c r="D1639">
        <v>5.074E-2</v>
      </c>
      <c r="E1639" s="5">
        <f t="shared" si="259"/>
        <v>-2.9013560004509482E-3</v>
      </c>
      <c r="F1639">
        <f t="shared" si="260"/>
        <v>0.99710284886528255</v>
      </c>
      <c r="G1639">
        <f t="shared" si="261"/>
        <v>102.38053075414477</v>
      </c>
      <c r="H1639">
        <f t="shared" si="266"/>
        <v>1.7044233436751075E-2</v>
      </c>
      <c r="I1639" t="str">
        <f t="shared" si="262"/>
        <v>2006</v>
      </c>
      <c r="J1639">
        <f t="shared" si="267"/>
        <v>12.836912205735091</v>
      </c>
      <c r="K1639">
        <f t="shared" si="263"/>
        <v>-12.836912205735091</v>
      </c>
      <c r="L1639">
        <f t="shared" si="264"/>
        <v>-4.6850087751622027E-2</v>
      </c>
      <c r="M1639">
        <f t="shared" si="268"/>
        <v>0</v>
      </c>
      <c r="P1639" s="20">
        <f t="shared" si="265"/>
        <v>0.12538430999700009</v>
      </c>
    </row>
    <row r="1640" spans="1:16" x14ac:dyDescent="0.3">
      <c r="A1640">
        <v>1639</v>
      </c>
      <c r="B1640" t="s">
        <v>1677</v>
      </c>
      <c r="C1640">
        <v>107</v>
      </c>
      <c r="D1640">
        <v>5.0679999999999996E-2</v>
      </c>
      <c r="E1640" s="5">
        <f t="shared" si="259"/>
        <v>3.5675602620763976E-2</v>
      </c>
      <c r="F1640">
        <f t="shared" si="260"/>
        <v>1.036319612590799</v>
      </c>
      <c r="G1640">
        <f t="shared" si="261"/>
        <v>106.10001296280034</v>
      </c>
      <c r="H1640">
        <f t="shared" si="266"/>
        <v>1.8126221922082908E-2</v>
      </c>
      <c r="I1640" t="str">
        <f t="shared" si="262"/>
        <v>2006</v>
      </c>
      <c r="J1640">
        <f t="shared" si="267"/>
        <v>14.147784971698222</v>
      </c>
      <c r="K1640">
        <f t="shared" si="263"/>
        <v>-14.147784971698222</v>
      </c>
      <c r="L1640">
        <f t="shared" si="264"/>
        <v>-3.7663322964071853</v>
      </c>
      <c r="M1640">
        <f t="shared" si="268"/>
        <v>0</v>
      </c>
      <c r="P1640" s="20">
        <f t="shared" si="265"/>
        <v>0.13334385714597952</v>
      </c>
    </row>
    <row r="1641" spans="1:16" x14ac:dyDescent="0.3">
      <c r="A1641">
        <v>1640</v>
      </c>
      <c r="B1641" t="s">
        <v>1678</v>
      </c>
      <c r="C1641">
        <v>108.2</v>
      </c>
      <c r="D1641">
        <v>5.0780000000000006E-2</v>
      </c>
      <c r="E1641" s="5">
        <f t="shared" si="259"/>
        <v>1.1152531950475107E-2</v>
      </c>
      <c r="F1641">
        <f t="shared" si="260"/>
        <v>1.0112149532710282</v>
      </c>
      <c r="G1641">
        <f t="shared" si="261"/>
        <v>107.28813149980741</v>
      </c>
      <c r="H1641">
        <f t="shared" si="266"/>
        <v>1.8087254506461516E-2</v>
      </c>
      <c r="I1641" t="str">
        <f t="shared" si="262"/>
        <v>2006</v>
      </c>
      <c r="J1641">
        <f t="shared" si="267"/>
        <v>14.275458048259887</v>
      </c>
      <c r="K1641">
        <f t="shared" si="263"/>
        <v>-14.275458048259887</v>
      </c>
      <c r="L1641">
        <f t="shared" si="264"/>
        <v>-4.9544508334142563</v>
      </c>
      <c r="M1641">
        <f t="shared" si="268"/>
        <v>0</v>
      </c>
      <c r="P1641" s="20">
        <f t="shared" si="265"/>
        <v>0.13305719699560165</v>
      </c>
    </row>
    <row r="1642" spans="1:16" x14ac:dyDescent="0.3">
      <c r="A1642">
        <v>1641</v>
      </c>
      <c r="B1642" t="s">
        <v>1679</v>
      </c>
      <c r="C1642">
        <v>107.35</v>
      </c>
      <c r="D1642">
        <v>5.0880000000000002E-2</v>
      </c>
      <c r="E1642" s="5">
        <f t="shared" si="259"/>
        <v>-7.8868420875911564E-3</v>
      </c>
      <c r="F1642">
        <f t="shared" si="260"/>
        <v>0.99214417744916816</v>
      </c>
      <c r="G1642">
        <f t="shared" si="261"/>
        <v>106.44352090346898</v>
      </c>
      <c r="H1642">
        <f t="shared" si="266"/>
        <v>1.8199302354890354E-2</v>
      </c>
      <c r="I1642" t="str">
        <f t="shared" si="262"/>
        <v>2006</v>
      </c>
      <c r="J1642">
        <f t="shared" si="267"/>
        <v>14.250814679941662</v>
      </c>
      <c r="K1642">
        <f t="shared" si="263"/>
        <v>-14.250814679941662</v>
      </c>
      <c r="L1642">
        <f t="shared" si="264"/>
        <v>-4.1098402370758294</v>
      </c>
      <c r="M1642">
        <f t="shared" si="268"/>
        <v>0</v>
      </c>
      <c r="P1642" s="20">
        <f t="shared" si="265"/>
        <v>0.13388146651843072</v>
      </c>
    </row>
    <row r="1643" spans="1:16" x14ac:dyDescent="0.3">
      <c r="A1643">
        <v>1642</v>
      </c>
      <c r="B1643" t="s">
        <v>1680</v>
      </c>
      <c r="C1643">
        <v>107.05</v>
      </c>
      <c r="D1643">
        <v>5.0770000000000003E-2</v>
      </c>
      <c r="E1643" s="5">
        <f t="shared" si="259"/>
        <v>-2.7985092890981896E-3</v>
      </c>
      <c r="F1643">
        <f t="shared" si="260"/>
        <v>0.99720540288775039</v>
      </c>
      <c r="G1643">
        <f t="shared" si="261"/>
        <v>106.14800017616571</v>
      </c>
      <c r="H1643">
        <f t="shared" si="266"/>
        <v>1.8199847005002191E-2</v>
      </c>
      <c r="I1643" t="str">
        <f t="shared" si="262"/>
        <v>2006</v>
      </c>
      <c r="J1643">
        <f t="shared" si="267"/>
        <v>14.211675231340458</v>
      </c>
      <c r="K1643">
        <f t="shared" si="263"/>
        <v>-14.211675231340458</v>
      </c>
      <c r="L1643">
        <f t="shared" si="264"/>
        <v>-4.5334697065658958</v>
      </c>
      <c r="M1643">
        <f t="shared" si="268"/>
        <v>0</v>
      </c>
      <c r="P1643" s="20">
        <f t="shared" si="265"/>
        <v>0.133885473186065</v>
      </c>
    </row>
    <row r="1644" spans="1:16" x14ac:dyDescent="0.3">
      <c r="A1644">
        <v>1643</v>
      </c>
      <c r="B1644" t="s">
        <v>1681</v>
      </c>
      <c r="C1644">
        <v>106.2</v>
      </c>
      <c r="D1644">
        <v>5.0750000000000003E-2</v>
      </c>
      <c r="E1644" s="5">
        <f t="shared" si="259"/>
        <v>-7.9719062278532943E-3</v>
      </c>
      <c r="F1644">
        <f t="shared" si="260"/>
        <v>0.99205978514712756</v>
      </c>
      <c r="G1644">
        <f t="shared" si="261"/>
        <v>105.30551326635673</v>
      </c>
      <c r="H1644">
        <f t="shared" si="266"/>
        <v>1.762479686271427E-2</v>
      </c>
      <c r="I1644" t="str">
        <f t="shared" si="262"/>
        <v>2006</v>
      </c>
      <c r="J1644">
        <f t="shared" si="267"/>
        <v>13.653404284460606</v>
      </c>
      <c r="K1644">
        <f t="shared" si="263"/>
        <v>-13.653404284460606</v>
      </c>
      <c r="L1644">
        <f t="shared" si="264"/>
        <v>-5.8748649281409797</v>
      </c>
      <c r="M1644">
        <f t="shared" si="268"/>
        <v>0</v>
      </c>
      <c r="P1644" s="20">
        <f t="shared" si="265"/>
        <v>0.12965517056952261</v>
      </c>
    </row>
    <row r="1645" spans="1:16" x14ac:dyDescent="0.3">
      <c r="A1645">
        <v>1644</v>
      </c>
      <c r="B1645" t="s">
        <v>1682</v>
      </c>
      <c r="C1645">
        <v>103.2</v>
      </c>
      <c r="D1645">
        <v>5.058E-2</v>
      </c>
      <c r="E1645" s="5">
        <f t="shared" si="259"/>
        <v>-2.8655255760376062E-2</v>
      </c>
      <c r="F1645">
        <f t="shared" si="260"/>
        <v>0.97175141242937857</v>
      </c>
      <c r="G1645">
        <f t="shared" si="261"/>
        <v>102.33368066639315</v>
      </c>
      <c r="H1645">
        <f t="shared" si="266"/>
        <v>1.8333890022470066E-2</v>
      </c>
      <c r="I1645" t="str">
        <f t="shared" si="262"/>
        <v>2006</v>
      </c>
      <c r="J1645">
        <f t="shared" si="267"/>
        <v>13.801901935663787</v>
      </c>
      <c r="K1645">
        <f t="shared" si="263"/>
        <v>-13.801901935663787</v>
      </c>
      <c r="L1645">
        <f t="shared" si="264"/>
        <v>-3.0453528340241434</v>
      </c>
      <c r="M1645">
        <f t="shared" si="268"/>
        <v>0</v>
      </c>
      <c r="P1645" s="20">
        <f t="shared" si="265"/>
        <v>0.13487154811384006</v>
      </c>
    </row>
    <row r="1646" spans="1:16" x14ac:dyDescent="0.3">
      <c r="A1646">
        <v>1645</v>
      </c>
      <c r="B1646" t="s">
        <v>1683</v>
      </c>
      <c r="C1646">
        <v>103.3</v>
      </c>
      <c r="D1646">
        <v>5.0620000000000005E-2</v>
      </c>
      <c r="E1646" s="5">
        <f t="shared" si="259"/>
        <v>9.6852307813050521E-4</v>
      </c>
      <c r="F1646">
        <f t="shared" si="260"/>
        <v>1.000968992248062</v>
      </c>
      <c r="G1646">
        <f t="shared" si="261"/>
        <v>102.43215832634274</v>
      </c>
      <c r="H1646">
        <f t="shared" si="266"/>
        <v>1.8334617575526652E-2</v>
      </c>
      <c r="I1646" t="str">
        <f t="shared" si="262"/>
        <v>2006</v>
      </c>
      <c r="J1646">
        <f t="shared" si="267"/>
        <v>13.815732005060335</v>
      </c>
      <c r="K1646">
        <f t="shared" si="263"/>
        <v>-13.815732005060335</v>
      </c>
      <c r="L1646">
        <f t="shared" si="264"/>
        <v>-3.1438304939737378</v>
      </c>
      <c r="M1646">
        <f t="shared" si="268"/>
        <v>0</v>
      </c>
      <c r="P1646" s="20">
        <f t="shared" si="265"/>
        <v>0.1348769002898898</v>
      </c>
    </row>
    <row r="1647" spans="1:16" x14ac:dyDescent="0.3">
      <c r="A1647">
        <v>1646</v>
      </c>
      <c r="B1647" t="s">
        <v>1684</v>
      </c>
      <c r="C1647">
        <v>103.35</v>
      </c>
      <c r="D1647">
        <v>5.0410000000000003E-2</v>
      </c>
      <c r="E1647" s="5">
        <f t="shared" si="259"/>
        <v>4.8391000218447774E-4</v>
      </c>
      <c r="F1647">
        <f t="shared" si="260"/>
        <v>1.000484027105518</v>
      </c>
      <c r="G1647">
        <f t="shared" si="261"/>
        <v>102.48532519105956</v>
      </c>
      <c r="H1647">
        <f t="shared" si="266"/>
        <v>1.8318915057021778E-2</v>
      </c>
      <c r="I1647" t="str">
        <f t="shared" si="262"/>
        <v>2006</v>
      </c>
      <c r="J1647">
        <f t="shared" si="267"/>
        <v>13.811064485892848</v>
      </c>
      <c r="K1647">
        <f t="shared" si="263"/>
        <v>-13.811064485892848</v>
      </c>
      <c r="L1647">
        <f t="shared" si="264"/>
        <v>-3.3464419948221149</v>
      </c>
      <c r="M1647">
        <f t="shared" si="268"/>
        <v>0</v>
      </c>
      <c r="P1647" s="20">
        <f t="shared" si="265"/>
        <v>0.13476138618036676</v>
      </c>
    </row>
    <row r="1648" spans="1:16" x14ac:dyDescent="0.3">
      <c r="A1648">
        <v>1647</v>
      </c>
      <c r="B1648" t="s">
        <v>1685</v>
      </c>
      <c r="C1648">
        <v>104</v>
      </c>
      <c r="D1648">
        <v>5.0300000000000004E-2</v>
      </c>
      <c r="E1648" s="5">
        <f t="shared" si="259"/>
        <v>6.269613013595395E-3</v>
      </c>
      <c r="F1648">
        <f t="shared" si="260"/>
        <v>1.0062893081761006</v>
      </c>
      <c r="G1648">
        <f t="shared" si="261"/>
        <v>103.1317777166404</v>
      </c>
      <c r="H1648">
        <f t="shared" si="266"/>
        <v>1.8318879717382774E-2</v>
      </c>
      <c r="I1648" t="str">
        <f t="shared" si="262"/>
        <v>2006</v>
      </c>
      <c r="J1648">
        <f t="shared" si="267"/>
        <v>13.898154512887972</v>
      </c>
      <c r="K1648">
        <f t="shared" si="263"/>
        <v>-13.898154512887972</v>
      </c>
      <c r="L1648">
        <f t="shared" si="264"/>
        <v>-5.2862586260984585</v>
      </c>
      <c r="M1648">
        <f t="shared" si="268"/>
        <v>0</v>
      </c>
      <c r="P1648" s="20">
        <f t="shared" si="265"/>
        <v>0.13476112620761596</v>
      </c>
    </row>
    <row r="1649" spans="1:16" x14ac:dyDescent="0.3">
      <c r="A1649">
        <v>1648</v>
      </c>
      <c r="B1649" t="s">
        <v>1686</v>
      </c>
      <c r="C1649">
        <v>103.4</v>
      </c>
      <c r="D1649">
        <v>4.9850000000000005E-2</v>
      </c>
      <c r="E1649" s="5">
        <f t="shared" si="259"/>
        <v>-5.7859370670438875E-3</v>
      </c>
      <c r="F1649">
        <f t="shared" si="260"/>
        <v>0.99423076923076925</v>
      </c>
      <c r="G1649">
        <f t="shared" si="261"/>
        <v>102.54447723874587</v>
      </c>
      <c r="H1649">
        <f t="shared" si="266"/>
        <v>1.8364837300627167E-2</v>
      </c>
      <c r="I1649" t="str">
        <f t="shared" si="262"/>
        <v>2006</v>
      </c>
      <c r="J1649">
        <f t="shared" si="267"/>
        <v>13.853677749216851</v>
      </c>
      <c r="K1649">
        <f t="shared" si="263"/>
        <v>-13.853677749216851</v>
      </c>
      <c r="L1649">
        <f t="shared" si="264"/>
        <v>-4.6989581482039284</v>
      </c>
      <c r="M1649">
        <f t="shared" si="268"/>
        <v>0</v>
      </c>
      <c r="P1649" s="20">
        <f t="shared" si="265"/>
        <v>0.13509920887267748</v>
      </c>
    </row>
    <row r="1650" spans="1:16" x14ac:dyDescent="0.3">
      <c r="A1650">
        <v>1649</v>
      </c>
      <c r="B1650" t="s">
        <v>1687</v>
      </c>
      <c r="C1650">
        <v>106.45</v>
      </c>
      <c r="D1650">
        <v>4.9640000000000004E-2</v>
      </c>
      <c r="E1650" s="5">
        <f t="shared" si="259"/>
        <v>2.9070429265159688E-2</v>
      </c>
      <c r="F1650">
        <f t="shared" si="260"/>
        <v>1.0294970986460348</v>
      </c>
      <c r="G1650">
        <f t="shared" si="261"/>
        <v>105.57293678758812</v>
      </c>
      <c r="H1650">
        <f t="shared" si="266"/>
        <v>1.8618130409269257E-2</v>
      </c>
      <c r="I1650" t="str">
        <f t="shared" si="262"/>
        <v>2006</v>
      </c>
      <c r="J1650">
        <f t="shared" si="267"/>
        <v>14.459537149988154</v>
      </c>
      <c r="K1650">
        <f t="shared" si="263"/>
        <v>-14.459537149988154</v>
      </c>
      <c r="L1650">
        <f t="shared" si="264"/>
        <v>-7.7274176970461781</v>
      </c>
      <c r="M1650">
        <f t="shared" si="268"/>
        <v>0</v>
      </c>
      <c r="P1650" s="20">
        <f t="shared" si="265"/>
        <v>0.13696253594877847</v>
      </c>
    </row>
    <row r="1651" spans="1:16" x14ac:dyDescent="0.3">
      <c r="A1651">
        <v>1650</v>
      </c>
      <c r="B1651" t="s">
        <v>1688</v>
      </c>
      <c r="C1651">
        <v>106.25</v>
      </c>
      <c r="D1651">
        <v>4.947E-2</v>
      </c>
      <c r="E1651" s="5">
        <f t="shared" si="259"/>
        <v>-1.8805835349622534E-3</v>
      </c>
      <c r="F1651">
        <f t="shared" si="260"/>
        <v>0.99812118365429781</v>
      </c>
      <c r="G1651">
        <f t="shared" si="261"/>
        <v>105.37757028381553</v>
      </c>
      <c r="H1651">
        <f t="shared" si="266"/>
        <v>1.8601314642557147E-2</v>
      </c>
      <c r="I1651" t="str">
        <f t="shared" si="262"/>
        <v>2006</v>
      </c>
      <c r="J1651">
        <f t="shared" si="267"/>
        <v>14.419743671713777</v>
      </c>
      <c r="K1651">
        <f t="shared" si="263"/>
        <v>-14.419743671713777</v>
      </c>
      <c r="L1651">
        <f t="shared" si="264"/>
        <v>-7.5320511932735883</v>
      </c>
      <c r="M1651">
        <f t="shared" si="268"/>
        <v>0</v>
      </c>
      <c r="P1651" s="20">
        <f t="shared" si="265"/>
        <v>0.13683883233288441</v>
      </c>
    </row>
    <row r="1652" spans="1:16" x14ac:dyDescent="0.3">
      <c r="A1652">
        <v>1651</v>
      </c>
      <c r="B1652" t="s">
        <v>1689</v>
      </c>
      <c r="C1652">
        <v>103.5</v>
      </c>
      <c r="D1652">
        <v>4.947E-2</v>
      </c>
      <c r="E1652" s="5">
        <f t="shared" si="259"/>
        <v>-2.6223195099102443E-2</v>
      </c>
      <c r="F1652">
        <f t="shared" si="260"/>
        <v>0.97411764705882353</v>
      </c>
      <c r="G1652">
        <f t="shared" si="261"/>
        <v>102.65015081764619</v>
      </c>
      <c r="H1652">
        <f t="shared" si="266"/>
        <v>1.9385641400300378E-2</v>
      </c>
      <c r="I1652" t="str">
        <f t="shared" si="262"/>
        <v>2006</v>
      </c>
      <c r="J1652">
        <f t="shared" si="267"/>
        <v>14.638800334545873</v>
      </c>
      <c r="K1652">
        <f t="shared" si="263"/>
        <v>-14.638800334545873</v>
      </c>
      <c r="L1652">
        <f t="shared" si="264"/>
        <v>-4.8046317271042511</v>
      </c>
      <c r="M1652">
        <f t="shared" si="268"/>
        <v>0</v>
      </c>
      <c r="P1652" s="20">
        <f t="shared" si="265"/>
        <v>0.14260865880802362</v>
      </c>
    </row>
    <row r="1653" spans="1:16" x14ac:dyDescent="0.3">
      <c r="A1653">
        <v>1652</v>
      </c>
      <c r="B1653" t="s">
        <v>1690</v>
      </c>
      <c r="C1653">
        <v>102.45</v>
      </c>
      <c r="D1653">
        <v>4.913E-2</v>
      </c>
      <c r="E1653" s="5">
        <f t="shared" si="259"/>
        <v>-1.0196738020514981E-2</v>
      </c>
      <c r="F1653">
        <f t="shared" si="260"/>
        <v>0.98985507246376814</v>
      </c>
      <c r="G1653">
        <f t="shared" si="261"/>
        <v>101.61453046959981</v>
      </c>
      <c r="H1653">
        <f t="shared" si="266"/>
        <v>1.9411958069983186E-2</v>
      </c>
      <c r="I1653" t="str">
        <f t="shared" si="262"/>
        <v>2006</v>
      </c>
      <c r="J1653">
        <f t="shared" si="267"/>
        <v>14.510784084558129</v>
      </c>
      <c r="K1653">
        <f t="shared" si="263"/>
        <v>-14.510784084558129</v>
      </c>
      <c r="L1653">
        <f t="shared" si="264"/>
        <v>-3.7690113790578721</v>
      </c>
      <c r="M1653">
        <f t="shared" si="268"/>
        <v>0</v>
      </c>
      <c r="P1653" s="20">
        <f t="shared" si="265"/>
        <v>0.14280225492848528</v>
      </c>
    </row>
    <row r="1654" spans="1:16" x14ac:dyDescent="0.3">
      <c r="A1654">
        <v>1653</v>
      </c>
      <c r="B1654" t="s">
        <v>1691</v>
      </c>
      <c r="C1654">
        <v>100.25</v>
      </c>
      <c r="D1654">
        <v>4.9240000000000006E-2</v>
      </c>
      <c r="E1654" s="5">
        <f t="shared" si="259"/>
        <v>-2.1707808498230195E-2</v>
      </c>
      <c r="F1654">
        <f t="shared" si="260"/>
        <v>0.9785261102977062</v>
      </c>
      <c r="G1654">
        <f t="shared" si="261"/>
        <v>99.430648338215747</v>
      </c>
      <c r="H1654">
        <f t="shared" si="266"/>
        <v>1.9299328703359635E-2</v>
      </c>
      <c r="I1654" t="str">
        <f t="shared" si="262"/>
        <v>2006</v>
      </c>
      <c r="J1654">
        <f t="shared" si="267"/>
        <v>14.116537785834671</v>
      </c>
      <c r="K1654">
        <f t="shared" si="263"/>
        <v>-14.116537785834671</v>
      </c>
      <c r="L1654">
        <f t="shared" si="264"/>
        <v>-1.5851292476738053</v>
      </c>
      <c r="M1654">
        <f t="shared" si="268"/>
        <v>0</v>
      </c>
      <c r="P1654" s="20">
        <f t="shared" si="265"/>
        <v>0.14197370752141661</v>
      </c>
    </row>
    <row r="1655" spans="1:16" x14ac:dyDescent="0.3">
      <c r="A1655">
        <v>1654</v>
      </c>
      <c r="B1655" t="s">
        <v>1692</v>
      </c>
      <c r="C1655">
        <v>100.1</v>
      </c>
      <c r="D1655">
        <v>4.8849999999999998E-2</v>
      </c>
      <c r="E1655" s="5">
        <f t="shared" si="259"/>
        <v>-1.4973798655037282E-3</v>
      </c>
      <c r="F1655">
        <f t="shared" si="260"/>
        <v>0.99850374064837899</v>
      </c>
      <c r="G1655">
        <f t="shared" si="261"/>
        <v>99.288327832369006</v>
      </c>
      <c r="H1655">
        <f t="shared" si="266"/>
        <v>1.930158024299964E-2</v>
      </c>
      <c r="I1655" t="str">
        <f t="shared" si="262"/>
        <v>2006</v>
      </c>
      <c r="J1655">
        <f t="shared" si="267"/>
        <v>14.097976552454709</v>
      </c>
      <c r="K1655">
        <f t="shared" si="263"/>
        <v>-14.097976552454709</v>
      </c>
      <c r="L1655">
        <f t="shared" si="264"/>
        <v>-1.442808741827065</v>
      </c>
      <c r="M1655">
        <f t="shared" si="268"/>
        <v>0</v>
      </c>
      <c r="P1655" s="20">
        <f t="shared" si="265"/>
        <v>0.1419902707623063</v>
      </c>
    </row>
    <row r="1656" spans="1:16" x14ac:dyDescent="0.3">
      <c r="A1656">
        <v>1655</v>
      </c>
      <c r="B1656" t="s">
        <v>1693</v>
      </c>
      <c r="C1656">
        <v>100.5</v>
      </c>
      <c r="D1656">
        <v>4.8849999999999998E-2</v>
      </c>
      <c r="E1656" s="5">
        <f t="shared" si="259"/>
        <v>3.9880411779556271E-3</v>
      </c>
      <c r="F1656">
        <f t="shared" si="260"/>
        <v>1.0039960039960041</v>
      </c>
      <c r="G1656">
        <f t="shared" si="261"/>
        <v>99.685084387143718</v>
      </c>
      <c r="H1656">
        <f t="shared" si="266"/>
        <v>1.9201786401809168E-2</v>
      </c>
      <c r="I1656" t="str">
        <f t="shared" si="262"/>
        <v>2006</v>
      </c>
      <c r="J1656">
        <f t="shared" si="267"/>
        <v>14.081130903816018</v>
      </c>
      <c r="K1656">
        <f t="shared" si="263"/>
        <v>-14.081130903816018</v>
      </c>
      <c r="L1656">
        <f t="shared" si="264"/>
        <v>-1.8395652966017764</v>
      </c>
      <c r="M1656">
        <f t="shared" si="268"/>
        <v>0</v>
      </c>
      <c r="P1656" s="20">
        <f t="shared" si="265"/>
        <v>0.14125614669823208</v>
      </c>
    </row>
    <row r="1657" spans="1:16" x14ac:dyDescent="0.3">
      <c r="A1657">
        <v>1656</v>
      </c>
      <c r="B1657" t="s">
        <v>1694</v>
      </c>
      <c r="C1657">
        <v>99.95</v>
      </c>
      <c r="D1657">
        <v>4.8890000000000003E-2</v>
      </c>
      <c r="E1657" s="5">
        <f t="shared" si="259"/>
        <v>-5.4876665527213353E-3</v>
      </c>
      <c r="F1657">
        <f t="shared" si="260"/>
        <v>0.99452736318407964</v>
      </c>
      <c r="G1657">
        <f t="shared" si="261"/>
        <v>99.138883196237444</v>
      </c>
      <c r="H1657">
        <f t="shared" si="266"/>
        <v>1.6435734852852293E-2</v>
      </c>
      <c r="I1657" t="str">
        <f t="shared" si="262"/>
        <v>2006</v>
      </c>
      <c r="J1657">
        <f t="shared" si="267"/>
        <v>11.986678839737774</v>
      </c>
      <c r="K1657">
        <f t="shared" si="263"/>
        <v>-11.986678839737774</v>
      </c>
      <c r="L1657">
        <f t="shared" si="264"/>
        <v>-1.2933641056955025</v>
      </c>
      <c r="M1657">
        <f t="shared" si="268"/>
        <v>0</v>
      </c>
      <c r="P1657" s="20">
        <f t="shared" si="265"/>
        <v>0.12090794704647931</v>
      </c>
    </row>
    <row r="1658" spans="1:16" x14ac:dyDescent="0.3">
      <c r="A1658">
        <v>1657</v>
      </c>
      <c r="B1658" t="s">
        <v>1695</v>
      </c>
      <c r="C1658">
        <v>98.65</v>
      </c>
      <c r="D1658">
        <v>4.913E-2</v>
      </c>
      <c r="E1658" s="5">
        <f t="shared" si="259"/>
        <v>-1.3091828477784683E-2</v>
      </c>
      <c r="F1658">
        <f t="shared" si="260"/>
        <v>0.98699349674837422</v>
      </c>
      <c r="G1658">
        <f t="shared" si="261"/>
        <v>97.845519090541941</v>
      </c>
      <c r="H1658">
        <f t="shared" si="266"/>
        <v>1.6043004593062141E-2</v>
      </c>
      <c r="I1658" t="str">
        <f t="shared" si="262"/>
        <v>2006</v>
      </c>
      <c r="J1658">
        <f t="shared" si="267"/>
        <v>11.547616971655046</v>
      </c>
      <c r="K1658">
        <f t="shared" si="263"/>
        <v>-11.547616971655046</v>
      </c>
      <c r="L1658">
        <f t="shared" si="264"/>
        <v>0.54469488299751845</v>
      </c>
      <c r="M1658">
        <f t="shared" si="268"/>
        <v>0</v>
      </c>
      <c r="P1658" s="20">
        <f t="shared" si="265"/>
        <v>0.11801886360242403</v>
      </c>
    </row>
    <row r="1659" spans="1:16" x14ac:dyDescent="0.3">
      <c r="A1659">
        <v>1658</v>
      </c>
      <c r="B1659" t="s">
        <v>1696</v>
      </c>
      <c r="C1659">
        <v>99.2</v>
      </c>
      <c r="D1659">
        <v>4.9180000000000001E-2</v>
      </c>
      <c r="E1659" s="5">
        <f t="shared" si="259"/>
        <v>5.5597818222026798E-3</v>
      </c>
      <c r="F1659">
        <f t="shared" si="260"/>
        <v>1.0055752660922452</v>
      </c>
      <c r="G1659">
        <f t="shared" si="261"/>
        <v>98.39021397353946</v>
      </c>
      <c r="H1659">
        <f t="shared" si="266"/>
        <v>1.6104741496381123E-2</v>
      </c>
      <c r="I1659" t="str">
        <f t="shared" si="262"/>
        <v>2006</v>
      </c>
      <c r="J1659">
        <f t="shared" si="267"/>
        <v>11.656586315319725</v>
      </c>
      <c r="K1659">
        <f t="shared" si="263"/>
        <v>-11.656586315319725</v>
      </c>
      <c r="L1659">
        <f t="shared" si="264"/>
        <v>1.2374713699009305</v>
      </c>
      <c r="M1659">
        <f t="shared" si="268"/>
        <v>0</v>
      </c>
      <c r="P1659" s="20">
        <f t="shared" si="265"/>
        <v>0.11847302536057687</v>
      </c>
    </row>
    <row r="1660" spans="1:16" x14ac:dyDescent="0.3">
      <c r="A1660">
        <v>1659</v>
      </c>
      <c r="B1660" t="s">
        <v>1697</v>
      </c>
      <c r="C1660">
        <v>100.45</v>
      </c>
      <c r="D1660">
        <v>4.9320000000000003E-2</v>
      </c>
      <c r="E1660" s="5">
        <f t="shared" si="259"/>
        <v>1.2522076970116397E-2</v>
      </c>
      <c r="F1660">
        <f t="shared" si="260"/>
        <v>1.012600806451613</v>
      </c>
      <c r="G1660">
        <f t="shared" si="261"/>
        <v>99.62768534344039</v>
      </c>
      <c r="H1660">
        <f t="shared" si="266"/>
        <v>1.5982762040373397E-2</v>
      </c>
      <c r="I1660" t="str">
        <f t="shared" si="262"/>
        <v>2006</v>
      </c>
      <c r="J1660">
        <f t="shared" si="267"/>
        <v>11.713794335034605</v>
      </c>
      <c r="K1660">
        <f t="shared" si="263"/>
        <v>-11.713794335034605</v>
      </c>
      <c r="L1660">
        <f t="shared" si="264"/>
        <v>1.4904169845077746</v>
      </c>
      <c r="M1660">
        <f t="shared" si="268"/>
        <v>0</v>
      </c>
      <c r="P1660" s="20">
        <f t="shared" si="265"/>
        <v>0.11757569489499191</v>
      </c>
    </row>
    <row r="1661" spans="1:16" x14ac:dyDescent="0.3">
      <c r="A1661">
        <v>1660</v>
      </c>
      <c r="B1661" t="s">
        <v>1698</v>
      </c>
      <c r="C1661">
        <v>101.95</v>
      </c>
      <c r="D1661">
        <v>4.9160000000000002E-2</v>
      </c>
      <c r="E1661" s="5">
        <f t="shared" si="259"/>
        <v>1.4822405759520704E-2</v>
      </c>
      <c r="F1661">
        <f t="shared" si="260"/>
        <v>1.0149328023892483</v>
      </c>
      <c r="G1661">
        <f t="shared" si="261"/>
        <v>101.11810232794816</v>
      </c>
      <c r="H1661">
        <f t="shared" si="266"/>
        <v>1.6279371370734437E-2</v>
      </c>
      <c r="I1661" t="str">
        <f t="shared" si="262"/>
        <v>2006</v>
      </c>
      <c r="J1661">
        <f t="shared" si="267"/>
        <v>12.109668704461933</v>
      </c>
      <c r="K1661">
        <f t="shared" si="263"/>
        <v>-12.109668704461933</v>
      </c>
      <c r="L1661">
        <f t="shared" si="264"/>
        <v>1.5888271679760635</v>
      </c>
      <c r="M1661">
        <f t="shared" si="268"/>
        <v>0</v>
      </c>
      <c r="P1661" s="20">
        <f t="shared" si="265"/>
        <v>0.11975767370700474</v>
      </c>
    </row>
    <row r="1662" spans="1:16" x14ac:dyDescent="0.3">
      <c r="A1662">
        <v>1661</v>
      </c>
      <c r="B1662" t="s">
        <v>1699</v>
      </c>
      <c r="C1662">
        <v>103.55</v>
      </c>
      <c r="D1662">
        <v>4.9050000000000003E-2</v>
      </c>
      <c r="E1662" s="5">
        <f t="shared" si="259"/>
        <v>1.5572090821129019E-2</v>
      </c>
      <c r="F1662">
        <f t="shared" si="260"/>
        <v>1.0156939676311918</v>
      </c>
      <c r="G1662">
        <f t="shared" si="261"/>
        <v>102.70692949592423</v>
      </c>
      <c r="H1662">
        <f t="shared" si="266"/>
        <v>1.6538840618824817E-2</v>
      </c>
      <c r="I1662" t="str">
        <f t="shared" si="262"/>
        <v>2006</v>
      </c>
      <c r="J1662">
        <f t="shared" si="267"/>
        <v>12.495985959061123</v>
      </c>
      <c r="K1662">
        <f t="shared" si="263"/>
        <v>-12.495985959061123</v>
      </c>
      <c r="L1662">
        <f t="shared" si="264"/>
        <v>5.820224242910399E-3</v>
      </c>
      <c r="M1662">
        <f t="shared" si="268"/>
        <v>0</v>
      </c>
      <c r="P1662" s="20">
        <f t="shared" si="265"/>
        <v>0.12166643497561679</v>
      </c>
    </row>
    <row r="1663" spans="1:16" x14ac:dyDescent="0.3">
      <c r="A1663">
        <v>1662</v>
      </c>
      <c r="B1663" t="s">
        <v>1700</v>
      </c>
      <c r="C1663">
        <v>104.45</v>
      </c>
      <c r="D1663">
        <v>4.8869999999999997E-2</v>
      </c>
      <c r="E1663" s="5">
        <f t="shared" si="259"/>
        <v>8.6539001609817132E-3</v>
      </c>
      <c r="F1663">
        <f t="shared" si="260"/>
        <v>1.0086914534041527</v>
      </c>
      <c r="G1663">
        <f t="shared" si="261"/>
        <v>103.60271002260158</v>
      </c>
      <c r="H1663">
        <f t="shared" si="266"/>
        <v>1.6258524224502177E-2</v>
      </c>
      <c r="I1663" t="str">
        <f t="shared" si="262"/>
        <v>2006</v>
      </c>
      <c r="J1663">
        <f t="shared" si="267"/>
        <v>12.391331021893507</v>
      </c>
      <c r="K1663">
        <f t="shared" si="263"/>
        <v>-12.391331021893507</v>
      </c>
      <c r="L1663">
        <f t="shared" si="264"/>
        <v>-0.88996030243444579</v>
      </c>
      <c r="M1663">
        <f t="shared" si="268"/>
        <v>0</v>
      </c>
      <c r="P1663" s="20">
        <f t="shared" si="265"/>
        <v>0.11960431362452063</v>
      </c>
    </row>
    <row r="1664" spans="1:16" x14ac:dyDescent="0.3">
      <c r="A1664">
        <v>1663</v>
      </c>
      <c r="B1664" t="s">
        <v>1701</v>
      </c>
      <c r="C1664">
        <v>106.65</v>
      </c>
      <c r="D1664">
        <v>4.9070000000000003E-2</v>
      </c>
      <c r="E1664" s="5">
        <f t="shared" si="259"/>
        <v>2.0843956914784821E-2</v>
      </c>
      <c r="F1664">
        <f t="shared" si="260"/>
        <v>1.0210627094303495</v>
      </c>
      <c r="G1664">
        <f t="shared" si="261"/>
        <v>105.78133769664645</v>
      </c>
      <c r="H1664">
        <f t="shared" si="266"/>
        <v>1.6552424589172686E-2</v>
      </c>
      <c r="I1664" t="str">
        <f t="shared" si="262"/>
        <v>2006</v>
      </c>
      <c r="J1664">
        <f t="shared" si="267"/>
        <v>12.880608889804877</v>
      </c>
      <c r="K1664">
        <f t="shared" si="263"/>
        <v>-12.880608889804877</v>
      </c>
      <c r="L1664">
        <f t="shared" si="264"/>
        <v>-3.5868601390365598</v>
      </c>
      <c r="M1664">
        <f t="shared" si="268"/>
        <v>0</v>
      </c>
      <c r="P1664" s="20">
        <f t="shared" si="265"/>
        <v>0.12176636418366288</v>
      </c>
    </row>
    <row r="1665" spans="1:16" x14ac:dyDescent="0.3">
      <c r="A1665">
        <v>1664</v>
      </c>
      <c r="B1665" t="s">
        <v>1702</v>
      </c>
      <c r="C1665">
        <v>106.9</v>
      </c>
      <c r="D1665">
        <v>4.8750000000000002E-2</v>
      </c>
      <c r="E1665" s="5">
        <f t="shared" si="259"/>
        <v>2.3413731136400612E-3</v>
      </c>
      <c r="F1665">
        <f t="shared" si="260"/>
        <v>1.002344116268167</v>
      </c>
      <c r="G1665">
        <f t="shared" si="261"/>
        <v>106.03495649808691</v>
      </c>
      <c r="H1665">
        <f t="shared" si="266"/>
        <v>1.5144506619245209E-2</v>
      </c>
      <c r="I1665" t="str">
        <f t="shared" si="262"/>
        <v>2006</v>
      </c>
      <c r="J1665">
        <f t="shared" si="267"/>
        <v>11.813264082022563</v>
      </c>
      <c r="K1665">
        <f t="shared" si="263"/>
        <v>-11.813264082022563</v>
      </c>
      <c r="L1665">
        <f t="shared" si="264"/>
        <v>-4.0262382384207598</v>
      </c>
      <c r="M1665">
        <f t="shared" si="268"/>
        <v>0</v>
      </c>
      <c r="P1665" s="20">
        <f t="shared" si="265"/>
        <v>0.11140914724886691</v>
      </c>
    </row>
    <row r="1666" spans="1:16" x14ac:dyDescent="0.3">
      <c r="A1666">
        <v>1665</v>
      </c>
      <c r="B1666" t="s">
        <v>1703</v>
      </c>
      <c r="C1666">
        <v>106.9</v>
      </c>
      <c r="D1666">
        <v>4.8639999999999996E-2</v>
      </c>
      <c r="E1666" s="5">
        <f t="shared" si="259"/>
        <v>0</v>
      </c>
      <c r="F1666">
        <f t="shared" si="260"/>
        <v>1</v>
      </c>
      <c r="G1666">
        <f t="shared" si="261"/>
        <v>106.03690049010925</v>
      </c>
      <c r="H1666">
        <f t="shared" si="266"/>
        <v>1.4730985666282668E-2</v>
      </c>
      <c r="I1666" t="str">
        <f t="shared" si="262"/>
        <v>2006</v>
      </c>
      <c r="J1666">
        <f t="shared" si="267"/>
        <v>11.490913415285783</v>
      </c>
      <c r="K1666">
        <f t="shared" si="263"/>
        <v>-11.490913415285783</v>
      </c>
      <c r="L1666">
        <f t="shared" si="264"/>
        <v>-4.0281822304430932</v>
      </c>
      <c r="M1666">
        <f t="shared" si="268"/>
        <v>0</v>
      </c>
      <c r="P1666" s="20">
        <f t="shared" si="265"/>
        <v>0.10836711901398528</v>
      </c>
    </row>
    <row r="1667" spans="1:16" x14ac:dyDescent="0.3">
      <c r="A1667">
        <v>1666</v>
      </c>
      <c r="B1667" t="s">
        <v>1704</v>
      </c>
      <c r="C1667">
        <v>107.5</v>
      </c>
      <c r="D1667">
        <v>4.8430000000000001E-2</v>
      </c>
      <c r="E1667" s="5">
        <f t="shared" ref="E1667:E1730" si="269">LN(C1667/C1666)</f>
        <v>5.5970295367178133E-3</v>
      </c>
      <c r="F1667">
        <f t="shared" ref="F1667:F1730" si="270">C1667/C1666</f>
        <v>1.0056127221702524</v>
      </c>
      <c r="G1667">
        <f t="shared" ref="G1667:G1730" si="271">C1667*EXP(-2/12*D1667)</f>
        <v>106.63578833963318</v>
      </c>
      <c r="H1667">
        <f t="shared" si="266"/>
        <v>1.4442541638671104E-2</v>
      </c>
      <c r="I1667" t="str">
        <f t="shared" ref="I1667:I1730" si="272">MID(B1667,7,4)</f>
        <v>2006</v>
      </c>
      <c r="J1667">
        <f t="shared" si="267"/>
        <v>11.329541457829533</v>
      </c>
      <c r="K1667">
        <f t="shared" si="263"/>
        <v>-11.329541457829533</v>
      </c>
      <c r="L1667">
        <f t="shared" si="264"/>
        <v>-4.6270700799670266</v>
      </c>
      <c r="M1667">
        <f t="shared" si="268"/>
        <v>0</v>
      </c>
      <c r="P1667" s="20">
        <f t="shared" si="265"/>
        <v>0.10624520748836343</v>
      </c>
    </row>
    <row r="1668" spans="1:16" x14ac:dyDescent="0.3">
      <c r="A1668">
        <v>1667</v>
      </c>
      <c r="B1668" t="s">
        <v>1705</v>
      </c>
      <c r="C1668">
        <v>107.65</v>
      </c>
      <c r="D1668">
        <v>4.8509999999999998E-2</v>
      </c>
      <c r="E1668" s="5">
        <f t="shared" si="269"/>
        <v>1.3943762426546218E-3</v>
      </c>
      <c r="F1668">
        <f t="shared" si="270"/>
        <v>1.0013953488372094</v>
      </c>
      <c r="G1668">
        <f t="shared" si="271"/>
        <v>106.78315867795686</v>
      </c>
      <c r="H1668">
        <f t="shared" si="266"/>
        <v>1.4279372474524635E-2</v>
      </c>
      <c r="I1668" t="str">
        <f t="shared" si="272"/>
        <v>2006</v>
      </c>
      <c r="J1668">
        <f t="shared" si="267"/>
        <v>11.21702289179888</v>
      </c>
      <c r="K1668">
        <f t="shared" si="263"/>
        <v>-11.21702289179888</v>
      </c>
      <c r="L1668">
        <f t="shared" si="264"/>
        <v>-4.774440418290709</v>
      </c>
      <c r="M1668">
        <f t="shared" si="268"/>
        <v>0</v>
      </c>
      <c r="P1668" s="20">
        <f t="shared" si="265"/>
        <v>0.10504486878523475</v>
      </c>
    </row>
    <row r="1669" spans="1:16" x14ac:dyDescent="0.3">
      <c r="A1669">
        <v>1668</v>
      </c>
      <c r="B1669" t="s">
        <v>1706</v>
      </c>
      <c r="C1669">
        <v>103.55</v>
      </c>
      <c r="D1669">
        <v>4.8710000000000003E-2</v>
      </c>
      <c r="E1669" s="5">
        <f t="shared" si="269"/>
        <v>-3.8830635968778907E-2</v>
      </c>
      <c r="F1669">
        <f t="shared" si="270"/>
        <v>0.9619136089177891</v>
      </c>
      <c r="G1669">
        <f t="shared" si="271"/>
        <v>102.71274972016714</v>
      </c>
      <c r="H1669">
        <f t="shared" si="266"/>
        <v>1.6041427302265175E-2</v>
      </c>
      <c r="I1669" t="str">
        <f t="shared" si="272"/>
        <v>2006</v>
      </c>
      <c r="J1669">
        <f t="shared" si="267"/>
        <v>12.120850203667239</v>
      </c>
      <c r="K1669">
        <f t="shared" si="263"/>
        <v>-12.120850203667239</v>
      </c>
      <c r="L1669">
        <f t="shared" si="264"/>
        <v>-1.6629353442270656</v>
      </c>
      <c r="M1669">
        <f t="shared" si="268"/>
        <v>0</v>
      </c>
      <c r="P1669" s="20">
        <f t="shared" si="265"/>
        <v>0.11800726041011995</v>
      </c>
    </row>
    <row r="1670" spans="1:16" x14ac:dyDescent="0.3">
      <c r="A1670">
        <v>1669</v>
      </c>
      <c r="B1670" t="s">
        <v>1707</v>
      </c>
      <c r="C1670">
        <v>104.25</v>
      </c>
      <c r="D1670">
        <v>4.8600000000000004E-2</v>
      </c>
      <c r="E1670" s="5">
        <f t="shared" si="269"/>
        <v>6.7372728373176578E-3</v>
      </c>
      <c r="F1670">
        <f t="shared" si="270"/>
        <v>1.0067600193143409</v>
      </c>
      <c r="G1670">
        <f t="shared" si="271"/>
        <v>103.40898570613079</v>
      </c>
      <c r="H1670">
        <f t="shared" si="266"/>
        <v>1.463677425670893E-2</v>
      </c>
      <c r="I1670" t="str">
        <f t="shared" si="272"/>
        <v>2006</v>
      </c>
      <c r="J1670">
        <f t="shared" si="267"/>
        <v>11.134465495494464</v>
      </c>
      <c r="K1670">
        <f t="shared" si="263"/>
        <v>-11.134465495494464</v>
      </c>
      <c r="L1670">
        <f t="shared" si="264"/>
        <v>-2.3591713301907191</v>
      </c>
      <c r="M1670">
        <f t="shared" si="268"/>
        <v>0</v>
      </c>
      <c r="P1670" s="20">
        <f t="shared" si="265"/>
        <v>0.10767406158625861</v>
      </c>
    </row>
    <row r="1671" spans="1:16" x14ac:dyDescent="0.3">
      <c r="A1671">
        <v>1670</v>
      </c>
      <c r="B1671" t="s">
        <v>1708</v>
      </c>
      <c r="C1671">
        <v>104.45</v>
      </c>
      <c r="D1671">
        <v>4.8949999999999994E-2</v>
      </c>
      <c r="E1671" s="5">
        <f t="shared" si="269"/>
        <v>1.9166273236639068E-3</v>
      </c>
      <c r="F1671">
        <f t="shared" si="270"/>
        <v>1.0019184652278177</v>
      </c>
      <c r="G1671">
        <f t="shared" si="271"/>
        <v>103.60132866234369</v>
      </c>
      <c r="H1671">
        <f t="shared" si="266"/>
        <v>1.4471421402778914E-2</v>
      </c>
      <c r="I1671" t="str">
        <f t="shared" si="272"/>
        <v>2006</v>
      </c>
      <c r="J1671">
        <f t="shared" si="267"/>
        <v>11.029154895203202</v>
      </c>
      <c r="K1671">
        <f t="shared" si="263"/>
        <v>-11.029154895203202</v>
      </c>
      <c r="L1671">
        <f t="shared" si="264"/>
        <v>-2.5515142864036164</v>
      </c>
      <c r="M1671">
        <f t="shared" si="268"/>
        <v>0</v>
      </c>
      <c r="P1671" s="20">
        <f t="shared" si="265"/>
        <v>0.10645765877336673</v>
      </c>
    </row>
    <row r="1672" spans="1:16" x14ac:dyDescent="0.3">
      <c r="A1672">
        <v>1671</v>
      </c>
      <c r="B1672" t="s">
        <v>1709</v>
      </c>
      <c r="C1672">
        <v>104.5</v>
      </c>
      <c r="D1672">
        <v>4.9000000000000002E-2</v>
      </c>
      <c r="E1672" s="5">
        <f t="shared" si="269"/>
        <v>4.7858340229076654E-4</v>
      </c>
      <c r="F1672">
        <f t="shared" si="270"/>
        <v>1.0004786979415987</v>
      </c>
      <c r="G1672">
        <f t="shared" si="271"/>
        <v>103.65005865103353</v>
      </c>
      <c r="H1672">
        <f t="shared" si="266"/>
        <v>1.4418145511821391E-2</v>
      </c>
      <c r="I1672" t="str">
        <f t="shared" si="272"/>
        <v>2006</v>
      </c>
      <c r="J1672">
        <f t="shared" si="267"/>
        <v>10.993720136802814</v>
      </c>
      <c r="K1672">
        <f t="shared" si="263"/>
        <v>-10.993720136802814</v>
      </c>
      <c r="L1672">
        <f t="shared" si="264"/>
        <v>-2.6572335205223965</v>
      </c>
      <c r="M1672">
        <f t="shared" si="268"/>
        <v>0</v>
      </c>
      <c r="P1672" s="20">
        <f t="shared" si="265"/>
        <v>0.10606573966172272</v>
      </c>
    </row>
    <row r="1673" spans="1:16" x14ac:dyDescent="0.3">
      <c r="A1673">
        <v>1672</v>
      </c>
      <c r="B1673" t="s">
        <v>1710</v>
      </c>
      <c r="C1673">
        <v>103.9</v>
      </c>
      <c r="D1673">
        <v>4.9080000000000006E-2</v>
      </c>
      <c r="E1673" s="5">
        <f t="shared" si="269"/>
        <v>-5.758173299683882E-3</v>
      </c>
      <c r="F1673">
        <f t="shared" si="270"/>
        <v>0.99425837320574173</v>
      </c>
      <c r="G1673">
        <f t="shared" si="271"/>
        <v>103.05356464036743</v>
      </c>
      <c r="H1673">
        <f t="shared" si="266"/>
        <v>1.4441712172594908E-2</v>
      </c>
      <c r="I1673" t="str">
        <f t="shared" si="272"/>
        <v>2006</v>
      </c>
      <c r="J1673">
        <f t="shared" si="267"/>
        <v>10.948318536151655</v>
      </c>
      <c r="K1673">
        <f t="shared" si="263"/>
        <v>-10.948318536151655</v>
      </c>
      <c r="L1673">
        <f t="shared" si="264"/>
        <v>-2.0607395098562904</v>
      </c>
      <c r="M1673">
        <f t="shared" si="268"/>
        <v>0</v>
      </c>
      <c r="P1673" s="20">
        <f t="shared" si="265"/>
        <v>0.10623910559871168</v>
      </c>
    </row>
    <row r="1674" spans="1:16" x14ac:dyDescent="0.3">
      <c r="A1674">
        <v>1673</v>
      </c>
      <c r="B1674" t="s">
        <v>1711</v>
      </c>
      <c r="C1674">
        <v>103.05</v>
      </c>
      <c r="D1674">
        <v>5.0019999999999995E-2</v>
      </c>
      <c r="E1674" s="5">
        <f t="shared" si="269"/>
        <v>-8.2145907687138087E-3</v>
      </c>
      <c r="F1674">
        <f t="shared" si="270"/>
        <v>0.99181905678537041</v>
      </c>
      <c r="G1674">
        <f t="shared" si="271"/>
        <v>102.19447755760989</v>
      </c>
      <c r="H1674">
        <f t="shared" si="266"/>
        <v>1.4445822083092428E-2</v>
      </c>
      <c r="I1674" t="str">
        <f t="shared" si="272"/>
        <v>2006</v>
      </c>
      <c r="J1674">
        <f t="shared" si="267"/>
        <v>10.860139658299262</v>
      </c>
      <c r="K1674">
        <f t="shared" si="263"/>
        <v>-10.860139658299262</v>
      </c>
      <c r="L1674">
        <f t="shared" si="264"/>
        <v>-1.2016524270987503</v>
      </c>
      <c r="M1674">
        <f t="shared" si="268"/>
        <v>0</v>
      </c>
      <c r="P1674" s="20">
        <f t="shared" si="265"/>
        <v>0.10626933977109573</v>
      </c>
    </row>
    <row r="1675" spans="1:16" x14ac:dyDescent="0.3">
      <c r="A1675">
        <v>1674</v>
      </c>
      <c r="B1675" t="s">
        <v>1712</v>
      </c>
      <c r="C1675">
        <v>102.85</v>
      </c>
      <c r="D1675">
        <v>4.9279999999999997E-2</v>
      </c>
      <c r="E1675" s="5">
        <f t="shared" si="269"/>
        <v>-1.9426912375018798E-3</v>
      </c>
      <c r="F1675">
        <f t="shared" si="270"/>
        <v>0.99805919456574477</v>
      </c>
      <c r="G1675">
        <f t="shared" si="271"/>
        <v>102.00871825966615</v>
      </c>
      <c r="H1675">
        <f t="shared" si="266"/>
        <v>1.3473162542640011E-2</v>
      </c>
      <c r="I1675" t="str">
        <f t="shared" si="272"/>
        <v>2006</v>
      </c>
      <c r="J1675">
        <f t="shared" si="267"/>
        <v>10.110498302203274</v>
      </c>
      <c r="K1675">
        <f t="shared" si="263"/>
        <v>-10.110498302203274</v>
      </c>
      <c r="L1675">
        <f t="shared" si="264"/>
        <v>-1.0158931291550175</v>
      </c>
      <c r="M1675">
        <f t="shared" si="268"/>
        <v>0</v>
      </c>
      <c r="P1675" s="20">
        <f t="shared" si="265"/>
        <v>9.9114060785144925E-2</v>
      </c>
    </row>
    <row r="1676" spans="1:16" x14ac:dyDescent="0.3">
      <c r="A1676">
        <v>1675</v>
      </c>
      <c r="B1676" t="s">
        <v>1713</v>
      </c>
      <c r="C1676">
        <v>103.05</v>
      </c>
      <c r="D1676">
        <v>4.9840000000000002E-2</v>
      </c>
      <c r="E1676" s="5">
        <f t="shared" si="269"/>
        <v>1.9426912375018303E-3</v>
      </c>
      <c r="F1676">
        <f t="shared" si="270"/>
        <v>1.0019445794846864</v>
      </c>
      <c r="G1676">
        <f t="shared" si="271"/>
        <v>102.19754343792459</v>
      </c>
      <c r="H1676">
        <f t="shared" si="266"/>
        <v>1.3477033042146114E-2</v>
      </c>
      <c r="I1676" t="str">
        <f t="shared" si="272"/>
        <v>2006</v>
      </c>
      <c r="J1676">
        <f t="shared" si="267"/>
        <v>10.132123399763069</v>
      </c>
      <c r="K1676">
        <f t="shared" si="263"/>
        <v>-10.132123399763069</v>
      </c>
      <c r="L1676">
        <f t="shared" si="264"/>
        <v>-1.204718307413458</v>
      </c>
      <c r="M1676">
        <f t="shared" si="268"/>
        <v>0</v>
      </c>
      <c r="P1676" s="20">
        <f t="shared" si="265"/>
        <v>9.9142533752950554E-2</v>
      </c>
    </row>
    <row r="1677" spans="1:16" x14ac:dyDescent="0.3">
      <c r="A1677">
        <v>1676</v>
      </c>
      <c r="B1677" t="s">
        <v>1714</v>
      </c>
      <c r="C1677">
        <v>103.3</v>
      </c>
      <c r="D1677">
        <v>5.0039999999999994E-2</v>
      </c>
      <c r="E1677" s="5">
        <f t="shared" si="269"/>
        <v>2.423068789124818E-3</v>
      </c>
      <c r="F1677">
        <f t="shared" si="270"/>
        <v>1.002426006792819</v>
      </c>
      <c r="G1677">
        <f t="shared" si="271"/>
        <v>102.44206058024885</v>
      </c>
      <c r="H1677">
        <f t="shared" si="266"/>
        <v>1.348448299232149E-2</v>
      </c>
      <c r="I1677" t="str">
        <f t="shared" si="272"/>
        <v>2006</v>
      </c>
      <c r="J1677">
        <f t="shared" si="267"/>
        <v>10.161979771797359</v>
      </c>
      <c r="K1677">
        <f t="shared" si="263"/>
        <v>-10.161979771797359</v>
      </c>
      <c r="L1677">
        <f t="shared" si="264"/>
        <v>-1.4492354497377136</v>
      </c>
      <c r="M1677">
        <f t="shared" si="268"/>
        <v>0</v>
      </c>
      <c r="P1677" s="20">
        <f t="shared" si="265"/>
        <v>9.9197338615000685E-2</v>
      </c>
    </row>
    <row r="1678" spans="1:16" x14ac:dyDescent="0.3">
      <c r="A1678">
        <v>1677</v>
      </c>
      <c r="B1678" t="s">
        <v>1715</v>
      </c>
      <c r="C1678">
        <v>104.05</v>
      </c>
      <c r="D1678">
        <v>5.0380000000000001E-2</v>
      </c>
      <c r="E1678" s="5">
        <f t="shared" si="269"/>
        <v>7.2341767140505419E-3</v>
      </c>
      <c r="F1678">
        <f t="shared" si="270"/>
        <v>1.0072604065827686</v>
      </c>
      <c r="G1678">
        <f t="shared" si="271"/>
        <v>103.17998455978203</v>
      </c>
      <c r="H1678">
        <f t="shared" si="266"/>
        <v>1.3501127073798726E-2</v>
      </c>
      <c r="I1678" t="str">
        <f t="shared" si="272"/>
        <v>2006</v>
      </c>
      <c r="J1678">
        <f t="shared" si="267"/>
        <v>10.24781328892985</v>
      </c>
      <c r="K1678">
        <f t="shared" si="263"/>
        <v>-10.24781328892985</v>
      </c>
      <c r="L1678">
        <f t="shared" si="264"/>
        <v>-2.187159429270892</v>
      </c>
      <c r="M1678">
        <f t="shared" si="268"/>
        <v>0</v>
      </c>
      <c r="P1678" s="20">
        <f t="shared" si="265"/>
        <v>9.9319779244513379E-2</v>
      </c>
    </row>
    <row r="1679" spans="1:16" x14ac:dyDescent="0.3">
      <c r="A1679">
        <v>1678</v>
      </c>
      <c r="B1679" t="s">
        <v>1716</v>
      </c>
      <c r="C1679">
        <v>101.9</v>
      </c>
      <c r="D1679">
        <v>5.0270000000000002E-2</v>
      </c>
      <c r="E1679" s="5">
        <f t="shared" si="269"/>
        <v>-2.0879612610964222E-2</v>
      </c>
      <c r="F1679">
        <f t="shared" si="270"/>
        <v>0.97933685728015385</v>
      </c>
      <c r="G1679">
        <f t="shared" si="271"/>
        <v>101.04981437594007</v>
      </c>
      <c r="H1679">
        <f t="shared" si="266"/>
        <v>1.3996925004681481E-2</v>
      </c>
      <c r="I1679" t="str">
        <f t="shared" si="272"/>
        <v>2006</v>
      </c>
      <c r="J1679">
        <f t="shared" si="267"/>
        <v>10.404803348357762</v>
      </c>
      <c r="K1679">
        <f t="shared" si="263"/>
        <v>-10.404803348357762</v>
      </c>
      <c r="L1679">
        <f t="shared" si="264"/>
        <v>-5.6989245428937352E-2</v>
      </c>
      <c r="M1679">
        <f t="shared" si="268"/>
        <v>0</v>
      </c>
      <c r="P1679" s="20">
        <f t="shared" si="265"/>
        <v>0.10296707037628307</v>
      </c>
    </row>
    <row r="1680" spans="1:16" x14ac:dyDescent="0.3">
      <c r="A1680">
        <v>1679</v>
      </c>
      <c r="B1680" t="s">
        <v>1717</v>
      </c>
      <c r="C1680">
        <v>102.45</v>
      </c>
      <c r="D1680">
        <v>5.0570000000000004E-2</v>
      </c>
      <c r="E1680" s="5">
        <f t="shared" si="269"/>
        <v>5.3829344562295288E-3</v>
      </c>
      <c r="F1680">
        <f t="shared" si="270"/>
        <v>1.0053974484789008</v>
      </c>
      <c r="G1680">
        <f t="shared" si="271"/>
        <v>101.59014590855148</v>
      </c>
      <c r="H1680">
        <f t="shared" si="266"/>
        <v>1.2896952145640805E-2</v>
      </c>
      <c r="I1680" t="str">
        <f t="shared" si="272"/>
        <v>2006</v>
      </c>
      <c r="J1680">
        <f t="shared" si="267"/>
        <v>9.6383877337868071</v>
      </c>
      <c r="K1680">
        <f t="shared" si="263"/>
        <v>-9.6383877337868071</v>
      </c>
      <c r="L1680">
        <f t="shared" si="264"/>
        <v>-0.59732077804034134</v>
      </c>
      <c r="M1680">
        <f t="shared" si="268"/>
        <v>0</v>
      </c>
      <c r="P1680" s="20">
        <f t="shared" si="265"/>
        <v>9.4875222863278555E-2</v>
      </c>
    </row>
    <row r="1681" spans="1:16" x14ac:dyDescent="0.3">
      <c r="A1681">
        <v>1680</v>
      </c>
      <c r="B1681" t="s">
        <v>1718</v>
      </c>
      <c r="C1681">
        <v>102.25</v>
      </c>
      <c r="D1681">
        <v>5.0770000000000003E-2</v>
      </c>
      <c r="E1681" s="5">
        <f t="shared" si="269"/>
        <v>-1.9540797619976343E-3</v>
      </c>
      <c r="F1681">
        <f t="shared" si="270"/>
        <v>0.99804782820888238</v>
      </c>
      <c r="G1681">
        <f t="shared" si="271"/>
        <v>101.3884448202984</v>
      </c>
      <c r="H1681">
        <f t="shared" si="266"/>
        <v>1.2897077796648681E-2</v>
      </c>
      <c r="I1681" t="str">
        <f t="shared" si="272"/>
        <v>2006</v>
      </c>
      <c r="J1681">
        <f t="shared" si="267"/>
        <v>9.6193450154713371</v>
      </c>
      <c r="K1681">
        <f t="shared" si="263"/>
        <v>-9.6193450154713371</v>
      </c>
      <c r="L1681">
        <f t="shared" si="264"/>
        <v>-0.39561968978726725</v>
      </c>
      <c r="M1681">
        <f t="shared" si="268"/>
        <v>0</v>
      </c>
      <c r="P1681" s="20">
        <f t="shared" si="265"/>
        <v>9.4876147203172237E-2</v>
      </c>
    </row>
    <row r="1682" spans="1:16" x14ac:dyDescent="0.3">
      <c r="A1682">
        <v>1681</v>
      </c>
      <c r="B1682" t="s">
        <v>1719</v>
      </c>
      <c r="C1682">
        <v>101.85</v>
      </c>
      <c r="D1682">
        <v>5.0709999999999998E-2</v>
      </c>
      <c r="E1682" s="5">
        <f t="shared" si="269"/>
        <v>-3.9196522500963863E-3</v>
      </c>
      <c r="F1682">
        <f t="shared" si="270"/>
        <v>0.99608801955990212</v>
      </c>
      <c r="G1682">
        <f t="shared" si="271"/>
        <v>100.99282513051114</v>
      </c>
      <c r="H1682">
        <f t="shared" si="266"/>
        <v>1.2022806483187641E-2</v>
      </c>
      <c r="I1682" t="str">
        <f t="shared" si="272"/>
        <v>2006</v>
      </c>
      <c r="J1682">
        <f t="shared" si="267"/>
        <v>8.9322752743602241</v>
      </c>
      <c r="K1682">
        <f t="shared" si="263"/>
        <v>-8.9322752743602241</v>
      </c>
      <c r="L1682">
        <f t="shared" si="264"/>
        <v>0.19781083520773279</v>
      </c>
      <c r="M1682">
        <f t="shared" si="268"/>
        <v>0</v>
      </c>
      <c r="P1682" s="20">
        <f t="shared" si="265"/>
        <v>8.8444652011835614E-2</v>
      </c>
    </row>
    <row r="1683" spans="1:16" x14ac:dyDescent="0.3">
      <c r="A1683">
        <v>1682</v>
      </c>
      <c r="B1683" t="s">
        <v>1720</v>
      </c>
      <c r="C1683">
        <v>102.05</v>
      </c>
      <c r="D1683">
        <v>5.074E-2</v>
      </c>
      <c r="E1683" s="5">
        <f t="shared" si="269"/>
        <v>1.9617465830389677E-3</v>
      </c>
      <c r="F1683">
        <f t="shared" si="270"/>
        <v>1.0019636720667648</v>
      </c>
      <c r="G1683">
        <f t="shared" si="271"/>
        <v>101.19063596571887</v>
      </c>
      <c r="H1683">
        <f t="shared" si="266"/>
        <v>1.1890102991828858E-2</v>
      </c>
      <c r="I1683" t="str">
        <f t="shared" si="272"/>
        <v>2006</v>
      </c>
      <c r="J1683">
        <f t="shared" si="267"/>
        <v>8.8509861782975197</v>
      </c>
      <c r="K1683">
        <f t="shared" si="263"/>
        <v>-8.8509861782975197</v>
      </c>
      <c r="L1683">
        <f t="shared" si="264"/>
        <v>4.7525160414686525</v>
      </c>
      <c r="M1683">
        <f t="shared" si="268"/>
        <v>0</v>
      </c>
      <c r="P1683" s="20">
        <f t="shared" si="265"/>
        <v>8.7468431182664341E-2</v>
      </c>
    </row>
    <row r="1684" spans="1:16" x14ac:dyDescent="0.3">
      <c r="A1684">
        <v>1683</v>
      </c>
      <c r="B1684" t="s">
        <v>1721</v>
      </c>
      <c r="C1684">
        <v>106.85</v>
      </c>
      <c r="D1684">
        <v>5.074E-2</v>
      </c>
      <c r="E1684" s="5">
        <f t="shared" si="269"/>
        <v>4.5963092509302868E-2</v>
      </c>
      <c r="F1684">
        <f t="shared" si="270"/>
        <v>1.0470357667809898</v>
      </c>
      <c r="G1684">
        <f t="shared" si="271"/>
        <v>105.95021511942245</v>
      </c>
      <c r="H1684">
        <f t="shared" si="266"/>
        <v>1.3903909554258864E-2</v>
      </c>
      <c r="I1684" t="str">
        <f t="shared" si="272"/>
        <v>2006</v>
      </c>
      <c r="J1684">
        <f t="shared" si="267"/>
        <v>10.83688581896066</v>
      </c>
      <c r="K1684">
        <f t="shared" si="263"/>
        <v>-10.83688581896066</v>
      </c>
      <c r="L1684">
        <f t="shared" si="264"/>
        <v>-7.0631122349311681E-3</v>
      </c>
      <c r="M1684">
        <f t="shared" si="268"/>
        <v>0</v>
      </c>
      <c r="P1684" s="20">
        <f t="shared" si="265"/>
        <v>0.10228281091025436</v>
      </c>
    </row>
    <row r="1685" spans="1:16" x14ac:dyDescent="0.3">
      <c r="A1685">
        <v>1684</v>
      </c>
      <c r="B1685" t="s">
        <v>1722</v>
      </c>
      <c r="C1685">
        <v>107.15</v>
      </c>
      <c r="D1685">
        <v>5.0990000000000001E-2</v>
      </c>
      <c r="E1685" s="5">
        <f t="shared" si="269"/>
        <v>2.8037401544295714E-3</v>
      </c>
      <c r="F1685">
        <f t="shared" si="270"/>
        <v>1.0028076743097802</v>
      </c>
      <c r="G1685">
        <f t="shared" si="271"/>
        <v>106.24326192172254</v>
      </c>
      <c r="H1685">
        <f t="shared" si="266"/>
        <v>1.3887431886039416E-2</v>
      </c>
      <c r="I1685" t="str">
        <f t="shared" si="272"/>
        <v>2006</v>
      </c>
      <c r="J1685">
        <f t="shared" si="267"/>
        <v>10.853981041138034</v>
      </c>
      <c r="K1685">
        <f t="shared" si="263"/>
        <v>-10.853981041138034</v>
      </c>
      <c r="L1685">
        <f t="shared" si="264"/>
        <v>-0.3001099145350139</v>
      </c>
      <c r="M1685">
        <f t="shared" si="268"/>
        <v>0</v>
      </c>
      <c r="P1685" s="20">
        <f t="shared" si="265"/>
        <v>0.10216159448431643</v>
      </c>
    </row>
    <row r="1686" spans="1:16" x14ac:dyDescent="0.3">
      <c r="A1686">
        <v>1685</v>
      </c>
      <c r="B1686" t="s">
        <v>1723</v>
      </c>
      <c r="C1686">
        <v>106.85</v>
      </c>
      <c r="D1686">
        <v>5.1139999999999998E-2</v>
      </c>
      <c r="E1686" s="5">
        <f t="shared" si="269"/>
        <v>-2.8037401544295081E-3</v>
      </c>
      <c r="F1686">
        <f t="shared" si="270"/>
        <v>0.99720018665422294</v>
      </c>
      <c r="G1686">
        <f t="shared" si="271"/>
        <v>105.94315200718752</v>
      </c>
      <c r="H1686">
        <f t="shared" si="266"/>
        <v>1.3913770945597845E-2</v>
      </c>
      <c r="I1686" t="str">
        <f t="shared" si="272"/>
        <v>2006</v>
      </c>
      <c r="J1686">
        <f t="shared" si="267"/>
        <v>10.843848966760142</v>
      </c>
      <c r="K1686">
        <f t="shared" si="263"/>
        <v>-10.843848966760142</v>
      </c>
      <c r="L1686">
        <f t="shared" si="264"/>
        <v>0.7466575005816054</v>
      </c>
      <c r="M1686">
        <f t="shared" si="268"/>
        <v>0</v>
      </c>
      <c r="P1686" s="20">
        <f t="shared" si="265"/>
        <v>0.10235535531380509</v>
      </c>
    </row>
    <row r="1687" spans="1:16" x14ac:dyDescent="0.3">
      <c r="A1687">
        <v>1686</v>
      </c>
      <c r="B1687" t="s">
        <v>1724</v>
      </c>
      <c r="C1687">
        <v>107.6</v>
      </c>
      <c r="D1687">
        <v>5.0970000000000001E-2</v>
      </c>
      <c r="E1687" s="5">
        <f t="shared" si="269"/>
        <v>6.9946659625274047E-3</v>
      </c>
      <c r="F1687">
        <f t="shared" si="270"/>
        <v>1.0070191857744502</v>
      </c>
      <c r="G1687">
        <f t="shared" si="271"/>
        <v>106.68980950776913</v>
      </c>
      <c r="H1687">
        <f t="shared" si="266"/>
        <v>1.3867389392016581E-2</v>
      </c>
      <c r="I1687" t="str">
        <f t="shared" si="272"/>
        <v>2006</v>
      </c>
      <c r="J1687">
        <f t="shared" si="267"/>
        <v>10.883870630747012</v>
      </c>
      <c r="K1687">
        <f t="shared" si="263"/>
        <v>-10.883870630747012</v>
      </c>
      <c r="L1687">
        <f t="shared" si="264"/>
        <v>0.39786574114555151</v>
      </c>
      <c r="M1687">
        <f t="shared" si="268"/>
        <v>0</v>
      </c>
      <c r="P1687" s="20">
        <f t="shared" si="265"/>
        <v>0.10201415375059275</v>
      </c>
    </row>
    <row r="1688" spans="1:16" x14ac:dyDescent="0.3">
      <c r="A1688">
        <v>1687</v>
      </c>
      <c r="B1688" t="s">
        <v>1725</v>
      </c>
      <c r="C1688">
        <v>108</v>
      </c>
      <c r="D1688">
        <v>5.0900000000000001E-2</v>
      </c>
      <c r="E1688" s="5">
        <f t="shared" si="269"/>
        <v>3.7105793965357746E-3</v>
      </c>
      <c r="F1688">
        <f t="shared" si="270"/>
        <v>1.0037174721189592</v>
      </c>
      <c r="G1688">
        <f t="shared" si="271"/>
        <v>107.08767524891468</v>
      </c>
      <c r="H1688">
        <f t="shared" si="266"/>
        <v>1.3553443895586778E-2</v>
      </c>
      <c r="I1688" t="str">
        <f t="shared" si="272"/>
        <v>2006</v>
      </c>
      <c r="J1688">
        <f t="shared" si="267"/>
        <v>10.677138436118433</v>
      </c>
      <c r="K1688">
        <f t="shared" si="263"/>
        <v>-10.677138436118433</v>
      </c>
      <c r="L1688">
        <f t="shared" si="264"/>
        <v>3.0341937829234666E-3</v>
      </c>
      <c r="M1688">
        <f t="shared" si="268"/>
        <v>0</v>
      </c>
      <c r="P1688" s="20">
        <f t="shared" si="265"/>
        <v>9.9704643053465158E-2</v>
      </c>
    </row>
    <row r="1689" spans="1:16" x14ac:dyDescent="0.3">
      <c r="A1689">
        <v>1688</v>
      </c>
      <c r="B1689" t="s">
        <v>1726</v>
      </c>
      <c r="C1689">
        <v>108</v>
      </c>
      <c r="D1689">
        <v>5.0730000000000004E-2</v>
      </c>
      <c r="E1689" s="5">
        <f t="shared" si="269"/>
        <v>0</v>
      </c>
      <c r="F1689">
        <f t="shared" si="270"/>
        <v>1</v>
      </c>
      <c r="G1689">
        <f t="shared" si="271"/>
        <v>107.0907094426976</v>
      </c>
      <c r="H1689">
        <f t="shared" si="266"/>
        <v>1.3555507233917675E-2</v>
      </c>
      <c r="I1689" t="str">
        <f t="shared" si="272"/>
        <v>2006</v>
      </c>
      <c r="J1689">
        <f t="shared" si="267"/>
        <v>10.679066463027048</v>
      </c>
      <c r="K1689">
        <f t="shared" si="263"/>
        <v>-10.679066463027048</v>
      </c>
      <c r="L1689">
        <f t="shared" si="264"/>
        <v>0.24878965284572985</v>
      </c>
      <c r="M1689">
        <f t="shared" si="268"/>
        <v>0</v>
      </c>
      <c r="P1689" s="20">
        <f t="shared" si="265"/>
        <v>9.971982180901727E-2</v>
      </c>
    </row>
    <row r="1690" spans="1:16" x14ac:dyDescent="0.3">
      <c r="A1690">
        <v>1689</v>
      </c>
      <c r="B1690" t="s">
        <v>1727</v>
      </c>
      <c r="C1690">
        <v>108.25</v>
      </c>
      <c r="D1690">
        <v>5.0679999999999996E-2</v>
      </c>
      <c r="E1690" s="5">
        <f t="shared" si="269"/>
        <v>2.3121397583796004E-3</v>
      </c>
      <c r="F1690">
        <f t="shared" si="270"/>
        <v>1.0023148148148149</v>
      </c>
      <c r="G1690">
        <f t="shared" si="271"/>
        <v>107.33949909554333</v>
      </c>
      <c r="H1690">
        <f t="shared" si="266"/>
        <v>1.3431463349824983E-2</v>
      </c>
      <c r="I1690" t="str">
        <f t="shared" si="272"/>
        <v>2006</v>
      </c>
      <c r="J1690">
        <f t="shared" si="267"/>
        <v>10.605926579654069</v>
      </c>
      <c r="K1690">
        <f t="shared" si="263"/>
        <v>-10.605926579654069</v>
      </c>
      <c r="L1690">
        <f t="shared" si="264"/>
        <v>0.39968812953758004</v>
      </c>
      <c r="M1690">
        <f t="shared" si="268"/>
        <v>0</v>
      </c>
      <c r="P1690" s="20">
        <f t="shared" si="265"/>
        <v>9.8807304571206261E-2</v>
      </c>
    </row>
    <row r="1691" spans="1:16" x14ac:dyDescent="0.3">
      <c r="A1691">
        <v>1690</v>
      </c>
      <c r="B1691" t="s">
        <v>1728</v>
      </c>
      <c r="C1691">
        <v>108.65</v>
      </c>
      <c r="D1691">
        <v>5.0509999999999999E-2</v>
      </c>
      <c r="E1691" s="5">
        <f t="shared" si="269"/>
        <v>3.6883398198393649E-3</v>
      </c>
      <c r="F1691">
        <f t="shared" si="270"/>
        <v>1.0036951501154734</v>
      </c>
      <c r="G1691">
        <f t="shared" si="271"/>
        <v>107.73918722508091</v>
      </c>
      <c r="H1691">
        <f t="shared" si="266"/>
        <v>1.3231362136886122E-2</v>
      </c>
      <c r="I1691" t="str">
        <f t="shared" si="272"/>
        <v>2006</v>
      </c>
      <c r="J1691">
        <f t="shared" si="267"/>
        <v>10.486823815843207</v>
      </c>
      <c r="K1691">
        <f t="shared" si="263"/>
        <v>-10.486823815843207</v>
      </c>
      <c r="L1691">
        <f t="shared" si="264"/>
        <v>1.8831587797053118</v>
      </c>
      <c r="M1691">
        <f t="shared" si="268"/>
        <v>0</v>
      </c>
      <c r="P1691" s="20">
        <f t="shared" si="265"/>
        <v>9.7335278703512898E-2</v>
      </c>
    </row>
    <row r="1692" spans="1:16" x14ac:dyDescent="0.3">
      <c r="A1692">
        <v>1691</v>
      </c>
      <c r="B1692" t="s">
        <v>1729</v>
      </c>
      <c r="C1692">
        <v>110.55</v>
      </c>
      <c r="D1692">
        <v>5.0560000000000001E-2</v>
      </c>
      <c r="E1692" s="5">
        <f t="shared" si="269"/>
        <v>1.7336200601016483E-2</v>
      </c>
      <c r="F1692">
        <f t="shared" si="270"/>
        <v>1.0174873446847674</v>
      </c>
      <c r="G1692">
        <f t="shared" si="271"/>
        <v>109.62234600478622</v>
      </c>
      <c r="H1692">
        <f t="shared" si="266"/>
        <v>1.3296958254280785E-2</v>
      </c>
      <c r="I1692" t="str">
        <f t="shared" si="272"/>
        <v>2006</v>
      </c>
      <c r="J1692">
        <f t="shared" si="267"/>
        <v>10.723020050561116</v>
      </c>
      <c r="K1692">
        <f t="shared" si="263"/>
        <v>-10.723020050561116</v>
      </c>
      <c r="L1692">
        <f t="shared" si="264"/>
        <v>1.8816406566409398</v>
      </c>
      <c r="M1692">
        <f t="shared" si="268"/>
        <v>0</v>
      </c>
      <c r="P1692" s="20">
        <f t="shared" si="265"/>
        <v>9.7817830409257414E-2</v>
      </c>
    </row>
    <row r="1693" spans="1:16" x14ac:dyDescent="0.3">
      <c r="A1693">
        <v>1692</v>
      </c>
      <c r="B1693" t="s">
        <v>1730</v>
      </c>
      <c r="C1693">
        <v>112.45</v>
      </c>
      <c r="D1693">
        <v>5.0689999999999999E-2</v>
      </c>
      <c r="E1693" s="5">
        <f t="shared" si="269"/>
        <v>1.704077110186953E-2</v>
      </c>
      <c r="F1693">
        <f t="shared" si="270"/>
        <v>1.0171867933061964</v>
      </c>
      <c r="G1693">
        <f t="shared" si="271"/>
        <v>111.50398666142716</v>
      </c>
      <c r="H1693">
        <f t="shared" si="266"/>
        <v>1.3523979851132309E-2</v>
      </c>
      <c r="I1693" t="str">
        <f t="shared" si="272"/>
        <v>2006</v>
      </c>
      <c r="J1693">
        <f t="shared" si="267"/>
        <v>11.093296757012872</v>
      </c>
      <c r="K1693">
        <f t="shared" si="263"/>
        <v>-11.093296757012872</v>
      </c>
      <c r="L1693">
        <f t="shared" si="264"/>
        <v>0.49411364266939017</v>
      </c>
      <c r="M1693">
        <f t="shared" si="268"/>
        <v>0</v>
      </c>
      <c r="P1693" s="20">
        <f t="shared" si="265"/>
        <v>9.9487893564709676E-2</v>
      </c>
    </row>
    <row r="1694" spans="1:16" x14ac:dyDescent="0.3">
      <c r="A1694">
        <v>1693</v>
      </c>
      <c r="B1694" t="s">
        <v>1731</v>
      </c>
      <c r="C1694">
        <v>113.2</v>
      </c>
      <c r="D1694">
        <v>5.0839999999999996E-2</v>
      </c>
      <c r="E1694" s="5">
        <f t="shared" si="269"/>
        <v>6.6474873637577779E-3</v>
      </c>
      <c r="F1694">
        <f t="shared" si="270"/>
        <v>1.0066696309470875</v>
      </c>
      <c r="G1694">
        <f t="shared" si="271"/>
        <v>112.24487094473743</v>
      </c>
      <c r="H1694">
        <f t="shared" si="266"/>
        <v>1.3100263575383136E-2</v>
      </c>
      <c r="I1694" t="str">
        <f t="shared" si="272"/>
        <v>2006</v>
      </c>
      <c r="J1694">
        <f t="shared" si="267"/>
        <v>10.817135236377949</v>
      </c>
      <c r="K1694">
        <f t="shared" si="263"/>
        <v>-10.817135236377949</v>
      </c>
      <c r="L1694">
        <f t="shared" si="264"/>
        <v>-0.24677064064087517</v>
      </c>
      <c r="M1694">
        <f t="shared" si="268"/>
        <v>0</v>
      </c>
      <c r="P1694" s="20">
        <f t="shared" si="265"/>
        <v>9.6370864390798311E-2</v>
      </c>
    </row>
    <row r="1695" spans="1:16" x14ac:dyDescent="0.3">
      <c r="A1695">
        <v>1694</v>
      </c>
      <c r="B1695" t="s">
        <v>1732</v>
      </c>
      <c r="C1695">
        <v>112.95</v>
      </c>
      <c r="D1695">
        <v>5.0780000000000006E-2</v>
      </c>
      <c r="E1695" s="5">
        <f t="shared" si="269"/>
        <v>-2.2109228550702994E-3</v>
      </c>
      <c r="F1695">
        <f t="shared" si="270"/>
        <v>0.99779151943462896</v>
      </c>
      <c r="G1695">
        <f t="shared" si="271"/>
        <v>111.99810030409655</v>
      </c>
      <c r="H1695">
        <f t="shared" si="266"/>
        <v>1.312236122175881E-2</v>
      </c>
      <c r="I1695" t="str">
        <f t="shared" si="272"/>
        <v>2006</v>
      </c>
      <c r="J1695">
        <f t="shared" si="267"/>
        <v>10.811560065848001</v>
      </c>
      <c r="K1695">
        <f t="shared" si="263"/>
        <v>-10.811560065848001</v>
      </c>
      <c r="L1695">
        <f t="shared" si="264"/>
        <v>0.14948350504410257</v>
      </c>
      <c r="M1695">
        <f t="shared" si="268"/>
        <v>0</v>
      </c>
      <c r="P1695" s="20">
        <f t="shared" si="265"/>
        <v>9.6533423660691745E-2</v>
      </c>
    </row>
    <row r="1696" spans="1:16" x14ac:dyDescent="0.3">
      <c r="A1696">
        <v>1695</v>
      </c>
      <c r="B1696" t="s">
        <v>1733</v>
      </c>
      <c r="C1696">
        <v>115.75</v>
      </c>
      <c r="D1696">
        <v>5.0930000000000003E-2</v>
      </c>
      <c r="E1696" s="5">
        <f t="shared" si="269"/>
        <v>2.4487450052331085E-2</v>
      </c>
      <c r="F1696">
        <f t="shared" si="270"/>
        <v>1.0247897299690127</v>
      </c>
      <c r="G1696">
        <f t="shared" si="271"/>
        <v>114.77163364097005</v>
      </c>
      <c r="H1696">
        <f t="shared" si="266"/>
        <v>1.3750825252872856E-2</v>
      </c>
      <c r="I1696" t="str">
        <f t="shared" si="272"/>
        <v>2006</v>
      </c>
      <c r="J1696">
        <f t="shared" si="267"/>
        <v>11.609915185826242</v>
      </c>
      <c r="K1696">
        <f t="shared" ref="K1696:K1759" si="273">-G1696*$Q$3*$S$3*H1696</f>
        <v>-11.609915185826242</v>
      </c>
      <c r="L1696">
        <f t="shared" ref="L1696:L1759" si="274">+MIN(G1697-G1696,G1698-G1696,G1699-G1696,G1700-G1696,G1701-G1696,G1702-G1696,G1703-G1696,G1704-G1696,G1705-G1696,G1706-G1696)</f>
        <v>-2.6240498318293959</v>
      </c>
      <c r="M1696">
        <f t="shared" si="268"/>
        <v>0</v>
      </c>
      <c r="P1696" s="20">
        <f t="shared" ref="P1696:P1759" si="275">J1696/G1696</f>
        <v>0.10115666055729862</v>
      </c>
    </row>
    <row r="1697" spans="1:16" x14ac:dyDescent="0.3">
      <c r="A1697">
        <v>1696</v>
      </c>
      <c r="B1697" t="s">
        <v>1734</v>
      </c>
      <c r="C1697">
        <v>119.2</v>
      </c>
      <c r="D1697">
        <v>5.0900000000000001E-2</v>
      </c>
      <c r="E1697" s="5">
        <f t="shared" si="269"/>
        <v>2.9370061664905991E-2</v>
      </c>
      <c r="F1697">
        <f t="shared" si="270"/>
        <v>1.029805615550756</v>
      </c>
      <c r="G1697">
        <f t="shared" si="271"/>
        <v>118.19306379324658</v>
      </c>
      <c r="H1697">
        <f t="shared" ref="H1697:H1760" si="276">SQRT(_xlfn.VAR.S(E1668:E1697))</f>
        <v>1.4586067030321235E-2</v>
      </c>
      <c r="I1697" t="str">
        <f t="shared" si="272"/>
        <v>2006</v>
      </c>
      <c r="J1697">
        <f t="shared" ref="J1697:J1760" si="277">-K1697</f>
        <v>12.682238502152293</v>
      </c>
      <c r="K1697">
        <f t="shared" si="273"/>
        <v>-12.682238502152293</v>
      </c>
      <c r="L1697">
        <f t="shared" si="274"/>
        <v>-6.0454799841059241</v>
      </c>
      <c r="M1697">
        <f t="shared" si="268"/>
        <v>0</v>
      </c>
      <c r="P1697" s="20">
        <f t="shared" si="275"/>
        <v>0.10730103861540598</v>
      </c>
    </row>
    <row r="1698" spans="1:16" x14ac:dyDescent="0.3">
      <c r="A1698">
        <v>1697</v>
      </c>
      <c r="B1698" t="s">
        <v>1735</v>
      </c>
      <c r="C1698">
        <v>115.85</v>
      </c>
      <c r="D1698">
        <v>5.0900000000000001E-2</v>
      </c>
      <c r="E1698" s="5">
        <f t="shared" si="269"/>
        <v>-2.8506503752864211E-2</v>
      </c>
      <c r="F1698">
        <f t="shared" si="270"/>
        <v>0.97189597315436238</v>
      </c>
      <c r="G1698">
        <f t="shared" si="271"/>
        <v>114.87136275543301</v>
      </c>
      <c r="H1698">
        <f t="shared" si="276"/>
        <v>1.5709279822398912E-2</v>
      </c>
      <c r="I1698" t="str">
        <f t="shared" si="272"/>
        <v>2006</v>
      </c>
      <c r="J1698">
        <f t="shared" si="277"/>
        <v>13.274976765139417</v>
      </c>
      <c r="K1698">
        <f t="shared" si="273"/>
        <v>-13.274976765139417</v>
      </c>
      <c r="L1698">
        <f t="shared" si="274"/>
        <v>-2.7237789462923558</v>
      </c>
      <c r="M1698">
        <f t="shared" ref="M1698:M1761" si="278">+IF(L1698&lt;K1698,1,0)</f>
        <v>0</v>
      </c>
      <c r="P1698" s="20">
        <f t="shared" si="275"/>
        <v>0.11556384852334797</v>
      </c>
    </row>
    <row r="1699" spans="1:16" x14ac:dyDescent="0.3">
      <c r="A1699">
        <v>1698</v>
      </c>
      <c r="B1699" t="s">
        <v>1736</v>
      </c>
      <c r="C1699">
        <v>115.15</v>
      </c>
      <c r="D1699">
        <v>5.074E-2</v>
      </c>
      <c r="E1699" s="5">
        <f t="shared" si="269"/>
        <v>-6.060624611690958E-3</v>
      </c>
      <c r="F1699">
        <f t="shared" si="270"/>
        <v>0.9939577039274925</v>
      </c>
      <c r="G1699">
        <f t="shared" si="271"/>
        <v>114.18032073936824</v>
      </c>
      <c r="H1699">
        <f t="shared" si="276"/>
        <v>1.3758259108284437E-2</v>
      </c>
      <c r="I1699" t="str">
        <f t="shared" si="272"/>
        <v>2006</v>
      </c>
      <c r="J1699">
        <f t="shared" si="277"/>
        <v>11.556344065175521</v>
      </c>
      <c r="K1699">
        <f t="shared" si="273"/>
        <v>-11.556344065175521</v>
      </c>
      <c r="L1699">
        <f t="shared" si="274"/>
        <v>-2.0327369302275855</v>
      </c>
      <c r="M1699">
        <f t="shared" si="278"/>
        <v>0</v>
      </c>
      <c r="P1699" s="20">
        <f t="shared" si="275"/>
        <v>0.10121134701972341</v>
      </c>
    </row>
    <row r="1700" spans="1:16" x14ac:dyDescent="0.3">
      <c r="A1700">
        <v>1699</v>
      </c>
      <c r="B1700" t="s">
        <v>1737</v>
      </c>
      <c r="C1700">
        <v>115.8</v>
      </c>
      <c r="D1700">
        <v>5.0730000000000004E-2</v>
      </c>
      <c r="E1700" s="5">
        <f t="shared" si="269"/>
        <v>5.6289388722006615E-3</v>
      </c>
      <c r="F1700">
        <f t="shared" si="270"/>
        <v>1.0056448111159357</v>
      </c>
      <c r="G1700">
        <f t="shared" si="271"/>
        <v>114.82503845800355</v>
      </c>
      <c r="H1700">
        <f t="shared" si="276"/>
        <v>1.3750861892973334E-2</v>
      </c>
      <c r="I1700" t="str">
        <f t="shared" si="272"/>
        <v>2006</v>
      </c>
      <c r="J1700">
        <f t="shared" si="277"/>
        <v>11.615348388655502</v>
      </c>
      <c r="K1700">
        <f t="shared" si="273"/>
        <v>-11.615348388655502</v>
      </c>
      <c r="L1700">
        <f t="shared" si="274"/>
        <v>-2.6774546488628914</v>
      </c>
      <c r="M1700">
        <f t="shared" si="278"/>
        <v>0</v>
      </c>
      <c r="P1700" s="20">
        <f t="shared" si="275"/>
        <v>0.10115693009677269</v>
      </c>
    </row>
    <row r="1701" spans="1:16" x14ac:dyDescent="0.3">
      <c r="A1701">
        <v>1700</v>
      </c>
      <c r="B1701" t="s">
        <v>1738</v>
      </c>
      <c r="C1701">
        <v>118.15</v>
      </c>
      <c r="D1701">
        <v>5.0770000000000003E-2</v>
      </c>
      <c r="E1701" s="5">
        <f t="shared" si="269"/>
        <v>2.0090438494021975E-2</v>
      </c>
      <c r="F1701">
        <f t="shared" si="270"/>
        <v>1.020293609671848</v>
      </c>
      <c r="G1701">
        <f t="shared" si="271"/>
        <v>117.15447193660887</v>
      </c>
      <c r="H1701">
        <f t="shared" si="276"/>
        <v>1.4075091465810798E-2</v>
      </c>
      <c r="I1701" t="str">
        <f t="shared" si="272"/>
        <v>2006</v>
      </c>
      <c r="J1701">
        <f t="shared" si="277"/>
        <v>12.130419420835322</v>
      </c>
      <c r="K1701">
        <f t="shared" si="273"/>
        <v>-12.130419420835322</v>
      </c>
      <c r="L1701">
        <f t="shared" si="274"/>
        <v>-5.0068881274682155</v>
      </c>
      <c r="M1701">
        <f t="shared" si="278"/>
        <v>0</v>
      </c>
      <c r="P1701" s="20">
        <f t="shared" si="275"/>
        <v>0.10354209464064651</v>
      </c>
    </row>
    <row r="1702" spans="1:16" x14ac:dyDescent="0.3">
      <c r="A1702">
        <v>1701</v>
      </c>
      <c r="B1702" t="s">
        <v>1739</v>
      </c>
      <c r="C1702">
        <v>116.5</v>
      </c>
      <c r="D1702">
        <v>5.076E-2</v>
      </c>
      <c r="E1702" s="5">
        <f t="shared" si="269"/>
        <v>-1.4063730627161672E-2</v>
      </c>
      <c r="F1702">
        <f t="shared" si="270"/>
        <v>0.98603470165044427</v>
      </c>
      <c r="G1702">
        <f t="shared" si="271"/>
        <v>115.51856731381454</v>
      </c>
      <c r="H1702">
        <f t="shared" si="276"/>
        <v>1.4449834676000663E-2</v>
      </c>
      <c r="I1702" t="str">
        <f t="shared" si="272"/>
        <v>2006</v>
      </c>
      <c r="J1702">
        <f t="shared" si="277"/>
        <v>12.279491787382254</v>
      </c>
      <c r="K1702">
        <f t="shared" si="273"/>
        <v>-12.279491787382254</v>
      </c>
      <c r="L1702">
        <f t="shared" si="274"/>
        <v>-3.3709835046738874</v>
      </c>
      <c r="M1702">
        <f t="shared" si="278"/>
        <v>0</v>
      </c>
      <c r="P1702" s="20">
        <f t="shared" si="275"/>
        <v>0.1062988580357314</v>
      </c>
    </row>
    <row r="1703" spans="1:16" x14ac:dyDescent="0.3">
      <c r="A1703">
        <v>1702</v>
      </c>
      <c r="B1703" t="s">
        <v>1740</v>
      </c>
      <c r="C1703">
        <v>113.1</v>
      </c>
      <c r="D1703">
        <v>5.074E-2</v>
      </c>
      <c r="E1703" s="5">
        <f t="shared" si="269"/>
        <v>-2.9618889883680589E-2</v>
      </c>
      <c r="F1703">
        <f t="shared" si="270"/>
        <v>0.97081545064377672</v>
      </c>
      <c r="G1703">
        <f t="shared" si="271"/>
        <v>112.14758380914066</v>
      </c>
      <c r="H1703">
        <f t="shared" si="276"/>
        <v>1.5595308280779225E-2</v>
      </c>
      <c r="I1703" t="str">
        <f t="shared" si="272"/>
        <v>2006</v>
      </c>
      <c r="J1703">
        <f t="shared" si="277"/>
        <v>12.866179499115562</v>
      </c>
      <c r="K1703">
        <f t="shared" si="273"/>
        <v>-12.866179499115562</v>
      </c>
      <c r="L1703">
        <f t="shared" si="274"/>
        <v>2.0376848513304822</v>
      </c>
      <c r="M1703">
        <f t="shared" si="278"/>
        <v>0</v>
      </c>
      <c r="P1703" s="20">
        <f t="shared" si="275"/>
        <v>0.11472542753138562</v>
      </c>
    </row>
    <row r="1704" spans="1:16" x14ac:dyDescent="0.3">
      <c r="A1704">
        <v>1703</v>
      </c>
      <c r="B1704" t="s">
        <v>1741</v>
      </c>
      <c r="C1704">
        <v>115.15</v>
      </c>
      <c r="D1704">
        <v>5.0479999999999997E-2</v>
      </c>
      <c r="E1704" s="5">
        <f t="shared" si="269"/>
        <v>1.7963243144619483E-2</v>
      </c>
      <c r="F1704">
        <f t="shared" si="270"/>
        <v>1.0181255526083113</v>
      </c>
      <c r="G1704">
        <f t="shared" si="271"/>
        <v>114.18526866047114</v>
      </c>
      <c r="H1704">
        <f t="shared" si="276"/>
        <v>1.5688216124614476E-2</v>
      </c>
      <c r="I1704" t="str">
        <f t="shared" si="272"/>
        <v>2006</v>
      </c>
      <c r="J1704">
        <f t="shared" si="277"/>
        <v>13.177995727013062</v>
      </c>
      <c r="K1704">
        <f t="shared" si="273"/>
        <v>-13.177995727013062</v>
      </c>
      <c r="L1704">
        <f t="shared" si="274"/>
        <v>0.24809621204305188</v>
      </c>
      <c r="M1704">
        <f t="shared" si="278"/>
        <v>0</v>
      </c>
      <c r="P1704" s="20">
        <f t="shared" si="275"/>
        <v>0.11540889539961335</v>
      </c>
    </row>
    <row r="1705" spans="1:16" x14ac:dyDescent="0.3">
      <c r="A1705">
        <v>1704</v>
      </c>
      <c r="B1705" t="s">
        <v>1742</v>
      </c>
      <c r="C1705">
        <v>115.4</v>
      </c>
      <c r="D1705">
        <v>5.0469999999999994E-2</v>
      </c>
      <c r="E1705" s="5">
        <f t="shared" si="269"/>
        <v>2.1687278073049478E-3</v>
      </c>
      <c r="F1705">
        <f t="shared" si="270"/>
        <v>1.0021710811984368</v>
      </c>
      <c r="G1705">
        <f t="shared" si="271"/>
        <v>114.43336487251419</v>
      </c>
      <c r="H1705">
        <f t="shared" si="276"/>
        <v>1.5655140345457341E-2</v>
      </c>
      <c r="I1705" t="str">
        <f t="shared" si="272"/>
        <v>2006</v>
      </c>
      <c r="J1705">
        <f t="shared" si="277"/>
        <v>13.178784438911457</v>
      </c>
      <c r="K1705">
        <f t="shared" si="273"/>
        <v>-13.178784438911457</v>
      </c>
      <c r="L1705">
        <f t="shared" si="274"/>
        <v>0.14912548285995797</v>
      </c>
      <c r="M1705">
        <f t="shared" si="278"/>
        <v>0</v>
      </c>
      <c r="P1705" s="20">
        <f t="shared" si="275"/>
        <v>0.11516557652213961</v>
      </c>
    </row>
    <row r="1706" spans="1:16" x14ac:dyDescent="0.3">
      <c r="A1706">
        <v>1705</v>
      </c>
      <c r="B1706" t="s">
        <v>1743</v>
      </c>
      <c r="C1706">
        <v>115.55</v>
      </c>
      <c r="D1706">
        <v>5.0450000000000002E-2</v>
      </c>
      <c r="E1706" s="5">
        <f t="shared" si="269"/>
        <v>1.2989826463904247E-3</v>
      </c>
      <c r="F1706">
        <f t="shared" si="270"/>
        <v>1.0012998266897746</v>
      </c>
      <c r="G1706">
        <f t="shared" si="271"/>
        <v>114.58249035537415</v>
      </c>
      <c r="H1706">
        <f t="shared" si="276"/>
        <v>1.5658268112266335E-2</v>
      </c>
      <c r="I1706" t="str">
        <f t="shared" si="272"/>
        <v>2006</v>
      </c>
      <c r="J1706">
        <f t="shared" si="277"/>
        <v>13.198595003865098</v>
      </c>
      <c r="K1706">
        <f t="shared" si="273"/>
        <v>-13.198595003865098</v>
      </c>
      <c r="L1706">
        <f t="shared" si="274"/>
        <v>2.4351416642193868</v>
      </c>
      <c r="M1706">
        <f t="shared" si="278"/>
        <v>0</v>
      </c>
      <c r="P1706" s="20">
        <f t="shared" si="275"/>
        <v>0.11518858564628899</v>
      </c>
    </row>
    <row r="1707" spans="1:16" x14ac:dyDescent="0.3">
      <c r="A1707">
        <v>1706</v>
      </c>
      <c r="B1707" t="s">
        <v>1744</v>
      </c>
      <c r="C1707">
        <v>118</v>
      </c>
      <c r="D1707">
        <v>5.0160000000000003E-2</v>
      </c>
      <c r="E1707" s="5">
        <f t="shared" si="269"/>
        <v>2.098128774527503E-2</v>
      </c>
      <c r="F1707">
        <f t="shared" si="270"/>
        <v>1.0212029424491562</v>
      </c>
      <c r="G1707">
        <f t="shared" si="271"/>
        <v>117.01763201959353</v>
      </c>
      <c r="H1707">
        <f t="shared" si="276"/>
        <v>1.5964912899784009E-2</v>
      </c>
      <c r="I1707" t="str">
        <f t="shared" si="272"/>
        <v>2006</v>
      </c>
      <c r="J1707">
        <f t="shared" si="277"/>
        <v>13.743064336984284</v>
      </c>
      <c r="K1707">
        <f t="shared" si="273"/>
        <v>-13.743064336984284</v>
      </c>
      <c r="L1707">
        <f t="shared" si="274"/>
        <v>0.54463741511762009</v>
      </c>
      <c r="M1707">
        <f t="shared" si="278"/>
        <v>0</v>
      </c>
      <c r="P1707" s="20">
        <f t="shared" si="275"/>
        <v>0.11744438936076859</v>
      </c>
    </row>
    <row r="1708" spans="1:16" x14ac:dyDescent="0.3">
      <c r="A1708">
        <v>1707</v>
      </c>
      <c r="B1708" t="s">
        <v>1745</v>
      </c>
      <c r="C1708">
        <v>120.35</v>
      </c>
      <c r="D1708">
        <v>5.0259999999999999E-2</v>
      </c>
      <c r="E1708" s="5">
        <f t="shared" si="269"/>
        <v>1.9719539763416082E-2</v>
      </c>
      <c r="F1708">
        <f t="shared" si="270"/>
        <v>1.019915254237288</v>
      </c>
      <c r="G1708">
        <f t="shared" si="271"/>
        <v>119.34607879361999</v>
      </c>
      <c r="H1708">
        <f t="shared" si="276"/>
        <v>1.6201386473114209E-2</v>
      </c>
      <c r="I1708" t="str">
        <f t="shared" si="272"/>
        <v>2006</v>
      </c>
      <c r="J1708">
        <f t="shared" si="277"/>
        <v>14.224141276398607</v>
      </c>
      <c r="K1708">
        <f t="shared" si="273"/>
        <v>-14.224141276398607</v>
      </c>
      <c r="L1708">
        <f t="shared" si="274"/>
        <v>-1.7838093589088402</v>
      </c>
      <c r="M1708">
        <f t="shared" si="278"/>
        <v>0</v>
      </c>
      <c r="P1708" s="20">
        <f t="shared" si="275"/>
        <v>0.11918398509762351</v>
      </c>
    </row>
    <row r="1709" spans="1:16" x14ac:dyDescent="0.3">
      <c r="A1709">
        <v>1708</v>
      </c>
      <c r="B1709" t="s">
        <v>1746</v>
      </c>
      <c r="C1709">
        <v>118.55</v>
      </c>
      <c r="D1709">
        <v>5.0199999999999995E-2</v>
      </c>
      <c r="E1709" s="5">
        <f t="shared" si="269"/>
        <v>-1.5069351717666454E-2</v>
      </c>
      <c r="F1709">
        <f t="shared" si="270"/>
        <v>0.98504362276692981</v>
      </c>
      <c r="G1709">
        <f t="shared" si="271"/>
        <v>117.56226943471115</v>
      </c>
      <c r="H1709">
        <f t="shared" si="276"/>
        <v>1.5915393174634848E-2</v>
      </c>
      <c r="I1709" t="str">
        <f t="shared" si="272"/>
        <v>2006</v>
      </c>
      <c r="J1709">
        <f t="shared" si="277"/>
        <v>13.764202512258718</v>
      </c>
      <c r="K1709">
        <f t="shared" si="273"/>
        <v>-13.764202512258718</v>
      </c>
      <c r="L1709">
        <f t="shared" si="274"/>
        <v>1.1416055047662894</v>
      </c>
      <c r="M1709">
        <f t="shared" si="278"/>
        <v>0</v>
      </c>
      <c r="P1709" s="20">
        <f t="shared" si="275"/>
        <v>0.11708010213177063</v>
      </c>
    </row>
    <row r="1710" spans="1:16" x14ac:dyDescent="0.3">
      <c r="A1710">
        <v>1709</v>
      </c>
      <c r="B1710" t="s">
        <v>1747</v>
      </c>
      <c r="C1710">
        <v>119.7</v>
      </c>
      <c r="D1710">
        <v>5.0140000000000004E-2</v>
      </c>
      <c r="E1710" s="5">
        <f t="shared" si="269"/>
        <v>9.6538000525129581E-3</v>
      </c>
      <c r="F1710">
        <f t="shared" si="270"/>
        <v>1.00970054829186</v>
      </c>
      <c r="G1710">
        <f t="shared" si="271"/>
        <v>118.70387493947744</v>
      </c>
      <c r="H1710">
        <f t="shared" si="276"/>
        <v>1.5937608217445321E-2</v>
      </c>
      <c r="I1710" t="str">
        <f t="shared" si="272"/>
        <v>2006</v>
      </c>
      <c r="J1710">
        <f t="shared" si="277"/>
        <v>13.917260731148239</v>
      </c>
      <c r="K1710">
        <f t="shared" si="273"/>
        <v>-13.917260731148239</v>
      </c>
      <c r="L1710">
        <f t="shared" si="274"/>
        <v>0.50040848655642378</v>
      </c>
      <c r="M1710">
        <f t="shared" si="278"/>
        <v>0</v>
      </c>
      <c r="P1710" s="20">
        <f t="shared" si="275"/>
        <v>0.11724352501756255</v>
      </c>
    </row>
    <row r="1711" spans="1:16" x14ac:dyDescent="0.3">
      <c r="A1711">
        <v>1710</v>
      </c>
      <c r="B1711" t="s">
        <v>1748</v>
      </c>
      <c r="C1711">
        <v>123.2</v>
      </c>
      <c r="D1711">
        <v>5.0019999999999995E-2</v>
      </c>
      <c r="E1711" s="5">
        <f t="shared" si="269"/>
        <v>2.8820438535491884E-2</v>
      </c>
      <c r="F1711">
        <f t="shared" si="270"/>
        <v>1.0292397660818713</v>
      </c>
      <c r="G1711">
        <f t="shared" si="271"/>
        <v>122.1771919951241</v>
      </c>
      <c r="H1711">
        <f t="shared" si="276"/>
        <v>1.6444453011551327E-2</v>
      </c>
      <c r="I1711" t="str">
        <f t="shared" si="272"/>
        <v>2006</v>
      </c>
      <c r="J1711">
        <f t="shared" si="277"/>
        <v>14.780029211101441</v>
      </c>
      <c r="K1711">
        <f t="shared" si="273"/>
        <v>-14.780029211101441</v>
      </c>
      <c r="L1711">
        <f t="shared" si="274"/>
        <v>-2.9729085690902366</v>
      </c>
      <c r="M1711">
        <f t="shared" si="278"/>
        <v>0</v>
      </c>
      <c r="P1711" s="20">
        <f t="shared" si="275"/>
        <v>0.12097208136598268</v>
      </c>
    </row>
    <row r="1712" spans="1:16" x14ac:dyDescent="0.3">
      <c r="A1712">
        <v>1711</v>
      </c>
      <c r="B1712" t="s">
        <v>1749</v>
      </c>
      <c r="C1712">
        <v>120.2</v>
      </c>
      <c r="D1712">
        <v>4.9909999999999996E-2</v>
      </c>
      <c r="E1712" s="5">
        <f t="shared" si="269"/>
        <v>-2.4652028998312193E-2</v>
      </c>
      <c r="F1712">
        <f t="shared" si="270"/>
        <v>0.97564935064935066</v>
      </c>
      <c r="G1712">
        <f t="shared" si="271"/>
        <v>119.20428342603387</v>
      </c>
      <c r="H1712">
        <f t="shared" si="276"/>
        <v>1.72984255402494E-2</v>
      </c>
      <c r="I1712" t="str">
        <f t="shared" si="272"/>
        <v>2006</v>
      </c>
      <c r="J1712">
        <f t="shared" si="277"/>
        <v>15.169251737180339</v>
      </c>
      <c r="K1712">
        <f t="shared" si="273"/>
        <v>-15.169251737180339</v>
      </c>
      <c r="L1712">
        <f t="shared" si="274"/>
        <v>0.51561023699188979</v>
      </c>
      <c r="M1712">
        <f t="shared" si="278"/>
        <v>0</v>
      </c>
      <c r="P1712" s="20">
        <f t="shared" si="275"/>
        <v>0.12725425044472369</v>
      </c>
    </row>
    <row r="1713" spans="1:16" x14ac:dyDescent="0.3">
      <c r="A1713">
        <v>1712</v>
      </c>
      <c r="B1713" t="s">
        <v>1750</v>
      </c>
      <c r="C1713">
        <v>123.4</v>
      </c>
      <c r="D1713">
        <v>4.9739999999999999E-2</v>
      </c>
      <c r="E1713" s="5">
        <f t="shared" si="269"/>
        <v>2.6274089370180213E-2</v>
      </c>
      <c r="F1713">
        <f t="shared" si="270"/>
        <v>1.0266222961730449</v>
      </c>
      <c r="G1713">
        <f t="shared" si="271"/>
        <v>122.38124258391521</v>
      </c>
      <c r="H1713">
        <f t="shared" si="276"/>
        <v>1.7690936454164658E-2</v>
      </c>
      <c r="I1713" t="str">
        <f t="shared" si="272"/>
        <v>2006</v>
      </c>
      <c r="J1713">
        <f t="shared" si="277"/>
        <v>15.926905441264305</v>
      </c>
      <c r="K1713">
        <f t="shared" si="273"/>
        <v>-15.926905441264305</v>
      </c>
      <c r="L1713">
        <f t="shared" si="274"/>
        <v>-2.6613489208894521</v>
      </c>
      <c r="M1713">
        <f t="shared" si="278"/>
        <v>0</v>
      </c>
      <c r="P1713" s="20">
        <f t="shared" si="275"/>
        <v>0.13014172029135457</v>
      </c>
    </row>
    <row r="1714" spans="1:16" x14ac:dyDescent="0.3">
      <c r="A1714">
        <v>1713</v>
      </c>
      <c r="B1714" t="s">
        <v>1751</v>
      </c>
      <c r="C1714">
        <v>121.7</v>
      </c>
      <c r="D1714">
        <v>4.9729999999999996E-2</v>
      </c>
      <c r="E1714" s="5">
        <f t="shared" si="269"/>
        <v>-1.3872111477805996E-2</v>
      </c>
      <c r="F1714">
        <f t="shared" si="270"/>
        <v>0.98622366288492702</v>
      </c>
      <c r="G1714">
        <f t="shared" si="271"/>
        <v>120.69547848848086</v>
      </c>
      <c r="H1714">
        <f t="shared" si="276"/>
        <v>1.6394260402898549E-2</v>
      </c>
      <c r="I1714" t="str">
        <f t="shared" si="272"/>
        <v>2006</v>
      </c>
      <c r="J1714">
        <f t="shared" si="277"/>
        <v>14.556217979630599</v>
      </c>
      <c r="K1714">
        <f t="shared" si="273"/>
        <v>-14.556217979630599</v>
      </c>
      <c r="L1714">
        <f t="shared" si="274"/>
        <v>-0.97558482545510117</v>
      </c>
      <c r="M1714">
        <f t="shared" si="278"/>
        <v>0</v>
      </c>
      <c r="P1714" s="20">
        <f t="shared" si="275"/>
        <v>0.12060284413239093</v>
      </c>
    </row>
    <row r="1715" spans="1:16" x14ac:dyDescent="0.3">
      <c r="A1715">
        <v>1714</v>
      </c>
      <c r="B1715" t="s">
        <v>1752</v>
      </c>
      <c r="C1715">
        <v>121.9</v>
      </c>
      <c r="D1715">
        <v>4.9619999999999997E-2</v>
      </c>
      <c r="E1715" s="5">
        <f t="shared" si="269"/>
        <v>1.6420364937443893E-3</v>
      </c>
      <c r="F1715">
        <f t="shared" si="270"/>
        <v>1.0016433853738702</v>
      </c>
      <c r="G1715">
        <f t="shared" si="271"/>
        <v>120.89604407967876</v>
      </c>
      <c r="H1715">
        <f t="shared" si="276"/>
        <v>1.6399379919564468E-2</v>
      </c>
      <c r="I1715" t="str">
        <f t="shared" si="272"/>
        <v>2006</v>
      </c>
      <c r="J1715">
        <f t="shared" si="277"/>
        <v>14.584959855994649</v>
      </c>
      <c r="K1715">
        <f t="shared" si="273"/>
        <v>-14.584959855994649</v>
      </c>
      <c r="L1715">
        <f t="shared" si="274"/>
        <v>-1.1761504166530017</v>
      </c>
      <c r="M1715">
        <f t="shared" si="278"/>
        <v>0</v>
      </c>
      <c r="P1715" s="20">
        <f t="shared" si="275"/>
        <v>0.12064050537817568</v>
      </c>
    </row>
    <row r="1716" spans="1:16" x14ac:dyDescent="0.3">
      <c r="A1716">
        <v>1715</v>
      </c>
      <c r="B1716" t="s">
        <v>1753</v>
      </c>
      <c r="C1716">
        <v>121.85</v>
      </c>
      <c r="D1716">
        <v>4.9439999999999998E-2</v>
      </c>
      <c r="E1716" s="5">
        <f t="shared" si="269"/>
        <v>-4.1025641601073493E-4</v>
      </c>
      <c r="F1716">
        <f t="shared" si="270"/>
        <v>0.99958982772764549</v>
      </c>
      <c r="G1716">
        <f t="shared" si="271"/>
        <v>120.85008132261761</v>
      </c>
      <c r="H1716">
        <f t="shared" si="276"/>
        <v>1.6369428191683001E-2</v>
      </c>
      <c r="I1716" t="str">
        <f t="shared" si="272"/>
        <v>2006</v>
      </c>
      <c r="J1716">
        <f t="shared" si="277"/>
        <v>14.552787130956723</v>
      </c>
      <c r="K1716">
        <f t="shared" si="273"/>
        <v>-14.552787130956723</v>
      </c>
      <c r="L1716">
        <f t="shared" si="274"/>
        <v>-1.1301876595918543</v>
      </c>
      <c r="M1716">
        <f t="shared" si="278"/>
        <v>0</v>
      </c>
      <c r="P1716" s="20">
        <f t="shared" si="275"/>
        <v>0.12042016829187774</v>
      </c>
    </row>
    <row r="1717" spans="1:16" x14ac:dyDescent="0.3">
      <c r="A1717">
        <v>1716</v>
      </c>
      <c r="B1717" t="s">
        <v>1754</v>
      </c>
      <c r="C1717">
        <v>124.7</v>
      </c>
      <c r="D1717">
        <v>4.9279999999999997E-2</v>
      </c>
      <c r="E1717" s="5">
        <f t="shared" si="269"/>
        <v>2.3120072614775607E-2</v>
      </c>
      <c r="F1717">
        <f t="shared" si="270"/>
        <v>1.0233894132129668</v>
      </c>
      <c r="G1717">
        <f t="shared" si="271"/>
        <v>123.6799919006356</v>
      </c>
      <c r="H1717">
        <f t="shared" si="276"/>
        <v>1.6719296369854038E-2</v>
      </c>
      <c r="I1717" t="str">
        <f t="shared" si="272"/>
        <v>2006</v>
      </c>
      <c r="J1717">
        <f t="shared" si="277"/>
        <v>15.211889606821117</v>
      </c>
      <c r="K1717">
        <f t="shared" si="273"/>
        <v>-15.211889606821117</v>
      </c>
      <c r="L1717">
        <f t="shared" si="274"/>
        <v>-3.9600982376098415</v>
      </c>
      <c r="M1717">
        <f t="shared" si="278"/>
        <v>0</v>
      </c>
      <c r="P1717" s="20">
        <f t="shared" si="275"/>
        <v>0.122993940839213</v>
      </c>
    </row>
    <row r="1718" spans="1:16" x14ac:dyDescent="0.3">
      <c r="A1718">
        <v>1717</v>
      </c>
      <c r="B1718" t="s">
        <v>1755</v>
      </c>
      <c r="C1718">
        <v>123.85</v>
      </c>
      <c r="D1718">
        <v>4.9169999999999998E-2</v>
      </c>
      <c r="E1718" s="5">
        <f t="shared" si="269"/>
        <v>-6.8396967506223075E-3</v>
      </c>
      <c r="F1718">
        <f t="shared" si="270"/>
        <v>0.99318364073777055</v>
      </c>
      <c r="G1718">
        <f t="shared" si="271"/>
        <v>122.83919667358656</v>
      </c>
      <c r="H1718">
        <f t="shared" si="276"/>
        <v>1.6855932680507873E-2</v>
      </c>
      <c r="I1718" t="str">
        <f t="shared" si="272"/>
        <v>2006</v>
      </c>
      <c r="J1718">
        <f t="shared" si="277"/>
        <v>15.231948982924216</v>
      </c>
      <c r="K1718">
        <f t="shared" si="273"/>
        <v>-15.231948982924216</v>
      </c>
      <c r="L1718">
        <f t="shared" si="274"/>
        <v>-3.1193030105607988</v>
      </c>
      <c r="M1718">
        <f t="shared" si="278"/>
        <v>0</v>
      </c>
      <c r="P1718" s="20">
        <f t="shared" si="275"/>
        <v>0.12399909308589169</v>
      </c>
    </row>
    <row r="1719" spans="1:16" x14ac:dyDescent="0.3">
      <c r="A1719">
        <v>1718</v>
      </c>
      <c r="B1719" t="s">
        <v>1756</v>
      </c>
      <c r="C1719">
        <v>124.95</v>
      </c>
      <c r="D1719">
        <v>4.9210000000000004E-2</v>
      </c>
      <c r="E1719" s="5">
        <f t="shared" si="269"/>
        <v>8.8425013455928538E-3</v>
      </c>
      <c r="F1719">
        <f t="shared" si="270"/>
        <v>1.0088817117480824</v>
      </c>
      <c r="G1719">
        <f t="shared" si="271"/>
        <v>123.92939281110129</v>
      </c>
      <c r="H1719">
        <f t="shared" si="276"/>
        <v>1.685067166514044E-2</v>
      </c>
      <c r="I1719" t="str">
        <f t="shared" si="272"/>
        <v>2006</v>
      </c>
      <c r="J1719">
        <f t="shared" si="277"/>
        <v>15.3623359791114</v>
      </c>
      <c r="K1719">
        <f t="shared" si="273"/>
        <v>-15.3623359791114</v>
      </c>
      <c r="L1719">
        <f t="shared" si="274"/>
        <v>-4.2094991480755368</v>
      </c>
      <c r="M1719">
        <f t="shared" si="278"/>
        <v>0</v>
      </c>
      <c r="P1719" s="20">
        <f t="shared" si="275"/>
        <v>0.1239603909181364</v>
      </c>
    </row>
    <row r="1720" spans="1:16" x14ac:dyDescent="0.3">
      <c r="A1720">
        <v>1719</v>
      </c>
      <c r="B1720" t="s">
        <v>1757</v>
      </c>
      <c r="C1720">
        <v>125.05</v>
      </c>
      <c r="D1720">
        <v>4.9210000000000004E-2</v>
      </c>
      <c r="E1720" s="5">
        <f t="shared" si="269"/>
        <v>8.0000004266654113E-4</v>
      </c>
      <c r="F1720">
        <f t="shared" si="270"/>
        <v>1.0008003201280511</v>
      </c>
      <c r="G1720">
        <f t="shared" si="271"/>
        <v>124.02857599862519</v>
      </c>
      <c r="H1720">
        <f t="shared" si="276"/>
        <v>1.68608125025922E-2</v>
      </c>
      <c r="I1720" t="str">
        <f t="shared" si="272"/>
        <v>2006</v>
      </c>
      <c r="J1720">
        <f t="shared" si="277"/>
        <v>15.383883312804242</v>
      </c>
      <c r="K1720">
        <f t="shared" si="273"/>
        <v>-15.383883312804242</v>
      </c>
      <c r="L1720">
        <f t="shared" si="274"/>
        <v>-4.3086823355994284</v>
      </c>
      <c r="M1720">
        <f t="shared" si="278"/>
        <v>0</v>
      </c>
      <c r="P1720" s="20">
        <f t="shared" si="275"/>
        <v>0.12403499104089341</v>
      </c>
    </row>
    <row r="1721" spans="1:16" x14ac:dyDescent="0.3">
      <c r="A1721">
        <v>1720</v>
      </c>
      <c r="B1721" t="s">
        <v>1758</v>
      </c>
      <c r="C1721">
        <v>121.55</v>
      </c>
      <c r="D1721">
        <v>4.8770000000000001E-2</v>
      </c>
      <c r="E1721" s="5">
        <f t="shared" si="269"/>
        <v>-2.8387956561495703E-2</v>
      </c>
      <c r="F1721">
        <f t="shared" si="270"/>
        <v>0.97201119552179127</v>
      </c>
      <c r="G1721">
        <f t="shared" si="271"/>
        <v>120.56600561818701</v>
      </c>
      <c r="H1721">
        <f t="shared" si="276"/>
        <v>1.7918213930182697E-2</v>
      </c>
      <c r="I1721" t="str">
        <f t="shared" si="272"/>
        <v>2006</v>
      </c>
      <c r="J1721">
        <f t="shared" si="277"/>
        <v>15.89224717115259</v>
      </c>
      <c r="K1721">
        <f t="shared" si="273"/>
        <v>-15.89224717115259</v>
      </c>
      <c r="L1721">
        <f t="shared" si="274"/>
        <v>-0.84611195516124837</v>
      </c>
      <c r="M1721">
        <f t="shared" si="278"/>
        <v>0</v>
      </c>
      <c r="P1721" s="20">
        <f t="shared" si="275"/>
        <v>0.13181366579797593</v>
      </c>
    </row>
    <row r="1722" spans="1:16" x14ac:dyDescent="0.3">
      <c r="A1722">
        <v>1721</v>
      </c>
      <c r="B1722" t="s">
        <v>1759</v>
      </c>
      <c r="C1722">
        <v>120.7</v>
      </c>
      <c r="D1722">
        <v>4.8920000000000005E-2</v>
      </c>
      <c r="E1722" s="5">
        <f t="shared" si="269"/>
        <v>-7.0175726586465346E-3</v>
      </c>
      <c r="F1722">
        <f t="shared" si="270"/>
        <v>0.99300699300699302</v>
      </c>
      <c r="G1722">
        <f t="shared" si="271"/>
        <v>119.71989366302576</v>
      </c>
      <c r="H1722">
        <f t="shared" si="276"/>
        <v>1.7832455940753941E-2</v>
      </c>
      <c r="I1722" t="str">
        <f t="shared" si="272"/>
        <v>2006</v>
      </c>
      <c r="J1722">
        <f t="shared" si="277"/>
        <v>15.705190287611471</v>
      </c>
      <c r="K1722">
        <f t="shared" si="273"/>
        <v>-15.705190287611471</v>
      </c>
      <c r="L1722">
        <f t="shared" si="274"/>
        <v>2.2719705062415727</v>
      </c>
      <c r="M1722">
        <f t="shared" si="278"/>
        <v>0</v>
      </c>
      <c r="P1722" s="20">
        <f t="shared" si="275"/>
        <v>0.13118279516532727</v>
      </c>
    </row>
    <row r="1723" spans="1:16" x14ac:dyDescent="0.3">
      <c r="A1723">
        <v>1722</v>
      </c>
      <c r="B1723" t="s">
        <v>1760</v>
      </c>
      <c r="C1723">
        <v>123</v>
      </c>
      <c r="D1723">
        <v>4.938E-2</v>
      </c>
      <c r="E1723" s="5">
        <f t="shared" si="269"/>
        <v>1.8876227268931615E-2</v>
      </c>
      <c r="F1723">
        <f t="shared" si="270"/>
        <v>1.0190555095277547</v>
      </c>
      <c r="G1723">
        <f t="shared" si="271"/>
        <v>121.99186416926733</v>
      </c>
      <c r="H1723">
        <f t="shared" si="276"/>
        <v>1.7885614892762563E-2</v>
      </c>
      <c r="I1723" t="str">
        <f t="shared" si="272"/>
        <v>2006</v>
      </c>
      <c r="J1723">
        <f t="shared" si="277"/>
        <v>16.050939728630851</v>
      </c>
      <c r="K1723">
        <f t="shared" si="273"/>
        <v>-16.050939728630851</v>
      </c>
      <c r="L1723">
        <f t="shared" si="274"/>
        <v>-2.5448278515555529</v>
      </c>
      <c r="M1723">
        <f t="shared" si="278"/>
        <v>0</v>
      </c>
      <c r="P1723" s="20">
        <f t="shared" si="275"/>
        <v>0.13157385402652505</v>
      </c>
    </row>
    <row r="1724" spans="1:16" x14ac:dyDescent="0.3">
      <c r="A1724">
        <v>1723</v>
      </c>
      <c r="B1724" t="s">
        <v>1761</v>
      </c>
      <c r="C1724">
        <v>126.75</v>
      </c>
      <c r="D1724">
        <v>4.947E-2</v>
      </c>
      <c r="E1724" s="5">
        <f t="shared" si="269"/>
        <v>3.0032287098875076E-2</v>
      </c>
      <c r="F1724">
        <f t="shared" si="270"/>
        <v>1.0304878048780488</v>
      </c>
      <c r="G1724">
        <f t="shared" si="271"/>
        <v>125.709242667987</v>
      </c>
      <c r="H1724">
        <f t="shared" si="276"/>
        <v>1.8547868252258671E-2</v>
      </c>
      <c r="I1724" t="str">
        <f t="shared" si="272"/>
        <v>2006</v>
      </c>
      <c r="J1724">
        <f t="shared" si="277"/>
        <v>17.152480453042273</v>
      </c>
      <c r="K1724">
        <f t="shared" si="273"/>
        <v>-17.152480453042273</v>
      </c>
      <c r="L1724">
        <f t="shared" si="274"/>
        <v>-6.6144528545106454</v>
      </c>
      <c r="M1724">
        <f t="shared" si="278"/>
        <v>0</v>
      </c>
      <c r="P1724" s="20">
        <f t="shared" si="275"/>
        <v>0.13644565895877683</v>
      </c>
    </row>
    <row r="1725" spans="1:16" x14ac:dyDescent="0.3">
      <c r="A1725">
        <v>1724</v>
      </c>
      <c r="B1725" t="s">
        <v>1762</v>
      </c>
      <c r="C1725">
        <v>126.35</v>
      </c>
      <c r="D1725">
        <v>4.947E-2</v>
      </c>
      <c r="E1725" s="5">
        <f t="shared" si="269"/>
        <v>-3.1608086370893958E-3</v>
      </c>
      <c r="F1725">
        <f t="shared" si="270"/>
        <v>0.99684418145956599</v>
      </c>
      <c r="G1725">
        <f t="shared" si="271"/>
        <v>125.31252710927146</v>
      </c>
      <c r="H1725">
        <f t="shared" si="276"/>
        <v>1.8559235246967048E-2</v>
      </c>
      <c r="I1725" t="str">
        <f t="shared" si="272"/>
        <v>2006</v>
      </c>
      <c r="J1725">
        <f t="shared" si="277"/>
        <v>17.108829000053532</v>
      </c>
      <c r="K1725">
        <f t="shared" si="273"/>
        <v>-17.108829000053532</v>
      </c>
      <c r="L1725">
        <f t="shared" si="274"/>
        <v>-7.9072265687198353</v>
      </c>
      <c r="M1725">
        <f t="shared" si="278"/>
        <v>0</v>
      </c>
      <c r="P1725" s="20">
        <f t="shared" si="275"/>
        <v>0.136529279192772</v>
      </c>
    </row>
    <row r="1726" spans="1:16" x14ac:dyDescent="0.3">
      <c r="A1726">
        <v>1725</v>
      </c>
      <c r="B1726" t="s">
        <v>1763</v>
      </c>
      <c r="C1726">
        <v>125.4</v>
      </c>
      <c r="D1726">
        <v>4.9439999999999998E-2</v>
      </c>
      <c r="E1726" s="5">
        <f t="shared" si="269"/>
        <v>-7.5472056353828544E-3</v>
      </c>
      <c r="F1726">
        <f t="shared" si="270"/>
        <v>0.99248120300751885</v>
      </c>
      <c r="G1726">
        <f t="shared" si="271"/>
        <v>124.37094951051498</v>
      </c>
      <c r="H1726">
        <f t="shared" si="276"/>
        <v>1.8243049929859399E-2</v>
      </c>
      <c r="I1726" t="str">
        <f t="shared" si="272"/>
        <v>2006</v>
      </c>
      <c r="J1726">
        <f t="shared" si="277"/>
        <v>16.690990786839485</v>
      </c>
      <c r="K1726">
        <f t="shared" si="273"/>
        <v>-16.690990786839485</v>
      </c>
      <c r="L1726">
        <f t="shared" si="274"/>
        <v>-6.9656489699633539</v>
      </c>
      <c r="M1726">
        <f t="shared" si="278"/>
        <v>0</v>
      </c>
      <c r="P1726" s="20">
        <f t="shared" si="275"/>
        <v>0.13420329146420434</v>
      </c>
    </row>
    <row r="1727" spans="1:16" x14ac:dyDescent="0.3">
      <c r="A1727">
        <v>1726</v>
      </c>
      <c r="B1727" t="s">
        <v>1764</v>
      </c>
      <c r="C1727">
        <v>127.7</v>
      </c>
      <c r="D1727">
        <v>4.9589999999999995E-2</v>
      </c>
      <c r="E1727" s="5">
        <f t="shared" si="269"/>
        <v>1.8175134839673361E-2</v>
      </c>
      <c r="F1727">
        <f t="shared" si="270"/>
        <v>1.0183413078149921</v>
      </c>
      <c r="G1727">
        <f t="shared" si="271"/>
        <v>126.64890911642414</v>
      </c>
      <c r="H1727">
        <f t="shared" si="276"/>
        <v>1.7786839050266148E-2</v>
      </c>
      <c r="I1727" t="str">
        <f t="shared" si="272"/>
        <v>2006</v>
      </c>
      <c r="J1727">
        <f t="shared" si="277"/>
        <v>16.571657518731563</v>
      </c>
      <c r="K1727">
        <f t="shared" si="273"/>
        <v>-16.571657518731563</v>
      </c>
      <c r="L1727">
        <f t="shared" si="274"/>
        <v>-9.2436085758725142</v>
      </c>
      <c r="M1727">
        <f t="shared" si="278"/>
        <v>0</v>
      </c>
      <c r="P1727" s="20">
        <f t="shared" si="275"/>
        <v>0.13084721877468197</v>
      </c>
    </row>
    <row r="1728" spans="1:16" x14ac:dyDescent="0.3">
      <c r="A1728">
        <v>1727</v>
      </c>
      <c r="B1728" t="s">
        <v>1765</v>
      </c>
      <c r="C1728">
        <v>128.9</v>
      </c>
      <c r="D1728">
        <v>4.9630000000000001E-2</v>
      </c>
      <c r="E1728" s="5">
        <f t="shared" si="269"/>
        <v>9.3531469066480879E-3</v>
      </c>
      <c r="F1728">
        <f t="shared" si="270"/>
        <v>1.009397024275646</v>
      </c>
      <c r="G1728">
        <f t="shared" si="271"/>
        <v>127.83817973250287</v>
      </c>
      <c r="H1728">
        <f t="shared" si="276"/>
        <v>1.6844118752758441E-2</v>
      </c>
      <c r="I1728" t="str">
        <f t="shared" si="272"/>
        <v>2006</v>
      </c>
      <c r="J1728">
        <f t="shared" si="277"/>
        <v>15.840708181009308</v>
      </c>
      <c r="K1728">
        <f t="shared" si="273"/>
        <v>-15.840708181009308</v>
      </c>
      <c r="L1728">
        <f t="shared" si="274"/>
        <v>-10.432879191951244</v>
      </c>
      <c r="M1728">
        <f t="shared" si="278"/>
        <v>0</v>
      </c>
      <c r="P1728" s="20">
        <f t="shared" si="275"/>
        <v>0.1239121850307589</v>
      </c>
    </row>
    <row r="1729" spans="1:16" x14ac:dyDescent="0.3">
      <c r="A1729">
        <v>1728</v>
      </c>
      <c r="B1729" t="s">
        <v>1766</v>
      </c>
      <c r="C1729">
        <v>125</v>
      </c>
      <c r="D1729">
        <v>4.9669999999999999E-2</v>
      </c>
      <c r="E1729" s="5">
        <f t="shared" si="269"/>
        <v>-3.0723172642840673E-2</v>
      </c>
      <c r="F1729">
        <f t="shared" si="270"/>
        <v>0.96974398758727687</v>
      </c>
      <c r="G1729">
        <f t="shared" si="271"/>
        <v>123.96947971374335</v>
      </c>
      <c r="H1729">
        <f t="shared" si="276"/>
        <v>1.7898577282064985E-2</v>
      </c>
      <c r="I1729" t="str">
        <f t="shared" si="272"/>
        <v>2006</v>
      </c>
      <c r="J1729">
        <f t="shared" si="277"/>
        <v>16.322963536333013</v>
      </c>
      <c r="K1729">
        <f t="shared" si="273"/>
        <v>-16.322963536333013</v>
      </c>
      <c r="L1729">
        <f t="shared" si="274"/>
        <v>-6.5641791731917323</v>
      </c>
      <c r="M1729">
        <f t="shared" si="278"/>
        <v>0</v>
      </c>
      <c r="P1729" s="20">
        <f t="shared" si="275"/>
        <v>0.13166921063171516</v>
      </c>
    </row>
    <row r="1730" spans="1:16" x14ac:dyDescent="0.3">
      <c r="A1730">
        <v>1729</v>
      </c>
      <c r="B1730" t="s">
        <v>1767</v>
      </c>
      <c r="C1730">
        <v>126.2</v>
      </c>
      <c r="D1730">
        <v>4.9800000000000004E-2</v>
      </c>
      <c r="E1730" s="5">
        <f t="shared" si="269"/>
        <v>9.5542128048117115E-3</v>
      </c>
      <c r="F1730">
        <f t="shared" si="270"/>
        <v>1.0096000000000001</v>
      </c>
      <c r="G1730">
        <f t="shared" si="271"/>
        <v>125.15687495732723</v>
      </c>
      <c r="H1730">
        <f t="shared" si="276"/>
        <v>1.7934765723618722E-2</v>
      </c>
      <c r="I1730" t="str">
        <f t="shared" si="272"/>
        <v>2006</v>
      </c>
      <c r="J1730">
        <f t="shared" si="277"/>
        <v>16.512625804454576</v>
      </c>
      <c r="K1730">
        <f t="shared" si="273"/>
        <v>-16.512625804454576</v>
      </c>
      <c r="L1730">
        <f t="shared" si="274"/>
        <v>-7.7515744167756111</v>
      </c>
      <c r="M1730">
        <f t="shared" si="278"/>
        <v>0</v>
      </c>
      <c r="P1730" s="20">
        <f t="shared" si="275"/>
        <v>0.13193542751914047</v>
      </c>
    </row>
    <row r="1731" spans="1:16" s="19" customFormat="1" x14ac:dyDescent="0.3">
      <c r="A1731" s="19">
        <v>1730</v>
      </c>
      <c r="B1731" s="19" t="s">
        <v>1768</v>
      </c>
      <c r="C1731" s="19">
        <v>123.6</v>
      </c>
      <c r="D1731" s="19">
        <v>5.0410000000000003E-2</v>
      </c>
      <c r="E1731" s="36">
        <f t="shared" ref="E1731:E1794" si="279">LN(C1731/C1730)</f>
        <v>-2.0817405083522467E-2</v>
      </c>
      <c r="F1731" s="19">
        <f t="shared" ref="F1731:F1794" si="280">C1731/C1730</f>
        <v>0.97939778129952448</v>
      </c>
      <c r="G1731" s="19">
        <f t="shared" ref="G1731:G1794" si="281">C1731*EXP(-2/12*D1731)</f>
        <v>122.56590414721782</v>
      </c>
      <c r="H1731" s="19">
        <f t="shared" si="276"/>
        <v>1.8134101304204529E-2</v>
      </c>
      <c r="I1731" t="str">
        <f t="shared" ref="I1731:I1794" si="282">MID(B1731,7,4)</f>
        <v>2007</v>
      </c>
      <c r="J1731">
        <f t="shared" si="277"/>
        <v>16.350514816045756</v>
      </c>
      <c r="K1731">
        <f t="shared" si="273"/>
        <v>-16.350514816045756</v>
      </c>
      <c r="L1731" s="19">
        <f t="shared" si="274"/>
        <v>-5.1606036066662</v>
      </c>
      <c r="M1731" s="19">
        <f t="shared" si="278"/>
        <v>0</v>
      </c>
      <c r="N1731"/>
      <c r="P1731" s="20">
        <f t="shared" si="275"/>
        <v>0.13340182108399926</v>
      </c>
    </row>
    <row r="1732" spans="1:16" x14ac:dyDescent="0.3">
      <c r="A1732">
        <v>1731</v>
      </c>
      <c r="B1732" t="s">
        <v>1769</v>
      </c>
      <c r="C1732">
        <v>125</v>
      </c>
      <c r="D1732">
        <v>5.024E-2</v>
      </c>
      <c r="E1732" s="5">
        <f t="shared" si="279"/>
        <v>1.1263192278710869E-2</v>
      </c>
      <c r="F1732">
        <f t="shared" si="280"/>
        <v>1.0113268608414241</v>
      </c>
      <c r="G1732">
        <f t="shared" si="281"/>
        <v>123.9577031725651</v>
      </c>
      <c r="H1732">
        <f t="shared" si="276"/>
        <v>1.7973227599763959E-2</v>
      </c>
      <c r="I1732" t="str">
        <f t="shared" si="282"/>
        <v>2007</v>
      </c>
      <c r="J1732">
        <f t="shared" si="277"/>
        <v>16.389485303211519</v>
      </c>
      <c r="K1732">
        <f t="shared" si="273"/>
        <v>-16.389485303211519</v>
      </c>
      <c r="L1732">
        <f t="shared" si="274"/>
        <v>-6.5524026320134823</v>
      </c>
      <c r="M1732">
        <f t="shared" si="278"/>
        <v>0</v>
      </c>
      <c r="N1732" s="19"/>
      <c r="P1732" s="20">
        <f t="shared" si="275"/>
        <v>0.1322183687156194</v>
      </c>
    </row>
    <row r="1733" spans="1:16" x14ac:dyDescent="0.3">
      <c r="A1733">
        <v>1732</v>
      </c>
      <c r="B1733" t="s">
        <v>1770</v>
      </c>
      <c r="C1733">
        <v>120.45</v>
      </c>
      <c r="D1733">
        <v>5.0170000000000006E-2</v>
      </c>
      <c r="E1733" s="5">
        <f t="shared" si="279"/>
        <v>-3.7079008241420741E-2</v>
      </c>
      <c r="F1733">
        <f t="shared" si="280"/>
        <v>0.96360000000000001</v>
      </c>
      <c r="G1733">
        <f t="shared" si="281"/>
        <v>119.44703631771178</v>
      </c>
      <c r="H1733">
        <f t="shared" si="276"/>
        <v>1.8475345637980981E-2</v>
      </c>
      <c r="I1733" t="str">
        <f t="shared" si="282"/>
        <v>2007</v>
      </c>
      <c r="J1733">
        <f t="shared" si="277"/>
        <v>16.234303890483062</v>
      </c>
      <c r="K1733">
        <f t="shared" si="273"/>
        <v>-16.234303890483062</v>
      </c>
      <c r="L1733">
        <f t="shared" si="274"/>
        <v>-3.0922232977867878</v>
      </c>
      <c r="M1733">
        <f t="shared" si="278"/>
        <v>0</v>
      </c>
      <c r="P1733" s="20">
        <f t="shared" si="275"/>
        <v>0.13591215312619537</v>
      </c>
    </row>
    <row r="1734" spans="1:16" x14ac:dyDescent="0.3">
      <c r="A1734">
        <v>1733</v>
      </c>
      <c r="B1734" t="s">
        <v>1771</v>
      </c>
      <c r="C1734">
        <v>120.1</v>
      </c>
      <c r="D1734">
        <v>5.0430000000000003E-2</v>
      </c>
      <c r="E1734" s="5">
        <f t="shared" si="279"/>
        <v>-2.9099999749426001E-3</v>
      </c>
      <c r="F1734">
        <f t="shared" si="280"/>
        <v>0.99709422997094221</v>
      </c>
      <c r="G1734">
        <f t="shared" si="281"/>
        <v>119.09478981347635</v>
      </c>
      <c r="H1734">
        <f t="shared" si="276"/>
        <v>1.8248944834957908E-2</v>
      </c>
      <c r="I1734" t="str">
        <f t="shared" si="282"/>
        <v>2007</v>
      </c>
      <c r="J1734">
        <f t="shared" si="277"/>
        <v>15.988077372675027</v>
      </c>
      <c r="K1734">
        <f t="shared" si="273"/>
        <v>-15.988077372675027</v>
      </c>
      <c r="L1734">
        <f t="shared" si="274"/>
        <v>-4.4263243981161509</v>
      </c>
      <c r="M1734">
        <f t="shared" si="278"/>
        <v>0</v>
      </c>
      <c r="P1734" s="20">
        <f t="shared" si="275"/>
        <v>0.13424665678251083</v>
      </c>
    </row>
    <row r="1735" spans="1:16" x14ac:dyDescent="0.3">
      <c r="A1735">
        <v>1734</v>
      </c>
      <c r="B1735" t="s">
        <v>1772</v>
      </c>
      <c r="C1735">
        <v>118.4</v>
      </c>
      <c r="D1735">
        <v>5.0620000000000005E-2</v>
      </c>
      <c r="E1735" s="5">
        <f t="shared" si="279"/>
        <v>-1.4256006636032475E-2</v>
      </c>
      <c r="F1735">
        <f t="shared" si="280"/>
        <v>0.98584512905911748</v>
      </c>
      <c r="G1735">
        <f t="shared" si="281"/>
        <v>117.40530054055162</v>
      </c>
      <c r="H1735">
        <f t="shared" si="276"/>
        <v>1.8470218723130698E-2</v>
      </c>
      <c r="I1735" t="str">
        <f t="shared" si="282"/>
        <v>2007</v>
      </c>
      <c r="J1735">
        <f t="shared" si="277"/>
        <v>15.952379165342199</v>
      </c>
      <c r="K1735">
        <f t="shared" si="273"/>
        <v>-15.952379165342199</v>
      </c>
      <c r="L1735">
        <f t="shared" si="274"/>
        <v>-2.7368351251914191</v>
      </c>
      <c r="M1735">
        <f t="shared" si="278"/>
        <v>0</v>
      </c>
      <c r="P1735" s="20">
        <f t="shared" si="275"/>
        <v>0.13587443745635888</v>
      </c>
    </row>
    <row r="1736" spans="1:16" x14ac:dyDescent="0.3">
      <c r="A1736">
        <v>1735</v>
      </c>
      <c r="B1736" t="s">
        <v>1773</v>
      </c>
      <c r="C1736">
        <v>120.75</v>
      </c>
      <c r="D1736">
        <v>5.067E-2</v>
      </c>
      <c r="E1736" s="5">
        <f t="shared" si="279"/>
        <v>1.9653570082776815E-2</v>
      </c>
      <c r="F1736">
        <f t="shared" si="280"/>
        <v>1.019847972972973</v>
      </c>
      <c r="G1736">
        <f t="shared" si="281"/>
        <v>119.73455998040694</v>
      </c>
      <c r="H1736">
        <f t="shared" si="276"/>
        <v>1.8786699485860588E-2</v>
      </c>
      <c r="I1736" t="str">
        <f t="shared" si="282"/>
        <v>2007</v>
      </c>
      <c r="J1736">
        <f t="shared" si="277"/>
        <v>16.547627331882424</v>
      </c>
      <c r="K1736">
        <f t="shared" si="273"/>
        <v>-16.547627331882424</v>
      </c>
      <c r="L1736">
        <f t="shared" si="274"/>
        <v>-5.0660945650467397</v>
      </c>
      <c r="M1736">
        <f t="shared" si="278"/>
        <v>0</v>
      </c>
      <c r="P1736" s="20">
        <f t="shared" si="275"/>
        <v>0.13820259860302853</v>
      </c>
    </row>
    <row r="1737" spans="1:16" x14ac:dyDescent="0.3">
      <c r="A1737">
        <v>1736</v>
      </c>
      <c r="B1737" t="s">
        <v>1774</v>
      </c>
      <c r="C1737">
        <v>120.65</v>
      </c>
      <c r="D1737">
        <v>5.076E-2</v>
      </c>
      <c r="E1737" s="5">
        <f t="shared" si="279"/>
        <v>-8.2850046164123416E-4</v>
      </c>
      <c r="F1737">
        <f t="shared" si="280"/>
        <v>0.99917184265010361</v>
      </c>
      <c r="G1737">
        <f t="shared" si="281"/>
        <v>119.6336064069676</v>
      </c>
      <c r="H1737">
        <f t="shared" si="276"/>
        <v>1.8424011324546276E-2</v>
      </c>
      <c r="I1737" t="str">
        <f t="shared" si="282"/>
        <v>2007</v>
      </c>
      <c r="J1737">
        <f t="shared" si="277"/>
        <v>16.214483067090949</v>
      </c>
      <c r="K1737">
        <f t="shared" si="273"/>
        <v>-16.214483067090949</v>
      </c>
      <c r="L1737">
        <f t="shared" si="274"/>
        <v>-4.9651409916073987</v>
      </c>
      <c r="M1737">
        <f t="shared" si="278"/>
        <v>0</v>
      </c>
      <c r="P1737" s="20">
        <f t="shared" si="275"/>
        <v>0.13553451704810096</v>
      </c>
    </row>
    <row r="1738" spans="1:16" x14ac:dyDescent="0.3">
      <c r="A1738">
        <v>1737</v>
      </c>
      <c r="B1738" t="s">
        <v>1775</v>
      </c>
      <c r="C1738">
        <v>120.3</v>
      </c>
      <c r="D1738">
        <v>5.0789999999999995E-2</v>
      </c>
      <c r="E1738" s="5">
        <f t="shared" si="279"/>
        <v>-2.9051690904076115E-3</v>
      </c>
      <c r="F1738">
        <f t="shared" si="280"/>
        <v>0.99709904682967254</v>
      </c>
      <c r="G1738">
        <f t="shared" si="281"/>
        <v>119.28595848590011</v>
      </c>
      <c r="H1738">
        <f t="shared" si="276"/>
        <v>1.8080182692209037E-2</v>
      </c>
      <c r="I1738" t="str">
        <f t="shared" si="282"/>
        <v>2007</v>
      </c>
      <c r="J1738">
        <f t="shared" si="277"/>
        <v>15.865649646891825</v>
      </c>
      <c r="K1738">
        <f t="shared" si="273"/>
        <v>-15.865649646891825</v>
      </c>
      <c r="L1738">
        <f t="shared" si="274"/>
        <v>-4.6174930705399078</v>
      </c>
      <c r="M1738">
        <f t="shared" si="278"/>
        <v>0</v>
      </c>
      <c r="P1738" s="20">
        <f t="shared" si="275"/>
        <v>0.13300517385512045</v>
      </c>
    </row>
    <row r="1739" spans="1:16" x14ac:dyDescent="0.3">
      <c r="A1739">
        <v>1738</v>
      </c>
      <c r="B1739" t="s">
        <v>1776</v>
      </c>
      <c r="C1739">
        <v>121.65</v>
      </c>
      <c r="D1739">
        <v>5.0780000000000006E-2</v>
      </c>
      <c r="E1739" s="5">
        <f t="shared" si="279"/>
        <v>1.1159446248898449E-2</v>
      </c>
      <c r="F1739">
        <f t="shared" si="280"/>
        <v>1.0112219451371571</v>
      </c>
      <c r="G1739">
        <f t="shared" si="281"/>
        <v>120.62478000879456</v>
      </c>
      <c r="H1739">
        <f t="shared" si="276"/>
        <v>1.796081943365439E-2</v>
      </c>
      <c r="I1739" t="str">
        <f t="shared" si="282"/>
        <v>2007</v>
      </c>
      <c r="J1739">
        <f t="shared" si="277"/>
        <v>15.937801068138038</v>
      </c>
      <c r="K1739">
        <f t="shared" si="273"/>
        <v>-15.937801068138038</v>
      </c>
      <c r="L1739">
        <f t="shared" si="274"/>
        <v>-5.9563145934343567</v>
      </c>
      <c r="M1739">
        <f t="shared" si="278"/>
        <v>0</v>
      </c>
      <c r="P1739" s="20">
        <f t="shared" si="275"/>
        <v>0.13212708920153918</v>
      </c>
    </row>
    <row r="1740" spans="1:16" x14ac:dyDescent="0.3">
      <c r="A1740">
        <v>1739</v>
      </c>
      <c r="B1740" t="s">
        <v>1777</v>
      </c>
      <c r="C1740">
        <v>121.6</v>
      </c>
      <c r="D1740">
        <v>5.0979999999999998E-2</v>
      </c>
      <c r="E1740" s="5">
        <f t="shared" si="279"/>
        <v>-4.1109969746512174E-4</v>
      </c>
      <c r="F1740">
        <f t="shared" si="280"/>
        <v>0.99958898479243719</v>
      </c>
      <c r="G1740">
        <f t="shared" si="281"/>
        <v>120.57118228340785</v>
      </c>
      <c r="H1740">
        <f t="shared" si="276"/>
        <v>1.788474300388538E-2</v>
      </c>
      <c r="I1740" t="str">
        <f t="shared" si="282"/>
        <v>2007</v>
      </c>
      <c r="J1740">
        <f t="shared" si="277"/>
        <v>15.863241797734588</v>
      </c>
      <c r="K1740">
        <f t="shared" si="273"/>
        <v>-15.863241797734588</v>
      </c>
      <c r="L1740">
        <f t="shared" si="274"/>
        <v>-5.9027168680476478</v>
      </c>
      <c r="M1740">
        <f t="shared" si="278"/>
        <v>0</v>
      </c>
      <c r="P1740" s="20">
        <f t="shared" si="275"/>
        <v>0.13156744005750348</v>
      </c>
    </row>
    <row r="1741" spans="1:16" x14ac:dyDescent="0.3">
      <c r="A1741">
        <v>1740</v>
      </c>
      <c r="B1741" t="s">
        <v>1778</v>
      </c>
      <c r="C1741">
        <v>119.75</v>
      </c>
      <c r="D1741">
        <v>5.1020000000000003E-2</v>
      </c>
      <c r="E1741" s="5">
        <f t="shared" si="279"/>
        <v>-1.5330733241042005E-2</v>
      </c>
      <c r="F1741">
        <f t="shared" si="280"/>
        <v>0.98478618421052633</v>
      </c>
      <c r="G1741">
        <f t="shared" si="281"/>
        <v>118.73604295037079</v>
      </c>
      <c r="H1741">
        <f t="shared" si="276"/>
        <v>1.7282487651600748E-2</v>
      </c>
      <c r="I1741" t="str">
        <f t="shared" si="282"/>
        <v>2007</v>
      </c>
      <c r="J1741">
        <f t="shared" si="277"/>
        <v>15.095744869251401</v>
      </c>
      <c r="K1741">
        <f t="shared" si="273"/>
        <v>-15.095744869251401</v>
      </c>
      <c r="L1741">
        <f t="shared" si="274"/>
        <v>-4.0675775350105852</v>
      </c>
      <c r="M1741">
        <f t="shared" si="278"/>
        <v>0</v>
      </c>
      <c r="P1741" s="20">
        <f t="shared" si="275"/>
        <v>0.12713700485674018</v>
      </c>
    </row>
    <row r="1742" spans="1:16" x14ac:dyDescent="0.3">
      <c r="A1742">
        <v>1741</v>
      </c>
      <c r="B1742" t="s">
        <v>1779</v>
      </c>
      <c r="C1742">
        <v>119.7</v>
      </c>
      <c r="D1742">
        <v>5.1109999999999996E-2</v>
      </c>
      <c r="E1742" s="5">
        <f t="shared" si="279"/>
        <v>-4.1762372709714903E-4</v>
      </c>
      <c r="F1742">
        <f t="shared" si="280"/>
        <v>0.99958246346555324</v>
      </c>
      <c r="G1742">
        <f t="shared" si="281"/>
        <v>118.68468603084081</v>
      </c>
      <c r="H1742">
        <f t="shared" si="276"/>
        <v>1.6692565301789183E-2</v>
      </c>
      <c r="I1742" t="str">
        <f t="shared" si="282"/>
        <v>2007</v>
      </c>
      <c r="J1742">
        <f t="shared" si="277"/>
        <v>14.574158549181051</v>
      </c>
      <c r="K1742">
        <f t="shared" si="273"/>
        <v>-14.574158549181051</v>
      </c>
      <c r="L1742">
        <f t="shared" si="274"/>
        <v>-4.0162206154806057</v>
      </c>
      <c r="M1742">
        <f t="shared" si="278"/>
        <v>0</v>
      </c>
      <c r="P1742" s="20">
        <f t="shared" si="275"/>
        <v>0.1227972962357914</v>
      </c>
    </row>
    <row r="1743" spans="1:16" x14ac:dyDescent="0.3">
      <c r="A1743">
        <v>1742</v>
      </c>
      <c r="B1743" t="s">
        <v>1780</v>
      </c>
      <c r="C1743">
        <v>117.35</v>
      </c>
      <c r="D1743">
        <v>5.1100000000000007E-2</v>
      </c>
      <c r="E1743" s="5">
        <f t="shared" si="279"/>
        <v>-1.9827690266895029E-2</v>
      </c>
      <c r="F1743">
        <f t="shared" si="280"/>
        <v>0.98036758563074344</v>
      </c>
      <c r="G1743">
        <f t="shared" si="281"/>
        <v>116.35481301992499</v>
      </c>
      <c r="H1743">
        <f t="shared" si="276"/>
        <v>1.6294448678109981E-2</v>
      </c>
      <c r="I1743" t="str">
        <f t="shared" si="282"/>
        <v>2007</v>
      </c>
      <c r="J1743">
        <f t="shared" si="277"/>
        <v>13.947287202961819</v>
      </c>
      <c r="K1743">
        <f t="shared" si="273"/>
        <v>-13.947287202961819</v>
      </c>
      <c r="L1743">
        <f t="shared" si="274"/>
        <v>-1.6863476045647872</v>
      </c>
      <c r="M1743">
        <f t="shared" si="278"/>
        <v>0</v>
      </c>
      <c r="P1743" s="20">
        <f t="shared" si="275"/>
        <v>0.11986858850929905</v>
      </c>
    </row>
    <row r="1744" spans="1:16" x14ac:dyDescent="0.3">
      <c r="A1744">
        <v>1743</v>
      </c>
      <c r="B1744" t="s">
        <v>1781</v>
      </c>
      <c r="C1744">
        <v>115.65</v>
      </c>
      <c r="D1744">
        <v>5.1139999999999998E-2</v>
      </c>
      <c r="E1744" s="5">
        <f t="shared" si="279"/>
        <v>-1.4592533619584248E-2</v>
      </c>
      <c r="F1744">
        <f t="shared" si="280"/>
        <v>0.98551342138900733</v>
      </c>
      <c r="G1744">
        <f t="shared" si="281"/>
        <v>114.6684654153602</v>
      </c>
      <c r="H1744">
        <f t="shared" si="276"/>
        <v>1.6313562741681952E-2</v>
      </c>
      <c r="I1744" t="str">
        <f t="shared" si="282"/>
        <v>2007</v>
      </c>
      <c r="J1744">
        <f t="shared" si="277"/>
        <v>13.761270723034757</v>
      </c>
      <c r="K1744">
        <f t="shared" si="273"/>
        <v>-13.761270723034757</v>
      </c>
      <c r="L1744">
        <f t="shared" si="274"/>
        <v>0.34530429106760607</v>
      </c>
      <c r="M1744">
        <f t="shared" si="278"/>
        <v>0</v>
      </c>
      <c r="P1744" s="20">
        <f t="shared" si="275"/>
        <v>0.12000919933119983</v>
      </c>
    </row>
    <row r="1745" spans="1:16" x14ac:dyDescent="0.3">
      <c r="A1745">
        <v>1744</v>
      </c>
      <c r="B1745" t="s">
        <v>1782</v>
      </c>
      <c r="C1745">
        <v>116.95</v>
      </c>
      <c r="D1745">
        <v>5.1189999999999999E-2</v>
      </c>
      <c r="E1745" s="5">
        <f t="shared" si="279"/>
        <v>1.1178104352739806E-2</v>
      </c>
      <c r="F1745">
        <f t="shared" si="280"/>
        <v>1.011240812797233</v>
      </c>
      <c r="G1745">
        <f t="shared" si="281"/>
        <v>115.9564658609318</v>
      </c>
      <c r="H1745">
        <f t="shared" si="276"/>
        <v>1.6473046664440306E-2</v>
      </c>
      <c r="I1745" t="str">
        <f t="shared" si="282"/>
        <v>2007</v>
      </c>
      <c r="J1745">
        <f t="shared" si="277"/>
        <v>14.051886063794965</v>
      </c>
      <c r="K1745">
        <f t="shared" si="273"/>
        <v>-14.051886063794965</v>
      </c>
      <c r="L1745">
        <f t="shared" si="274"/>
        <v>-0.94269615450399158</v>
      </c>
      <c r="M1745">
        <f t="shared" si="278"/>
        <v>0</v>
      </c>
      <c r="P1745" s="20">
        <f t="shared" si="275"/>
        <v>0.12118242790055009</v>
      </c>
    </row>
    <row r="1746" spans="1:16" x14ac:dyDescent="0.3">
      <c r="A1746">
        <v>1745</v>
      </c>
      <c r="B1746" t="s">
        <v>1783</v>
      </c>
      <c r="C1746">
        <v>116</v>
      </c>
      <c r="D1746">
        <v>5.1230000000000005E-2</v>
      </c>
      <c r="E1746" s="5">
        <f t="shared" si="279"/>
        <v>-8.1563019238234148E-3</v>
      </c>
      <c r="F1746">
        <f t="shared" si="280"/>
        <v>0.99187687045746042</v>
      </c>
      <c r="G1746">
        <f t="shared" si="281"/>
        <v>115.01376970642781</v>
      </c>
      <c r="H1746">
        <f t="shared" si="276"/>
        <v>1.6517938403437744E-2</v>
      </c>
      <c r="I1746" t="str">
        <f t="shared" si="282"/>
        <v>2007</v>
      </c>
      <c r="J1746">
        <f t="shared" si="277"/>
        <v>13.975630218725115</v>
      </c>
      <c r="K1746">
        <f t="shared" si="273"/>
        <v>-13.975630218725115</v>
      </c>
      <c r="L1746">
        <f t="shared" si="274"/>
        <v>-0.45018390229392935</v>
      </c>
      <c r="M1746">
        <f t="shared" si="278"/>
        <v>0</v>
      </c>
      <c r="P1746" s="20">
        <f t="shared" si="275"/>
        <v>0.1215126697820431</v>
      </c>
    </row>
    <row r="1747" spans="1:16" x14ac:dyDescent="0.3">
      <c r="A1747">
        <v>1746</v>
      </c>
      <c r="B1747" t="s">
        <v>1784</v>
      </c>
      <c r="C1747">
        <v>116.3</v>
      </c>
      <c r="D1747">
        <v>5.1210000000000006E-2</v>
      </c>
      <c r="E1747" s="5">
        <f t="shared" si="279"/>
        <v>2.5828684182540168E-3</v>
      </c>
      <c r="F1747">
        <f t="shared" si="280"/>
        <v>1.0025862068965516</v>
      </c>
      <c r="G1747">
        <f t="shared" si="281"/>
        <v>115.31160348221196</v>
      </c>
      <c r="H1747">
        <f t="shared" si="276"/>
        <v>1.5869226100783274E-2</v>
      </c>
      <c r="I1747" t="str">
        <f t="shared" si="282"/>
        <v>2007</v>
      </c>
      <c r="J1747">
        <f t="shared" si="277"/>
        <v>13.461531751968399</v>
      </c>
      <c r="K1747">
        <f t="shared" si="273"/>
        <v>-13.461531751968399</v>
      </c>
      <c r="L1747">
        <f t="shared" si="274"/>
        <v>-1.5408090930387317</v>
      </c>
      <c r="M1747">
        <f t="shared" si="278"/>
        <v>0</v>
      </c>
      <c r="P1747" s="20">
        <f t="shared" si="275"/>
        <v>0.11674047836864035</v>
      </c>
    </row>
    <row r="1748" spans="1:16" x14ac:dyDescent="0.3">
      <c r="A1748">
        <v>1747</v>
      </c>
      <c r="B1748" t="s">
        <v>1785</v>
      </c>
      <c r="C1748">
        <v>116.6</v>
      </c>
      <c r="D1748">
        <v>5.1100000000000007E-2</v>
      </c>
      <c r="E1748" s="5">
        <f t="shared" si="279"/>
        <v>2.5762143917732456E-3</v>
      </c>
      <c r="F1748">
        <f t="shared" si="280"/>
        <v>1.0025795356835769</v>
      </c>
      <c r="G1748">
        <f t="shared" si="281"/>
        <v>115.61117339687476</v>
      </c>
      <c r="H1748">
        <f t="shared" si="276"/>
        <v>1.5869961013508151E-2</v>
      </c>
      <c r="I1748" t="str">
        <f t="shared" si="282"/>
        <v>2007</v>
      </c>
      <c r="J1748">
        <f t="shared" si="277"/>
        <v>13.497128717735544</v>
      </c>
      <c r="K1748">
        <f t="shared" si="273"/>
        <v>-13.497128717735544</v>
      </c>
      <c r="L1748">
        <f t="shared" si="274"/>
        <v>-2.6829374192367226</v>
      </c>
      <c r="M1748">
        <f t="shared" si="278"/>
        <v>0</v>
      </c>
      <c r="P1748" s="20">
        <f t="shared" si="275"/>
        <v>0.1167458846854019</v>
      </c>
    </row>
    <row r="1749" spans="1:16" x14ac:dyDescent="0.3">
      <c r="A1749">
        <v>1748</v>
      </c>
      <c r="B1749" t="s">
        <v>1786</v>
      </c>
      <c r="C1749">
        <v>116.55</v>
      </c>
      <c r="D1749">
        <v>5.1249999999999997E-2</v>
      </c>
      <c r="E1749" s="5">
        <f t="shared" si="279"/>
        <v>-4.2890843462578895E-4</v>
      </c>
      <c r="F1749">
        <f t="shared" si="280"/>
        <v>0.99957118353344776</v>
      </c>
      <c r="G1749">
        <f t="shared" si="281"/>
        <v>115.55870841818191</v>
      </c>
      <c r="H1749">
        <f t="shared" si="276"/>
        <v>1.5741071309514125E-2</v>
      </c>
      <c r="I1749" t="str">
        <f t="shared" si="282"/>
        <v>2007</v>
      </c>
      <c r="J1749">
        <f t="shared" si="277"/>
        <v>13.38143491780561</v>
      </c>
      <c r="K1749">
        <f t="shared" si="273"/>
        <v>-13.38143491780561</v>
      </c>
      <c r="L1749">
        <f t="shared" si="274"/>
        <v>-2.8297055068589287</v>
      </c>
      <c r="M1749">
        <f t="shared" si="278"/>
        <v>0</v>
      </c>
      <c r="P1749" s="20">
        <f t="shared" si="275"/>
        <v>0.11579771962646986</v>
      </c>
    </row>
    <row r="1750" spans="1:16" x14ac:dyDescent="0.3">
      <c r="A1750">
        <v>1749</v>
      </c>
      <c r="B1750" t="s">
        <v>1787</v>
      </c>
      <c r="C1750">
        <v>117.65</v>
      </c>
      <c r="D1750">
        <v>5.1029999999999999E-2</v>
      </c>
      <c r="E1750" s="5">
        <f t="shared" si="279"/>
        <v>9.3937496916054533E-3</v>
      </c>
      <c r="F1750">
        <f t="shared" si="280"/>
        <v>1.0094380094380095</v>
      </c>
      <c r="G1750">
        <f t="shared" si="281"/>
        <v>116.65362982022077</v>
      </c>
      <c r="H1750">
        <f t="shared" si="276"/>
        <v>1.5877407925333188E-2</v>
      </c>
      <c r="I1750" t="str">
        <f t="shared" si="282"/>
        <v>2007</v>
      </c>
      <c r="J1750">
        <f t="shared" si="277"/>
        <v>13.625221793850027</v>
      </c>
      <c r="K1750">
        <f t="shared" si="273"/>
        <v>-13.625221793850027</v>
      </c>
      <c r="L1750">
        <f t="shared" si="274"/>
        <v>-3.9246269088977925</v>
      </c>
      <c r="M1750">
        <f t="shared" si="278"/>
        <v>0</v>
      </c>
      <c r="P1750" s="20">
        <f t="shared" si="275"/>
        <v>0.11680066719611178</v>
      </c>
    </row>
    <row r="1751" spans="1:16" x14ac:dyDescent="0.3">
      <c r="A1751">
        <v>1750</v>
      </c>
      <c r="B1751" t="s">
        <v>1788</v>
      </c>
      <c r="C1751">
        <v>118.75</v>
      </c>
      <c r="D1751">
        <v>5.0970000000000001E-2</v>
      </c>
      <c r="E1751" s="5">
        <f t="shared" si="279"/>
        <v>9.3063277413789926E-3</v>
      </c>
      <c r="F1751">
        <f t="shared" si="280"/>
        <v>1.0093497662558435</v>
      </c>
      <c r="G1751">
        <f t="shared" si="281"/>
        <v>117.74549144096268</v>
      </c>
      <c r="H1751">
        <f t="shared" si="276"/>
        <v>1.5196788474998706E-2</v>
      </c>
      <c r="I1751" t="str">
        <f t="shared" si="282"/>
        <v>2007</v>
      </c>
      <c r="J1751">
        <f t="shared" si="277"/>
        <v>13.163210485150053</v>
      </c>
      <c r="K1751">
        <f t="shared" si="273"/>
        <v>-13.163210485150053</v>
      </c>
      <c r="L1751">
        <f t="shared" si="274"/>
        <v>-5.0164885296397017</v>
      </c>
      <c r="M1751">
        <f t="shared" si="278"/>
        <v>0</v>
      </c>
      <c r="P1751" s="20">
        <f t="shared" si="275"/>
        <v>0.11179375383345405</v>
      </c>
    </row>
    <row r="1752" spans="1:16" x14ac:dyDescent="0.3">
      <c r="A1752">
        <v>1751</v>
      </c>
      <c r="B1752" t="s">
        <v>1789</v>
      </c>
      <c r="C1752">
        <v>118.35</v>
      </c>
      <c r="D1752">
        <v>5.1109999999999996E-2</v>
      </c>
      <c r="E1752" s="5">
        <f t="shared" si="279"/>
        <v>-3.3741069547576471E-3</v>
      </c>
      <c r="F1752">
        <f t="shared" si="280"/>
        <v>0.99663157894736842</v>
      </c>
      <c r="G1752">
        <f t="shared" si="281"/>
        <v>117.34613694026741</v>
      </c>
      <c r="H1752">
        <f t="shared" si="276"/>
        <v>1.5159707928091097E-2</v>
      </c>
      <c r="I1752" t="str">
        <f t="shared" si="282"/>
        <v>2007</v>
      </c>
      <c r="J1752">
        <f t="shared" si="277"/>
        <v>13.086555516801939</v>
      </c>
      <c r="K1752">
        <f t="shared" si="273"/>
        <v>-13.086555516801939</v>
      </c>
      <c r="L1752">
        <f t="shared" si="274"/>
        <v>-5.1128640329520181</v>
      </c>
      <c r="M1752">
        <f t="shared" si="278"/>
        <v>0</v>
      </c>
      <c r="P1752" s="20">
        <f t="shared" si="275"/>
        <v>0.11152097425638625</v>
      </c>
    </row>
    <row r="1753" spans="1:16" x14ac:dyDescent="0.3">
      <c r="A1753">
        <v>1752</v>
      </c>
      <c r="B1753" t="s">
        <v>1790</v>
      </c>
      <c r="C1753">
        <v>116.6</v>
      </c>
      <c r="D1753">
        <v>5.1150000000000001E-2</v>
      </c>
      <c r="E1753" s="5">
        <f t="shared" si="279"/>
        <v>-1.4897062043600902E-2</v>
      </c>
      <c r="F1753">
        <f t="shared" si="280"/>
        <v>0.98521335023236167</v>
      </c>
      <c r="G1753">
        <f t="shared" si="281"/>
        <v>115.61020997444406</v>
      </c>
      <c r="H1753">
        <f t="shared" si="276"/>
        <v>1.4911237792285495E-2</v>
      </c>
      <c r="I1753" t="str">
        <f t="shared" si="282"/>
        <v>2007</v>
      </c>
      <c r="J1753">
        <f t="shared" si="277"/>
        <v>12.681645437027695</v>
      </c>
      <c r="K1753">
        <f t="shared" si="273"/>
        <v>-12.681645437027695</v>
      </c>
      <c r="L1753">
        <f t="shared" si="274"/>
        <v>-3.3797428638787466</v>
      </c>
      <c r="M1753">
        <f t="shared" si="278"/>
        <v>0</v>
      </c>
      <c r="P1753" s="20">
        <f t="shared" si="275"/>
        <v>0.10969312692910951</v>
      </c>
    </row>
    <row r="1754" spans="1:16" x14ac:dyDescent="0.3">
      <c r="A1754">
        <v>1753</v>
      </c>
      <c r="B1754" t="s">
        <v>1791</v>
      </c>
      <c r="C1754">
        <v>116.5</v>
      </c>
      <c r="D1754">
        <v>5.135E-2</v>
      </c>
      <c r="E1754" s="5">
        <f t="shared" si="279"/>
        <v>-8.5800091063670714E-4</v>
      </c>
      <c r="F1754">
        <f t="shared" si="280"/>
        <v>0.99914236706689541</v>
      </c>
      <c r="G1754">
        <f t="shared" si="281"/>
        <v>115.50720854651058</v>
      </c>
      <c r="H1754">
        <f t="shared" si="276"/>
        <v>1.3652023460954231E-2</v>
      </c>
      <c r="I1754" t="str">
        <f t="shared" si="282"/>
        <v>2007</v>
      </c>
      <c r="J1754">
        <f t="shared" si="277"/>
        <v>11.600369827597911</v>
      </c>
      <c r="K1754">
        <f t="shared" si="273"/>
        <v>-11.600369827597911</v>
      </c>
      <c r="L1754">
        <f t="shared" si="274"/>
        <v>-3.2767414359452687</v>
      </c>
      <c r="M1754">
        <f t="shared" si="278"/>
        <v>0</v>
      </c>
      <c r="P1754" s="20">
        <f t="shared" si="275"/>
        <v>0.10042983441095679</v>
      </c>
    </row>
    <row r="1755" spans="1:16" x14ac:dyDescent="0.3">
      <c r="A1755">
        <v>1754</v>
      </c>
      <c r="B1755" t="s">
        <v>1792</v>
      </c>
      <c r="C1755">
        <v>116.85</v>
      </c>
      <c r="D1755">
        <v>5.1399999999999994E-2</v>
      </c>
      <c r="E1755" s="5">
        <f t="shared" si="279"/>
        <v>2.9997879791117E-3</v>
      </c>
      <c r="F1755">
        <f t="shared" si="280"/>
        <v>1.0030042918454936</v>
      </c>
      <c r="G1755">
        <f t="shared" si="281"/>
        <v>115.85326046338268</v>
      </c>
      <c r="H1755">
        <f t="shared" si="276"/>
        <v>1.3692850492242909E-2</v>
      </c>
      <c r="I1755" t="str">
        <f t="shared" si="282"/>
        <v>2007</v>
      </c>
      <c r="J1755">
        <f t="shared" si="277"/>
        <v>11.669919160266522</v>
      </c>
      <c r="K1755">
        <f t="shared" si="273"/>
        <v>-11.669919160266522</v>
      </c>
      <c r="L1755">
        <f t="shared" si="274"/>
        <v>-3.6227933528173679</v>
      </c>
      <c r="M1755">
        <f t="shared" si="278"/>
        <v>0</v>
      </c>
      <c r="P1755" s="20">
        <f t="shared" si="275"/>
        <v>0.10073017465015575</v>
      </c>
    </row>
    <row r="1756" spans="1:16" x14ac:dyDescent="0.3">
      <c r="A1756">
        <v>1755</v>
      </c>
      <c r="B1756" t="s">
        <v>1793</v>
      </c>
      <c r="C1756">
        <v>115.55</v>
      </c>
      <c r="D1756">
        <v>5.144E-2</v>
      </c>
      <c r="E1756" s="5">
        <f t="shared" si="279"/>
        <v>-1.1187724264477231E-2</v>
      </c>
      <c r="F1756">
        <f t="shared" si="280"/>
        <v>0.98887462558836114</v>
      </c>
      <c r="G1756">
        <f t="shared" si="281"/>
        <v>114.56358580413388</v>
      </c>
      <c r="H1756">
        <f t="shared" si="276"/>
        <v>1.3754150318028839E-2</v>
      </c>
      <c r="I1756" t="str">
        <f t="shared" si="282"/>
        <v>2007</v>
      </c>
      <c r="J1756">
        <f t="shared" si="277"/>
        <v>11.591672047557267</v>
      </c>
      <c r="K1756">
        <f t="shared" si="273"/>
        <v>-11.591672047557267</v>
      </c>
      <c r="L1756">
        <f t="shared" si="274"/>
        <v>-2.333118693568565</v>
      </c>
      <c r="M1756">
        <f t="shared" si="278"/>
        <v>0</v>
      </c>
      <c r="P1756" s="20">
        <f t="shared" si="275"/>
        <v>0.10118112108829433</v>
      </c>
    </row>
    <row r="1757" spans="1:16" x14ac:dyDescent="0.3">
      <c r="A1757">
        <v>1756</v>
      </c>
      <c r="B1757" t="s">
        <v>1794</v>
      </c>
      <c r="C1757">
        <v>114.75</v>
      </c>
      <c r="D1757">
        <v>5.142E-2</v>
      </c>
      <c r="E1757" s="5">
        <f t="shared" si="279"/>
        <v>-6.9474877797351536E-3</v>
      </c>
      <c r="F1757">
        <f t="shared" si="280"/>
        <v>0.99307659022068373</v>
      </c>
      <c r="G1757">
        <f t="shared" si="281"/>
        <v>113.77079438917323</v>
      </c>
      <c r="H1757">
        <f t="shared" si="276"/>
        <v>1.3190913584804368E-2</v>
      </c>
      <c r="I1757" t="str">
        <f t="shared" si="282"/>
        <v>2007</v>
      </c>
      <c r="J1757">
        <f t="shared" si="277"/>
        <v>11.04005879857179</v>
      </c>
      <c r="K1757">
        <f t="shared" si="273"/>
        <v>-11.04005879857179</v>
      </c>
      <c r="L1757">
        <f t="shared" si="274"/>
        <v>-1.5403272786079185</v>
      </c>
      <c r="M1757">
        <f t="shared" si="278"/>
        <v>0</v>
      </c>
      <c r="P1757" s="20">
        <f t="shared" si="275"/>
        <v>9.703772271121977E-2</v>
      </c>
    </row>
    <row r="1758" spans="1:16" x14ac:dyDescent="0.3">
      <c r="A1758">
        <v>1757</v>
      </c>
      <c r="B1758" t="s">
        <v>1795</v>
      </c>
      <c r="C1758">
        <v>113.9</v>
      </c>
      <c r="D1758">
        <v>5.1409999999999997E-2</v>
      </c>
      <c r="E1758" s="5">
        <f t="shared" si="279"/>
        <v>-7.4349784875179783E-3</v>
      </c>
      <c r="F1758">
        <f t="shared" si="280"/>
        <v>0.99259259259259269</v>
      </c>
      <c r="G1758">
        <f t="shared" si="281"/>
        <v>112.92823597763804</v>
      </c>
      <c r="H1758">
        <f t="shared" si="276"/>
        <v>1.2978409209181809E-2</v>
      </c>
      <c r="I1758" t="str">
        <f t="shared" si="282"/>
        <v>2007</v>
      </c>
      <c r="J1758">
        <f t="shared" si="277"/>
        <v>10.781761686583279</v>
      </c>
      <c r="K1758">
        <f t="shared" si="273"/>
        <v>-10.781761686583279</v>
      </c>
      <c r="L1758">
        <f t="shared" si="274"/>
        <v>-0.69776886707272467</v>
      </c>
      <c r="M1758">
        <f t="shared" si="278"/>
        <v>0</v>
      </c>
      <c r="P1758" s="20">
        <f t="shared" si="275"/>
        <v>9.5474454136680875E-2</v>
      </c>
    </row>
    <row r="1759" spans="1:16" x14ac:dyDescent="0.3">
      <c r="A1759">
        <v>1758</v>
      </c>
      <c r="B1759" t="s">
        <v>1796</v>
      </c>
      <c r="C1759">
        <v>113.7</v>
      </c>
      <c r="D1759">
        <v>5.1459999999999999E-2</v>
      </c>
      <c r="E1759" s="5">
        <f t="shared" si="279"/>
        <v>-1.7574696966460861E-3</v>
      </c>
      <c r="F1759">
        <f t="shared" si="280"/>
        <v>0.99824407374890256</v>
      </c>
      <c r="G1759">
        <f t="shared" si="281"/>
        <v>112.72900291132298</v>
      </c>
      <c r="H1759">
        <f t="shared" si="276"/>
        <v>1.1969564607627959E-2</v>
      </c>
      <c r="I1759" t="str">
        <f t="shared" si="282"/>
        <v>2007</v>
      </c>
      <c r="J1759">
        <f t="shared" si="277"/>
        <v>9.9261249917574244</v>
      </c>
      <c r="K1759">
        <f t="shared" si="273"/>
        <v>-9.9261249917574244</v>
      </c>
      <c r="L1759">
        <f t="shared" si="274"/>
        <v>-0.49853580075766502</v>
      </c>
      <c r="M1759">
        <f t="shared" si="278"/>
        <v>0</v>
      </c>
      <c r="P1759" s="20">
        <f t="shared" si="275"/>
        <v>8.8052983131286108E-2</v>
      </c>
    </row>
    <row r="1760" spans="1:16" x14ac:dyDescent="0.3">
      <c r="A1760">
        <v>1759</v>
      </c>
      <c r="B1760" t="s">
        <v>1797</v>
      </c>
      <c r="C1760">
        <v>114.05</v>
      </c>
      <c r="D1760">
        <v>5.1399999999999994E-2</v>
      </c>
      <c r="E1760" s="5">
        <f t="shared" si="279"/>
        <v>3.07354797390667E-3</v>
      </c>
      <c r="F1760">
        <f t="shared" si="280"/>
        <v>1.0030782761653474</v>
      </c>
      <c r="G1760">
        <f t="shared" si="281"/>
        <v>113.07714467992123</v>
      </c>
      <c r="H1760">
        <f t="shared" si="276"/>
        <v>1.178934532515649E-2</v>
      </c>
      <c r="I1760" t="str">
        <f t="shared" si="282"/>
        <v>2007</v>
      </c>
      <c r="J1760">
        <f t="shared" si="277"/>
        <v>9.8068660447804472</v>
      </c>
      <c r="K1760">
        <f t="shared" ref="K1760:K1823" si="283">-G1760*$Q$3*$S$3*H1760</f>
        <v>-9.8068660447804472</v>
      </c>
      <c r="L1760">
        <f t="shared" ref="L1760:L1823" si="284">+MIN(G1761-G1760,G1762-G1760,G1763-G1760,G1764-G1760,G1765-G1760,G1766-G1760,G1767-G1760,G1768-G1760,G1769-G1760,G1770-G1760)</f>
        <v>-0.84667756935591854</v>
      </c>
      <c r="M1760">
        <f t="shared" si="278"/>
        <v>0</v>
      </c>
      <c r="P1760" s="20">
        <f t="shared" ref="P1760:P1823" si="285">J1760/G1760</f>
        <v>8.6727216826530132E-2</v>
      </c>
    </row>
    <row r="1761" spans="1:16" x14ac:dyDescent="0.3">
      <c r="A1761">
        <v>1760</v>
      </c>
      <c r="B1761" t="s">
        <v>1798</v>
      </c>
      <c r="C1761">
        <v>115.3</v>
      </c>
      <c r="D1761">
        <v>5.1390000000000005E-2</v>
      </c>
      <c r="E1761" s="5">
        <f t="shared" si="279"/>
        <v>1.0900478544616296E-2</v>
      </c>
      <c r="F1761">
        <f t="shared" si="280"/>
        <v>1.0109601052170101</v>
      </c>
      <c r="G1761">
        <f t="shared" si="281"/>
        <v>114.31667261088116</v>
      </c>
      <c r="H1761">
        <f t="shared" ref="H1761:H1824" si="286">SQRT(_xlfn.VAR.S(E1732:E1761))</f>
        <v>1.1591686548499945E-2</v>
      </c>
      <c r="I1761" t="str">
        <f t="shared" si="282"/>
        <v>2007</v>
      </c>
      <c r="J1761">
        <f t="shared" ref="J1761:J1824" si="287">-K1761</f>
        <v>9.7481437442299104</v>
      </c>
      <c r="K1761">
        <f t="shared" si="283"/>
        <v>-9.7481437442299104</v>
      </c>
      <c r="L1761">
        <f t="shared" si="284"/>
        <v>-2.0862055003158417</v>
      </c>
      <c r="M1761">
        <f t="shared" si="278"/>
        <v>0</v>
      </c>
      <c r="P1761" s="20">
        <f t="shared" si="285"/>
        <v>8.5273158513030758E-2</v>
      </c>
    </row>
    <row r="1762" spans="1:16" x14ac:dyDescent="0.3">
      <c r="A1762">
        <v>1761</v>
      </c>
      <c r="B1762" t="s">
        <v>1799</v>
      </c>
      <c r="C1762">
        <v>113.2</v>
      </c>
      <c r="D1762">
        <v>5.1459999999999999E-2</v>
      </c>
      <c r="E1762" s="5">
        <f t="shared" si="279"/>
        <v>-1.8381261505930734E-2</v>
      </c>
      <c r="F1762">
        <f t="shared" si="280"/>
        <v>0.98178664353859502</v>
      </c>
      <c r="G1762">
        <f t="shared" si="281"/>
        <v>112.2332729073154</v>
      </c>
      <c r="H1762">
        <f t="shared" si="286"/>
        <v>1.165745034315286E-2</v>
      </c>
      <c r="I1762" t="str">
        <f t="shared" si="282"/>
        <v>2007</v>
      </c>
      <c r="J1762">
        <f t="shared" si="287"/>
        <v>9.6247824683195891</v>
      </c>
      <c r="K1762">
        <f t="shared" si="283"/>
        <v>-9.6247824683195891</v>
      </c>
      <c r="L1762">
        <f t="shared" si="284"/>
        <v>-2.6142155235797588</v>
      </c>
      <c r="M1762">
        <f t="shared" ref="M1762:M1825" si="288">+IF(L1762&lt;K1762,1,0)</f>
        <v>0</v>
      </c>
      <c r="P1762" s="20">
        <f t="shared" si="285"/>
        <v>8.5756943720851284E-2</v>
      </c>
    </row>
    <row r="1763" spans="1:16" x14ac:dyDescent="0.3">
      <c r="A1763">
        <v>1762</v>
      </c>
      <c r="B1763" t="s">
        <v>1800</v>
      </c>
      <c r="C1763">
        <v>113.2</v>
      </c>
      <c r="D1763">
        <v>5.1609999999999996E-2</v>
      </c>
      <c r="E1763" s="5">
        <f t="shared" si="279"/>
        <v>0</v>
      </c>
      <c r="F1763">
        <f t="shared" si="280"/>
        <v>1</v>
      </c>
      <c r="G1763">
        <f t="shared" si="281"/>
        <v>112.23046711056531</v>
      </c>
      <c r="H1763">
        <f t="shared" si="286"/>
        <v>9.7652056263491296E-3</v>
      </c>
      <c r="I1763" t="str">
        <f t="shared" si="282"/>
        <v>2007</v>
      </c>
      <c r="J1763">
        <f t="shared" si="287"/>
        <v>8.0622801277551801</v>
      </c>
      <c r="K1763">
        <f t="shared" si="283"/>
        <v>-8.0622801277551801</v>
      </c>
      <c r="L1763">
        <f t="shared" si="284"/>
        <v>-2.6114097268296774</v>
      </c>
      <c r="M1763">
        <f t="shared" si="288"/>
        <v>0</v>
      </c>
      <c r="P1763" s="20">
        <f t="shared" si="285"/>
        <v>7.1836822347112916E-2</v>
      </c>
    </row>
    <row r="1764" spans="1:16" x14ac:dyDescent="0.3">
      <c r="A1764">
        <v>1763</v>
      </c>
      <c r="B1764" t="s">
        <v>1801</v>
      </c>
      <c r="C1764">
        <v>115.15</v>
      </c>
      <c r="D1764">
        <v>5.16E-2</v>
      </c>
      <c r="E1764" s="5">
        <f t="shared" si="279"/>
        <v>1.7079460497611765E-2</v>
      </c>
      <c r="F1764">
        <f t="shared" si="280"/>
        <v>1.0172261484098941</v>
      </c>
      <c r="G1764">
        <f t="shared" si="281"/>
        <v>114.1639560662252</v>
      </c>
      <c r="H1764">
        <f t="shared" si="286"/>
        <v>1.0369162458554557E-2</v>
      </c>
      <c r="I1764" t="str">
        <f t="shared" si="282"/>
        <v>2007</v>
      </c>
      <c r="J1764">
        <f t="shared" si="287"/>
        <v>8.7084008048791279</v>
      </c>
      <c r="K1764">
        <f t="shared" si="283"/>
        <v>-8.7084008048791279</v>
      </c>
      <c r="L1764">
        <f t="shared" si="284"/>
        <v>-4.5448986824895599</v>
      </c>
      <c r="M1764">
        <f t="shared" si="288"/>
        <v>0</v>
      </c>
      <c r="P1764" s="20">
        <f t="shared" si="285"/>
        <v>7.6279774325860653E-2</v>
      </c>
    </row>
    <row r="1765" spans="1:16" x14ac:dyDescent="0.3">
      <c r="A1765">
        <v>1764</v>
      </c>
      <c r="B1765" t="s">
        <v>1802</v>
      </c>
      <c r="C1765">
        <v>118.9</v>
      </c>
      <c r="D1765">
        <v>5.16E-2</v>
      </c>
      <c r="E1765" s="5">
        <f t="shared" si="279"/>
        <v>3.2047177430041859E-2</v>
      </c>
      <c r="F1765">
        <f t="shared" si="280"/>
        <v>1.0325662179765522</v>
      </c>
      <c r="G1765">
        <f t="shared" si="281"/>
        <v>117.88184434454342</v>
      </c>
      <c r="H1765">
        <f t="shared" si="286"/>
        <v>1.174486245991916E-2</v>
      </c>
      <c r="I1765" t="str">
        <f t="shared" si="282"/>
        <v>2007</v>
      </c>
      <c r="J1765">
        <f t="shared" si="287"/>
        <v>10.184989322225004</v>
      </c>
      <c r="K1765">
        <f t="shared" si="283"/>
        <v>-10.184989322225004</v>
      </c>
      <c r="L1765">
        <f t="shared" si="284"/>
        <v>-8.2627869608077873</v>
      </c>
      <c r="M1765">
        <f t="shared" si="288"/>
        <v>0</v>
      </c>
      <c r="P1765" s="20">
        <f t="shared" si="285"/>
        <v>8.6399982786632162E-2</v>
      </c>
    </row>
    <row r="1766" spans="1:16" x14ac:dyDescent="0.3">
      <c r="A1766">
        <v>1765</v>
      </c>
      <c r="B1766" t="s">
        <v>1803</v>
      </c>
      <c r="C1766">
        <v>119.25</v>
      </c>
      <c r="D1766">
        <v>5.1680000000000004E-2</v>
      </c>
      <c r="E1766" s="5">
        <f t="shared" si="279"/>
        <v>2.9393260717144004E-3</v>
      </c>
      <c r="F1766">
        <f t="shared" si="280"/>
        <v>1.0029436501261564</v>
      </c>
      <c r="G1766">
        <f t="shared" si="281"/>
        <v>118.22727087639896</v>
      </c>
      <c r="H1766">
        <f t="shared" si="286"/>
        <v>1.1169651513433378E-2</v>
      </c>
      <c r="I1766" t="str">
        <f t="shared" si="282"/>
        <v>2007</v>
      </c>
      <c r="J1766">
        <f t="shared" si="287"/>
        <v>9.7145571794043519</v>
      </c>
      <c r="K1766">
        <f t="shared" si="283"/>
        <v>-9.7145571794043519</v>
      </c>
      <c r="L1766">
        <f t="shared" si="284"/>
        <v>-8.6082134926633245</v>
      </c>
      <c r="M1766">
        <f t="shared" si="288"/>
        <v>0</v>
      </c>
      <c r="P1766" s="20">
        <f t="shared" si="285"/>
        <v>8.2168497229040016E-2</v>
      </c>
    </row>
    <row r="1767" spans="1:16" x14ac:dyDescent="0.3">
      <c r="A1767">
        <v>1766</v>
      </c>
      <c r="B1767" t="s">
        <v>1804</v>
      </c>
      <c r="C1767">
        <v>117.85</v>
      </c>
      <c r="D1767">
        <v>5.1569999999999998E-2</v>
      </c>
      <c r="E1767" s="5">
        <f t="shared" si="279"/>
        <v>-1.180950038631055E-2</v>
      </c>
      <c r="F1767">
        <f t="shared" si="280"/>
        <v>0.98825995807127875</v>
      </c>
      <c r="G1767">
        <f t="shared" si="281"/>
        <v>116.84141983225295</v>
      </c>
      <c r="H1767">
        <f t="shared" si="286"/>
        <v>1.136188403356183E-2</v>
      </c>
      <c r="I1767" t="str">
        <f t="shared" si="282"/>
        <v>2007</v>
      </c>
      <c r="J1767">
        <f t="shared" si="287"/>
        <v>9.7659140731329295</v>
      </c>
      <c r="K1767">
        <f t="shared" si="283"/>
        <v>-9.7659140731329295</v>
      </c>
      <c r="L1767">
        <f t="shared" si="284"/>
        <v>-7.2223624485173161</v>
      </c>
      <c r="M1767">
        <f t="shared" si="288"/>
        <v>0</v>
      </c>
      <c r="P1767" s="20">
        <f t="shared" si="285"/>
        <v>8.3582637793632342E-2</v>
      </c>
    </row>
    <row r="1768" spans="1:16" x14ac:dyDescent="0.3">
      <c r="A1768">
        <v>1767</v>
      </c>
      <c r="B1768" t="s">
        <v>1805</v>
      </c>
      <c r="C1768">
        <v>117.3</v>
      </c>
      <c r="D1768">
        <v>5.1089999999999997E-2</v>
      </c>
      <c r="E1768" s="5">
        <f t="shared" si="279"/>
        <v>-4.6778737227102674E-3</v>
      </c>
      <c r="F1768">
        <f t="shared" si="280"/>
        <v>0.99533305048790843</v>
      </c>
      <c r="G1768">
        <f t="shared" si="281"/>
        <v>116.30543088727825</v>
      </c>
      <c r="H1768">
        <f t="shared" si="286"/>
        <v>1.1377901433138739E-2</v>
      </c>
      <c r="I1768" t="str">
        <f t="shared" si="282"/>
        <v>2007</v>
      </c>
      <c r="J1768">
        <f t="shared" si="287"/>
        <v>9.7348190306712823</v>
      </c>
      <c r="K1768">
        <f t="shared" si="283"/>
        <v>-9.7348190306712823</v>
      </c>
      <c r="L1768">
        <f t="shared" si="284"/>
        <v>-7.0285087993140962</v>
      </c>
      <c r="M1768">
        <f t="shared" si="288"/>
        <v>0</v>
      </c>
      <c r="P1768" s="20">
        <f t="shared" si="285"/>
        <v>8.3700468296326991E-2</v>
      </c>
    </row>
    <row r="1769" spans="1:16" x14ac:dyDescent="0.3">
      <c r="A1769">
        <v>1768</v>
      </c>
      <c r="B1769" t="s">
        <v>1806</v>
      </c>
      <c r="C1769">
        <v>117.7</v>
      </c>
      <c r="D1769">
        <v>5.1139999999999998E-2</v>
      </c>
      <c r="E1769" s="5">
        <f t="shared" si="279"/>
        <v>3.4042586068013872E-3</v>
      </c>
      <c r="F1769">
        <f t="shared" si="280"/>
        <v>1.0034100596760445</v>
      </c>
      <c r="G1769">
        <f t="shared" si="281"/>
        <v>116.70106683430951</v>
      </c>
      <c r="H1769">
        <f t="shared" si="286"/>
        <v>1.1182247315761109E-2</v>
      </c>
      <c r="I1769" t="str">
        <f t="shared" si="282"/>
        <v>2007</v>
      </c>
      <c r="J1769">
        <f t="shared" si="287"/>
        <v>9.5999647892593103</v>
      </c>
      <c r="K1769">
        <f t="shared" si="283"/>
        <v>-9.5999647892593103</v>
      </c>
      <c r="L1769">
        <f t="shared" si="284"/>
        <v>-8.6130122060996257</v>
      </c>
      <c r="M1769">
        <f t="shared" si="288"/>
        <v>0</v>
      </c>
      <c r="P1769" s="20">
        <f t="shared" si="285"/>
        <v>8.226115707141908E-2</v>
      </c>
    </row>
    <row r="1770" spans="1:16" x14ac:dyDescent="0.3">
      <c r="A1770">
        <v>1769</v>
      </c>
      <c r="B1770" t="s">
        <v>1807</v>
      </c>
      <c r="C1770">
        <v>116</v>
      </c>
      <c r="D1770">
        <v>5.0970000000000001E-2</v>
      </c>
      <c r="E1770" s="5">
        <f t="shared" si="279"/>
        <v>-1.4548823159866461E-2</v>
      </c>
      <c r="F1770">
        <f t="shared" si="280"/>
        <v>0.98555649957519109</v>
      </c>
      <c r="G1770">
        <f t="shared" si="281"/>
        <v>115.01875374443513</v>
      </c>
      <c r="H1770">
        <f t="shared" si="286"/>
        <v>1.1446972517574833E-2</v>
      </c>
      <c r="I1770" t="str">
        <f t="shared" si="282"/>
        <v>2007</v>
      </c>
      <c r="J1770">
        <f t="shared" si="287"/>
        <v>9.6855663025615382</v>
      </c>
      <c r="K1770">
        <f t="shared" si="283"/>
        <v>-9.6855663025615382</v>
      </c>
      <c r="L1770">
        <f t="shared" si="284"/>
        <v>-6.9306991162252416</v>
      </c>
      <c r="M1770">
        <f t="shared" si="288"/>
        <v>0</v>
      </c>
      <c r="P1770" s="20">
        <f t="shared" si="285"/>
        <v>8.4208583272274831E-2</v>
      </c>
    </row>
    <row r="1771" spans="1:16" x14ac:dyDescent="0.3">
      <c r="A1771">
        <v>1770</v>
      </c>
      <c r="B1771" t="s">
        <v>1808</v>
      </c>
      <c r="C1771">
        <v>114.35</v>
      </c>
      <c r="D1771">
        <v>5.0900000000000001E-2</v>
      </c>
      <c r="E1771" s="5">
        <f t="shared" si="279"/>
        <v>-1.4326270637574514E-2</v>
      </c>
      <c r="F1771">
        <f t="shared" si="280"/>
        <v>0.9857758620689655</v>
      </c>
      <c r="G1771">
        <f t="shared" si="281"/>
        <v>113.38403393253142</v>
      </c>
      <c r="H1771">
        <f t="shared" si="286"/>
        <v>1.1406737840882161E-2</v>
      </c>
      <c r="I1771" t="str">
        <f t="shared" si="282"/>
        <v>2007</v>
      </c>
      <c r="J1771">
        <f t="shared" si="287"/>
        <v>9.5143491576851318</v>
      </c>
      <c r="K1771">
        <f t="shared" si="283"/>
        <v>-9.5143491576851318</v>
      </c>
      <c r="L1771">
        <f t="shared" si="284"/>
        <v>-5.2959793043215342</v>
      </c>
      <c r="M1771">
        <f t="shared" si="288"/>
        <v>0</v>
      </c>
      <c r="P1771" s="20">
        <f t="shared" si="285"/>
        <v>8.3912600634288556E-2</v>
      </c>
    </row>
    <row r="1772" spans="1:16" x14ac:dyDescent="0.3">
      <c r="A1772">
        <v>1771</v>
      </c>
      <c r="B1772" t="s">
        <v>1809</v>
      </c>
      <c r="C1772">
        <v>110.55</v>
      </c>
      <c r="D1772">
        <v>5.074E-2</v>
      </c>
      <c r="E1772" s="5">
        <f t="shared" si="279"/>
        <v>-3.3796013165334836E-2</v>
      </c>
      <c r="F1772">
        <f t="shared" si="280"/>
        <v>0.96676869261040665</v>
      </c>
      <c r="G1772">
        <f t="shared" si="281"/>
        <v>109.61905738373564</v>
      </c>
      <c r="H1772">
        <f t="shared" si="286"/>
        <v>1.2832445630213294E-2</v>
      </c>
      <c r="I1772" t="str">
        <f t="shared" si="282"/>
        <v>2007</v>
      </c>
      <c r="J1772">
        <f t="shared" si="287"/>
        <v>10.348114293807104</v>
      </c>
      <c r="K1772">
        <f t="shared" si="283"/>
        <v>-10.348114293807104</v>
      </c>
      <c r="L1772">
        <f t="shared" si="284"/>
        <v>-2.9130653610481403</v>
      </c>
      <c r="M1772">
        <f t="shared" si="288"/>
        <v>0</v>
      </c>
      <c r="P1772" s="20">
        <f t="shared" si="285"/>
        <v>9.4400686712550322E-2</v>
      </c>
    </row>
    <row r="1773" spans="1:16" x14ac:dyDescent="0.3">
      <c r="A1773">
        <v>1772</v>
      </c>
      <c r="B1773" t="s">
        <v>1810</v>
      </c>
      <c r="C1773">
        <v>112</v>
      </c>
      <c r="D1773">
        <v>5.083E-2</v>
      </c>
      <c r="E1773" s="5">
        <f t="shared" si="279"/>
        <v>1.3030963991639291E-2</v>
      </c>
      <c r="F1773">
        <f t="shared" si="280"/>
        <v>1.0131162369968341</v>
      </c>
      <c r="G1773">
        <f t="shared" si="281"/>
        <v>111.0551810795403</v>
      </c>
      <c r="H1773">
        <f t="shared" si="286"/>
        <v>1.2717559683318601E-2</v>
      </c>
      <c r="I1773" t="str">
        <f t="shared" si="282"/>
        <v>2007</v>
      </c>
      <c r="J1773">
        <f t="shared" si="287"/>
        <v>10.389827322824377</v>
      </c>
      <c r="K1773">
        <f t="shared" si="283"/>
        <v>-10.389827322824377</v>
      </c>
      <c r="L1773">
        <f t="shared" si="284"/>
        <v>-4.3491890568528078</v>
      </c>
      <c r="M1773">
        <f t="shared" si="288"/>
        <v>0</v>
      </c>
      <c r="P1773" s="20">
        <f t="shared" si="285"/>
        <v>9.3555538983660216E-2</v>
      </c>
    </row>
    <row r="1774" spans="1:16" x14ac:dyDescent="0.3">
      <c r="A1774">
        <v>1773</v>
      </c>
      <c r="B1774" t="s">
        <v>1811</v>
      </c>
      <c r="C1774">
        <v>111.1</v>
      </c>
      <c r="D1774">
        <v>5.0819999999999997E-2</v>
      </c>
      <c r="E1774" s="5">
        <f t="shared" si="279"/>
        <v>-8.0681746495103145E-3</v>
      </c>
      <c r="F1774">
        <f t="shared" si="280"/>
        <v>0.99196428571428563</v>
      </c>
      <c r="G1774">
        <f t="shared" si="281"/>
        <v>110.16295697921214</v>
      </c>
      <c r="H1774">
        <f t="shared" si="286"/>
        <v>1.2541495124534211E-2</v>
      </c>
      <c r="I1774" t="str">
        <f t="shared" si="282"/>
        <v>2007</v>
      </c>
      <c r="J1774">
        <f t="shared" si="287"/>
        <v>10.163671482425736</v>
      </c>
      <c r="K1774">
        <f t="shared" si="283"/>
        <v>-10.163671482425736</v>
      </c>
      <c r="L1774">
        <f t="shared" si="284"/>
        <v>-3.4569649565246436</v>
      </c>
      <c r="M1774">
        <f t="shared" si="288"/>
        <v>0</v>
      </c>
      <c r="P1774" s="20">
        <f t="shared" si="285"/>
        <v>9.2260336515328209E-2</v>
      </c>
    </row>
    <row r="1775" spans="1:16" x14ac:dyDescent="0.3">
      <c r="A1775">
        <v>1774</v>
      </c>
      <c r="B1775" t="s">
        <v>1812</v>
      </c>
      <c r="C1775">
        <v>111.1</v>
      </c>
      <c r="D1775">
        <v>5.076E-2</v>
      </c>
      <c r="E1775" s="5">
        <f t="shared" si="279"/>
        <v>0</v>
      </c>
      <c r="F1775">
        <f t="shared" si="280"/>
        <v>1</v>
      </c>
      <c r="G1775">
        <f t="shared" si="281"/>
        <v>110.16405861429008</v>
      </c>
      <c r="H1775">
        <f t="shared" si="286"/>
        <v>1.2320935356879866E-2</v>
      </c>
      <c r="I1775" t="str">
        <f t="shared" si="282"/>
        <v>2007</v>
      </c>
      <c r="J1775">
        <f t="shared" si="287"/>
        <v>9.9850289256350742</v>
      </c>
      <c r="K1775">
        <f t="shared" si="283"/>
        <v>-9.9850289256350742</v>
      </c>
      <c r="L1775">
        <f t="shared" si="284"/>
        <v>-3.4580665916025879</v>
      </c>
      <c r="M1775">
        <f t="shared" si="288"/>
        <v>0</v>
      </c>
      <c r="P1775" s="20">
        <f t="shared" si="285"/>
        <v>9.0637809202318662E-2</v>
      </c>
    </row>
    <row r="1776" spans="1:16" x14ac:dyDescent="0.3">
      <c r="A1776">
        <v>1775</v>
      </c>
      <c r="B1776" t="s">
        <v>1813</v>
      </c>
      <c r="C1776">
        <v>111.5</v>
      </c>
      <c r="D1776">
        <v>5.0639999999999998E-2</v>
      </c>
      <c r="E1776" s="5">
        <f t="shared" si="279"/>
        <v>3.5938942545892623E-3</v>
      </c>
      <c r="F1776">
        <f t="shared" si="280"/>
        <v>1.0036003600360037</v>
      </c>
      <c r="G1776">
        <f t="shared" si="281"/>
        <v>110.562900124219</v>
      </c>
      <c r="H1776">
        <f t="shared" si="286"/>
        <v>1.2295702384598799E-2</v>
      </c>
      <c r="I1776" t="str">
        <f t="shared" si="282"/>
        <v>2007</v>
      </c>
      <c r="J1776">
        <f t="shared" si="287"/>
        <v>10.000655918339117</v>
      </c>
      <c r="K1776">
        <f t="shared" si="283"/>
        <v>-10.000655918339117</v>
      </c>
      <c r="L1776">
        <f t="shared" si="284"/>
        <v>-3.8569081015315021</v>
      </c>
      <c r="M1776">
        <f t="shared" si="288"/>
        <v>0</v>
      </c>
      <c r="P1776" s="20">
        <f t="shared" si="285"/>
        <v>9.0452185200489824E-2</v>
      </c>
    </row>
    <row r="1777" spans="1:16" x14ac:dyDescent="0.3">
      <c r="A1777">
        <v>1776</v>
      </c>
      <c r="B1777" t="s">
        <v>1814</v>
      </c>
      <c r="C1777">
        <v>111</v>
      </c>
      <c r="D1777">
        <v>5.0679999999999996E-2</v>
      </c>
      <c r="E1777" s="5">
        <f t="shared" si="279"/>
        <v>-4.4943895878393264E-3</v>
      </c>
      <c r="F1777">
        <f t="shared" si="280"/>
        <v>0.99551569506726456</v>
      </c>
      <c r="G1777">
        <f t="shared" si="281"/>
        <v>110.06636858757791</v>
      </c>
      <c r="H1777">
        <f t="shared" si="286"/>
        <v>1.228615092013589E-2</v>
      </c>
      <c r="I1777" t="str">
        <f t="shared" si="282"/>
        <v>2007</v>
      </c>
      <c r="J1777">
        <f t="shared" si="287"/>
        <v>9.9480098023758607</v>
      </c>
      <c r="K1777">
        <f t="shared" si="283"/>
        <v>-9.9480098023758607</v>
      </c>
      <c r="L1777">
        <f t="shared" si="284"/>
        <v>-3.3603765648904158</v>
      </c>
      <c r="M1777">
        <f t="shared" si="288"/>
        <v>0</v>
      </c>
      <c r="P1777" s="20">
        <f t="shared" si="285"/>
        <v>9.0381920745031222E-2</v>
      </c>
    </row>
    <row r="1778" spans="1:16" x14ac:dyDescent="0.3">
      <c r="A1778">
        <v>1777</v>
      </c>
      <c r="B1778" t="s">
        <v>1815</v>
      </c>
      <c r="C1778">
        <v>110.2</v>
      </c>
      <c r="D1778">
        <v>5.0469999999999994E-2</v>
      </c>
      <c r="E1778" s="5">
        <f t="shared" si="279"/>
        <v>-7.2333045935199488E-3</v>
      </c>
      <c r="F1778">
        <f t="shared" si="280"/>
        <v>0.99279279279279287</v>
      </c>
      <c r="G1778">
        <f t="shared" si="281"/>
        <v>109.27692208796415</v>
      </c>
      <c r="H1778">
        <f t="shared" si="286"/>
        <v>1.2302941832553106E-2</v>
      </c>
      <c r="I1778" t="str">
        <f t="shared" si="282"/>
        <v>2007</v>
      </c>
      <c r="J1778">
        <f t="shared" si="287"/>
        <v>9.890156081805042</v>
      </c>
      <c r="K1778">
        <f t="shared" si="283"/>
        <v>-9.890156081805042</v>
      </c>
      <c r="L1778">
        <f t="shared" si="284"/>
        <v>-2.5709300652766558</v>
      </c>
      <c r="M1778">
        <f t="shared" si="288"/>
        <v>0</v>
      </c>
      <c r="P1778" s="20">
        <f t="shared" si="285"/>
        <v>9.0505441522628238E-2</v>
      </c>
    </row>
    <row r="1779" spans="1:16" x14ac:dyDescent="0.3">
      <c r="A1779">
        <v>1778</v>
      </c>
      <c r="B1779" t="s">
        <v>1816</v>
      </c>
      <c r="C1779">
        <v>109</v>
      </c>
      <c r="D1779">
        <v>5.0410000000000003E-2</v>
      </c>
      <c r="E1779" s="5">
        <f t="shared" si="279"/>
        <v>-1.0949014489670469E-2</v>
      </c>
      <c r="F1779">
        <f t="shared" si="280"/>
        <v>0.98911070780399268</v>
      </c>
      <c r="G1779">
        <f t="shared" si="281"/>
        <v>108.08805462820989</v>
      </c>
      <c r="H1779">
        <f t="shared" si="286"/>
        <v>1.2409568734961917E-2</v>
      </c>
      <c r="I1779" t="str">
        <f t="shared" si="282"/>
        <v>2007</v>
      </c>
      <c r="J1779">
        <f t="shared" si="287"/>
        <v>9.8673403874311436</v>
      </c>
      <c r="K1779">
        <f t="shared" si="283"/>
        <v>-9.8673403874311436</v>
      </c>
      <c r="L1779">
        <f t="shared" si="284"/>
        <v>-1.3820626055223926</v>
      </c>
      <c r="M1779">
        <f t="shared" si="288"/>
        <v>0</v>
      </c>
      <c r="P1779" s="20">
        <f t="shared" si="285"/>
        <v>9.1289832362806425E-2</v>
      </c>
    </row>
    <row r="1780" spans="1:16" x14ac:dyDescent="0.3">
      <c r="A1780">
        <v>1779</v>
      </c>
      <c r="B1780" t="s">
        <v>1817</v>
      </c>
      <c r="C1780">
        <v>109.65</v>
      </c>
      <c r="D1780">
        <v>5.0189999999999999E-2</v>
      </c>
      <c r="E1780" s="5">
        <f t="shared" si="279"/>
        <v>5.9455926347535427E-3</v>
      </c>
      <c r="F1780">
        <f t="shared" si="280"/>
        <v>1.0059633027522936</v>
      </c>
      <c r="G1780">
        <f t="shared" si="281"/>
        <v>108.73660335755987</v>
      </c>
      <c r="H1780">
        <f t="shared" si="286"/>
        <v>1.2313771739330962E-2</v>
      </c>
      <c r="I1780" t="str">
        <f t="shared" si="282"/>
        <v>2007</v>
      </c>
      <c r="J1780">
        <f t="shared" si="287"/>
        <v>9.849917254403552</v>
      </c>
      <c r="K1780">
        <f t="shared" si="283"/>
        <v>-9.849917254403552</v>
      </c>
      <c r="L1780">
        <f t="shared" si="284"/>
        <v>-2.0306113348723756</v>
      </c>
      <c r="M1780">
        <f t="shared" si="288"/>
        <v>0</v>
      </c>
      <c r="P1780" s="20">
        <f t="shared" si="285"/>
        <v>9.0585110719469064E-2</v>
      </c>
    </row>
    <row r="1781" spans="1:16" x14ac:dyDescent="0.3">
      <c r="A1781">
        <v>1780</v>
      </c>
      <c r="B1781" t="s">
        <v>1818</v>
      </c>
      <c r="C1781">
        <v>109.45</v>
      </c>
      <c r="D1781">
        <v>5.0019999999999995E-2</v>
      </c>
      <c r="E1781" s="5">
        <f t="shared" si="279"/>
        <v>-1.8256508950253113E-3</v>
      </c>
      <c r="F1781">
        <f t="shared" si="280"/>
        <v>0.99817601459188321</v>
      </c>
      <c r="G1781">
        <f t="shared" si="281"/>
        <v>108.54134467423972</v>
      </c>
      <c r="H1781">
        <f t="shared" si="286"/>
        <v>1.2116636357036921E-2</v>
      </c>
      <c r="I1781" t="str">
        <f t="shared" si="282"/>
        <v>2007</v>
      </c>
      <c r="J1781">
        <f t="shared" si="287"/>
        <v>9.6748221972981376</v>
      </c>
      <c r="K1781">
        <f t="shared" si="283"/>
        <v>-9.6748221972981376</v>
      </c>
      <c r="L1781">
        <f t="shared" si="284"/>
        <v>-1.8353526515522276</v>
      </c>
      <c r="M1781">
        <f t="shared" si="288"/>
        <v>0</v>
      </c>
      <c r="P1781" s="20">
        <f t="shared" si="285"/>
        <v>8.9134902707670965E-2</v>
      </c>
    </row>
    <row r="1782" spans="1:16" x14ac:dyDescent="0.3">
      <c r="A1782">
        <v>1781</v>
      </c>
      <c r="B1782" t="s">
        <v>1819</v>
      </c>
      <c r="C1782">
        <v>107.6</v>
      </c>
      <c r="D1782">
        <v>5.006E-2</v>
      </c>
      <c r="E1782" s="5">
        <f t="shared" si="279"/>
        <v>-1.704717624118797E-2</v>
      </c>
      <c r="F1782">
        <f t="shared" si="280"/>
        <v>0.98309730470534484</v>
      </c>
      <c r="G1782">
        <f t="shared" si="281"/>
        <v>106.7059920226875</v>
      </c>
      <c r="H1782">
        <f t="shared" si="286"/>
        <v>1.2396085274194392E-2</v>
      </c>
      <c r="I1782" t="str">
        <f t="shared" si="282"/>
        <v>2007</v>
      </c>
      <c r="J1782">
        <f t="shared" si="287"/>
        <v>9.7305879758536893</v>
      </c>
      <c r="K1782">
        <f t="shared" si="283"/>
        <v>-9.7305879758536893</v>
      </c>
      <c r="L1782">
        <f t="shared" si="284"/>
        <v>0.98989642924348686</v>
      </c>
      <c r="M1782">
        <f t="shared" si="288"/>
        <v>0</v>
      </c>
      <c r="P1782" s="20">
        <f t="shared" si="285"/>
        <v>9.1190642544092579E-2</v>
      </c>
    </row>
    <row r="1783" spans="1:16" x14ac:dyDescent="0.3">
      <c r="A1783">
        <v>1782</v>
      </c>
      <c r="B1783" t="s">
        <v>1820</v>
      </c>
      <c r="C1783">
        <v>108.9</v>
      </c>
      <c r="D1783">
        <v>5.0309999999999994E-2</v>
      </c>
      <c r="E1783" s="5">
        <f t="shared" si="279"/>
        <v>1.2009382211230867E-2</v>
      </c>
      <c r="F1783">
        <f t="shared" si="280"/>
        <v>1.0120817843866172</v>
      </c>
      <c r="G1783">
        <f t="shared" si="281"/>
        <v>107.99069110519311</v>
      </c>
      <c r="H1783">
        <f t="shared" si="286"/>
        <v>1.2491663699206092E-2</v>
      </c>
      <c r="I1783" t="str">
        <f t="shared" si="282"/>
        <v>2007</v>
      </c>
      <c r="J1783">
        <f t="shared" si="287"/>
        <v>9.9236702503441858</v>
      </c>
      <c r="K1783">
        <f t="shared" si="283"/>
        <v>-9.9236702503441858</v>
      </c>
      <c r="L1783">
        <f t="shared" si="284"/>
        <v>-0.29480265326212418</v>
      </c>
      <c r="M1783">
        <f t="shared" si="288"/>
        <v>0</v>
      </c>
      <c r="P1783" s="20">
        <f t="shared" si="285"/>
        <v>9.1893756293101189E-2</v>
      </c>
    </row>
    <row r="1784" spans="1:16" x14ac:dyDescent="0.3">
      <c r="A1784">
        <v>1783</v>
      </c>
      <c r="B1784" t="s">
        <v>1821</v>
      </c>
      <c r="C1784">
        <v>112.5</v>
      </c>
      <c r="D1784">
        <v>5.0300000000000004E-2</v>
      </c>
      <c r="E1784" s="5">
        <f t="shared" si="279"/>
        <v>3.252319170555993E-2</v>
      </c>
      <c r="F1784">
        <f t="shared" si="280"/>
        <v>1.0330578512396693</v>
      </c>
      <c r="G1784">
        <f t="shared" si="281"/>
        <v>111.56081724155813</v>
      </c>
      <c r="H1784">
        <f t="shared" si="286"/>
        <v>1.4016154578511087E-2</v>
      </c>
      <c r="I1784" t="str">
        <f t="shared" si="282"/>
        <v>2007</v>
      </c>
      <c r="J1784">
        <f t="shared" si="287"/>
        <v>11.502871976086288</v>
      </c>
      <c r="K1784">
        <f t="shared" si="283"/>
        <v>-11.502871976086288</v>
      </c>
      <c r="L1784">
        <f t="shared" si="284"/>
        <v>-3.8649287896271431</v>
      </c>
      <c r="M1784">
        <f t="shared" si="288"/>
        <v>0</v>
      </c>
      <c r="P1784" s="20">
        <f t="shared" si="285"/>
        <v>0.10310853093859634</v>
      </c>
    </row>
    <row r="1785" spans="1:16" x14ac:dyDescent="0.3">
      <c r="A1785">
        <v>1784</v>
      </c>
      <c r="B1785" t="s">
        <v>1822</v>
      </c>
      <c r="C1785">
        <v>111.75</v>
      </c>
      <c r="D1785">
        <v>5.0250000000000003E-2</v>
      </c>
      <c r="E1785" s="5">
        <f t="shared" si="279"/>
        <v>-6.688988150796652E-3</v>
      </c>
      <c r="F1785">
        <f t="shared" si="280"/>
        <v>0.99333333333333329</v>
      </c>
      <c r="G1785">
        <f t="shared" si="281"/>
        <v>110.81800193944939</v>
      </c>
      <c r="H1785">
        <f t="shared" si="286"/>
        <v>1.4028508793964511E-2</v>
      </c>
      <c r="I1785" t="str">
        <f t="shared" si="282"/>
        <v>2007</v>
      </c>
      <c r="J1785">
        <f t="shared" si="287"/>
        <v>11.436352813119036</v>
      </c>
      <c r="K1785">
        <f t="shared" si="283"/>
        <v>-11.436352813119036</v>
      </c>
      <c r="L1785">
        <f t="shared" si="284"/>
        <v>-3.1221134875184049</v>
      </c>
      <c r="M1785">
        <f t="shared" si="288"/>
        <v>0</v>
      </c>
      <c r="P1785" s="20">
        <f t="shared" si="285"/>
        <v>0.10319941356971789</v>
      </c>
    </row>
    <row r="1786" spans="1:16" x14ac:dyDescent="0.3">
      <c r="A1786">
        <v>1785</v>
      </c>
      <c r="B1786" t="s">
        <v>1823</v>
      </c>
      <c r="C1786">
        <v>113.35</v>
      </c>
      <c r="D1786">
        <v>5.0279999999999998E-2</v>
      </c>
      <c r="E1786" s="5">
        <f t="shared" si="279"/>
        <v>1.4216143459859826E-2</v>
      </c>
      <c r="F1786">
        <f t="shared" si="280"/>
        <v>1.0143176733780761</v>
      </c>
      <c r="G1786">
        <f t="shared" si="281"/>
        <v>112.40409587374501</v>
      </c>
      <c r="H1786">
        <f t="shared" si="286"/>
        <v>1.4188599101543773E-2</v>
      </c>
      <c r="I1786" t="str">
        <f t="shared" si="282"/>
        <v>2007</v>
      </c>
      <c r="J1786">
        <f t="shared" si="287"/>
        <v>11.732413887276197</v>
      </c>
      <c r="K1786">
        <f t="shared" si="283"/>
        <v>-11.732413887276197</v>
      </c>
      <c r="L1786">
        <f t="shared" si="284"/>
        <v>-4.7082074218140235</v>
      </c>
      <c r="M1786">
        <f t="shared" si="288"/>
        <v>0</v>
      </c>
      <c r="P1786" s="20">
        <f t="shared" si="285"/>
        <v>0.10437710295231881</v>
      </c>
    </row>
    <row r="1787" spans="1:16" x14ac:dyDescent="0.3">
      <c r="A1787">
        <v>1786</v>
      </c>
      <c r="B1787" t="s">
        <v>1824</v>
      </c>
      <c r="C1787">
        <v>114.35</v>
      </c>
      <c r="D1787">
        <v>5.0430000000000003E-2</v>
      </c>
      <c r="E1787" s="5">
        <f t="shared" si="279"/>
        <v>8.7835435152521218E-3</v>
      </c>
      <c r="F1787">
        <f t="shared" si="280"/>
        <v>1.0088222320247022</v>
      </c>
      <c r="G1787">
        <f t="shared" si="281"/>
        <v>113.39291602973374</v>
      </c>
      <c r="H1787">
        <f t="shared" si="286"/>
        <v>1.4238083939313457E-2</v>
      </c>
      <c r="I1787" t="str">
        <f t="shared" si="282"/>
        <v>2007</v>
      </c>
      <c r="J1787">
        <f t="shared" si="287"/>
        <v>11.87690255985812</v>
      </c>
      <c r="K1787">
        <f t="shared" si="283"/>
        <v>-11.87690255985812</v>
      </c>
      <c r="L1787">
        <f t="shared" si="284"/>
        <v>-5.697027577802757</v>
      </c>
      <c r="M1787">
        <f t="shared" si="288"/>
        <v>0</v>
      </c>
      <c r="P1787" s="20">
        <f t="shared" si="285"/>
        <v>0.10474113353557091</v>
      </c>
    </row>
    <row r="1788" spans="1:16" x14ac:dyDescent="0.3">
      <c r="A1788">
        <v>1787</v>
      </c>
      <c r="B1788" t="s">
        <v>1825</v>
      </c>
      <c r="C1788">
        <v>112.45</v>
      </c>
      <c r="D1788">
        <v>5.0099999999999999E-2</v>
      </c>
      <c r="E1788" s="5">
        <f t="shared" si="279"/>
        <v>-1.6755242063465341E-2</v>
      </c>
      <c r="F1788">
        <f t="shared" si="280"/>
        <v>0.98338434630520344</v>
      </c>
      <c r="G1788">
        <f t="shared" si="281"/>
        <v>111.514951759224</v>
      </c>
      <c r="H1788">
        <f t="shared" si="286"/>
        <v>1.4502511001487868E-2</v>
      </c>
      <c r="I1788" t="str">
        <f t="shared" si="282"/>
        <v>2007</v>
      </c>
      <c r="J1788">
        <f t="shared" si="287"/>
        <v>11.897125013618837</v>
      </c>
      <c r="K1788">
        <f t="shared" si="283"/>
        <v>-11.897125013618837</v>
      </c>
      <c r="L1788">
        <f t="shared" si="284"/>
        <v>-3.8190633072930211</v>
      </c>
      <c r="M1788">
        <f t="shared" si="288"/>
        <v>0</v>
      </c>
      <c r="P1788" s="20">
        <f t="shared" si="285"/>
        <v>0.10668636650003986</v>
      </c>
    </row>
    <row r="1789" spans="1:16" x14ac:dyDescent="0.3">
      <c r="A1789">
        <v>1788</v>
      </c>
      <c r="B1789" t="s">
        <v>1826</v>
      </c>
      <c r="C1789">
        <v>112.7</v>
      </c>
      <c r="D1789">
        <v>5.0250000000000003E-2</v>
      </c>
      <c r="E1789" s="5">
        <f t="shared" si="279"/>
        <v>2.2207426404058967E-3</v>
      </c>
      <c r="F1789">
        <f t="shared" si="280"/>
        <v>1.0022232103156958</v>
      </c>
      <c r="G1789">
        <f t="shared" si="281"/>
        <v>111.76007891343129</v>
      </c>
      <c r="H1789">
        <f t="shared" si="286"/>
        <v>1.4508113507471904E-2</v>
      </c>
      <c r="I1789" t="str">
        <f t="shared" si="282"/>
        <v>2007</v>
      </c>
      <c r="J1789">
        <f t="shared" si="287"/>
        <v>11.927882853743354</v>
      </c>
      <c r="K1789">
        <f t="shared" si="283"/>
        <v>-11.927882853743354</v>
      </c>
      <c r="L1789">
        <f t="shared" si="284"/>
        <v>-4.0641904615003028</v>
      </c>
      <c r="M1789">
        <f t="shared" si="288"/>
        <v>0</v>
      </c>
      <c r="P1789" s="20">
        <f t="shared" si="285"/>
        <v>0.10672758081159395</v>
      </c>
    </row>
    <row r="1790" spans="1:16" x14ac:dyDescent="0.3">
      <c r="A1790">
        <v>1789</v>
      </c>
      <c r="B1790" t="s">
        <v>1827</v>
      </c>
      <c r="C1790">
        <v>110.6</v>
      </c>
      <c r="D1790">
        <v>5.0300000000000004E-2</v>
      </c>
      <c r="E1790" s="5">
        <f t="shared" si="279"/>
        <v>-1.8809331957496227E-2</v>
      </c>
      <c r="F1790">
        <f t="shared" si="280"/>
        <v>0.98136645962732916</v>
      </c>
      <c r="G1790">
        <f t="shared" si="281"/>
        <v>109.67667899481181</v>
      </c>
      <c r="H1790">
        <f t="shared" si="286"/>
        <v>1.4878322692442247E-2</v>
      </c>
      <c r="I1790" t="str">
        <f t="shared" si="282"/>
        <v>2007</v>
      </c>
      <c r="J1790">
        <f t="shared" si="287"/>
        <v>12.00422110400914</v>
      </c>
      <c r="K1790">
        <f t="shared" si="283"/>
        <v>-12.00422110400914</v>
      </c>
      <c r="L1790">
        <f t="shared" si="284"/>
        <v>-1.9807905428808255</v>
      </c>
      <c r="M1790">
        <f t="shared" si="288"/>
        <v>0</v>
      </c>
      <c r="P1790" s="20">
        <f t="shared" si="285"/>
        <v>0.10945099007398823</v>
      </c>
    </row>
    <row r="1791" spans="1:16" x14ac:dyDescent="0.3">
      <c r="A1791">
        <v>1790</v>
      </c>
      <c r="B1791" t="s">
        <v>1828</v>
      </c>
      <c r="C1791">
        <v>109.25</v>
      </c>
      <c r="D1791">
        <v>5.0170000000000006E-2</v>
      </c>
      <c r="E1791" s="5">
        <f t="shared" si="279"/>
        <v>-1.2281255112534894E-2</v>
      </c>
      <c r="F1791">
        <f t="shared" si="280"/>
        <v>0.98779385171790235</v>
      </c>
      <c r="G1791">
        <f t="shared" si="281"/>
        <v>108.34029653557502</v>
      </c>
      <c r="H1791">
        <f t="shared" si="286"/>
        <v>1.4839595754940494E-2</v>
      </c>
      <c r="I1791" t="str">
        <f t="shared" si="282"/>
        <v>2007</v>
      </c>
      <c r="J1791">
        <f t="shared" si="287"/>
        <v>11.827087534953717</v>
      </c>
      <c r="K1791">
        <f t="shared" si="283"/>
        <v>-11.827087534953717</v>
      </c>
      <c r="L1791">
        <f t="shared" si="284"/>
        <v>-0.78760256514959792</v>
      </c>
      <c r="M1791">
        <f t="shared" si="288"/>
        <v>0</v>
      </c>
      <c r="P1791" s="20">
        <f t="shared" si="285"/>
        <v>0.10916609897841779</v>
      </c>
    </row>
    <row r="1792" spans="1:16" x14ac:dyDescent="0.3">
      <c r="A1792">
        <v>1791</v>
      </c>
      <c r="B1792" t="s">
        <v>1829</v>
      </c>
      <c r="C1792">
        <v>108.6</v>
      </c>
      <c r="D1792">
        <v>5.0160000000000003E-2</v>
      </c>
      <c r="E1792" s="5">
        <f t="shared" si="279"/>
        <v>-5.9674264758645158E-3</v>
      </c>
      <c r="F1792">
        <f t="shared" si="280"/>
        <v>0.99405034324942787</v>
      </c>
      <c r="G1792">
        <f t="shared" si="281"/>
        <v>107.69588845193098</v>
      </c>
      <c r="H1792">
        <f t="shared" si="286"/>
        <v>1.4531064196134242E-2</v>
      </c>
      <c r="I1792" t="str">
        <f t="shared" si="282"/>
        <v>2007</v>
      </c>
      <c r="J1792">
        <f t="shared" si="287"/>
        <v>11.512304429618824</v>
      </c>
      <c r="K1792">
        <f t="shared" si="283"/>
        <v>-11.512304429618824</v>
      </c>
      <c r="L1792">
        <f t="shared" si="284"/>
        <v>-0.14319448150556013</v>
      </c>
      <c r="M1792">
        <f t="shared" si="288"/>
        <v>0</v>
      </c>
      <c r="P1792" s="20">
        <f t="shared" si="285"/>
        <v>0.10689641540732756</v>
      </c>
    </row>
    <row r="1793" spans="1:16" x14ac:dyDescent="0.3">
      <c r="A1793">
        <v>1792</v>
      </c>
      <c r="B1793" t="s">
        <v>1830</v>
      </c>
      <c r="C1793">
        <v>110.75</v>
      </c>
      <c r="D1793">
        <v>5.0259999999999999E-2</v>
      </c>
      <c r="E1793" s="5">
        <f t="shared" si="279"/>
        <v>1.9604001425409988E-2</v>
      </c>
      <c r="F1793">
        <f t="shared" si="280"/>
        <v>1.0197974217311234</v>
      </c>
      <c r="G1793">
        <f t="shared" si="281"/>
        <v>109.82615892308613</v>
      </c>
      <c r="H1793">
        <f t="shared" si="286"/>
        <v>1.502770671050738E-2</v>
      </c>
      <c r="I1793" t="str">
        <f t="shared" si="282"/>
        <v>2007</v>
      </c>
      <c r="J1793">
        <f t="shared" si="287"/>
        <v>12.141273043162549</v>
      </c>
      <c r="K1793">
        <f t="shared" si="283"/>
        <v>-12.141273043162549</v>
      </c>
      <c r="L1793">
        <f t="shared" si="284"/>
        <v>-2.2734649526607029</v>
      </c>
      <c r="M1793">
        <f t="shared" si="288"/>
        <v>0</v>
      </c>
      <c r="P1793" s="20">
        <f t="shared" si="285"/>
        <v>0.11054991963859331</v>
      </c>
    </row>
    <row r="1794" spans="1:16" x14ac:dyDescent="0.3">
      <c r="A1794">
        <v>1793</v>
      </c>
      <c r="B1794" t="s">
        <v>1831</v>
      </c>
      <c r="C1794">
        <v>110.55</v>
      </c>
      <c r="D1794">
        <v>5.0250000000000003E-2</v>
      </c>
      <c r="E1794" s="5">
        <f t="shared" si="279"/>
        <v>-1.8075016217897128E-3</v>
      </c>
      <c r="F1794">
        <f t="shared" si="280"/>
        <v>0.99819413092550791</v>
      </c>
      <c r="G1794">
        <f t="shared" si="281"/>
        <v>109.62800997231436</v>
      </c>
      <c r="H1794">
        <f t="shared" si="286"/>
        <v>1.4646695377052432E-2</v>
      </c>
      <c r="I1794" t="str">
        <f t="shared" si="282"/>
        <v>2007</v>
      </c>
      <c r="J1794">
        <f t="shared" si="287"/>
        <v>11.812094165477053</v>
      </c>
      <c r="K1794">
        <f t="shared" si="283"/>
        <v>-11.812094165477053</v>
      </c>
      <c r="L1794">
        <f t="shared" si="284"/>
        <v>-2.0753160018889361</v>
      </c>
      <c r="M1794">
        <f t="shared" si="288"/>
        <v>0</v>
      </c>
      <c r="P1794" s="20">
        <f t="shared" si="285"/>
        <v>0.10774704538064769</v>
      </c>
    </row>
    <row r="1795" spans="1:16" x14ac:dyDescent="0.3">
      <c r="A1795">
        <v>1794</v>
      </c>
      <c r="B1795" t="s">
        <v>1832</v>
      </c>
      <c r="C1795">
        <v>110.85</v>
      </c>
      <c r="D1795">
        <v>5.0069999999999996E-2</v>
      </c>
      <c r="E1795" s="5">
        <f t="shared" ref="E1795:E1858" si="289">LN(C1795/C1794)</f>
        <v>2.710028758865158E-3</v>
      </c>
      <c r="F1795">
        <f t="shared" ref="F1795:F1858" si="290">C1795/C1794</f>
        <v>1.0027137042062415</v>
      </c>
      <c r="G1795">
        <f t="shared" ref="G1795:G1858" si="291">C1795*EXP(-2/12*D1795)</f>
        <v>109.928805778804</v>
      </c>
      <c r="H1795">
        <f t="shared" si="286"/>
        <v>1.3252383912198224E-2</v>
      </c>
      <c r="I1795" t="str">
        <f t="shared" ref="I1795:I1858" si="292">MID(B1795,7,4)</f>
        <v>2007</v>
      </c>
      <c r="J1795">
        <f t="shared" si="287"/>
        <v>10.716950857961907</v>
      </c>
      <c r="K1795">
        <f t="shared" si="283"/>
        <v>-10.716950857961907</v>
      </c>
      <c r="L1795">
        <f t="shared" si="284"/>
        <v>-3.1145657940057419</v>
      </c>
      <c r="M1795">
        <f t="shared" si="288"/>
        <v>0</v>
      </c>
      <c r="P1795" s="20">
        <f t="shared" si="285"/>
        <v>9.7489923428498687E-2</v>
      </c>
    </row>
    <row r="1796" spans="1:16" x14ac:dyDescent="0.3">
      <c r="A1796">
        <v>1795</v>
      </c>
      <c r="B1796" t="s">
        <v>1833</v>
      </c>
      <c r="C1796">
        <v>111.8</v>
      </c>
      <c r="D1796">
        <v>5.0010000000000006E-2</v>
      </c>
      <c r="E1796" s="5">
        <f t="shared" si="289"/>
        <v>8.5336246586784417E-3</v>
      </c>
      <c r="F1796">
        <f t="shared" si="290"/>
        <v>1.0085701398285973</v>
      </c>
      <c r="G1796">
        <f t="shared" si="291"/>
        <v>110.87201973017279</v>
      </c>
      <c r="H1796">
        <f t="shared" si="286"/>
        <v>1.3368040174320975E-2</v>
      </c>
      <c r="I1796" t="str">
        <f t="shared" si="292"/>
        <v>2007</v>
      </c>
      <c r="J1796">
        <f t="shared" si="287"/>
        <v>10.903236233765824</v>
      </c>
      <c r="K1796">
        <f t="shared" si="283"/>
        <v>-10.903236233765824</v>
      </c>
      <c r="L1796">
        <f t="shared" si="284"/>
        <v>-5.3965011115738264</v>
      </c>
      <c r="M1796">
        <f t="shared" si="288"/>
        <v>0</v>
      </c>
      <c r="P1796" s="20">
        <f t="shared" si="285"/>
        <v>9.8340737909355588E-2</v>
      </c>
    </row>
    <row r="1797" spans="1:16" x14ac:dyDescent="0.3">
      <c r="A1797">
        <v>1796</v>
      </c>
      <c r="B1797" t="s">
        <v>1834</v>
      </c>
      <c r="C1797">
        <v>109.25</v>
      </c>
      <c r="D1797">
        <v>4.9739999999999999E-2</v>
      </c>
      <c r="E1797" s="5">
        <f t="shared" si="289"/>
        <v>-2.3072726745299206E-2</v>
      </c>
      <c r="F1797">
        <f t="shared" si="290"/>
        <v>0.97719141323792491</v>
      </c>
      <c r="G1797">
        <f t="shared" si="291"/>
        <v>108.34806120172395</v>
      </c>
      <c r="H1797">
        <f t="shared" si="286"/>
        <v>1.379986054402983E-2</v>
      </c>
      <c r="I1797" t="str">
        <f t="shared" si="292"/>
        <v>2007</v>
      </c>
      <c r="J1797">
        <f t="shared" si="287"/>
        <v>10.999211744738348</v>
      </c>
      <c r="K1797">
        <f t="shared" si="283"/>
        <v>-10.999211744738348</v>
      </c>
      <c r="L1797">
        <f t="shared" si="284"/>
        <v>-4.8054729480920315</v>
      </c>
      <c r="M1797">
        <f t="shared" si="288"/>
        <v>0</v>
      </c>
      <c r="P1797" s="20">
        <f t="shared" si="285"/>
        <v>0.10151738409291755</v>
      </c>
    </row>
    <row r="1798" spans="1:16" x14ac:dyDescent="0.3">
      <c r="A1798">
        <v>1797</v>
      </c>
      <c r="B1798" t="s">
        <v>1835</v>
      </c>
      <c r="C1798">
        <v>109.45</v>
      </c>
      <c r="D1798">
        <v>4.999E-2</v>
      </c>
      <c r="E1798" s="5">
        <f t="shared" si="289"/>
        <v>1.8289899931724968E-3</v>
      </c>
      <c r="F1798">
        <f t="shared" si="290"/>
        <v>1.0018306636155607</v>
      </c>
      <c r="G1798">
        <f t="shared" si="291"/>
        <v>108.54188738231986</v>
      </c>
      <c r="H1798">
        <f t="shared" si="286"/>
        <v>1.381599492423824E-2</v>
      </c>
      <c r="I1798" t="str">
        <f t="shared" si="292"/>
        <v>2007</v>
      </c>
      <c r="J1798">
        <f t="shared" si="287"/>
        <v>11.031771423204551</v>
      </c>
      <c r="K1798">
        <f t="shared" si="283"/>
        <v>-11.031771423204551</v>
      </c>
      <c r="L1798">
        <f t="shared" si="284"/>
        <v>-5.047853555714795</v>
      </c>
      <c r="M1798">
        <f t="shared" si="288"/>
        <v>0</v>
      </c>
      <c r="P1798" s="20">
        <f t="shared" si="285"/>
        <v>0.10163607515269255</v>
      </c>
    </row>
    <row r="1799" spans="1:16" x14ac:dyDescent="0.3">
      <c r="A1799">
        <v>1798</v>
      </c>
      <c r="B1799" t="s">
        <v>1836</v>
      </c>
      <c r="C1799">
        <v>112.85</v>
      </c>
      <c r="D1799">
        <v>5.0039999999999994E-2</v>
      </c>
      <c r="E1799" s="5">
        <f t="shared" si="289"/>
        <v>3.0591679294672609E-2</v>
      </c>
      <c r="F1799">
        <f t="shared" si="290"/>
        <v>1.0310644129739606</v>
      </c>
      <c r="G1799">
        <f t="shared" si="291"/>
        <v>111.91274478684494</v>
      </c>
      <c r="H1799">
        <f t="shared" si="286"/>
        <v>1.5041023260973028E-2</v>
      </c>
      <c r="I1799" t="str">
        <f t="shared" si="292"/>
        <v>2007</v>
      </c>
      <c r="J1799">
        <f t="shared" si="287"/>
        <v>12.382908134400763</v>
      </c>
      <c r="K1799">
        <f t="shared" si="283"/>
        <v>-12.382908134400763</v>
      </c>
      <c r="L1799">
        <f t="shared" si="284"/>
        <v>-9.0110452485442494</v>
      </c>
      <c r="M1799">
        <f t="shared" si="288"/>
        <v>0</v>
      </c>
      <c r="P1799" s="20">
        <f t="shared" si="285"/>
        <v>0.11064788159727401</v>
      </c>
    </row>
    <row r="1800" spans="1:16" x14ac:dyDescent="0.3">
      <c r="A1800">
        <v>1799</v>
      </c>
      <c r="B1800" t="s">
        <v>1837</v>
      </c>
      <c r="C1800">
        <v>112.85</v>
      </c>
      <c r="D1800">
        <v>4.9909999999999996E-2</v>
      </c>
      <c r="E1800" s="5">
        <f t="shared" si="289"/>
        <v>0</v>
      </c>
      <c r="F1800">
        <f t="shared" si="290"/>
        <v>1</v>
      </c>
      <c r="G1800">
        <f t="shared" si="291"/>
        <v>111.91516958925058</v>
      </c>
      <c r="H1800">
        <f t="shared" si="286"/>
        <v>1.4835685079785615E-2</v>
      </c>
      <c r="I1800" t="str">
        <f t="shared" si="292"/>
        <v>2007</v>
      </c>
      <c r="J1800">
        <f t="shared" si="287"/>
        <v>12.214122847196037</v>
      </c>
      <c r="K1800">
        <f t="shared" si="283"/>
        <v>-12.214122847196037</v>
      </c>
      <c r="L1800">
        <f t="shared" si="284"/>
        <v>-9.0134700509498913</v>
      </c>
      <c r="M1800">
        <f t="shared" si="288"/>
        <v>0</v>
      </c>
      <c r="P1800" s="20">
        <f t="shared" si="285"/>
        <v>0.10913733046220751</v>
      </c>
    </row>
    <row r="1801" spans="1:16" x14ac:dyDescent="0.3">
      <c r="A1801">
        <v>1800</v>
      </c>
      <c r="B1801" t="s">
        <v>1838</v>
      </c>
      <c r="C1801">
        <v>108.45</v>
      </c>
      <c r="D1801">
        <v>4.9850000000000005E-2</v>
      </c>
      <c r="E1801" s="5">
        <f t="shared" si="289"/>
        <v>-3.9770265990661233E-2</v>
      </c>
      <c r="F1801">
        <f t="shared" si="290"/>
        <v>0.96101019051838732</v>
      </c>
      <c r="G1801">
        <f t="shared" si="291"/>
        <v>107.55269397042542</v>
      </c>
      <c r="H1801">
        <f t="shared" si="286"/>
        <v>1.6285154814015681E-2</v>
      </c>
      <c r="I1801" t="str">
        <f t="shared" si="292"/>
        <v>2007</v>
      </c>
      <c r="J1801">
        <f t="shared" si="287"/>
        <v>12.884836298889192</v>
      </c>
      <c r="K1801">
        <f t="shared" si="283"/>
        <v>-12.884836298889192</v>
      </c>
      <c r="L1801">
        <f t="shared" si="284"/>
        <v>-5.2305709195870236</v>
      </c>
      <c r="M1801">
        <f t="shared" si="288"/>
        <v>0</v>
      </c>
      <c r="P1801" s="20">
        <f t="shared" si="285"/>
        <v>0.11980021906687184</v>
      </c>
    </row>
    <row r="1802" spans="1:16" x14ac:dyDescent="0.3">
      <c r="A1802">
        <v>1801</v>
      </c>
      <c r="B1802" t="s">
        <v>1839</v>
      </c>
      <c r="C1802">
        <v>109.6</v>
      </c>
      <c r="D1802">
        <v>4.9790000000000001E-2</v>
      </c>
      <c r="E1802" s="5">
        <f t="shared" si="289"/>
        <v>1.0548137241031737E-2</v>
      </c>
      <c r="F1802">
        <f t="shared" si="290"/>
        <v>1.0106039649608114</v>
      </c>
      <c r="G1802">
        <f t="shared" si="291"/>
        <v>108.69426590595305</v>
      </c>
      <c r="H1802">
        <f t="shared" si="286"/>
        <v>1.5257711987461299E-2</v>
      </c>
      <c r="I1802" t="str">
        <f t="shared" si="292"/>
        <v>2007</v>
      </c>
      <c r="J1802">
        <f t="shared" si="287"/>
        <v>12.200054398019756</v>
      </c>
      <c r="K1802">
        <f t="shared" si="283"/>
        <v>-12.200054398019756</v>
      </c>
      <c r="L1802">
        <f t="shared" si="284"/>
        <v>-7.6684443967841958</v>
      </c>
      <c r="M1802">
        <f t="shared" si="288"/>
        <v>0</v>
      </c>
      <c r="P1802" s="20">
        <f t="shared" si="285"/>
        <v>0.11224193195780693</v>
      </c>
    </row>
    <row r="1803" spans="1:16" x14ac:dyDescent="0.3">
      <c r="A1803">
        <v>1802</v>
      </c>
      <c r="B1803" t="s">
        <v>1840</v>
      </c>
      <c r="C1803">
        <v>109.35</v>
      </c>
      <c r="D1803">
        <v>4.9680000000000002E-2</v>
      </c>
      <c r="E1803" s="5">
        <f t="shared" si="289"/>
        <v>-2.2836273911383035E-3</v>
      </c>
      <c r="F1803">
        <f t="shared" si="290"/>
        <v>0.99771897810218979</v>
      </c>
      <c r="G1803">
        <f t="shared" si="291"/>
        <v>108.44832010623188</v>
      </c>
      <c r="H1803">
        <f t="shared" si="286"/>
        <v>1.5051537875381835E-2</v>
      </c>
      <c r="I1803" t="str">
        <f t="shared" si="292"/>
        <v>2007</v>
      </c>
      <c r="J1803">
        <f t="shared" si="287"/>
        <v>12.007965336022432</v>
      </c>
      <c r="K1803">
        <f t="shared" si="283"/>
        <v>-12.007965336022432</v>
      </c>
      <c r="L1803">
        <f t="shared" si="284"/>
        <v>-7.5704441393889539</v>
      </c>
      <c r="M1803">
        <f t="shared" si="288"/>
        <v>0</v>
      </c>
      <c r="P1803" s="20">
        <f t="shared" si="285"/>
        <v>0.11072523137527518</v>
      </c>
    </row>
    <row r="1804" spans="1:16" x14ac:dyDescent="0.3">
      <c r="A1804">
        <v>1803</v>
      </c>
      <c r="B1804" t="s">
        <v>1841</v>
      </c>
      <c r="C1804">
        <v>108.5</v>
      </c>
      <c r="D1804">
        <v>4.9619999999999997E-2</v>
      </c>
      <c r="E1804" s="5">
        <f t="shared" si="289"/>
        <v>-7.8035741422625444E-3</v>
      </c>
      <c r="F1804">
        <f t="shared" si="290"/>
        <v>0.99222679469593056</v>
      </c>
      <c r="G1804">
        <f t="shared" si="291"/>
        <v>107.60640510783547</v>
      </c>
      <c r="H1804">
        <f t="shared" si="286"/>
        <v>1.5047207744462714E-2</v>
      </c>
      <c r="I1804" t="str">
        <f t="shared" si="292"/>
        <v>2007</v>
      </c>
      <c r="J1804">
        <f t="shared" si="287"/>
        <v>11.911316386718807</v>
      </c>
      <c r="K1804">
        <f t="shared" si="283"/>
        <v>-11.911316386718807</v>
      </c>
      <c r="L1804">
        <f t="shared" si="284"/>
        <v>-7.0755322542634218</v>
      </c>
      <c r="M1804">
        <f t="shared" si="288"/>
        <v>0</v>
      </c>
      <c r="P1804" s="20">
        <f t="shared" si="285"/>
        <v>0.11069337717194562</v>
      </c>
    </row>
    <row r="1805" spans="1:16" x14ac:dyDescent="0.3">
      <c r="A1805">
        <v>1804</v>
      </c>
      <c r="B1805" t="s">
        <v>1842</v>
      </c>
      <c r="C1805">
        <v>107.7</v>
      </c>
      <c r="D1805">
        <v>4.9550000000000004E-2</v>
      </c>
      <c r="E1805" s="5">
        <f t="shared" si="289"/>
        <v>-7.4005888181712847E-3</v>
      </c>
      <c r="F1805">
        <f t="shared" si="290"/>
        <v>0.99262672811059915</v>
      </c>
      <c r="G1805">
        <f t="shared" si="291"/>
        <v>106.81423998479826</v>
      </c>
      <c r="H1805">
        <f t="shared" si="286"/>
        <v>1.5094409944983992E-2</v>
      </c>
      <c r="I1805" t="str">
        <f t="shared" si="292"/>
        <v>2007</v>
      </c>
      <c r="J1805">
        <f t="shared" si="287"/>
        <v>11.860718978530198</v>
      </c>
      <c r="K1805">
        <f t="shared" si="283"/>
        <v>-11.860718978530198</v>
      </c>
      <c r="L1805">
        <f t="shared" si="284"/>
        <v>-6.283367131226214</v>
      </c>
      <c r="M1805">
        <f t="shared" si="288"/>
        <v>0</v>
      </c>
      <c r="P1805" s="20">
        <f t="shared" si="285"/>
        <v>0.11104061574765882</v>
      </c>
    </row>
    <row r="1806" spans="1:16" x14ac:dyDescent="0.3">
      <c r="A1806">
        <v>1805</v>
      </c>
      <c r="B1806" t="s">
        <v>1843</v>
      </c>
      <c r="C1806">
        <v>106.35</v>
      </c>
      <c r="D1806">
        <v>4.9540000000000001E-2</v>
      </c>
      <c r="E1806" s="5">
        <f t="shared" si="289"/>
        <v>-1.2614042516096716E-2</v>
      </c>
      <c r="F1806">
        <f t="shared" si="290"/>
        <v>0.98746518105849579</v>
      </c>
      <c r="G1806">
        <f t="shared" si="291"/>
        <v>105.47551861859897</v>
      </c>
      <c r="H1806">
        <f t="shared" si="286"/>
        <v>1.5212577042383288E-2</v>
      </c>
      <c r="I1806" t="str">
        <f t="shared" si="292"/>
        <v>2007</v>
      </c>
      <c r="J1806">
        <f t="shared" si="287"/>
        <v>11.803754841628233</v>
      </c>
      <c r="K1806">
        <f t="shared" si="283"/>
        <v>-11.803754841628233</v>
      </c>
      <c r="L1806">
        <f t="shared" si="284"/>
        <v>-4.9446457650269195</v>
      </c>
      <c r="M1806">
        <f t="shared" si="288"/>
        <v>0</v>
      </c>
      <c r="P1806" s="20">
        <f t="shared" si="285"/>
        <v>0.11190990095351686</v>
      </c>
    </row>
    <row r="1807" spans="1:16" x14ac:dyDescent="0.3">
      <c r="A1807">
        <v>1806</v>
      </c>
      <c r="B1807" t="s">
        <v>1844</v>
      </c>
      <c r="C1807">
        <v>104.4</v>
      </c>
      <c r="D1807">
        <v>4.9480000000000003E-2</v>
      </c>
      <c r="E1807" s="5">
        <f t="shared" si="289"/>
        <v>-1.8505866197707711E-2</v>
      </c>
      <c r="F1807">
        <f t="shared" si="290"/>
        <v>0.9816643159379409</v>
      </c>
      <c r="G1807">
        <f t="shared" si="291"/>
        <v>103.54258825363192</v>
      </c>
      <c r="H1807">
        <f t="shared" si="286"/>
        <v>1.5517291108918333E-2</v>
      </c>
      <c r="I1807" t="str">
        <f t="shared" si="292"/>
        <v>2007</v>
      </c>
      <c r="J1807">
        <f t="shared" si="287"/>
        <v>11.819541918303814</v>
      </c>
      <c r="K1807">
        <f t="shared" si="283"/>
        <v>-11.819541918303814</v>
      </c>
      <c r="L1807">
        <f t="shared" si="284"/>
        <v>-3.0117154000598703</v>
      </c>
      <c r="M1807">
        <f t="shared" si="288"/>
        <v>0</v>
      </c>
      <c r="P1807" s="20">
        <f t="shared" si="285"/>
        <v>0.11415150149956992</v>
      </c>
    </row>
    <row r="1808" spans="1:16" x14ac:dyDescent="0.3">
      <c r="A1808">
        <v>1807</v>
      </c>
      <c r="B1808" t="s">
        <v>1845</v>
      </c>
      <c r="C1808">
        <v>104.35</v>
      </c>
      <c r="D1808">
        <v>4.9419999999999999E-2</v>
      </c>
      <c r="E1808" s="5">
        <f t="shared" si="289"/>
        <v>-4.7904192532864903E-4</v>
      </c>
      <c r="F1808">
        <f t="shared" si="290"/>
        <v>0.99952107279693481</v>
      </c>
      <c r="G1808">
        <f t="shared" si="291"/>
        <v>103.49403382660506</v>
      </c>
      <c r="H1808">
        <f t="shared" si="286"/>
        <v>1.5488365100736812E-2</v>
      </c>
      <c r="I1808" t="str">
        <f t="shared" si="292"/>
        <v>2007</v>
      </c>
      <c r="J1808">
        <f t="shared" si="287"/>
        <v>11.791976709420986</v>
      </c>
      <c r="K1808">
        <f t="shared" si="283"/>
        <v>-11.791976709420986</v>
      </c>
      <c r="L1808">
        <f t="shared" si="284"/>
        <v>-2.9631609730330126</v>
      </c>
      <c r="M1808">
        <f t="shared" si="288"/>
        <v>0</v>
      </c>
      <c r="P1808" s="20">
        <f t="shared" si="285"/>
        <v>0.11393871002436122</v>
      </c>
    </row>
    <row r="1809" spans="1:16" x14ac:dyDescent="0.3">
      <c r="A1809">
        <v>1808</v>
      </c>
      <c r="B1809" t="s">
        <v>1846</v>
      </c>
      <c r="C1809">
        <v>103.75</v>
      </c>
      <c r="D1809">
        <v>4.9259999999999998E-2</v>
      </c>
      <c r="E1809" s="5">
        <f t="shared" si="289"/>
        <v>-5.7664744124020298E-3</v>
      </c>
      <c r="F1809">
        <f t="shared" si="290"/>
        <v>0.99425011978917111</v>
      </c>
      <c r="G1809">
        <f t="shared" si="291"/>
        <v>102.90169953830069</v>
      </c>
      <c r="H1809">
        <f t="shared" si="286"/>
        <v>1.5411724208315122E-2</v>
      </c>
      <c r="I1809" t="str">
        <f t="shared" si="292"/>
        <v>2007</v>
      </c>
      <c r="J1809">
        <f t="shared" si="287"/>
        <v>11.666470765902329</v>
      </c>
      <c r="K1809">
        <f t="shared" si="283"/>
        <v>-11.666470765902329</v>
      </c>
      <c r="L1809">
        <f t="shared" si="284"/>
        <v>-2.370826684728641</v>
      </c>
      <c r="M1809">
        <f t="shared" si="288"/>
        <v>0</v>
      </c>
      <c r="P1809" s="20">
        <f t="shared" si="285"/>
        <v>0.11337490846358657</v>
      </c>
    </row>
    <row r="1810" spans="1:16" x14ac:dyDescent="0.3">
      <c r="A1810">
        <v>1809</v>
      </c>
      <c r="B1810" t="s">
        <v>1847</v>
      </c>
      <c r="C1810">
        <v>103.75</v>
      </c>
      <c r="D1810">
        <v>4.913E-2</v>
      </c>
      <c r="E1810" s="5">
        <f t="shared" si="289"/>
        <v>0</v>
      </c>
      <c r="F1810">
        <f t="shared" si="290"/>
        <v>1</v>
      </c>
      <c r="G1810">
        <f t="shared" si="291"/>
        <v>102.90392909927751</v>
      </c>
      <c r="H1810">
        <f t="shared" si="286"/>
        <v>1.5348841585377821E-2</v>
      </c>
      <c r="I1810" t="str">
        <f t="shared" si="292"/>
        <v>2007</v>
      </c>
      <c r="J1810">
        <f t="shared" si="287"/>
        <v>11.619121199470474</v>
      </c>
      <c r="K1810">
        <f t="shared" si="283"/>
        <v>-11.619121199470474</v>
      </c>
      <c r="L1810">
        <f t="shared" si="284"/>
        <v>-2.373056245705456</v>
      </c>
      <c r="M1810">
        <f t="shared" si="288"/>
        <v>0</v>
      </c>
      <c r="P1810" s="20">
        <f t="shared" si="285"/>
        <v>0.11291231832616246</v>
      </c>
    </row>
    <row r="1811" spans="1:16" x14ac:dyDescent="0.3">
      <c r="A1811">
        <v>1810</v>
      </c>
      <c r="B1811" t="s">
        <v>1848</v>
      </c>
      <c r="C1811">
        <v>103.15</v>
      </c>
      <c r="D1811">
        <v>4.8349999999999997E-2</v>
      </c>
      <c r="E1811" s="5">
        <f t="shared" si="289"/>
        <v>-5.7999195935467835E-3</v>
      </c>
      <c r="F1811">
        <f t="shared" si="290"/>
        <v>0.99421686746987958</v>
      </c>
      <c r="G1811">
        <f t="shared" si="291"/>
        <v>102.3221230508384</v>
      </c>
      <c r="H1811">
        <f t="shared" si="286"/>
        <v>1.536582246707489E-2</v>
      </c>
      <c r="I1811" t="str">
        <f t="shared" si="292"/>
        <v>2007</v>
      </c>
      <c r="J1811">
        <f t="shared" si="287"/>
        <v>11.5662100322012</v>
      </c>
      <c r="K1811">
        <f t="shared" si="283"/>
        <v>-11.5662100322012</v>
      </c>
      <c r="L1811">
        <f t="shared" si="284"/>
        <v>-1.7912501972663506</v>
      </c>
      <c r="M1811">
        <f t="shared" si="288"/>
        <v>0</v>
      </c>
      <c r="P1811" s="20">
        <f t="shared" si="285"/>
        <v>0.11303723659500857</v>
      </c>
    </row>
    <row r="1812" spans="1:16" x14ac:dyDescent="0.3">
      <c r="A1812">
        <v>1811</v>
      </c>
      <c r="B1812" t="s">
        <v>1849</v>
      </c>
      <c r="C1812">
        <v>101.85</v>
      </c>
      <c r="D1812">
        <v>4.8750000000000002E-2</v>
      </c>
      <c r="E1812" s="5">
        <f t="shared" si="289"/>
        <v>-1.2683096844446129E-2</v>
      </c>
      <c r="F1812">
        <f t="shared" si="290"/>
        <v>0.98739699466795916</v>
      </c>
      <c r="G1812">
        <f t="shared" si="291"/>
        <v>101.02582150916885</v>
      </c>
      <c r="H1812">
        <f t="shared" si="286"/>
        <v>1.5238352562063158E-2</v>
      </c>
      <c r="I1812" t="str">
        <f t="shared" si="292"/>
        <v>2007</v>
      </c>
      <c r="J1812">
        <f t="shared" si="287"/>
        <v>11.324945710295594</v>
      </c>
      <c r="K1812">
        <f t="shared" si="283"/>
        <v>-11.324945710295594</v>
      </c>
      <c r="L1812">
        <f t="shared" si="284"/>
        <v>-0.49494865559680079</v>
      </c>
      <c r="M1812">
        <f t="shared" si="288"/>
        <v>0</v>
      </c>
      <c r="P1812" s="20">
        <f t="shared" si="285"/>
        <v>0.11209951615456817</v>
      </c>
    </row>
    <row r="1813" spans="1:16" x14ac:dyDescent="0.3">
      <c r="A1813">
        <v>1812</v>
      </c>
      <c r="B1813" t="s">
        <v>1850</v>
      </c>
      <c r="C1813">
        <v>101.7</v>
      </c>
      <c r="D1813">
        <v>4.87E-2</v>
      </c>
      <c r="E1813" s="5">
        <f t="shared" si="289"/>
        <v>-1.4738396183004415E-3</v>
      </c>
      <c r="F1813">
        <f t="shared" si="290"/>
        <v>0.99852724594992648</v>
      </c>
      <c r="G1813">
        <f t="shared" si="291"/>
        <v>100.87787596684292</v>
      </c>
      <c r="H1813">
        <f t="shared" si="286"/>
        <v>1.501325297727848E-2</v>
      </c>
      <c r="I1813" t="str">
        <f t="shared" si="292"/>
        <v>2007</v>
      </c>
      <c r="J1813">
        <f t="shared" si="287"/>
        <v>11.141314985319221</v>
      </c>
      <c r="K1813">
        <f t="shared" si="283"/>
        <v>-11.141314985319221</v>
      </c>
      <c r="L1813">
        <f t="shared" si="284"/>
        <v>-0.34700311327087263</v>
      </c>
      <c r="M1813">
        <f t="shared" si="288"/>
        <v>0</v>
      </c>
      <c r="P1813" s="20">
        <f t="shared" si="285"/>
        <v>0.1104435921012176</v>
      </c>
    </row>
    <row r="1814" spans="1:16" x14ac:dyDescent="0.3">
      <c r="A1814">
        <v>1813</v>
      </c>
      <c r="B1814" t="s">
        <v>1851</v>
      </c>
      <c r="C1814">
        <v>101.35</v>
      </c>
      <c r="D1814">
        <v>4.8689999999999997E-2</v>
      </c>
      <c r="E1814" s="5">
        <f t="shared" si="289"/>
        <v>-3.447430156505255E-3</v>
      </c>
      <c r="F1814">
        <f t="shared" si="290"/>
        <v>0.9965585054080629</v>
      </c>
      <c r="G1814">
        <f t="shared" si="291"/>
        <v>100.53087285357205</v>
      </c>
      <c r="H1814">
        <f t="shared" si="286"/>
        <v>1.3497764647231436E-2</v>
      </c>
      <c r="I1814" t="str">
        <f t="shared" si="292"/>
        <v>2007</v>
      </c>
      <c r="J1814">
        <f t="shared" si="287"/>
        <v>9.9822174300624447</v>
      </c>
      <c r="K1814">
        <f t="shared" si="283"/>
        <v>-9.9822174300624447</v>
      </c>
      <c r="L1814">
        <f t="shared" si="284"/>
        <v>0.54959794871832912</v>
      </c>
      <c r="M1814">
        <f t="shared" si="288"/>
        <v>0</v>
      </c>
      <c r="P1814" s="20">
        <f t="shared" si="285"/>
        <v>9.9295043867787897E-2</v>
      </c>
    </row>
    <row r="1815" spans="1:16" x14ac:dyDescent="0.3">
      <c r="A1815">
        <v>1814</v>
      </c>
      <c r="B1815" t="s">
        <v>1852</v>
      </c>
      <c r="C1815">
        <v>103</v>
      </c>
      <c r="D1815">
        <v>4.8559999999999999E-2</v>
      </c>
      <c r="E1815" s="5">
        <f t="shared" si="289"/>
        <v>1.6149115331626863E-2</v>
      </c>
      <c r="F1815">
        <f t="shared" si="290"/>
        <v>1.0162802170695611</v>
      </c>
      <c r="G1815">
        <f t="shared" si="291"/>
        <v>102.16975093977632</v>
      </c>
      <c r="H1815">
        <f t="shared" si="286"/>
        <v>1.3947040081661814E-2</v>
      </c>
      <c r="I1815" t="str">
        <f t="shared" si="292"/>
        <v>2007</v>
      </c>
      <c r="J1815">
        <f t="shared" si="287"/>
        <v>10.482626316355038</v>
      </c>
      <c r="K1815">
        <f t="shared" si="283"/>
        <v>-10.482626316355038</v>
      </c>
      <c r="L1815">
        <f t="shared" si="284"/>
        <v>-1.0892801374859431</v>
      </c>
      <c r="M1815">
        <f t="shared" si="288"/>
        <v>0</v>
      </c>
      <c r="P1815" s="20">
        <f t="shared" si="285"/>
        <v>0.1026000966032891</v>
      </c>
    </row>
    <row r="1816" spans="1:16" x14ac:dyDescent="0.3">
      <c r="A1816">
        <v>1815</v>
      </c>
      <c r="B1816" t="s">
        <v>1853</v>
      </c>
      <c r="C1816">
        <v>101.9</v>
      </c>
      <c r="D1816">
        <v>4.845E-2</v>
      </c>
      <c r="E1816" s="5">
        <f t="shared" si="289"/>
        <v>-1.0737048000956569E-2</v>
      </c>
      <c r="F1816">
        <f t="shared" si="290"/>
        <v>0.98932038834951463</v>
      </c>
      <c r="G1816">
        <f t="shared" si="291"/>
        <v>101.08047080229038</v>
      </c>
      <c r="H1816">
        <f t="shared" si="286"/>
        <v>1.3643073672612867E-2</v>
      </c>
      <c r="I1816" t="str">
        <f t="shared" si="292"/>
        <v>2007</v>
      </c>
      <c r="J1816">
        <f t="shared" si="287"/>
        <v>10.14483998038348</v>
      </c>
      <c r="K1816">
        <f t="shared" si="283"/>
        <v>-10.14483998038348</v>
      </c>
      <c r="L1816">
        <f t="shared" si="284"/>
        <v>0.34211387431753337</v>
      </c>
      <c r="M1816">
        <f t="shared" si="288"/>
        <v>0</v>
      </c>
      <c r="P1816" s="20">
        <f t="shared" si="285"/>
        <v>0.10036399612964217</v>
      </c>
    </row>
    <row r="1817" spans="1:16" x14ac:dyDescent="0.3">
      <c r="A1817">
        <v>1816</v>
      </c>
      <c r="B1817" t="s">
        <v>1854</v>
      </c>
      <c r="C1817">
        <v>102.25</v>
      </c>
      <c r="D1817">
        <v>4.8750000000000002E-2</v>
      </c>
      <c r="E1817" s="5">
        <f t="shared" si="289"/>
        <v>3.428854694232012E-3</v>
      </c>
      <c r="F1817">
        <f t="shared" si="290"/>
        <v>1.0034347399411188</v>
      </c>
      <c r="G1817">
        <f t="shared" si="291"/>
        <v>101.42258467660791</v>
      </c>
      <c r="H1817">
        <f t="shared" si="286"/>
        <v>1.3510540976038857E-2</v>
      </c>
      <c r="I1817" t="str">
        <f t="shared" si="292"/>
        <v>2007</v>
      </c>
      <c r="J1817">
        <f t="shared" si="287"/>
        <v>10.080292487204947</v>
      </c>
      <c r="K1817">
        <f t="shared" si="283"/>
        <v>-10.080292487204947</v>
      </c>
      <c r="L1817">
        <f t="shared" si="284"/>
        <v>0.55404705379720554</v>
      </c>
      <c r="M1817">
        <f t="shared" si="288"/>
        <v>0</v>
      </c>
      <c r="P1817" s="20">
        <f t="shared" si="285"/>
        <v>9.9389031736339326E-2</v>
      </c>
    </row>
    <row r="1818" spans="1:16" x14ac:dyDescent="0.3">
      <c r="A1818">
        <v>1817</v>
      </c>
      <c r="B1818" t="s">
        <v>1855</v>
      </c>
      <c r="C1818">
        <v>103.25</v>
      </c>
      <c r="D1818">
        <v>4.8479999999999995E-2</v>
      </c>
      <c r="E1818" s="5">
        <f t="shared" si="289"/>
        <v>9.7324369182310543E-3</v>
      </c>
      <c r="F1818">
        <f t="shared" si="290"/>
        <v>1.0097799511002445</v>
      </c>
      <c r="G1818">
        <f t="shared" si="291"/>
        <v>102.41910135106856</v>
      </c>
      <c r="H1818">
        <f t="shared" si="286"/>
        <v>1.3495337739906538E-2</v>
      </c>
      <c r="I1818" t="str">
        <f t="shared" si="292"/>
        <v>2007</v>
      </c>
      <c r="J1818">
        <f t="shared" si="287"/>
        <v>10.167880640883768</v>
      </c>
      <c r="K1818">
        <f t="shared" si="283"/>
        <v>-10.167880640883768</v>
      </c>
      <c r="L1818">
        <f t="shared" si="284"/>
        <v>-0.44246962066344508</v>
      </c>
      <c r="M1818">
        <f t="shared" si="288"/>
        <v>0</v>
      </c>
      <c r="P1818" s="20">
        <f t="shared" si="285"/>
        <v>9.9277190550917521E-2</v>
      </c>
    </row>
    <row r="1819" spans="1:16" x14ac:dyDescent="0.3">
      <c r="A1819">
        <v>1818</v>
      </c>
      <c r="B1819" t="s">
        <v>1856</v>
      </c>
      <c r="C1819">
        <v>103.6</v>
      </c>
      <c r="D1819">
        <v>4.8320000000000002E-2</v>
      </c>
      <c r="E1819" s="5">
        <f t="shared" si="289"/>
        <v>3.3840979842404942E-3</v>
      </c>
      <c r="F1819">
        <f t="shared" si="290"/>
        <v>1.0033898305084745</v>
      </c>
      <c r="G1819">
        <f t="shared" si="291"/>
        <v>102.76902521627828</v>
      </c>
      <c r="H1819">
        <f t="shared" si="286"/>
        <v>1.3512057582332027E-2</v>
      </c>
      <c r="I1819" t="str">
        <f t="shared" si="292"/>
        <v>2007</v>
      </c>
      <c r="J1819">
        <f t="shared" si="287"/>
        <v>10.21526047935998</v>
      </c>
      <c r="K1819">
        <f t="shared" si="283"/>
        <v>-10.21526047935998</v>
      </c>
      <c r="L1819">
        <f t="shared" si="284"/>
        <v>-0.79239348587316272</v>
      </c>
      <c r="M1819">
        <f t="shared" si="288"/>
        <v>0</v>
      </c>
      <c r="P1819" s="20">
        <f t="shared" si="285"/>
        <v>9.9400188508763976E-2</v>
      </c>
    </row>
    <row r="1820" spans="1:16" x14ac:dyDescent="0.3">
      <c r="A1820">
        <v>1819</v>
      </c>
      <c r="B1820" t="s">
        <v>1857</v>
      </c>
      <c r="C1820">
        <v>102.8</v>
      </c>
      <c r="D1820">
        <v>4.8250000000000001E-2</v>
      </c>
      <c r="E1820" s="5">
        <f t="shared" si="289"/>
        <v>-7.7519768043179359E-3</v>
      </c>
      <c r="F1820">
        <f t="shared" si="290"/>
        <v>0.99227799227799229</v>
      </c>
      <c r="G1820">
        <f t="shared" si="291"/>
        <v>101.97663173040512</v>
      </c>
      <c r="H1820">
        <f t="shared" si="286"/>
        <v>1.3207866994309222E-2</v>
      </c>
      <c r="I1820" t="str">
        <f t="shared" si="292"/>
        <v>2007</v>
      </c>
      <c r="J1820">
        <f t="shared" si="287"/>
        <v>9.9082982480457691</v>
      </c>
      <c r="K1820">
        <f t="shared" si="283"/>
        <v>-9.9082982480457691</v>
      </c>
      <c r="L1820">
        <f t="shared" si="284"/>
        <v>1.3915432613627559</v>
      </c>
      <c r="M1820">
        <f t="shared" si="288"/>
        <v>0</v>
      </c>
      <c r="P1820" s="20">
        <f t="shared" si="285"/>
        <v>9.7162438883451899E-2</v>
      </c>
    </row>
    <row r="1821" spans="1:16" x14ac:dyDescent="0.3">
      <c r="A1821">
        <v>1820</v>
      </c>
      <c r="B1821" t="s">
        <v>1858</v>
      </c>
      <c r="C1821">
        <v>104.2</v>
      </c>
      <c r="D1821">
        <v>4.8090000000000001E-2</v>
      </c>
      <c r="E1821" s="5">
        <f t="shared" si="289"/>
        <v>1.3526776298201763E-2</v>
      </c>
      <c r="F1821">
        <f t="shared" si="290"/>
        <v>1.0136186770428015</v>
      </c>
      <c r="G1821">
        <f t="shared" si="291"/>
        <v>103.36817499176787</v>
      </c>
      <c r="H1821">
        <f t="shared" si="286"/>
        <v>1.3383930539273961E-2</v>
      </c>
      <c r="I1821" t="str">
        <f t="shared" si="292"/>
        <v>2007</v>
      </c>
      <c r="J1821">
        <f t="shared" si="287"/>
        <v>10.177385929600888</v>
      </c>
      <c r="K1821">
        <f t="shared" si="283"/>
        <v>-10.177385929600888</v>
      </c>
      <c r="L1821">
        <f t="shared" si="284"/>
        <v>0.44934912035716934</v>
      </c>
      <c r="M1821">
        <f t="shared" si="288"/>
        <v>0</v>
      </c>
      <c r="P1821" s="20">
        <f t="shared" si="285"/>
        <v>9.8457633893714425E-2</v>
      </c>
    </row>
    <row r="1822" spans="1:16" x14ac:dyDescent="0.3">
      <c r="A1822">
        <v>1821</v>
      </c>
      <c r="B1822" t="s">
        <v>1859</v>
      </c>
      <c r="C1822">
        <v>104.65</v>
      </c>
      <c r="D1822">
        <v>4.7919999999999997E-2</v>
      </c>
      <c r="E1822" s="5">
        <f t="shared" si="289"/>
        <v>4.3093195727422588E-3</v>
      </c>
      <c r="F1822">
        <f t="shared" si="290"/>
        <v>1.0043186180422266</v>
      </c>
      <c r="G1822">
        <f t="shared" si="291"/>
        <v>103.81752411212504</v>
      </c>
      <c r="H1822">
        <f t="shared" si="286"/>
        <v>1.3399205172238937E-2</v>
      </c>
      <c r="I1822" t="str">
        <f t="shared" si="292"/>
        <v>2007</v>
      </c>
      <c r="J1822">
        <f t="shared" si="287"/>
        <v>10.233293383216029</v>
      </c>
      <c r="K1822">
        <f t="shared" si="283"/>
        <v>-10.233293383216029</v>
      </c>
      <c r="L1822">
        <f t="shared" si="284"/>
        <v>2.591376361276545</v>
      </c>
      <c r="M1822">
        <f t="shared" si="288"/>
        <v>0</v>
      </c>
      <c r="P1822" s="20">
        <f t="shared" si="285"/>
        <v>9.857000030326156E-2</v>
      </c>
    </row>
    <row r="1823" spans="1:16" x14ac:dyDescent="0.3">
      <c r="A1823">
        <v>1822</v>
      </c>
      <c r="B1823" t="s">
        <v>1860</v>
      </c>
      <c r="C1823">
        <v>107.25</v>
      </c>
      <c r="D1823">
        <v>4.7240000000000004E-2</v>
      </c>
      <c r="E1823" s="5">
        <f t="shared" si="289"/>
        <v>2.454110891611766E-2</v>
      </c>
      <c r="F1823">
        <f t="shared" si="290"/>
        <v>1.0248447204968945</v>
      </c>
      <c r="G1823">
        <f t="shared" si="291"/>
        <v>106.40890047340159</v>
      </c>
      <c r="H1823">
        <f t="shared" si="286"/>
        <v>1.3691116644210395E-2</v>
      </c>
      <c r="I1823" t="str">
        <f t="shared" si="292"/>
        <v>2007</v>
      </c>
      <c r="J1823">
        <f t="shared" si="287"/>
        <v>10.717229895092737</v>
      </c>
      <c r="K1823">
        <f t="shared" si="283"/>
        <v>-10.717229895092737</v>
      </c>
      <c r="L1823">
        <f t="shared" si="284"/>
        <v>2.2243878221343749</v>
      </c>
      <c r="M1823">
        <f t="shared" si="288"/>
        <v>0</v>
      </c>
      <c r="P1823" s="20">
        <f t="shared" si="285"/>
        <v>0.10071741975918322</v>
      </c>
    </row>
    <row r="1824" spans="1:16" x14ac:dyDescent="0.3">
      <c r="A1824">
        <v>1823</v>
      </c>
      <c r="B1824" t="s">
        <v>1861</v>
      </c>
      <c r="C1824">
        <v>110.35</v>
      </c>
      <c r="D1824">
        <v>4.7230000000000001E-2</v>
      </c>
      <c r="E1824" s="5">
        <f t="shared" si="289"/>
        <v>2.8494574894619051E-2</v>
      </c>
      <c r="F1824">
        <f t="shared" si="290"/>
        <v>1.0289044289044289</v>
      </c>
      <c r="G1824">
        <f t="shared" si="291"/>
        <v>109.48477144640047</v>
      </c>
      <c r="H1824">
        <f t="shared" si="286"/>
        <v>1.4714398906703138E-2</v>
      </c>
      <c r="I1824" t="str">
        <f t="shared" si="292"/>
        <v>2007</v>
      </c>
      <c r="J1824">
        <f t="shared" si="287"/>
        <v>11.851190041099921</v>
      </c>
      <c r="K1824">
        <f t="shared" ref="K1824:K1887" si="293">-G1824*$Q$3*$S$3*H1824</f>
        <v>-11.851190041099921</v>
      </c>
      <c r="L1824">
        <f t="shared" ref="L1824:L1887" si="294">+MIN(G1825-G1824,G1826-G1824,G1827-G1824,G1828-G1824,G1829-G1824,G1830-G1824,G1831-G1824,G1832-G1824,G1833-G1824,G1834-G1824)</f>
        <v>-0.85148315086451021</v>
      </c>
      <c r="M1824">
        <f t="shared" si="288"/>
        <v>0</v>
      </c>
      <c r="P1824" s="20">
        <f t="shared" ref="P1824:P1887" si="295">J1824/G1824</f>
        <v>0.10824510006765468</v>
      </c>
    </row>
    <row r="1825" spans="1:16" x14ac:dyDescent="0.3">
      <c r="A1825">
        <v>1824</v>
      </c>
      <c r="B1825" t="s">
        <v>1862</v>
      </c>
      <c r="C1825">
        <v>109.5</v>
      </c>
      <c r="D1825">
        <v>4.768E-2</v>
      </c>
      <c r="E1825" s="5">
        <f t="shared" si="289"/>
        <v>-7.7325834461898111E-3</v>
      </c>
      <c r="F1825">
        <f t="shared" si="290"/>
        <v>0.99229723606705944</v>
      </c>
      <c r="G1825">
        <f t="shared" si="291"/>
        <v>108.63328829553596</v>
      </c>
      <c r="H1825">
        <f t="shared" ref="H1825:H1888" si="296">SQRT(_xlfn.VAR.S(E1796:E1825))</f>
        <v>1.4770013375749999E-2</v>
      </c>
      <c r="I1825" t="str">
        <f t="shared" si="292"/>
        <v>2007</v>
      </c>
      <c r="J1825">
        <f t="shared" ref="J1825:J1888" si="297">-K1825</f>
        <v>11.803465500226753</v>
      </c>
      <c r="K1825">
        <f t="shared" si="293"/>
        <v>-11.803465500226753</v>
      </c>
      <c r="L1825">
        <f t="shared" si="294"/>
        <v>1.1831804475819041</v>
      </c>
      <c r="M1825">
        <f t="shared" si="288"/>
        <v>0</v>
      </c>
      <c r="P1825" s="20">
        <f t="shared" si="295"/>
        <v>0.10865422271040459</v>
      </c>
    </row>
    <row r="1826" spans="1:16" x14ac:dyDescent="0.3">
      <c r="A1826">
        <v>1825</v>
      </c>
      <c r="B1826" t="s">
        <v>1863</v>
      </c>
      <c r="C1826">
        <v>112</v>
      </c>
      <c r="D1826">
        <v>4.8039999999999999E-2</v>
      </c>
      <c r="E1826" s="5">
        <f t="shared" si="289"/>
        <v>2.2574322038538975E-2</v>
      </c>
      <c r="F1826">
        <f t="shared" si="290"/>
        <v>1.0228310502283104</v>
      </c>
      <c r="G1826">
        <f t="shared" si="291"/>
        <v>111.10683374705677</v>
      </c>
      <c r="H1826">
        <f t="shared" si="296"/>
        <v>1.5276893969302955E-2</v>
      </c>
      <c r="I1826" t="str">
        <f t="shared" si="292"/>
        <v>2007</v>
      </c>
      <c r="J1826">
        <f t="shared" si="297"/>
        <v>12.486524009492918</v>
      </c>
      <c r="K1826">
        <f t="shared" si="293"/>
        <v>-12.486524009492918</v>
      </c>
      <c r="L1826">
        <f t="shared" si="294"/>
        <v>-1.2903650039389021</v>
      </c>
      <c r="M1826">
        <f t="shared" ref="M1826:M1889" si="298">+IF(L1826&lt;K1826,1,0)</f>
        <v>0</v>
      </c>
      <c r="P1826" s="20">
        <f t="shared" si="295"/>
        <v>0.11238304241410972</v>
      </c>
    </row>
    <row r="1827" spans="1:16" x14ac:dyDescent="0.3">
      <c r="A1827">
        <v>1826</v>
      </c>
      <c r="B1827" t="s">
        <v>1864</v>
      </c>
      <c r="C1827">
        <v>111.55</v>
      </c>
      <c r="D1827">
        <v>4.8669999999999998E-2</v>
      </c>
      <c r="E1827" s="5">
        <f t="shared" si="289"/>
        <v>-4.025950416553065E-3</v>
      </c>
      <c r="F1827">
        <f t="shared" si="290"/>
        <v>0.99598214285714282</v>
      </c>
      <c r="G1827">
        <f t="shared" si="291"/>
        <v>110.64880362711217</v>
      </c>
      <c r="H1827">
        <f t="shared" si="296"/>
        <v>1.4665954701426068E-2</v>
      </c>
      <c r="I1827" t="str">
        <f t="shared" si="292"/>
        <v>2007</v>
      </c>
      <c r="J1827">
        <f t="shared" si="297"/>
        <v>11.937758323981058</v>
      </c>
      <c r="K1827">
        <f t="shared" si="293"/>
        <v>-11.937758323981058</v>
      </c>
      <c r="L1827">
        <f t="shared" si="294"/>
        <v>-0.83233488399430655</v>
      </c>
      <c r="M1827">
        <f t="shared" si="298"/>
        <v>0</v>
      </c>
      <c r="P1827" s="20">
        <f t="shared" si="295"/>
        <v>0.10788872480005703</v>
      </c>
    </row>
    <row r="1828" spans="1:16" x14ac:dyDescent="0.3">
      <c r="A1828">
        <v>1827</v>
      </c>
      <c r="B1828" t="s">
        <v>1865</v>
      </c>
      <c r="C1828">
        <v>112.05</v>
      </c>
      <c r="D1828">
        <v>4.8799999999999996E-2</v>
      </c>
      <c r="E1828" s="5">
        <f t="shared" si="289"/>
        <v>4.4722793683944981E-3</v>
      </c>
      <c r="F1828">
        <f t="shared" si="290"/>
        <v>1.0044822949350067</v>
      </c>
      <c r="G1828">
        <f t="shared" si="291"/>
        <v>111.14235608870486</v>
      </c>
      <c r="H1828">
        <f t="shared" si="296"/>
        <v>1.4680938148697363E-2</v>
      </c>
      <c r="I1828" t="str">
        <f t="shared" si="292"/>
        <v>2007</v>
      </c>
      <c r="J1828">
        <f t="shared" si="297"/>
        <v>12.00325766133107</v>
      </c>
      <c r="K1828">
        <f t="shared" si="293"/>
        <v>-12.00325766133107</v>
      </c>
      <c r="L1828">
        <f t="shared" si="294"/>
        <v>-1.3258873455869917</v>
      </c>
      <c r="M1828">
        <f t="shared" si="298"/>
        <v>0</v>
      </c>
      <c r="P1828" s="20">
        <f t="shared" si="295"/>
        <v>0.1079989491292684</v>
      </c>
    </row>
    <row r="1829" spans="1:16" x14ac:dyDescent="0.3">
      <c r="A1829">
        <v>1828</v>
      </c>
      <c r="B1829" t="s">
        <v>1866</v>
      </c>
      <c r="C1829">
        <v>113.35</v>
      </c>
      <c r="D1829">
        <v>4.8760000000000005E-2</v>
      </c>
      <c r="E1829" s="5">
        <f t="shared" si="289"/>
        <v>1.1535176706602066E-2</v>
      </c>
      <c r="F1829">
        <f t="shared" si="290"/>
        <v>1.0116019634091924</v>
      </c>
      <c r="G1829">
        <f t="shared" si="291"/>
        <v>112.43257518526016</v>
      </c>
      <c r="H1829">
        <f t="shared" si="296"/>
        <v>1.372802230801602E-2</v>
      </c>
      <c r="I1829" t="str">
        <f t="shared" si="292"/>
        <v>2007</v>
      </c>
      <c r="J1829">
        <f t="shared" si="297"/>
        <v>11.354443534081152</v>
      </c>
      <c r="K1829">
        <f t="shared" si="293"/>
        <v>-11.354443534081152</v>
      </c>
      <c r="L1829">
        <f t="shared" si="294"/>
        <v>-2.6161064421422964</v>
      </c>
      <c r="M1829">
        <f t="shared" si="298"/>
        <v>0</v>
      </c>
      <c r="P1829" s="20">
        <f t="shared" si="295"/>
        <v>0.1009889128250592</v>
      </c>
    </row>
    <row r="1830" spans="1:16" x14ac:dyDescent="0.3">
      <c r="A1830">
        <v>1829</v>
      </c>
      <c r="B1830" t="s">
        <v>1867</v>
      </c>
      <c r="C1830">
        <v>112.9</v>
      </c>
      <c r="D1830">
        <v>4.861E-2</v>
      </c>
      <c r="E1830" s="5">
        <f t="shared" si="289"/>
        <v>-3.9779057979216007E-3</v>
      </c>
      <c r="F1830">
        <f t="shared" si="290"/>
        <v>0.99602999558888405</v>
      </c>
      <c r="G1830">
        <f t="shared" si="291"/>
        <v>111.9890170562517</v>
      </c>
      <c r="H1830">
        <f t="shared" si="296"/>
        <v>1.3748690173161828E-2</v>
      </c>
      <c r="I1830" t="str">
        <f t="shared" si="292"/>
        <v>2007</v>
      </c>
      <c r="J1830">
        <f t="shared" si="297"/>
        <v>11.326676027405961</v>
      </c>
      <c r="K1830">
        <f t="shared" si="293"/>
        <v>-11.326676027405961</v>
      </c>
      <c r="L1830">
        <f t="shared" si="294"/>
        <v>-2.1725483131338308</v>
      </c>
      <c r="M1830">
        <f t="shared" si="298"/>
        <v>0</v>
      </c>
      <c r="P1830" s="20">
        <f t="shared" si="295"/>
        <v>0.10114095404298987</v>
      </c>
    </row>
    <row r="1831" spans="1:16" x14ac:dyDescent="0.3">
      <c r="A1831">
        <v>1830</v>
      </c>
      <c r="B1831" t="s">
        <v>1868</v>
      </c>
      <c r="C1831">
        <v>110.7</v>
      </c>
      <c r="D1831">
        <v>4.8079999999999998E-2</v>
      </c>
      <c r="E1831" s="5">
        <f t="shared" si="289"/>
        <v>-1.9678631441025211E-2</v>
      </c>
      <c r="F1831">
        <f t="shared" si="290"/>
        <v>0.98051372896368461</v>
      </c>
      <c r="G1831">
        <f t="shared" si="291"/>
        <v>109.81646874311787</v>
      </c>
      <c r="H1831">
        <f t="shared" si="296"/>
        <v>1.2138984390159023E-2</v>
      </c>
      <c r="I1831" t="str">
        <f t="shared" si="292"/>
        <v>2007</v>
      </c>
      <c r="J1831">
        <f t="shared" si="297"/>
        <v>9.8065342181805235</v>
      </c>
      <c r="K1831">
        <f t="shared" si="293"/>
        <v>-9.8065342181805235</v>
      </c>
      <c r="L1831">
        <f t="shared" si="294"/>
        <v>0.64260294356577674</v>
      </c>
      <c r="M1831">
        <f t="shared" si="298"/>
        <v>0</v>
      </c>
      <c r="P1831" s="20">
        <f t="shared" si="295"/>
        <v>8.9299303924258569E-2</v>
      </c>
    </row>
    <row r="1832" spans="1:16" x14ac:dyDescent="0.3">
      <c r="A1832">
        <v>1831</v>
      </c>
      <c r="B1832" t="s">
        <v>1869</v>
      </c>
      <c r="C1832">
        <v>111.35</v>
      </c>
      <c r="D1832">
        <v>4.82E-2</v>
      </c>
      <c r="E1832" s="5">
        <f t="shared" si="289"/>
        <v>5.8545539887853767E-3</v>
      </c>
      <c r="F1832">
        <f t="shared" si="290"/>
        <v>1.0058717253839204</v>
      </c>
      <c r="G1832">
        <f t="shared" si="291"/>
        <v>110.45907168668364</v>
      </c>
      <c r="H1832">
        <f t="shared" si="296"/>
        <v>1.2037294043516764E-2</v>
      </c>
      <c r="I1832" t="str">
        <f t="shared" si="292"/>
        <v>2007</v>
      </c>
      <c r="J1832">
        <f t="shared" si="297"/>
        <v>9.7812864852395691</v>
      </c>
      <c r="K1832">
        <f t="shared" si="293"/>
        <v>-9.7812864852395691</v>
      </c>
      <c r="L1832">
        <f t="shared" si="294"/>
        <v>0.56595208818060883</v>
      </c>
      <c r="M1832">
        <f t="shared" si="298"/>
        <v>0</v>
      </c>
      <c r="P1832" s="20">
        <f t="shared" si="295"/>
        <v>8.8551228395111967E-2</v>
      </c>
    </row>
    <row r="1833" spans="1:16" x14ac:dyDescent="0.3">
      <c r="A1833">
        <v>1832</v>
      </c>
      <c r="B1833" t="s">
        <v>1870</v>
      </c>
      <c r="C1833">
        <v>111.9</v>
      </c>
      <c r="D1833">
        <v>4.7100000000000003E-2</v>
      </c>
      <c r="E1833" s="5">
        <f t="shared" si="289"/>
        <v>4.9272216145030238E-3</v>
      </c>
      <c r="F1833">
        <f t="shared" si="290"/>
        <v>1.0049393803322857</v>
      </c>
      <c r="G1833">
        <f t="shared" si="291"/>
        <v>111.02502377486425</v>
      </c>
      <c r="H1833">
        <f t="shared" si="296"/>
        <v>1.205119995405407E-2</v>
      </c>
      <c r="I1833" t="str">
        <f t="shared" si="292"/>
        <v>2007</v>
      </c>
      <c r="J1833">
        <f t="shared" si="297"/>
        <v>9.8427598236671301</v>
      </c>
      <c r="K1833">
        <f t="shared" si="293"/>
        <v>-9.8427598236671301</v>
      </c>
      <c r="L1833">
        <f t="shared" si="294"/>
        <v>1.539568588939062</v>
      </c>
      <c r="M1833">
        <f t="shared" si="298"/>
        <v>0</v>
      </c>
      <c r="P1833" s="20">
        <f t="shared" si="295"/>
        <v>8.865352592606697E-2</v>
      </c>
    </row>
    <row r="1834" spans="1:16" x14ac:dyDescent="0.3">
      <c r="A1834">
        <v>1833</v>
      </c>
      <c r="B1834" t="s">
        <v>1871</v>
      </c>
      <c r="C1834">
        <v>117.4</v>
      </c>
      <c r="D1834">
        <v>4.7190000000000003E-2</v>
      </c>
      <c r="E1834" s="5">
        <f t="shared" si="289"/>
        <v>4.7981292076116483E-2</v>
      </c>
      <c r="F1834">
        <f t="shared" si="290"/>
        <v>1.0491510277033065</v>
      </c>
      <c r="G1834">
        <f t="shared" si="291"/>
        <v>116.48027057702012</v>
      </c>
      <c r="H1834">
        <f t="shared" si="296"/>
        <v>1.4696420403193992E-2</v>
      </c>
      <c r="I1834" t="str">
        <f t="shared" si="292"/>
        <v>2007</v>
      </c>
      <c r="J1834">
        <f t="shared" si="297"/>
        <v>12.593013192352489</v>
      </c>
      <c r="K1834">
        <f t="shared" si="293"/>
        <v>-12.593013192352489</v>
      </c>
      <c r="L1834">
        <f t="shared" si="294"/>
        <v>-3.9156782132168075</v>
      </c>
      <c r="M1834">
        <f t="shared" si="298"/>
        <v>0</v>
      </c>
      <c r="P1834" s="20">
        <f t="shared" si="295"/>
        <v>0.10811284288720487</v>
      </c>
    </row>
    <row r="1835" spans="1:16" x14ac:dyDescent="0.3">
      <c r="A1835">
        <v>1834</v>
      </c>
      <c r="B1835" t="s">
        <v>1872</v>
      </c>
      <c r="C1835">
        <v>115.3</v>
      </c>
      <c r="D1835">
        <v>4.7550000000000002E-2</v>
      </c>
      <c r="E1835" s="5">
        <f t="shared" si="289"/>
        <v>-1.8049480118982802E-2</v>
      </c>
      <c r="F1835">
        <f t="shared" si="290"/>
        <v>0.9821124361158432</v>
      </c>
      <c r="G1835">
        <f t="shared" si="291"/>
        <v>114.38985869840202</v>
      </c>
      <c r="H1835">
        <f t="shared" si="296"/>
        <v>1.5070823280892048E-2</v>
      </c>
      <c r="I1835" t="str">
        <f t="shared" si="292"/>
        <v>2007</v>
      </c>
      <c r="J1835">
        <f t="shared" si="297"/>
        <v>12.682072207364463</v>
      </c>
      <c r="K1835">
        <f t="shared" si="293"/>
        <v>-12.682072207364463</v>
      </c>
      <c r="L1835">
        <f t="shared" si="294"/>
        <v>-1.8252663345987088</v>
      </c>
      <c r="M1835">
        <f t="shared" si="298"/>
        <v>0</v>
      </c>
      <c r="P1835" s="20">
        <f t="shared" si="295"/>
        <v>0.11086710265812774</v>
      </c>
    </row>
    <row r="1836" spans="1:16" x14ac:dyDescent="0.3">
      <c r="A1836">
        <v>1835</v>
      </c>
      <c r="B1836" t="s">
        <v>1873</v>
      </c>
      <c r="C1836">
        <v>116.55</v>
      </c>
      <c r="D1836">
        <v>4.7840000000000001E-2</v>
      </c>
      <c r="E1836" s="5">
        <f t="shared" si="289"/>
        <v>1.0782938206752813E-2</v>
      </c>
      <c r="F1836">
        <f t="shared" si="290"/>
        <v>1.0108412836079792</v>
      </c>
      <c r="G1836">
        <f t="shared" si="291"/>
        <v>115.62440295056089</v>
      </c>
      <c r="H1836">
        <f t="shared" si="296"/>
        <v>1.4878024530573094E-2</v>
      </c>
      <c r="I1836" t="str">
        <f t="shared" si="292"/>
        <v>2007</v>
      </c>
      <c r="J1836">
        <f t="shared" si="297"/>
        <v>12.654951769096646</v>
      </c>
      <c r="K1836">
        <f t="shared" si="293"/>
        <v>-12.654951769096646</v>
      </c>
      <c r="L1836">
        <f t="shared" si="294"/>
        <v>-3.1395344605885072</v>
      </c>
      <c r="M1836">
        <f t="shared" si="298"/>
        <v>0</v>
      </c>
      <c r="P1836" s="20">
        <f t="shared" si="295"/>
        <v>0.10944879667406972</v>
      </c>
    </row>
    <row r="1837" spans="1:16" x14ac:dyDescent="0.3">
      <c r="A1837">
        <v>1836</v>
      </c>
      <c r="B1837" t="s">
        <v>1874</v>
      </c>
      <c r="C1837">
        <v>116.45</v>
      </c>
      <c r="D1837">
        <v>4.7789999999999999E-2</v>
      </c>
      <c r="E1837" s="5">
        <f t="shared" si="289"/>
        <v>-8.5836915141608561E-4</v>
      </c>
      <c r="F1837">
        <f t="shared" si="290"/>
        <v>0.99914199914199919</v>
      </c>
      <c r="G1837">
        <f t="shared" si="291"/>
        <v>115.52615982761073</v>
      </c>
      <c r="H1837">
        <f t="shared" si="296"/>
        <v>1.4335213278307351E-2</v>
      </c>
      <c r="I1837" t="str">
        <f t="shared" si="292"/>
        <v>2007</v>
      </c>
      <c r="J1837">
        <f t="shared" si="297"/>
        <v>12.182887020417969</v>
      </c>
      <c r="K1837">
        <f t="shared" si="293"/>
        <v>-12.182887020417969</v>
      </c>
      <c r="L1837">
        <f t="shared" si="294"/>
        <v>-3.0412913376383415</v>
      </c>
      <c r="M1837">
        <f t="shared" si="298"/>
        <v>0</v>
      </c>
      <c r="P1837" s="20">
        <f t="shared" si="295"/>
        <v>0.1054556564383114</v>
      </c>
    </row>
    <row r="1838" spans="1:16" x14ac:dyDescent="0.3">
      <c r="A1838">
        <v>1837</v>
      </c>
      <c r="B1838" t="s">
        <v>1875</v>
      </c>
      <c r="C1838">
        <v>116.95</v>
      </c>
      <c r="D1838">
        <v>4.7830000000000004E-2</v>
      </c>
      <c r="E1838" s="5">
        <f t="shared" si="289"/>
        <v>4.2844966998379858E-3</v>
      </c>
      <c r="F1838">
        <f t="shared" si="290"/>
        <v>1.004293688278231</v>
      </c>
      <c r="G1838">
        <f t="shared" si="291"/>
        <v>116.02141966718222</v>
      </c>
      <c r="H1838">
        <f t="shared" si="296"/>
        <v>1.4314369535929601E-2</v>
      </c>
      <c r="I1838" t="str">
        <f t="shared" si="292"/>
        <v>2007</v>
      </c>
      <c r="J1838">
        <f t="shared" si="297"/>
        <v>12.217324822609738</v>
      </c>
      <c r="K1838">
        <f t="shared" si="293"/>
        <v>-12.217324822609738</v>
      </c>
      <c r="L1838">
        <f t="shared" si="294"/>
        <v>-3.5365511772098301</v>
      </c>
      <c r="M1838">
        <f t="shared" si="298"/>
        <v>0</v>
      </c>
      <c r="P1838" s="20">
        <f t="shared" si="295"/>
        <v>0.10530232139596485</v>
      </c>
    </row>
    <row r="1839" spans="1:16" x14ac:dyDescent="0.3">
      <c r="A1839">
        <v>1838</v>
      </c>
      <c r="B1839" t="s">
        <v>1876</v>
      </c>
      <c r="C1839">
        <v>114.85</v>
      </c>
      <c r="D1839">
        <v>4.7599999999999996E-2</v>
      </c>
      <c r="E1839" s="5">
        <f t="shared" si="289"/>
        <v>-1.8119563895080876E-2</v>
      </c>
      <c r="F1839">
        <f t="shared" si="290"/>
        <v>0.98204360837964932</v>
      </c>
      <c r="G1839">
        <f t="shared" si="291"/>
        <v>113.94246132992524</v>
      </c>
      <c r="H1839">
        <f t="shared" si="296"/>
        <v>1.4769486126291078E-2</v>
      </c>
      <c r="I1839" t="str">
        <f t="shared" si="292"/>
        <v>2007</v>
      </c>
      <c r="J1839">
        <f t="shared" si="297"/>
        <v>12.379887625291596</v>
      </c>
      <c r="K1839">
        <f t="shared" si="293"/>
        <v>-12.379887625291596</v>
      </c>
      <c r="L1839">
        <f t="shared" si="294"/>
        <v>-1.4575928399528522</v>
      </c>
      <c r="M1839">
        <f t="shared" si="298"/>
        <v>0</v>
      </c>
      <c r="P1839" s="20">
        <f t="shared" si="295"/>
        <v>0.10865034404904687</v>
      </c>
    </row>
    <row r="1840" spans="1:16" x14ac:dyDescent="0.3">
      <c r="A1840">
        <v>1839</v>
      </c>
      <c r="B1840" t="s">
        <v>1877</v>
      </c>
      <c r="C1840">
        <v>115.4</v>
      </c>
      <c r="D1840">
        <v>4.718E-2</v>
      </c>
      <c r="E1840" s="5">
        <f t="shared" si="289"/>
        <v>4.7774249388921044E-3</v>
      </c>
      <c r="F1840">
        <f t="shared" si="290"/>
        <v>1.004788855028298</v>
      </c>
      <c r="G1840">
        <f t="shared" si="291"/>
        <v>114.49612970737222</v>
      </c>
      <c r="H1840">
        <f t="shared" si="296"/>
        <v>1.4757446016608311E-2</v>
      </c>
      <c r="I1840" t="str">
        <f t="shared" si="292"/>
        <v>2007</v>
      </c>
      <c r="J1840">
        <f t="shared" si="297"/>
        <v>12.429902740501374</v>
      </c>
      <c r="K1840">
        <f t="shared" si="293"/>
        <v>-12.429902740501374</v>
      </c>
      <c r="L1840">
        <f t="shared" si="294"/>
        <v>-5.3549760149677468</v>
      </c>
      <c r="M1840">
        <f t="shared" si="298"/>
        <v>0</v>
      </c>
      <c r="P1840" s="20">
        <f t="shared" si="295"/>
        <v>0.10856177210766481</v>
      </c>
    </row>
    <row r="1841" spans="1:16" x14ac:dyDescent="0.3">
      <c r="A1841">
        <v>1840</v>
      </c>
      <c r="B1841" t="s">
        <v>1878</v>
      </c>
      <c r="C1841">
        <v>113.45</v>
      </c>
      <c r="D1841">
        <v>4.7009999999999996E-2</v>
      </c>
      <c r="E1841" s="5">
        <f t="shared" si="289"/>
        <v>-1.7042142848148419E-2</v>
      </c>
      <c r="F1841">
        <f t="shared" si="290"/>
        <v>0.98310225303292897</v>
      </c>
      <c r="G1841">
        <f t="shared" si="291"/>
        <v>112.56459236380331</v>
      </c>
      <c r="H1841">
        <f t="shared" si="296"/>
        <v>1.5140749758086982E-2</v>
      </c>
      <c r="I1841" t="str">
        <f t="shared" si="292"/>
        <v>2007</v>
      </c>
      <c r="J1841">
        <f t="shared" si="297"/>
        <v>12.53761429826236</v>
      </c>
      <c r="K1841">
        <f t="shared" si="293"/>
        <v>-12.53761429826236</v>
      </c>
      <c r="L1841">
        <f t="shared" si="294"/>
        <v>-3.4906833274684885</v>
      </c>
      <c r="M1841">
        <f t="shared" si="298"/>
        <v>0</v>
      </c>
      <c r="P1841" s="20">
        <f t="shared" si="295"/>
        <v>0.11138151025094462</v>
      </c>
    </row>
    <row r="1842" spans="1:16" x14ac:dyDescent="0.3">
      <c r="A1842">
        <v>1841</v>
      </c>
      <c r="B1842" t="s">
        <v>1879</v>
      </c>
      <c r="C1842">
        <v>114.6</v>
      </c>
      <c r="D1842">
        <v>4.6379999999999998E-2</v>
      </c>
      <c r="E1842" s="5">
        <f t="shared" si="289"/>
        <v>1.0085593054788315E-2</v>
      </c>
      <c r="F1842">
        <f t="shared" si="290"/>
        <v>1.0101366240634639</v>
      </c>
      <c r="G1842">
        <f t="shared" si="291"/>
        <v>113.71755703609496</v>
      </c>
      <c r="H1842">
        <f t="shared" si="296"/>
        <v>1.4887083901994318E-2</v>
      </c>
      <c r="I1842" t="str">
        <f t="shared" si="292"/>
        <v>2007</v>
      </c>
      <c r="J1842">
        <f t="shared" si="297"/>
        <v>12.453828418834014</v>
      </c>
      <c r="K1842">
        <f t="shared" si="293"/>
        <v>-12.453828418834014</v>
      </c>
      <c r="L1842">
        <f t="shared" si="294"/>
        <v>-4.6436479997601339</v>
      </c>
      <c r="M1842">
        <f t="shared" si="298"/>
        <v>0</v>
      </c>
      <c r="P1842" s="20">
        <f t="shared" si="295"/>
        <v>0.10951544109306761</v>
      </c>
    </row>
    <row r="1843" spans="1:16" x14ac:dyDescent="0.3">
      <c r="A1843">
        <v>1842</v>
      </c>
      <c r="B1843" t="s">
        <v>1880</v>
      </c>
      <c r="C1843">
        <v>114.75</v>
      </c>
      <c r="D1843">
        <v>4.632E-2</v>
      </c>
      <c r="E1843" s="5">
        <f t="shared" si="289"/>
        <v>1.3080446600153889E-3</v>
      </c>
      <c r="F1843">
        <f t="shared" si="290"/>
        <v>1.0013089005235603</v>
      </c>
      <c r="G1843">
        <f t="shared" si="291"/>
        <v>113.86754067575089</v>
      </c>
      <c r="H1843">
        <f t="shared" si="296"/>
        <v>1.4860894409368903E-2</v>
      </c>
      <c r="I1843" t="str">
        <f t="shared" si="292"/>
        <v>2007</v>
      </c>
      <c r="J1843">
        <f t="shared" si="297"/>
        <v>12.448316159781195</v>
      </c>
      <c r="K1843">
        <f t="shared" si="293"/>
        <v>-12.448316159781195</v>
      </c>
      <c r="L1843">
        <f t="shared" si="294"/>
        <v>-4.7936316394160627</v>
      </c>
      <c r="M1843">
        <f t="shared" si="298"/>
        <v>0</v>
      </c>
      <c r="P1843" s="20">
        <f t="shared" si="295"/>
        <v>0.10932278053874027</v>
      </c>
    </row>
    <row r="1844" spans="1:16" x14ac:dyDescent="0.3">
      <c r="A1844">
        <v>1843</v>
      </c>
      <c r="B1844" t="s">
        <v>1881</v>
      </c>
      <c r="C1844">
        <v>114.7</v>
      </c>
      <c r="D1844">
        <v>4.5530000000000001E-2</v>
      </c>
      <c r="E1844" s="5">
        <f t="shared" si="289"/>
        <v>-4.3582480532949072E-4</v>
      </c>
      <c r="F1844">
        <f t="shared" si="290"/>
        <v>0.99956427015250549</v>
      </c>
      <c r="G1844">
        <f t="shared" si="291"/>
        <v>113.8329122030577</v>
      </c>
      <c r="H1844">
        <f t="shared" si="296"/>
        <v>1.481879401313476E-2</v>
      </c>
      <c r="I1844" t="str">
        <f t="shared" si="292"/>
        <v>2007</v>
      </c>
      <c r="J1844">
        <f t="shared" si="297"/>
        <v>12.409275557475913</v>
      </c>
      <c r="K1844">
        <f t="shared" si="293"/>
        <v>-12.409275557475913</v>
      </c>
      <c r="L1844">
        <f t="shared" si="294"/>
        <v>-4.7590031667228772</v>
      </c>
      <c r="M1844">
        <f t="shared" si="298"/>
        <v>0</v>
      </c>
      <c r="P1844" s="20">
        <f t="shared" si="295"/>
        <v>0.10901307290935305</v>
      </c>
    </row>
    <row r="1845" spans="1:16" x14ac:dyDescent="0.3">
      <c r="A1845">
        <v>1844</v>
      </c>
      <c r="B1845" t="s">
        <v>1882</v>
      </c>
      <c r="C1845">
        <v>115.2</v>
      </c>
      <c r="D1845">
        <v>4.4999999999999998E-2</v>
      </c>
      <c r="E1845" s="5">
        <f t="shared" si="289"/>
        <v>4.3497241264658423E-3</v>
      </c>
      <c r="F1845">
        <f t="shared" si="290"/>
        <v>1.004359197907585</v>
      </c>
      <c r="G1845">
        <f t="shared" si="291"/>
        <v>114.33923191516475</v>
      </c>
      <c r="H1845">
        <f t="shared" si="296"/>
        <v>1.4644200421788642E-2</v>
      </c>
      <c r="I1845" t="str">
        <f t="shared" si="292"/>
        <v>2007</v>
      </c>
      <c r="J1845">
        <f t="shared" si="297"/>
        <v>12.317615838531669</v>
      </c>
      <c r="K1845">
        <f t="shared" si="293"/>
        <v>-12.317615838531669</v>
      </c>
      <c r="L1845">
        <f t="shared" si="294"/>
        <v>-5.2653228788299202</v>
      </c>
      <c r="M1845">
        <f t="shared" si="298"/>
        <v>0</v>
      </c>
      <c r="P1845" s="20">
        <f t="shared" si="295"/>
        <v>0.10772869147547588</v>
      </c>
    </row>
    <row r="1846" spans="1:16" x14ac:dyDescent="0.3">
      <c r="A1846">
        <v>1845</v>
      </c>
      <c r="B1846" t="s">
        <v>1883</v>
      </c>
      <c r="C1846">
        <v>113.35</v>
      </c>
      <c r="D1846">
        <v>4.5970000000000004E-2</v>
      </c>
      <c r="E1846" s="5">
        <f t="shared" si="289"/>
        <v>-1.618937130825299E-2</v>
      </c>
      <c r="F1846">
        <f t="shared" si="290"/>
        <v>0.9839409722222221</v>
      </c>
      <c r="G1846">
        <f t="shared" si="291"/>
        <v>112.48486848997238</v>
      </c>
      <c r="H1846">
        <f t="shared" si="296"/>
        <v>1.4862165964355434E-2</v>
      </c>
      <c r="I1846" t="str">
        <f t="shared" si="292"/>
        <v>2007</v>
      </c>
      <c r="J1846">
        <f t="shared" si="297"/>
        <v>12.298210783798908</v>
      </c>
      <c r="K1846">
        <f t="shared" si="293"/>
        <v>-12.298210783798908</v>
      </c>
      <c r="L1846">
        <f t="shared" si="294"/>
        <v>-4.2718628156957124</v>
      </c>
      <c r="M1846">
        <f t="shared" si="298"/>
        <v>0</v>
      </c>
      <c r="P1846" s="20">
        <f t="shared" si="295"/>
        <v>0.10933213461413477</v>
      </c>
    </row>
    <row r="1847" spans="1:16" x14ac:dyDescent="0.3">
      <c r="A1847">
        <v>1846</v>
      </c>
      <c r="B1847" t="s">
        <v>1884</v>
      </c>
      <c r="C1847">
        <v>115</v>
      </c>
      <c r="D1847">
        <v>4.6689999999999995E-2</v>
      </c>
      <c r="E1847" s="5">
        <f t="shared" si="289"/>
        <v>1.445175140971219E-2</v>
      </c>
      <c r="F1847">
        <f t="shared" si="290"/>
        <v>1.0145566828407588</v>
      </c>
      <c r="G1847">
        <f t="shared" si="291"/>
        <v>114.10858119360751</v>
      </c>
      <c r="H1847">
        <f t="shared" si="296"/>
        <v>1.4994742987616853E-2</v>
      </c>
      <c r="I1847" t="str">
        <f t="shared" si="292"/>
        <v>2007</v>
      </c>
      <c r="J1847">
        <f t="shared" si="297"/>
        <v>12.587023772433296</v>
      </c>
      <c r="K1847">
        <f t="shared" si="293"/>
        <v>-12.587023772433296</v>
      </c>
      <c r="L1847">
        <f t="shared" si="294"/>
        <v>-6.6946213009138518</v>
      </c>
      <c r="M1847">
        <f t="shared" si="298"/>
        <v>0</v>
      </c>
      <c r="P1847" s="20">
        <f t="shared" si="295"/>
        <v>0.11030742509256995</v>
      </c>
    </row>
    <row r="1848" spans="1:16" x14ac:dyDescent="0.3">
      <c r="A1848">
        <v>1847</v>
      </c>
      <c r="B1848" t="s">
        <v>1885</v>
      </c>
      <c r="C1848">
        <v>114.55</v>
      </c>
      <c r="D1848">
        <v>4.6740000000000004E-2</v>
      </c>
      <c r="E1848" s="5">
        <f t="shared" si="289"/>
        <v>-3.920719463745604E-3</v>
      </c>
      <c r="F1848">
        <f t="shared" si="290"/>
        <v>0.99608695652173906</v>
      </c>
      <c r="G1848">
        <f t="shared" si="291"/>
        <v>113.66112217418954</v>
      </c>
      <c r="H1848">
        <f t="shared" si="296"/>
        <v>1.5019327010486463E-2</v>
      </c>
      <c r="I1848" t="str">
        <f t="shared" si="292"/>
        <v>2007</v>
      </c>
      <c r="J1848">
        <f t="shared" si="297"/>
        <v>12.558221341630366</v>
      </c>
      <c r="K1848">
        <f t="shared" si="293"/>
        <v>-12.558221341630366</v>
      </c>
      <c r="L1848">
        <f t="shared" si="294"/>
        <v>-7.2873308446168323</v>
      </c>
      <c r="M1848">
        <f t="shared" si="298"/>
        <v>0</v>
      </c>
      <c r="P1848" s="20">
        <f t="shared" si="295"/>
        <v>0.11048827515871666</v>
      </c>
    </row>
    <row r="1849" spans="1:16" x14ac:dyDescent="0.3">
      <c r="A1849">
        <v>1848</v>
      </c>
      <c r="B1849" t="s">
        <v>1886</v>
      </c>
      <c r="C1849">
        <v>113.6</v>
      </c>
      <c r="D1849">
        <v>4.6820000000000001E-2</v>
      </c>
      <c r="E1849" s="5">
        <f t="shared" si="289"/>
        <v>-8.3279026124536207E-3</v>
      </c>
      <c r="F1849">
        <f t="shared" si="290"/>
        <v>0.99170667830641634</v>
      </c>
      <c r="G1849">
        <f t="shared" si="291"/>
        <v>112.71699102071236</v>
      </c>
      <c r="H1849">
        <f t="shared" si="296"/>
        <v>1.5172851524167124E-2</v>
      </c>
      <c r="I1849" t="str">
        <f t="shared" si="292"/>
        <v>2007</v>
      </c>
      <c r="J1849">
        <f t="shared" si="297"/>
        <v>12.581207218697589</v>
      </c>
      <c r="K1849">
        <f t="shared" si="293"/>
        <v>-12.581207218697589</v>
      </c>
      <c r="L1849">
        <f t="shared" si="294"/>
        <v>-6.5376725652756136</v>
      </c>
      <c r="M1849">
        <f t="shared" si="298"/>
        <v>0</v>
      </c>
      <c r="P1849" s="20">
        <f t="shared" si="295"/>
        <v>0.11161766389226735</v>
      </c>
    </row>
    <row r="1850" spans="1:16" x14ac:dyDescent="0.3">
      <c r="A1850">
        <v>1849</v>
      </c>
      <c r="B1850" t="s">
        <v>1887</v>
      </c>
      <c r="C1850">
        <v>110</v>
      </c>
      <c r="D1850">
        <v>4.7030000000000002E-2</v>
      </c>
      <c r="E1850" s="5">
        <f t="shared" si="289"/>
        <v>-3.2203140494634706E-2</v>
      </c>
      <c r="F1850">
        <f t="shared" si="290"/>
        <v>0.96830985915492962</v>
      </c>
      <c r="G1850">
        <f t="shared" si="291"/>
        <v>109.14115369240447</v>
      </c>
      <c r="H1850">
        <f t="shared" si="296"/>
        <v>1.6382784446731278E-2</v>
      </c>
      <c r="I1850" t="str">
        <f t="shared" si="292"/>
        <v>2007</v>
      </c>
      <c r="J1850">
        <f t="shared" si="297"/>
        <v>13.153519654678535</v>
      </c>
      <c r="K1850">
        <f t="shared" si="293"/>
        <v>-13.153519654678535</v>
      </c>
      <c r="L1850">
        <f t="shared" si="294"/>
        <v>-2.9618352369677297</v>
      </c>
      <c r="M1850">
        <f t="shared" si="298"/>
        <v>0</v>
      </c>
      <c r="P1850" s="20">
        <f t="shared" si="295"/>
        <v>0.12051842233360903</v>
      </c>
    </row>
    <row r="1851" spans="1:16" x14ac:dyDescent="0.3">
      <c r="A1851">
        <v>1850</v>
      </c>
      <c r="B1851" t="s">
        <v>1888</v>
      </c>
      <c r="C1851">
        <v>109.95</v>
      </c>
      <c r="D1851">
        <v>4.8000000000000001E-2</v>
      </c>
      <c r="E1851" s="5">
        <f t="shared" si="289"/>
        <v>-4.5464879164595749E-4</v>
      </c>
      <c r="F1851">
        <f t="shared" si="290"/>
        <v>0.99954545454545463</v>
      </c>
      <c r="G1851">
        <f t="shared" si="291"/>
        <v>109.07390903633483</v>
      </c>
      <c r="H1851">
        <f t="shared" si="296"/>
        <v>1.6249443878228315E-2</v>
      </c>
      <c r="I1851" t="str">
        <f t="shared" si="292"/>
        <v>2007</v>
      </c>
      <c r="J1851">
        <f t="shared" si="297"/>
        <v>13.038424027284385</v>
      </c>
      <c r="K1851">
        <f t="shared" si="293"/>
        <v>-13.038424027284385</v>
      </c>
      <c r="L1851">
        <f t="shared" si="294"/>
        <v>-2.8945905808980825</v>
      </c>
      <c r="M1851">
        <f t="shared" si="298"/>
        <v>0</v>
      </c>
      <c r="P1851" s="20">
        <f t="shared" si="295"/>
        <v>0.11953751490598004</v>
      </c>
    </row>
    <row r="1852" spans="1:16" x14ac:dyDescent="0.3">
      <c r="A1852">
        <v>1851</v>
      </c>
      <c r="B1852" t="s">
        <v>1889</v>
      </c>
      <c r="C1852">
        <v>110.4</v>
      </c>
      <c r="D1852">
        <v>4.7579999999999997E-2</v>
      </c>
      <c r="E1852" s="5">
        <f t="shared" si="289"/>
        <v>4.0844168422248554E-3</v>
      </c>
      <c r="F1852">
        <f t="shared" si="290"/>
        <v>1.004092769440655</v>
      </c>
      <c r="G1852">
        <f t="shared" si="291"/>
        <v>109.52799008898042</v>
      </c>
      <c r="H1852">
        <f t="shared" si="296"/>
        <v>1.6248293554349532E-2</v>
      </c>
      <c r="I1852" t="str">
        <f t="shared" si="292"/>
        <v>2007</v>
      </c>
      <c r="J1852">
        <f t="shared" si="297"/>
        <v>13.091776894640311</v>
      </c>
      <c r="K1852">
        <f t="shared" si="293"/>
        <v>-13.091776894640311</v>
      </c>
      <c r="L1852">
        <f t="shared" si="294"/>
        <v>-3.3486716335436739</v>
      </c>
      <c r="M1852">
        <f t="shared" si="298"/>
        <v>0</v>
      </c>
      <c r="P1852" s="20">
        <f t="shared" si="295"/>
        <v>0.11952905265589706</v>
      </c>
    </row>
    <row r="1853" spans="1:16" x14ac:dyDescent="0.3">
      <c r="A1853">
        <v>1852</v>
      </c>
      <c r="B1853" t="s">
        <v>1890</v>
      </c>
      <c r="C1853">
        <v>110.8</v>
      </c>
      <c r="D1853">
        <v>4.7569999999999994E-2</v>
      </c>
      <c r="E1853" s="5">
        <f t="shared" si="289"/>
        <v>3.6166404701885148E-3</v>
      </c>
      <c r="F1853">
        <f t="shared" si="290"/>
        <v>1.0036231884057971</v>
      </c>
      <c r="G1853">
        <f t="shared" si="291"/>
        <v>109.92501384098479</v>
      </c>
      <c r="H1853">
        <f t="shared" si="296"/>
        <v>1.5676732918475249E-2</v>
      </c>
      <c r="I1853" t="str">
        <f t="shared" si="292"/>
        <v>2007</v>
      </c>
      <c r="J1853">
        <f t="shared" si="297"/>
        <v>12.677038494063469</v>
      </c>
      <c r="K1853">
        <f t="shared" si="293"/>
        <v>-12.677038494063469</v>
      </c>
      <c r="L1853">
        <f t="shared" si="294"/>
        <v>-3.7456953855480464</v>
      </c>
      <c r="M1853">
        <f t="shared" si="298"/>
        <v>0</v>
      </c>
      <c r="P1853" s="20">
        <f t="shared" si="295"/>
        <v>0.11532442026709049</v>
      </c>
    </row>
    <row r="1854" spans="1:16" x14ac:dyDescent="0.3">
      <c r="A1854">
        <v>1853</v>
      </c>
      <c r="B1854" t="s">
        <v>1891</v>
      </c>
      <c r="C1854">
        <v>111</v>
      </c>
      <c r="D1854">
        <v>4.7569999999999994E-2</v>
      </c>
      <c r="E1854" s="5">
        <f t="shared" si="289"/>
        <v>1.8034269991507267E-3</v>
      </c>
      <c r="F1854">
        <f t="shared" si="290"/>
        <v>1.0018050541516246</v>
      </c>
      <c r="G1854">
        <f t="shared" si="291"/>
        <v>110.12343444358585</v>
      </c>
      <c r="H1854">
        <f t="shared" si="296"/>
        <v>1.4800452098746825E-2</v>
      </c>
      <c r="I1854" t="str">
        <f t="shared" si="292"/>
        <v>2007</v>
      </c>
      <c r="J1854">
        <f t="shared" si="297"/>
        <v>11.990034969299183</v>
      </c>
      <c r="K1854">
        <f t="shared" si="293"/>
        <v>-11.990034969299183</v>
      </c>
      <c r="L1854">
        <f t="shared" si="294"/>
        <v>-3.9441159881491075</v>
      </c>
      <c r="M1854">
        <f t="shared" si="298"/>
        <v>0</v>
      </c>
      <c r="P1854" s="20">
        <f t="shared" si="295"/>
        <v>0.10887814233074479</v>
      </c>
    </row>
    <row r="1855" spans="1:16" x14ac:dyDescent="0.3">
      <c r="A1855">
        <v>1854</v>
      </c>
      <c r="B1855" t="s">
        <v>1892</v>
      </c>
      <c r="C1855">
        <v>110.2</v>
      </c>
      <c r="D1855">
        <v>4.7910000000000001E-2</v>
      </c>
      <c r="E1855" s="5">
        <f t="shared" si="289"/>
        <v>-7.2333045935199488E-3</v>
      </c>
      <c r="F1855">
        <f t="shared" si="290"/>
        <v>0.99279279279279287</v>
      </c>
      <c r="G1855">
        <f t="shared" si="291"/>
        <v>109.32355685609809</v>
      </c>
      <c r="H1855">
        <f t="shared" si="296"/>
        <v>1.4791507512377018E-2</v>
      </c>
      <c r="I1855" t="str">
        <f t="shared" si="292"/>
        <v>2007</v>
      </c>
      <c r="J1855">
        <f t="shared" si="297"/>
        <v>11.895752291964829</v>
      </c>
      <c r="K1855">
        <f t="shared" si="293"/>
        <v>-11.895752291964829</v>
      </c>
      <c r="L1855">
        <f t="shared" si="294"/>
        <v>-3.1442384006613509</v>
      </c>
      <c r="M1855">
        <f t="shared" si="298"/>
        <v>0</v>
      </c>
      <c r="P1855" s="20">
        <f t="shared" si="295"/>
        <v>0.10881234231724762</v>
      </c>
    </row>
    <row r="1856" spans="1:16" x14ac:dyDescent="0.3">
      <c r="A1856">
        <v>1855</v>
      </c>
      <c r="B1856" t="s">
        <v>1893</v>
      </c>
      <c r="C1856">
        <v>109.1</v>
      </c>
      <c r="D1856">
        <v>4.8979999999999996E-2</v>
      </c>
      <c r="E1856" s="5">
        <f t="shared" si="289"/>
        <v>-1.0032003879789086E-2</v>
      </c>
      <c r="F1856">
        <f t="shared" si="290"/>
        <v>0.99001814882032657</v>
      </c>
      <c r="G1856">
        <f t="shared" si="291"/>
        <v>108.21300567427667</v>
      </c>
      <c r="H1856">
        <f t="shared" si="296"/>
        <v>1.4280836044864152E-2</v>
      </c>
      <c r="I1856" t="str">
        <f t="shared" si="292"/>
        <v>2007</v>
      </c>
      <c r="J1856">
        <f t="shared" si="297"/>
        <v>11.368386070047116</v>
      </c>
      <c r="K1856">
        <f t="shared" si="293"/>
        <v>-11.368386070047116</v>
      </c>
      <c r="L1856">
        <f t="shared" si="294"/>
        <v>-2.0336872188399298</v>
      </c>
      <c r="M1856">
        <f t="shared" si="298"/>
        <v>0</v>
      </c>
      <c r="P1856" s="20">
        <f t="shared" si="295"/>
        <v>0.1050556354036241</v>
      </c>
    </row>
    <row r="1857" spans="1:16" x14ac:dyDescent="0.3">
      <c r="A1857">
        <v>1856</v>
      </c>
      <c r="B1857" t="s">
        <v>1894</v>
      </c>
      <c r="C1857">
        <v>108.3</v>
      </c>
      <c r="D1857">
        <v>4.929E-2</v>
      </c>
      <c r="E1857" s="5">
        <f t="shared" si="289"/>
        <v>-7.3597388320801567E-3</v>
      </c>
      <c r="F1857">
        <f t="shared" si="290"/>
        <v>0.99266727772685615</v>
      </c>
      <c r="G1857">
        <f t="shared" si="291"/>
        <v>107.41395989269365</v>
      </c>
      <c r="H1857">
        <f t="shared" si="296"/>
        <v>1.4319124545315776E-2</v>
      </c>
      <c r="I1857" t="str">
        <f t="shared" si="292"/>
        <v>2007</v>
      </c>
      <c r="J1857">
        <f t="shared" si="297"/>
        <v>11.314696643940431</v>
      </c>
      <c r="K1857">
        <f t="shared" si="293"/>
        <v>-11.314696643940431</v>
      </c>
      <c r="L1857">
        <f t="shared" si="294"/>
        <v>-1.2346414372569114</v>
      </c>
      <c r="M1857">
        <f t="shared" si="298"/>
        <v>0</v>
      </c>
      <c r="P1857" s="20">
        <f t="shared" si="295"/>
        <v>0.10533730117802</v>
      </c>
    </row>
    <row r="1858" spans="1:16" x14ac:dyDescent="0.3">
      <c r="A1858">
        <v>1857</v>
      </c>
      <c r="B1858" t="s">
        <v>1895</v>
      </c>
      <c r="C1858">
        <v>107.25</v>
      </c>
      <c r="D1858">
        <v>4.922E-2</v>
      </c>
      <c r="E1858" s="5">
        <f t="shared" si="289"/>
        <v>-9.7425961988185927E-3</v>
      </c>
      <c r="F1858">
        <f t="shared" si="290"/>
        <v>0.99030470914127422</v>
      </c>
      <c r="G1858">
        <f t="shared" si="291"/>
        <v>106.37379132957271</v>
      </c>
      <c r="H1858">
        <f t="shared" si="296"/>
        <v>1.4367400645358144E-2</v>
      </c>
      <c r="I1858" t="str">
        <f t="shared" si="292"/>
        <v>2007</v>
      </c>
      <c r="J1858">
        <f t="shared" si="297"/>
        <v>11.242905535885143</v>
      </c>
      <c r="K1858">
        <f t="shared" si="293"/>
        <v>-11.242905535885143</v>
      </c>
      <c r="L1858">
        <f t="shared" si="294"/>
        <v>-0.19447287413596825</v>
      </c>
      <c r="M1858">
        <f t="shared" si="298"/>
        <v>0</v>
      </c>
      <c r="P1858" s="20">
        <f t="shared" si="295"/>
        <v>0.10569243979517284</v>
      </c>
    </row>
    <row r="1859" spans="1:16" x14ac:dyDescent="0.3">
      <c r="A1859">
        <v>1858</v>
      </c>
      <c r="B1859" t="s">
        <v>1896</v>
      </c>
      <c r="C1859">
        <v>107.05</v>
      </c>
      <c r="D1859">
        <v>4.9000000000000002E-2</v>
      </c>
      <c r="E1859" s="5">
        <f t="shared" ref="E1859:E1922" si="299">LN(C1859/C1858)</f>
        <v>-1.8665427724345531E-3</v>
      </c>
      <c r="F1859">
        <f t="shared" ref="F1859:F1922" si="300">C1859/C1858</f>
        <v>0.99813519813519813</v>
      </c>
      <c r="G1859">
        <f t="shared" ref="G1859:G1922" si="301">C1859*EXP(-2/12*D1859)</f>
        <v>106.17931845543674</v>
      </c>
      <c r="H1859">
        <f t="shared" si="296"/>
        <v>1.4156225797166857E-2</v>
      </c>
      <c r="I1859" t="str">
        <f t="shared" ref="I1859:I1922" si="302">MID(B1859,7,4)</f>
        <v>2007</v>
      </c>
      <c r="J1859">
        <f t="shared" si="297"/>
        <v>11.057402923060579</v>
      </c>
      <c r="K1859">
        <f t="shared" si="293"/>
        <v>-11.057402923060579</v>
      </c>
      <c r="L1859">
        <f t="shared" si="294"/>
        <v>0.68575706495443001</v>
      </c>
      <c r="M1859">
        <f t="shared" si="298"/>
        <v>0</v>
      </c>
      <c r="P1859" s="20">
        <f t="shared" si="295"/>
        <v>0.10413895176489901</v>
      </c>
    </row>
    <row r="1860" spans="1:16" x14ac:dyDescent="0.3">
      <c r="A1860">
        <v>1859</v>
      </c>
      <c r="B1860" t="s">
        <v>1897</v>
      </c>
      <c r="C1860">
        <v>108.5</v>
      </c>
      <c r="D1860">
        <v>4.9149999999999999E-2</v>
      </c>
      <c r="E1860" s="5">
        <f t="shared" si="299"/>
        <v>1.3454157944822446E-2</v>
      </c>
      <c r="F1860">
        <f t="shared" si="300"/>
        <v>1.0135450723960766</v>
      </c>
      <c r="G1860">
        <f t="shared" si="301"/>
        <v>107.61483460638664</v>
      </c>
      <c r="H1860">
        <f t="shared" si="296"/>
        <v>1.4423496915871942E-2</v>
      </c>
      <c r="I1860" t="str">
        <f t="shared" si="302"/>
        <v>2007</v>
      </c>
      <c r="J1860">
        <f t="shared" si="297"/>
        <v>11.418483515448923</v>
      </c>
      <c r="K1860">
        <f t="shared" si="293"/>
        <v>-11.418483515448923</v>
      </c>
      <c r="L1860">
        <f t="shared" si="294"/>
        <v>-0.74975908599546415</v>
      </c>
      <c r="M1860">
        <f t="shared" si="298"/>
        <v>0</v>
      </c>
      <c r="P1860" s="20">
        <f t="shared" si="295"/>
        <v>0.10610510676537589</v>
      </c>
    </row>
    <row r="1861" spans="1:16" x14ac:dyDescent="0.3">
      <c r="A1861">
        <v>1860</v>
      </c>
      <c r="B1861" t="s">
        <v>1898</v>
      </c>
      <c r="C1861">
        <v>109.2</v>
      </c>
      <c r="D1861">
        <v>4.9299999999999997E-2</v>
      </c>
      <c r="E1861" s="5">
        <f t="shared" si="299"/>
        <v>6.4308903302905526E-3</v>
      </c>
      <c r="F1861">
        <f t="shared" si="300"/>
        <v>1.0064516129032259</v>
      </c>
      <c r="G1861">
        <f t="shared" si="301"/>
        <v>108.30641616766148</v>
      </c>
      <c r="H1861">
        <f t="shared" si="296"/>
        <v>1.4061023546773516E-2</v>
      </c>
      <c r="I1861" t="str">
        <f t="shared" si="302"/>
        <v>2007</v>
      </c>
      <c r="J1861">
        <f t="shared" si="297"/>
        <v>11.203064634432161</v>
      </c>
      <c r="K1861">
        <f t="shared" si="293"/>
        <v>-11.203064634432161</v>
      </c>
      <c r="L1861">
        <f t="shared" si="294"/>
        <v>-1.4413406472703088</v>
      </c>
      <c r="M1861">
        <f t="shared" si="298"/>
        <v>0</v>
      </c>
      <c r="P1861" s="20">
        <f t="shared" si="295"/>
        <v>0.10343860530930588</v>
      </c>
    </row>
    <row r="1862" spans="1:16" x14ac:dyDescent="0.3">
      <c r="A1862">
        <v>1861</v>
      </c>
      <c r="B1862" t="s">
        <v>1899</v>
      </c>
      <c r="C1862">
        <v>109.4</v>
      </c>
      <c r="D1862">
        <v>4.9390000000000003E-2</v>
      </c>
      <c r="E1862" s="5">
        <f t="shared" si="299"/>
        <v>1.8298266770761572E-3</v>
      </c>
      <c r="F1862">
        <f t="shared" si="300"/>
        <v>1.0018315018315018</v>
      </c>
      <c r="G1862">
        <f t="shared" si="301"/>
        <v>108.50315200774918</v>
      </c>
      <c r="H1862">
        <f t="shared" si="296"/>
        <v>1.4017883976583106E-2</v>
      </c>
      <c r="I1862" t="str">
        <f t="shared" si="302"/>
        <v>2007</v>
      </c>
      <c r="J1862">
        <f t="shared" si="297"/>
        <v>11.188980999671635</v>
      </c>
      <c r="K1862">
        <f t="shared" si="293"/>
        <v>-11.188980999671635</v>
      </c>
      <c r="L1862">
        <f t="shared" si="294"/>
        <v>-1.6380764873580063</v>
      </c>
      <c r="M1862">
        <f t="shared" si="298"/>
        <v>0</v>
      </c>
      <c r="P1862" s="20">
        <f t="shared" si="295"/>
        <v>0.10312125309385049</v>
      </c>
    </row>
    <row r="1863" spans="1:16" x14ac:dyDescent="0.3">
      <c r="A1863">
        <v>1862</v>
      </c>
      <c r="B1863" t="s">
        <v>1900</v>
      </c>
      <c r="C1863">
        <v>107.75</v>
      </c>
      <c r="D1863">
        <v>4.9480000000000003E-2</v>
      </c>
      <c r="E1863" s="5">
        <f t="shared" si="299"/>
        <v>-1.5197161004023659E-2</v>
      </c>
      <c r="F1863">
        <f t="shared" si="300"/>
        <v>0.98491773308957953</v>
      </c>
      <c r="G1863">
        <f t="shared" si="301"/>
        <v>106.86507552039117</v>
      </c>
      <c r="H1863">
        <f t="shared" si="296"/>
        <v>1.4224801541333817E-2</v>
      </c>
      <c r="I1863" t="str">
        <f t="shared" si="302"/>
        <v>2007</v>
      </c>
      <c r="J1863">
        <f t="shared" si="297"/>
        <v>11.182727281993326</v>
      </c>
      <c r="K1863">
        <f t="shared" si="293"/>
        <v>-11.182727281993326</v>
      </c>
      <c r="L1863">
        <f t="shared" si="294"/>
        <v>1.4916538729519573</v>
      </c>
      <c r="M1863">
        <f t="shared" si="298"/>
        <v>0</v>
      </c>
      <c r="P1863" s="20">
        <f t="shared" si="295"/>
        <v>0.10464342281646097</v>
      </c>
    </row>
    <row r="1864" spans="1:16" x14ac:dyDescent="0.3">
      <c r="A1864">
        <v>1863</v>
      </c>
      <c r="B1864" t="s">
        <v>1901</v>
      </c>
      <c r="C1864">
        <v>109.25</v>
      </c>
      <c r="D1864">
        <v>4.9259999999999998E-2</v>
      </c>
      <c r="E1864" s="5">
        <f t="shared" si="299"/>
        <v>1.3825104991842335E-2</v>
      </c>
      <c r="F1864">
        <f t="shared" si="300"/>
        <v>1.0139211136890951</v>
      </c>
      <c r="G1864">
        <f t="shared" si="301"/>
        <v>108.35672939334313</v>
      </c>
      <c r="H1864">
        <f t="shared" si="296"/>
        <v>1.1191114455660064E-2</v>
      </c>
      <c r="I1864" t="str">
        <f t="shared" si="302"/>
        <v>2007</v>
      </c>
      <c r="J1864">
        <f t="shared" si="297"/>
        <v>8.920618076794911</v>
      </c>
      <c r="K1864">
        <f t="shared" si="293"/>
        <v>-8.920618076794911</v>
      </c>
      <c r="L1864">
        <f t="shared" si="294"/>
        <v>1.3391446998148808</v>
      </c>
      <c r="M1864">
        <f t="shared" si="298"/>
        <v>0</v>
      </c>
      <c r="P1864" s="20">
        <f t="shared" si="295"/>
        <v>8.232638735719304E-2</v>
      </c>
    </row>
    <row r="1865" spans="1:16" x14ac:dyDescent="0.3">
      <c r="A1865">
        <v>1864</v>
      </c>
      <c r="B1865" t="s">
        <v>1902</v>
      </c>
      <c r="C1865">
        <v>110.6</v>
      </c>
      <c r="D1865">
        <v>4.9249999999999995E-2</v>
      </c>
      <c r="E1865" s="5">
        <f t="shared" si="299"/>
        <v>1.2281255112534788E-2</v>
      </c>
      <c r="F1865">
        <f t="shared" si="300"/>
        <v>1.0123569794050342</v>
      </c>
      <c r="G1865">
        <f t="shared" si="301"/>
        <v>109.69587409315801</v>
      </c>
      <c r="H1865">
        <f t="shared" si="296"/>
        <v>1.1098078660937233E-2</v>
      </c>
      <c r="I1865" t="str">
        <f t="shared" si="302"/>
        <v>2007</v>
      </c>
      <c r="J1865">
        <f t="shared" si="297"/>
        <v>8.955788164658733</v>
      </c>
      <c r="K1865">
        <f t="shared" si="293"/>
        <v>-8.955788164658733</v>
      </c>
      <c r="L1865">
        <f t="shared" si="294"/>
        <v>0.79953729094364689</v>
      </c>
      <c r="M1865">
        <f t="shared" si="298"/>
        <v>0</v>
      </c>
      <c r="P1865" s="20">
        <f t="shared" si="295"/>
        <v>8.1641978230221568E-2</v>
      </c>
    </row>
    <row r="1866" spans="1:16" x14ac:dyDescent="0.3">
      <c r="A1866">
        <v>1865</v>
      </c>
      <c r="B1866" t="s">
        <v>1903</v>
      </c>
      <c r="C1866">
        <v>112.5</v>
      </c>
      <c r="D1866">
        <v>4.9349999999999998E-2</v>
      </c>
      <c r="E1866" s="5">
        <f t="shared" si="299"/>
        <v>1.7033132556240456E-2</v>
      </c>
      <c r="F1866">
        <f t="shared" si="300"/>
        <v>1.0171790235081375</v>
      </c>
      <c r="G1866">
        <f t="shared" si="301"/>
        <v>111.57848243607903</v>
      </c>
      <c r="H1866">
        <f t="shared" si="296"/>
        <v>1.1389268890220825E-2</v>
      </c>
      <c r="I1866" t="str">
        <f t="shared" si="302"/>
        <v>2007</v>
      </c>
      <c r="J1866">
        <f t="shared" si="297"/>
        <v>9.3485018300274909</v>
      </c>
      <c r="K1866">
        <f t="shared" si="293"/>
        <v>-9.3485018300274909</v>
      </c>
      <c r="L1866">
        <f t="shared" si="294"/>
        <v>-1.0830710519773703</v>
      </c>
      <c r="M1866">
        <f t="shared" si="298"/>
        <v>0</v>
      </c>
      <c r="P1866" s="20">
        <f t="shared" si="295"/>
        <v>8.3784091931731114E-2</v>
      </c>
    </row>
    <row r="1867" spans="1:16" x14ac:dyDescent="0.3">
      <c r="A1867">
        <v>1866</v>
      </c>
      <c r="B1867" t="s">
        <v>1904</v>
      </c>
      <c r="C1867">
        <v>112.75</v>
      </c>
      <c r="D1867">
        <v>4.9450000000000001E-2</v>
      </c>
      <c r="E1867" s="5">
        <f t="shared" si="299"/>
        <v>2.21975673831281E-3</v>
      </c>
      <c r="F1867">
        <f t="shared" si="300"/>
        <v>1.0022222222222221</v>
      </c>
      <c r="G1867">
        <f t="shared" si="301"/>
        <v>111.82457086089136</v>
      </c>
      <c r="H1867">
        <f t="shared" si="296"/>
        <v>1.1406108856649352E-2</v>
      </c>
      <c r="I1867" t="str">
        <f t="shared" si="302"/>
        <v>2007</v>
      </c>
      <c r="J1867">
        <f t="shared" si="297"/>
        <v>9.3829731363367657</v>
      </c>
      <c r="K1867">
        <f t="shared" si="293"/>
        <v>-9.3829731363367657</v>
      </c>
      <c r="L1867">
        <f t="shared" si="294"/>
        <v>-1.3291594767896981</v>
      </c>
      <c r="M1867">
        <f t="shared" si="298"/>
        <v>0</v>
      </c>
      <c r="P1867" s="20">
        <f t="shared" si="295"/>
        <v>8.3907973570576805E-2</v>
      </c>
    </row>
    <row r="1868" spans="1:16" x14ac:dyDescent="0.3">
      <c r="A1868">
        <v>1867</v>
      </c>
      <c r="B1868" t="s">
        <v>1905</v>
      </c>
      <c r="C1868">
        <v>114</v>
      </c>
      <c r="D1868">
        <v>4.9530000000000005E-2</v>
      </c>
      <c r="E1868" s="5">
        <f t="shared" si="299"/>
        <v>1.1025470011707641E-2</v>
      </c>
      <c r="F1868">
        <f t="shared" si="300"/>
        <v>1.0110864745011086</v>
      </c>
      <c r="G1868">
        <f t="shared" si="301"/>
        <v>113.06280360023997</v>
      </c>
      <c r="H1868">
        <f t="shared" si="296"/>
        <v>1.158042383799548E-2</v>
      </c>
      <c r="I1868" t="str">
        <f t="shared" si="302"/>
        <v>2007</v>
      </c>
      <c r="J1868">
        <f t="shared" si="297"/>
        <v>9.6318547721586842</v>
      </c>
      <c r="K1868">
        <f t="shared" si="293"/>
        <v>-9.6318547721586842</v>
      </c>
      <c r="L1868">
        <f t="shared" si="294"/>
        <v>-2.567392216138316</v>
      </c>
      <c r="M1868">
        <f t="shared" si="298"/>
        <v>0</v>
      </c>
      <c r="P1868" s="20">
        <f t="shared" si="295"/>
        <v>8.5190305436033259E-2</v>
      </c>
    </row>
    <row r="1869" spans="1:16" x14ac:dyDescent="0.3">
      <c r="A1869">
        <v>1868</v>
      </c>
      <c r="B1869" t="s">
        <v>1906</v>
      </c>
      <c r="C1869">
        <v>112.35</v>
      </c>
      <c r="D1869">
        <v>4.9569999999999996E-2</v>
      </c>
      <c r="E1869" s="5">
        <f t="shared" si="299"/>
        <v>-1.4579449763157386E-2</v>
      </c>
      <c r="F1869">
        <f t="shared" si="300"/>
        <v>0.98552631578947358</v>
      </c>
      <c r="G1869">
        <f t="shared" si="301"/>
        <v>111.42562544499424</v>
      </c>
      <c r="H1869">
        <f t="shared" si="296"/>
        <v>1.1415255698795489E-2</v>
      </c>
      <c r="I1869" t="str">
        <f t="shared" si="302"/>
        <v>2007</v>
      </c>
      <c r="J1869">
        <f t="shared" si="297"/>
        <v>9.3569960300635575</v>
      </c>
      <c r="K1869">
        <f t="shared" si="293"/>
        <v>-9.3569960300635575</v>
      </c>
      <c r="L1869">
        <f t="shared" si="294"/>
        <v>-0.93021406089258107</v>
      </c>
      <c r="M1869">
        <f t="shared" si="298"/>
        <v>0</v>
      </c>
      <c r="P1869" s="20">
        <f t="shared" si="295"/>
        <v>8.3975261459785844E-2</v>
      </c>
    </row>
    <row r="1870" spans="1:16" x14ac:dyDescent="0.3">
      <c r="A1870">
        <v>1869</v>
      </c>
      <c r="B1870" t="s">
        <v>1907</v>
      </c>
      <c r="C1870">
        <v>115.75</v>
      </c>
      <c r="D1870">
        <v>4.9930000000000002E-2</v>
      </c>
      <c r="E1870" s="5">
        <f t="shared" si="299"/>
        <v>2.9813694335005345E-2</v>
      </c>
      <c r="F1870">
        <f t="shared" si="300"/>
        <v>1.0302625723186472</v>
      </c>
      <c r="G1870">
        <f t="shared" si="301"/>
        <v>114.79076384071591</v>
      </c>
      <c r="H1870">
        <f t="shared" si="296"/>
        <v>1.2677438105356285E-2</v>
      </c>
      <c r="I1870" t="str">
        <f t="shared" si="302"/>
        <v>2007</v>
      </c>
      <c r="J1870">
        <f t="shared" si="297"/>
        <v>10.705431214308977</v>
      </c>
      <c r="K1870">
        <f t="shared" si="293"/>
        <v>-10.705431214308977</v>
      </c>
      <c r="L1870">
        <f t="shared" si="294"/>
        <v>-4.2953524566142534</v>
      </c>
      <c r="M1870">
        <f t="shared" si="298"/>
        <v>0</v>
      </c>
      <c r="P1870" s="20">
        <f t="shared" si="295"/>
        <v>9.3260388345911466E-2</v>
      </c>
    </row>
    <row r="1871" spans="1:16" x14ac:dyDescent="0.3">
      <c r="A1871">
        <v>1870</v>
      </c>
      <c r="B1871" t="s">
        <v>1908</v>
      </c>
      <c r="C1871">
        <v>114.2</v>
      </c>
      <c r="D1871">
        <v>4.9710000000000004E-2</v>
      </c>
      <c r="E1871" s="5">
        <f t="shared" si="299"/>
        <v>-1.3481395744433581E-2</v>
      </c>
      <c r="F1871">
        <f t="shared" si="300"/>
        <v>0.98660907127429809</v>
      </c>
      <c r="G1871">
        <f t="shared" si="301"/>
        <v>113.25776161221501</v>
      </c>
      <c r="H1871">
        <f t="shared" si="296"/>
        <v>1.2527180877843229E-2</v>
      </c>
      <c r="I1871" t="str">
        <f t="shared" si="302"/>
        <v>2007</v>
      </c>
      <c r="J1871">
        <f t="shared" si="297"/>
        <v>10.437272996452641</v>
      </c>
      <c r="K1871">
        <f t="shared" si="293"/>
        <v>-10.437272996452641</v>
      </c>
      <c r="L1871">
        <f t="shared" si="294"/>
        <v>-2.7623502281133483</v>
      </c>
      <c r="M1871">
        <f t="shared" si="298"/>
        <v>0</v>
      </c>
      <c r="P1871" s="20">
        <f t="shared" si="295"/>
        <v>9.2155035097629609E-2</v>
      </c>
    </row>
    <row r="1872" spans="1:16" x14ac:dyDescent="0.3">
      <c r="A1872">
        <v>1871</v>
      </c>
      <c r="B1872" t="s">
        <v>1909</v>
      </c>
      <c r="C1872">
        <v>111.4</v>
      </c>
      <c r="D1872">
        <v>4.8920000000000005E-2</v>
      </c>
      <c r="E1872" s="5">
        <f t="shared" si="299"/>
        <v>-2.4823969728726122E-2</v>
      </c>
      <c r="F1872">
        <f t="shared" si="300"/>
        <v>0.97548161120840637</v>
      </c>
      <c r="G1872">
        <f t="shared" si="301"/>
        <v>110.49541138410166</v>
      </c>
      <c r="H1872">
        <f t="shared" si="296"/>
        <v>1.3183322888501627E-2</v>
      </c>
      <c r="I1872" t="str">
        <f t="shared" si="302"/>
        <v>2007</v>
      </c>
      <c r="J1872">
        <f t="shared" si="297"/>
        <v>10.71605299960245</v>
      </c>
      <c r="K1872">
        <f t="shared" si="293"/>
        <v>-10.71605299960245</v>
      </c>
      <c r="L1872">
        <f t="shared" si="294"/>
        <v>1.3004364773083807</v>
      </c>
      <c r="M1872">
        <f t="shared" si="298"/>
        <v>0</v>
      </c>
      <c r="P1872" s="20">
        <f t="shared" si="295"/>
        <v>9.6981882463440486E-2</v>
      </c>
    </row>
    <row r="1873" spans="1:16" x14ac:dyDescent="0.3">
      <c r="A1873">
        <v>1872</v>
      </c>
      <c r="B1873" t="s">
        <v>1910</v>
      </c>
      <c r="C1873">
        <v>112.7</v>
      </c>
      <c r="D1873">
        <v>4.8330000000000005E-2</v>
      </c>
      <c r="E1873" s="5">
        <f t="shared" si="299"/>
        <v>1.1602093552546979E-2</v>
      </c>
      <c r="F1873">
        <f t="shared" si="300"/>
        <v>1.0116696588868941</v>
      </c>
      <c r="G1873">
        <f t="shared" si="301"/>
        <v>111.79584786141004</v>
      </c>
      <c r="H1873">
        <f t="shared" si="296"/>
        <v>1.3376511717970368E-2</v>
      </c>
      <c r="I1873" t="str">
        <f t="shared" si="302"/>
        <v>2007</v>
      </c>
      <c r="J1873">
        <f t="shared" si="297"/>
        <v>11.001053304429291</v>
      </c>
      <c r="K1873">
        <f t="shared" si="293"/>
        <v>-11.001053304429291</v>
      </c>
      <c r="L1873">
        <f t="shared" si="294"/>
        <v>0.24799433864554032</v>
      </c>
      <c r="M1873">
        <f t="shared" si="298"/>
        <v>0</v>
      </c>
      <c r="P1873" s="20">
        <f t="shared" si="295"/>
        <v>9.8403058028299656E-2</v>
      </c>
    </row>
    <row r="1874" spans="1:16" x14ac:dyDescent="0.3">
      <c r="A1874">
        <v>1873</v>
      </c>
      <c r="B1874" t="s">
        <v>1911</v>
      </c>
      <c r="C1874">
        <v>112.95</v>
      </c>
      <c r="D1874">
        <v>4.8330000000000005E-2</v>
      </c>
      <c r="E1874" s="5">
        <f t="shared" si="299"/>
        <v>2.2158218682815597E-3</v>
      </c>
      <c r="F1874">
        <f t="shared" si="300"/>
        <v>1.002218278615794</v>
      </c>
      <c r="G1874">
        <f t="shared" si="301"/>
        <v>112.04384220005558</v>
      </c>
      <c r="H1874">
        <f t="shared" si="296"/>
        <v>1.3386396985413523E-2</v>
      </c>
      <c r="I1874" t="str">
        <f t="shared" si="302"/>
        <v>2007</v>
      </c>
      <c r="J1874">
        <f t="shared" si="297"/>
        <v>11.033604539070984</v>
      </c>
      <c r="K1874">
        <f t="shared" si="293"/>
        <v>-11.033604539070984</v>
      </c>
      <c r="L1874">
        <f t="shared" si="294"/>
        <v>0.14150431866691804</v>
      </c>
      <c r="M1874">
        <f t="shared" si="298"/>
        <v>0</v>
      </c>
      <c r="P1874" s="20">
        <f t="shared" si="295"/>
        <v>9.8475778074178816E-2</v>
      </c>
    </row>
    <row r="1875" spans="1:16" x14ac:dyDescent="0.3">
      <c r="A1875">
        <v>1874</v>
      </c>
      <c r="B1875" t="s">
        <v>1912</v>
      </c>
      <c r="C1875">
        <v>114.3</v>
      </c>
      <c r="D1875">
        <v>4.9200000000000001E-2</v>
      </c>
      <c r="E1875" s="5">
        <f t="shared" si="299"/>
        <v>1.1881327886752686E-2</v>
      </c>
      <c r="F1875">
        <f t="shared" si="300"/>
        <v>1.0119521912350598</v>
      </c>
      <c r="G1875">
        <f t="shared" si="301"/>
        <v>113.36657228393663</v>
      </c>
      <c r="H1875">
        <f t="shared" si="296"/>
        <v>1.3550350427442612E-2</v>
      </c>
      <c r="I1875" t="str">
        <f t="shared" si="302"/>
        <v>2007</v>
      </c>
      <c r="J1875">
        <f t="shared" si="297"/>
        <v>11.300593762306484</v>
      </c>
      <c r="K1875">
        <f t="shared" si="293"/>
        <v>-11.300593762306484</v>
      </c>
      <c r="L1875">
        <f t="shared" si="294"/>
        <v>-1.1812257652141369</v>
      </c>
      <c r="M1875">
        <f t="shared" si="298"/>
        <v>0</v>
      </c>
      <c r="P1875" s="20">
        <f t="shared" si="295"/>
        <v>9.9681886244237364E-2</v>
      </c>
    </row>
    <row r="1876" spans="1:16" x14ac:dyDescent="0.3">
      <c r="A1876">
        <v>1875</v>
      </c>
      <c r="B1876" t="s">
        <v>1913</v>
      </c>
      <c r="C1876">
        <v>113.1</v>
      </c>
      <c r="D1876">
        <v>4.8719999999999999E-2</v>
      </c>
      <c r="E1876" s="5">
        <f t="shared" si="299"/>
        <v>-1.0554187678690256E-2</v>
      </c>
      <c r="F1876">
        <f t="shared" si="300"/>
        <v>0.98950131233595795</v>
      </c>
      <c r="G1876">
        <f t="shared" si="301"/>
        <v>112.1853465187225</v>
      </c>
      <c r="H1876">
        <f t="shared" si="296"/>
        <v>1.335965496821101E-2</v>
      </c>
      <c r="I1876" t="str">
        <f t="shared" si="302"/>
        <v>2007</v>
      </c>
      <c r="J1876">
        <f t="shared" si="297"/>
        <v>11.025469607861243</v>
      </c>
      <c r="K1876">
        <f t="shared" si="293"/>
        <v>-11.025469607861243</v>
      </c>
      <c r="L1876">
        <f t="shared" si="294"/>
        <v>3.0749299222638484</v>
      </c>
      <c r="M1876">
        <f t="shared" si="298"/>
        <v>0</v>
      </c>
      <c r="P1876" s="20">
        <f t="shared" si="295"/>
        <v>9.8279052924449578E-2</v>
      </c>
    </row>
    <row r="1877" spans="1:16" x14ac:dyDescent="0.3">
      <c r="A1877">
        <v>1876</v>
      </c>
      <c r="B1877" t="s">
        <v>1914</v>
      </c>
      <c r="C1877">
        <v>116.2</v>
      </c>
      <c r="D1877">
        <v>4.8719999999999999E-2</v>
      </c>
      <c r="E1877" s="5">
        <f t="shared" si="299"/>
        <v>2.7040461295736243E-2</v>
      </c>
      <c r="F1877">
        <f t="shared" si="300"/>
        <v>1.0274093722369586</v>
      </c>
      <c r="G1877">
        <f t="shared" si="301"/>
        <v>115.26027644098635</v>
      </c>
      <c r="H1877">
        <f t="shared" si="296"/>
        <v>1.4013337250342107E-2</v>
      </c>
      <c r="I1877" t="str">
        <f t="shared" si="302"/>
        <v>2007</v>
      </c>
      <c r="J1877">
        <f t="shared" si="297"/>
        <v>11.881928962769242</v>
      </c>
      <c r="K1877">
        <f t="shared" si="293"/>
        <v>-11.881928962769242</v>
      </c>
      <c r="L1877">
        <f t="shared" si="294"/>
        <v>-4.5831057512977793</v>
      </c>
      <c r="M1877">
        <f t="shared" si="298"/>
        <v>0</v>
      </c>
      <c r="P1877" s="20">
        <f t="shared" si="295"/>
        <v>0.10308780552728268</v>
      </c>
    </row>
    <row r="1878" spans="1:16" x14ac:dyDescent="0.3">
      <c r="A1878">
        <v>1877</v>
      </c>
      <c r="B1878" t="s">
        <v>1915</v>
      </c>
      <c r="C1878">
        <v>117.65</v>
      </c>
      <c r="D1878">
        <v>4.8120000000000003E-2</v>
      </c>
      <c r="E1878" s="5">
        <f t="shared" si="299"/>
        <v>1.2401270755560695E-2</v>
      </c>
      <c r="F1878">
        <f t="shared" si="300"/>
        <v>1.0124784853700517</v>
      </c>
      <c r="G1878">
        <f t="shared" si="301"/>
        <v>116.71022055282694</v>
      </c>
      <c r="H1878">
        <f t="shared" si="296"/>
        <v>1.4158071463275796E-2</v>
      </c>
      <c r="I1878" t="str">
        <f t="shared" si="302"/>
        <v>2007</v>
      </c>
      <c r="J1878">
        <f t="shared" si="297"/>
        <v>12.155664658163056</v>
      </c>
      <c r="K1878">
        <f t="shared" si="293"/>
        <v>-12.155664658163056</v>
      </c>
      <c r="L1878">
        <f t="shared" si="294"/>
        <v>-6.0330498631383733</v>
      </c>
      <c r="M1878">
        <f t="shared" si="298"/>
        <v>0</v>
      </c>
      <c r="P1878" s="20">
        <f t="shared" si="295"/>
        <v>0.10415252923509812</v>
      </c>
    </row>
    <row r="1879" spans="1:16" x14ac:dyDescent="0.3">
      <c r="A1879">
        <v>1878</v>
      </c>
      <c r="B1879" t="s">
        <v>1916</v>
      </c>
      <c r="C1879">
        <v>118.4</v>
      </c>
      <c r="D1879">
        <v>4.8070000000000002E-2</v>
      </c>
      <c r="E1879" s="5">
        <f t="shared" si="299"/>
        <v>6.3546072765338444E-3</v>
      </c>
      <c r="F1879">
        <f t="shared" si="300"/>
        <v>1.0063748406289843</v>
      </c>
      <c r="G1879">
        <f t="shared" si="301"/>
        <v>117.45520839794983</v>
      </c>
      <c r="H1879">
        <f t="shared" si="296"/>
        <v>1.408200407520757E-2</v>
      </c>
      <c r="I1879" t="str">
        <f t="shared" si="302"/>
        <v>2007</v>
      </c>
      <c r="J1879">
        <f t="shared" si="297"/>
        <v>12.167531132105402</v>
      </c>
      <c r="K1879">
        <f t="shared" si="293"/>
        <v>-12.167531132105402</v>
      </c>
      <c r="L1879">
        <f t="shared" si="294"/>
        <v>-6.7780377082612659</v>
      </c>
      <c r="M1879">
        <f t="shared" si="298"/>
        <v>0</v>
      </c>
      <c r="P1879" s="20">
        <f t="shared" si="295"/>
        <v>0.10359294660548903</v>
      </c>
    </row>
    <row r="1880" spans="1:16" x14ac:dyDescent="0.3">
      <c r="A1880">
        <v>1879</v>
      </c>
      <c r="B1880" t="s">
        <v>1917</v>
      </c>
      <c r="C1880">
        <v>117.45</v>
      </c>
      <c r="D1880">
        <v>4.8940000000000004E-2</v>
      </c>
      <c r="E1880" s="5">
        <f t="shared" si="299"/>
        <v>-8.0560113449835435E-3</v>
      </c>
      <c r="F1880">
        <f t="shared" si="300"/>
        <v>0.99197635135135132</v>
      </c>
      <c r="G1880">
        <f t="shared" si="301"/>
        <v>116.49589594417667</v>
      </c>
      <c r="H1880">
        <f t="shared" si="296"/>
        <v>1.272057928090739E-2</v>
      </c>
      <c r="I1880" t="str">
        <f t="shared" si="302"/>
        <v>2007</v>
      </c>
      <c r="J1880">
        <f t="shared" si="297"/>
        <v>10.901424102908088</v>
      </c>
      <c r="K1880">
        <f t="shared" si="293"/>
        <v>-10.901424102908088</v>
      </c>
      <c r="L1880">
        <f t="shared" si="294"/>
        <v>-5.8187252544881005</v>
      </c>
      <c r="M1880">
        <f t="shared" si="298"/>
        <v>0</v>
      </c>
      <c r="P1880" s="20">
        <f t="shared" si="295"/>
        <v>9.3577752371052716E-2</v>
      </c>
    </row>
    <row r="1881" spans="1:16" x14ac:dyDescent="0.3">
      <c r="A1881">
        <v>1880</v>
      </c>
      <c r="B1881" t="s">
        <v>1918</v>
      </c>
      <c r="C1881">
        <v>118.5</v>
      </c>
      <c r="D1881">
        <v>4.9189999999999998E-2</v>
      </c>
      <c r="E1881" s="5">
        <f t="shared" si="299"/>
        <v>8.9002494702640784E-3</v>
      </c>
      <c r="F1881">
        <f t="shared" si="300"/>
        <v>1.0089399744572158</v>
      </c>
      <c r="G1881">
        <f t="shared" si="301"/>
        <v>117.53246899005403</v>
      </c>
      <c r="H1881">
        <f t="shared" si="296"/>
        <v>1.2768227920757108E-2</v>
      </c>
      <c r="I1881" t="str">
        <f t="shared" si="302"/>
        <v>2007</v>
      </c>
      <c r="J1881">
        <f t="shared" si="297"/>
        <v>11.039622084705636</v>
      </c>
      <c r="K1881">
        <f t="shared" si="293"/>
        <v>-11.039622084705636</v>
      </c>
      <c r="L1881">
        <f t="shared" si="294"/>
        <v>-6.8552983003654617</v>
      </c>
      <c r="M1881">
        <f t="shared" si="298"/>
        <v>0</v>
      </c>
      <c r="P1881" s="20">
        <f t="shared" si="295"/>
        <v>9.392827513595281E-2</v>
      </c>
    </row>
    <row r="1882" spans="1:16" x14ac:dyDescent="0.3">
      <c r="A1882">
        <v>1881</v>
      </c>
      <c r="B1882" t="s">
        <v>1919</v>
      </c>
      <c r="C1882">
        <v>119.5</v>
      </c>
      <c r="D1882">
        <v>4.7469999999999998E-2</v>
      </c>
      <c r="E1882" s="5">
        <f t="shared" si="299"/>
        <v>8.4034107963793792E-3</v>
      </c>
      <c r="F1882">
        <f t="shared" si="300"/>
        <v>1.0084388185654007</v>
      </c>
      <c r="G1882">
        <f t="shared" si="301"/>
        <v>118.55828600909786</v>
      </c>
      <c r="H1882">
        <f t="shared" si="296"/>
        <v>1.2811030055159786E-2</v>
      </c>
      <c r="I1882" t="str">
        <f t="shared" si="302"/>
        <v>2007</v>
      </c>
      <c r="J1882">
        <f t="shared" si="297"/>
        <v>11.173305743643617</v>
      </c>
      <c r="K1882">
        <f t="shared" si="293"/>
        <v>-11.173305743643617</v>
      </c>
      <c r="L1882">
        <f t="shared" si="294"/>
        <v>-7.8811153194092896</v>
      </c>
      <c r="M1882">
        <f t="shared" si="298"/>
        <v>0</v>
      </c>
      <c r="P1882" s="20">
        <f t="shared" si="295"/>
        <v>9.4243145036578935E-2</v>
      </c>
    </row>
    <row r="1883" spans="1:16" x14ac:dyDescent="0.3">
      <c r="A1883">
        <v>1882</v>
      </c>
      <c r="B1883" t="s">
        <v>1920</v>
      </c>
      <c r="C1883">
        <v>120.6</v>
      </c>
      <c r="D1883">
        <v>4.5319999999999999E-2</v>
      </c>
      <c r="E1883" s="5">
        <f t="shared" si="299"/>
        <v>9.1629129215197447E-3</v>
      </c>
      <c r="F1883">
        <f t="shared" si="300"/>
        <v>1.0092050209205021</v>
      </c>
      <c r="G1883">
        <f t="shared" si="301"/>
        <v>119.69249964097489</v>
      </c>
      <c r="H1883">
        <f t="shared" si="296"/>
        <v>1.2865510067913683E-2</v>
      </c>
      <c r="I1883" t="str">
        <f t="shared" si="302"/>
        <v>2007</v>
      </c>
      <c r="J1883">
        <f t="shared" si="297"/>
        <v>11.328167618875899</v>
      </c>
      <c r="K1883">
        <f t="shared" si="293"/>
        <v>-11.328167618875899</v>
      </c>
      <c r="L1883">
        <f t="shared" si="294"/>
        <v>-9.0153289512863211</v>
      </c>
      <c r="M1883">
        <f t="shared" si="298"/>
        <v>0</v>
      </c>
      <c r="P1883" s="20">
        <f t="shared" si="295"/>
        <v>9.4643922157657698E-2</v>
      </c>
    </row>
    <row r="1884" spans="1:16" x14ac:dyDescent="0.3">
      <c r="A1884">
        <v>1883</v>
      </c>
      <c r="B1884" t="s">
        <v>1921</v>
      </c>
      <c r="C1884">
        <v>120.75</v>
      </c>
      <c r="D1884">
        <v>4.5270000000000005E-2</v>
      </c>
      <c r="E1884" s="5">
        <f t="shared" si="299"/>
        <v>1.2430082395970227E-3</v>
      </c>
      <c r="F1884">
        <f t="shared" si="300"/>
        <v>1.0012437810945274</v>
      </c>
      <c r="G1884">
        <f t="shared" si="301"/>
        <v>119.84236959143713</v>
      </c>
      <c r="H1884">
        <f t="shared" si="296"/>
        <v>1.2867451374337285E-2</v>
      </c>
      <c r="I1884" t="str">
        <f t="shared" si="302"/>
        <v>2007</v>
      </c>
      <c r="J1884">
        <f t="shared" si="297"/>
        <v>11.344063372383197</v>
      </c>
      <c r="K1884">
        <f t="shared" si="293"/>
        <v>-11.344063372383197</v>
      </c>
      <c r="L1884">
        <f t="shared" si="294"/>
        <v>-9.1651989017485676</v>
      </c>
      <c r="M1884">
        <f t="shared" si="298"/>
        <v>0</v>
      </c>
      <c r="P1884" s="20">
        <f t="shared" si="295"/>
        <v>9.465820319689125E-2</v>
      </c>
    </row>
    <row r="1885" spans="1:16" x14ac:dyDescent="0.3">
      <c r="A1885">
        <v>1884</v>
      </c>
      <c r="B1885" t="s">
        <v>1922</v>
      </c>
      <c r="C1885">
        <v>119.15</v>
      </c>
      <c r="D1885">
        <v>4.5710000000000001E-2</v>
      </c>
      <c r="E1885" s="5">
        <f t="shared" si="299"/>
        <v>-1.3339088987930866E-2</v>
      </c>
      <c r="F1885">
        <f t="shared" si="300"/>
        <v>0.98674948240165639</v>
      </c>
      <c r="G1885">
        <f t="shared" si="301"/>
        <v>118.24572449305171</v>
      </c>
      <c r="H1885">
        <f t="shared" si="296"/>
        <v>1.3078287267852576E-2</v>
      </c>
      <c r="I1885" t="str">
        <f t="shared" si="302"/>
        <v>2007</v>
      </c>
      <c r="J1885">
        <f t="shared" si="297"/>
        <v>11.376326289516877</v>
      </c>
      <c r="K1885">
        <f t="shared" si="293"/>
        <v>-11.376326289516877</v>
      </c>
      <c r="L1885">
        <f t="shared" si="294"/>
        <v>-7.5685538033631445</v>
      </c>
      <c r="M1885">
        <f t="shared" si="298"/>
        <v>0</v>
      </c>
      <c r="P1885" s="20">
        <f t="shared" si="295"/>
        <v>9.6209197738776314E-2</v>
      </c>
    </row>
    <row r="1886" spans="1:16" x14ac:dyDescent="0.3">
      <c r="A1886">
        <v>1885</v>
      </c>
      <c r="B1886" t="s">
        <v>1923</v>
      </c>
      <c r="C1886">
        <v>119.2</v>
      </c>
      <c r="D1886">
        <v>4.0149999999999998E-2</v>
      </c>
      <c r="E1886" s="5">
        <f t="shared" si="299"/>
        <v>4.1955108649819196E-4</v>
      </c>
      <c r="F1886">
        <f t="shared" si="300"/>
        <v>1.000419639110365</v>
      </c>
      <c r="G1886">
        <f t="shared" si="301"/>
        <v>118.40501618319365</v>
      </c>
      <c r="H1886">
        <f t="shared" si="296"/>
        <v>1.2867617562966777E-2</v>
      </c>
      <c r="I1886" t="str">
        <f t="shared" si="302"/>
        <v>2007</v>
      </c>
      <c r="J1886">
        <f t="shared" si="297"/>
        <v>11.208150837584814</v>
      </c>
      <c r="K1886">
        <f t="shared" si="293"/>
        <v>-11.208150837584814</v>
      </c>
      <c r="L1886">
        <f t="shared" si="294"/>
        <v>-7.727845493505086</v>
      </c>
      <c r="M1886">
        <f t="shared" si="298"/>
        <v>0</v>
      </c>
      <c r="P1886" s="20">
        <f t="shared" si="295"/>
        <v>9.4659425748008924E-2</v>
      </c>
    </row>
    <row r="1887" spans="1:16" x14ac:dyDescent="0.3">
      <c r="A1887">
        <v>1886</v>
      </c>
      <c r="B1887" t="s">
        <v>1924</v>
      </c>
      <c r="C1887">
        <v>111.3</v>
      </c>
      <c r="D1887">
        <v>3.3669999999999999E-2</v>
      </c>
      <c r="E1887" s="5">
        <f t="shared" si="299"/>
        <v>-6.857349634975024E-2</v>
      </c>
      <c r="F1887">
        <f t="shared" si="300"/>
        <v>0.9337248322147651</v>
      </c>
      <c r="G1887">
        <f t="shared" si="301"/>
        <v>110.67717068968857</v>
      </c>
      <c r="H1887">
        <f t="shared" si="296"/>
        <v>1.8275914109710759E-2</v>
      </c>
      <c r="I1887" t="str">
        <f t="shared" si="302"/>
        <v>2007</v>
      </c>
      <c r="J1887">
        <f t="shared" si="297"/>
        <v>14.87999816018853</v>
      </c>
      <c r="K1887">
        <f t="shared" si="293"/>
        <v>-14.87999816018853</v>
      </c>
      <c r="L1887">
        <f t="shared" si="294"/>
        <v>0.4061881672248262</v>
      </c>
      <c r="M1887">
        <f t="shared" si="298"/>
        <v>0</v>
      </c>
      <c r="P1887" s="20">
        <f t="shared" si="295"/>
        <v>0.13444505373116528</v>
      </c>
    </row>
    <row r="1888" spans="1:16" x14ac:dyDescent="0.3">
      <c r="A1888">
        <v>1887</v>
      </c>
      <c r="B1888" t="s">
        <v>1925</v>
      </c>
      <c r="C1888">
        <v>115.55</v>
      </c>
      <c r="D1888">
        <v>3.7130000000000003E-2</v>
      </c>
      <c r="E1888" s="5">
        <f t="shared" si="299"/>
        <v>3.7474078438890536E-2</v>
      </c>
      <c r="F1888">
        <f t="shared" si="300"/>
        <v>1.0381850853548966</v>
      </c>
      <c r="G1888">
        <f t="shared" si="301"/>
        <v>114.83714604719391</v>
      </c>
      <c r="H1888">
        <f t="shared" si="296"/>
        <v>1.9329561422758632E-2</v>
      </c>
      <c r="I1888" t="str">
        <f t="shared" si="302"/>
        <v>2007</v>
      </c>
      <c r="J1888">
        <f t="shared" si="297"/>
        <v>16.329395646124564</v>
      </c>
      <c r="K1888">
        <f t="shared" ref="K1888:K1951" si="303">-G1888*$Q$3*$S$3*H1888</f>
        <v>-16.329395646124564</v>
      </c>
      <c r="L1888">
        <f t="shared" ref="L1888:L1951" si="304">+MIN(G1889-G1888,G1890-G1888,G1891-G1888,G1892-G1888,G1893-G1888,G1894-G1888,G1895-G1888,G1896-G1888,G1897-G1888,G1898-G1888)</f>
        <v>-3.7537871902805193</v>
      </c>
      <c r="M1888">
        <f t="shared" si="298"/>
        <v>0</v>
      </c>
      <c r="P1888" s="20">
        <f t="shared" ref="P1888:P1951" si="305">J1888/G1888</f>
        <v>0.14219611169554644</v>
      </c>
    </row>
    <row r="1889" spans="1:16" x14ac:dyDescent="0.3">
      <c r="A1889">
        <v>1888</v>
      </c>
      <c r="B1889" t="s">
        <v>1926</v>
      </c>
      <c r="C1889">
        <v>114.85</v>
      </c>
      <c r="D1889">
        <v>2.4639999999999999E-2</v>
      </c>
      <c r="E1889" s="5">
        <f t="shared" si="299"/>
        <v>-6.0764075852824933E-3</v>
      </c>
      <c r="F1889">
        <f t="shared" si="300"/>
        <v>0.99394201644309821</v>
      </c>
      <c r="G1889">
        <f t="shared" si="301"/>
        <v>114.37931646502012</v>
      </c>
      <c r="H1889">
        <f t="shared" ref="H1889:H1952" si="306">SQRT(_xlfn.VAR.S(E1860:E1889))</f>
        <v>1.9377461864567711E-2</v>
      </c>
      <c r="I1889" t="str">
        <f t="shared" si="302"/>
        <v>2007</v>
      </c>
      <c r="J1889">
        <f t="shared" ref="J1889:J1952" si="307">-K1889</f>
        <v>16.304598485368324</v>
      </c>
      <c r="K1889">
        <f t="shared" si="303"/>
        <v>-16.304598485368324</v>
      </c>
      <c r="L1889">
        <f t="shared" si="304"/>
        <v>-3.2959576081067326</v>
      </c>
      <c r="M1889">
        <f t="shared" si="298"/>
        <v>0</v>
      </c>
      <c r="P1889" s="20">
        <f t="shared" si="305"/>
        <v>0.14254848681802232</v>
      </c>
    </row>
    <row r="1890" spans="1:16" x14ac:dyDescent="0.3">
      <c r="A1890">
        <v>1889</v>
      </c>
      <c r="B1890" t="s">
        <v>1927</v>
      </c>
      <c r="C1890">
        <v>114.25</v>
      </c>
      <c r="D1890">
        <v>2.8929999999999997E-2</v>
      </c>
      <c r="E1890" s="5">
        <f t="shared" si="299"/>
        <v>-5.2378993607931062E-3</v>
      </c>
      <c r="F1890">
        <f t="shared" si="300"/>
        <v>0.99477579451458431</v>
      </c>
      <c r="G1890">
        <f t="shared" si="301"/>
        <v>113.70045052021911</v>
      </c>
      <c r="H1890">
        <f t="shared" si="306"/>
        <v>1.9308307642361057E-2</v>
      </c>
      <c r="I1890" t="str">
        <f t="shared" si="302"/>
        <v>2007</v>
      </c>
      <c r="J1890">
        <f t="shared" si="307"/>
        <v>16.149984731849273</v>
      </c>
      <c r="K1890">
        <f t="shared" si="303"/>
        <v>-16.149984731849273</v>
      </c>
      <c r="L1890">
        <f t="shared" si="304"/>
        <v>-2.6170916633057146</v>
      </c>
      <c r="M1890">
        <f t="shared" ref="M1890:M1953" si="308">+IF(L1890&lt;K1890,1,0)</f>
        <v>0</v>
      </c>
      <c r="P1890" s="20">
        <f t="shared" si="305"/>
        <v>0.14203976024683698</v>
      </c>
    </row>
    <row r="1891" spans="1:16" x14ac:dyDescent="0.3">
      <c r="A1891">
        <v>1890</v>
      </c>
      <c r="B1891" t="s">
        <v>1928</v>
      </c>
      <c r="C1891">
        <v>114.45</v>
      </c>
      <c r="D1891">
        <v>3.5590000000000004E-2</v>
      </c>
      <c r="E1891" s="5">
        <f t="shared" si="299"/>
        <v>1.7490166242615523E-3</v>
      </c>
      <c r="F1891">
        <f t="shared" si="300"/>
        <v>1.0017505470459518</v>
      </c>
      <c r="G1891">
        <f t="shared" si="301"/>
        <v>113.77313021758182</v>
      </c>
      <c r="H1891">
        <f t="shared" si="306"/>
        <v>1.9287839115011321E-2</v>
      </c>
      <c r="I1891" t="str">
        <f t="shared" si="302"/>
        <v>2007</v>
      </c>
      <c r="J1891">
        <f t="shared" si="307"/>
        <v>16.143176771391701</v>
      </c>
      <c r="K1891">
        <f t="shared" si="303"/>
        <v>-16.143176771391701</v>
      </c>
      <c r="L1891">
        <f t="shared" si="304"/>
        <v>-2.6897713606684306</v>
      </c>
      <c r="M1891">
        <f t="shared" si="308"/>
        <v>0</v>
      </c>
      <c r="P1891" s="20">
        <f t="shared" si="305"/>
        <v>0.14188918543876919</v>
      </c>
    </row>
    <row r="1892" spans="1:16" x14ac:dyDescent="0.3">
      <c r="A1892">
        <v>1891</v>
      </c>
      <c r="B1892" t="s">
        <v>1929</v>
      </c>
      <c r="C1892">
        <v>115.85</v>
      </c>
      <c r="D1892">
        <v>3.5750000000000004E-2</v>
      </c>
      <c r="E1892" s="5">
        <f t="shared" si="299"/>
        <v>1.2158204479809363E-2</v>
      </c>
      <c r="F1892">
        <f t="shared" si="300"/>
        <v>1.0122324159021405</v>
      </c>
      <c r="G1892">
        <f t="shared" si="301"/>
        <v>115.16177944315976</v>
      </c>
      <c r="H1892">
        <f t="shared" si="306"/>
        <v>1.9384660294729645E-2</v>
      </c>
      <c r="I1892" t="str">
        <f t="shared" si="302"/>
        <v>2007</v>
      </c>
      <c r="J1892">
        <f t="shared" si="307"/>
        <v>16.422235742392548</v>
      </c>
      <c r="K1892">
        <f t="shared" si="303"/>
        <v>-16.422235742392548</v>
      </c>
      <c r="L1892">
        <f t="shared" si="304"/>
        <v>-4.0784205862463665</v>
      </c>
      <c r="M1892">
        <f t="shared" si="308"/>
        <v>0</v>
      </c>
      <c r="P1892" s="20">
        <f t="shared" si="305"/>
        <v>0.14260144139660544</v>
      </c>
    </row>
    <row r="1893" spans="1:16" x14ac:dyDescent="0.3">
      <c r="A1893">
        <v>1892</v>
      </c>
      <c r="B1893" t="s">
        <v>1930</v>
      </c>
      <c r="C1893">
        <v>114.65</v>
      </c>
      <c r="D1893">
        <v>3.9269999999999999E-2</v>
      </c>
      <c r="E1893" s="5">
        <f t="shared" si="299"/>
        <v>-1.0412241574471646E-2</v>
      </c>
      <c r="F1893">
        <f t="shared" si="300"/>
        <v>0.98964177816141574</v>
      </c>
      <c r="G1893">
        <f t="shared" si="301"/>
        <v>113.90206603384119</v>
      </c>
      <c r="H1893">
        <f t="shared" si="306"/>
        <v>1.9258326238119194E-2</v>
      </c>
      <c r="I1893" t="str">
        <f t="shared" si="302"/>
        <v>2007</v>
      </c>
      <c r="J1893">
        <f t="shared" si="307"/>
        <v>16.136742237570584</v>
      </c>
      <c r="K1893">
        <f t="shared" si="303"/>
        <v>-16.136742237570584</v>
      </c>
      <c r="L1893">
        <f t="shared" si="304"/>
        <v>-2.818707176927802</v>
      </c>
      <c r="M1893">
        <f t="shared" si="308"/>
        <v>0</v>
      </c>
      <c r="P1893" s="20">
        <f t="shared" si="305"/>
        <v>0.14167207671875093</v>
      </c>
    </row>
    <row r="1894" spans="1:16" x14ac:dyDescent="0.3">
      <c r="A1894">
        <v>1893</v>
      </c>
      <c r="B1894" t="s">
        <v>1931</v>
      </c>
      <c r="C1894">
        <v>113.1</v>
      </c>
      <c r="D1894">
        <v>4.2359999999999995E-2</v>
      </c>
      <c r="E1894" s="5">
        <f t="shared" si="299"/>
        <v>-1.3611626181838808E-2</v>
      </c>
      <c r="F1894">
        <f t="shared" si="300"/>
        <v>0.98648059310946346</v>
      </c>
      <c r="G1894">
        <f t="shared" si="301"/>
        <v>112.30432603403501</v>
      </c>
      <c r="H1894">
        <f t="shared" si="306"/>
        <v>1.9332119803685655E-2</v>
      </c>
      <c r="I1894" t="str">
        <f t="shared" si="302"/>
        <v>2007</v>
      </c>
      <c r="J1894">
        <f t="shared" si="307"/>
        <v>15.971352111088875</v>
      </c>
      <c r="K1894">
        <f t="shared" si="303"/>
        <v>-15.971352111088875</v>
      </c>
      <c r="L1894">
        <f t="shared" si="304"/>
        <v>-1.2209671771216222</v>
      </c>
      <c r="M1894">
        <f t="shared" si="308"/>
        <v>0</v>
      </c>
      <c r="P1894" s="20">
        <f t="shared" si="305"/>
        <v>0.14221493218568079</v>
      </c>
    </row>
    <row r="1895" spans="1:16" x14ac:dyDescent="0.3">
      <c r="A1895">
        <v>1894</v>
      </c>
      <c r="B1895" t="s">
        <v>1932</v>
      </c>
      <c r="C1895">
        <v>113.65</v>
      </c>
      <c r="D1895">
        <v>4.1710000000000004E-2</v>
      </c>
      <c r="E1895" s="5">
        <f t="shared" si="299"/>
        <v>4.8511671764775843E-3</v>
      </c>
      <c r="F1895">
        <f t="shared" si="300"/>
        <v>1.0048629531388154</v>
      </c>
      <c r="G1895">
        <f t="shared" si="301"/>
        <v>112.86268283720489</v>
      </c>
      <c r="H1895">
        <f t="shared" si="306"/>
        <v>1.9231990743102841E-2</v>
      </c>
      <c r="I1895" t="str">
        <f t="shared" si="302"/>
        <v>2007</v>
      </c>
      <c r="J1895">
        <f t="shared" si="307"/>
        <v>15.967625254061852</v>
      </c>
      <c r="K1895">
        <f t="shared" si="303"/>
        <v>-15.967625254061852</v>
      </c>
      <c r="L1895">
        <f t="shared" si="304"/>
        <v>-1.779323980291494</v>
      </c>
      <c r="M1895">
        <f t="shared" si="308"/>
        <v>0</v>
      </c>
      <c r="P1895" s="20">
        <f t="shared" si="305"/>
        <v>0.1414783421114828</v>
      </c>
    </row>
    <row r="1896" spans="1:16" x14ac:dyDescent="0.3">
      <c r="A1896">
        <v>1895</v>
      </c>
      <c r="B1896" t="s">
        <v>1933</v>
      </c>
      <c r="C1896">
        <v>112.65</v>
      </c>
      <c r="D1896">
        <v>3.8589999999999999E-2</v>
      </c>
      <c r="E1896" s="5">
        <f t="shared" si="299"/>
        <v>-8.8378834202987623E-3</v>
      </c>
      <c r="F1896">
        <f t="shared" si="300"/>
        <v>0.99120105587329521</v>
      </c>
      <c r="G1896">
        <f t="shared" si="301"/>
        <v>111.92779772173</v>
      </c>
      <c r="H1896">
        <f t="shared" si="306"/>
        <v>1.9063237394425697E-2</v>
      </c>
      <c r="I1896" t="str">
        <f t="shared" si="302"/>
        <v>2007</v>
      </c>
      <c r="J1896">
        <f t="shared" si="307"/>
        <v>15.696410048806728</v>
      </c>
      <c r="K1896">
        <f t="shared" si="303"/>
        <v>-15.696410048806728</v>
      </c>
      <c r="L1896">
        <f t="shared" si="304"/>
        <v>-0.84443886481660968</v>
      </c>
      <c r="M1896">
        <f t="shared" si="308"/>
        <v>0</v>
      </c>
      <c r="P1896" s="20">
        <f t="shared" si="305"/>
        <v>0.14023692387685904</v>
      </c>
    </row>
    <row r="1897" spans="1:16" x14ac:dyDescent="0.3">
      <c r="A1897">
        <v>1896</v>
      </c>
      <c r="B1897" t="s">
        <v>1934</v>
      </c>
      <c r="C1897">
        <v>111.75</v>
      </c>
      <c r="D1897">
        <v>3.5900000000000001E-2</v>
      </c>
      <c r="E1897" s="5">
        <f t="shared" si="299"/>
        <v>-8.0214333845752273E-3</v>
      </c>
      <c r="F1897">
        <f t="shared" si="300"/>
        <v>0.99201065246338216</v>
      </c>
      <c r="G1897">
        <f t="shared" si="301"/>
        <v>111.08335885691339</v>
      </c>
      <c r="H1897">
        <f t="shared" si="306"/>
        <v>1.9114566848279748E-2</v>
      </c>
      <c r="I1897" t="str">
        <f t="shared" si="302"/>
        <v>2007</v>
      </c>
      <c r="J1897">
        <f t="shared" si="307"/>
        <v>15.619933652858418</v>
      </c>
      <c r="K1897">
        <f t="shared" si="303"/>
        <v>-15.619933652858418</v>
      </c>
      <c r="L1897">
        <f t="shared" si="304"/>
        <v>0.5733068603606597</v>
      </c>
      <c r="M1897">
        <f t="shared" si="308"/>
        <v>0</v>
      </c>
      <c r="P1897" s="20">
        <f t="shared" si="305"/>
        <v>0.14061452420590265</v>
      </c>
    </row>
    <row r="1898" spans="1:16" x14ac:dyDescent="0.3">
      <c r="A1898">
        <v>1897</v>
      </c>
      <c r="B1898" t="s">
        <v>1935</v>
      </c>
      <c r="C1898">
        <v>112.65</v>
      </c>
      <c r="D1898">
        <v>3.8620000000000002E-2</v>
      </c>
      <c r="E1898" s="5">
        <f t="shared" si="299"/>
        <v>8.0214333845753053E-3</v>
      </c>
      <c r="F1898">
        <f t="shared" si="300"/>
        <v>1.0080536912751679</v>
      </c>
      <c r="G1898">
        <f t="shared" si="301"/>
        <v>111.9272380841405</v>
      </c>
      <c r="H1898">
        <f t="shared" si="306"/>
        <v>1.9061000768333832E-2</v>
      </c>
      <c r="I1898" t="str">
        <f t="shared" si="302"/>
        <v>2007</v>
      </c>
      <c r="J1898">
        <f t="shared" si="307"/>
        <v>15.694489968697219</v>
      </c>
      <c r="K1898">
        <f t="shared" si="303"/>
        <v>-15.694489968697219</v>
      </c>
      <c r="L1898">
        <f t="shared" si="304"/>
        <v>-0.27057236686644615</v>
      </c>
      <c r="M1898">
        <f t="shared" si="308"/>
        <v>0</v>
      </c>
      <c r="P1898" s="20">
        <f t="shared" si="305"/>
        <v>0.14022047034609217</v>
      </c>
    </row>
    <row r="1899" spans="1:16" x14ac:dyDescent="0.3">
      <c r="A1899">
        <v>1898</v>
      </c>
      <c r="B1899" t="s">
        <v>1936</v>
      </c>
      <c r="C1899">
        <v>114.55</v>
      </c>
      <c r="D1899">
        <v>4.199E-2</v>
      </c>
      <c r="E1899" s="5">
        <f t="shared" si="299"/>
        <v>1.6725742021250996E-2</v>
      </c>
      <c r="F1899">
        <f t="shared" si="300"/>
        <v>1.016866400355082</v>
      </c>
      <c r="G1899">
        <f t="shared" si="301"/>
        <v>113.75113952307663</v>
      </c>
      <c r="H1899">
        <f t="shared" si="306"/>
        <v>1.9114641263889807E-2</v>
      </c>
      <c r="I1899" t="str">
        <f t="shared" si="302"/>
        <v>2007</v>
      </c>
      <c r="J1899">
        <f t="shared" si="307"/>
        <v>15.995124632871226</v>
      </c>
      <c r="K1899">
        <f t="shared" si="303"/>
        <v>-15.995124632871226</v>
      </c>
      <c r="L1899">
        <f t="shared" si="304"/>
        <v>-2.0944738058025791</v>
      </c>
      <c r="M1899">
        <f t="shared" si="308"/>
        <v>0</v>
      </c>
      <c r="P1899" s="20">
        <f t="shared" si="305"/>
        <v>0.14061507163738174</v>
      </c>
    </row>
    <row r="1900" spans="1:16" x14ac:dyDescent="0.3">
      <c r="A1900">
        <v>1899</v>
      </c>
      <c r="B1900" t="s">
        <v>1937</v>
      </c>
      <c r="C1900">
        <v>112.45</v>
      </c>
      <c r="D1900">
        <v>4.2480000000000004E-2</v>
      </c>
      <c r="E1900" s="5">
        <f t="shared" si="299"/>
        <v>-1.8502730494179817E-2</v>
      </c>
      <c r="F1900">
        <f t="shared" si="300"/>
        <v>0.98166739415102577</v>
      </c>
      <c r="G1900">
        <f t="shared" si="301"/>
        <v>111.65666571727405</v>
      </c>
      <c r="H1900">
        <f t="shared" si="306"/>
        <v>1.8600944889975553E-2</v>
      </c>
      <c r="I1900" t="str">
        <f t="shared" si="302"/>
        <v>2007</v>
      </c>
      <c r="J1900">
        <f t="shared" si="307"/>
        <v>15.278664047187645</v>
      </c>
      <c r="K1900">
        <f t="shared" si="303"/>
        <v>-15.278664047187645</v>
      </c>
      <c r="L1900">
        <f t="shared" si="304"/>
        <v>1.0873538245351426</v>
      </c>
      <c r="M1900">
        <f t="shared" si="308"/>
        <v>0</v>
      </c>
      <c r="P1900" s="20">
        <f t="shared" si="305"/>
        <v>0.13683611228258208</v>
      </c>
    </row>
    <row r="1901" spans="1:16" x14ac:dyDescent="0.3">
      <c r="A1901">
        <v>1900</v>
      </c>
      <c r="B1901" t="s">
        <v>1938</v>
      </c>
      <c r="C1901">
        <v>113.55</v>
      </c>
      <c r="D1901">
        <v>4.274E-2</v>
      </c>
      <c r="E1901" s="5">
        <f t="shared" si="299"/>
        <v>9.734590146242738E-3</v>
      </c>
      <c r="F1901">
        <f t="shared" si="300"/>
        <v>1.0097821253890618</v>
      </c>
      <c r="G1901">
        <f t="shared" si="301"/>
        <v>112.74401954180919</v>
      </c>
      <c r="H1901">
        <f t="shared" si="306"/>
        <v>1.8545074775894562E-2</v>
      </c>
      <c r="I1901" t="str">
        <f t="shared" si="302"/>
        <v>2007</v>
      </c>
      <c r="J1901">
        <f t="shared" si="307"/>
        <v>15.381115156333699</v>
      </c>
      <c r="K1901">
        <f t="shared" si="303"/>
        <v>-15.381115156333699</v>
      </c>
      <c r="L1901">
        <f t="shared" si="304"/>
        <v>0.25845583905189073</v>
      </c>
      <c r="M1901">
        <f t="shared" si="308"/>
        <v>0</v>
      </c>
      <c r="P1901" s="20">
        <f t="shared" si="305"/>
        <v>0.13642510901103605</v>
      </c>
    </row>
    <row r="1902" spans="1:16" x14ac:dyDescent="0.3">
      <c r="A1902">
        <v>1901</v>
      </c>
      <c r="B1902" t="s">
        <v>1939</v>
      </c>
      <c r="C1902">
        <v>113.75</v>
      </c>
      <c r="D1902">
        <v>3.9559999999999998E-2</v>
      </c>
      <c r="E1902" s="5">
        <f t="shared" si="299"/>
        <v>1.7597892794923103E-3</v>
      </c>
      <c r="F1902">
        <f t="shared" si="300"/>
        <v>1.0017613386173492</v>
      </c>
      <c r="G1902">
        <f t="shared" si="301"/>
        <v>113.00247538086109</v>
      </c>
      <c r="H1902">
        <f t="shared" si="306"/>
        <v>1.7953100832814557E-2</v>
      </c>
      <c r="I1902" t="str">
        <f t="shared" si="302"/>
        <v>2007</v>
      </c>
      <c r="J1902">
        <f t="shared" si="307"/>
        <v>14.924271732379607</v>
      </c>
      <c r="K1902">
        <f t="shared" si="303"/>
        <v>-14.924271732379607</v>
      </c>
      <c r="L1902">
        <f t="shared" si="304"/>
        <v>2.4406334546805653</v>
      </c>
      <c r="M1902">
        <f t="shared" si="308"/>
        <v>0</v>
      </c>
      <c r="P1902" s="20">
        <f t="shared" si="305"/>
        <v>0.13207030803598918</v>
      </c>
    </row>
    <row r="1903" spans="1:16" x14ac:dyDescent="0.3">
      <c r="A1903">
        <v>1902</v>
      </c>
      <c r="B1903" t="s">
        <v>1940</v>
      </c>
      <c r="C1903">
        <v>117.05</v>
      </c>
      <c r="D1903">
        <v>3.8830000000000003E-2</v>
      </c>
      <c r="E1903" s="5">
        <f t="shared" si="299"/>
        <v>2.859813610586005E-2</v>
      </c>
      <c r="F1903">
        <f t="shared" si="300"/>
        <v>1.0290109890109891</v>
      </c>
      <c r="G1903">
        <f t="shared" si="301"/>
        <v>116.29493730901325</v>
      </c>
      <c r="H1903">
        <f t="shared" si="306"/>
        <v>1.8566807022814737E-2</v>
      </c>
      <c r="I1903" t="str">
        <f t="shared" si="302"/>
        <v>2007</v>
      </c>
      <c r="J1903">
        <f t="shared" si="307"/>
        <v>15.884141715990852</v>
      </c>
      <c r="K1903">
        <f t="shared" si="303"/>
        <v>-15.884141715990852</v>
      </c>
      <c r="L1903">
        <f t="shared" si="304"/>
        <v>-0.85182847347159907</v>
      </c>
      <c r="M1903">
        <f t="shared" si="308"/>
        <v>0</v>
      </c>
      <c r="P1903" s="20">
        <f t="shared" si="305"/>
        <v>0.13658498025399235</v>
      </c>
    </row>
    <row r="1904" spans="1:16" x14ac:dyDescent="0.3">
      <c r="A1904">
        <v>1903</v>
      </c>
      <c r="B1904" t="s">
        <v>1941</v>
      </c>
      <c r="C1904">
        <v>116.55</v>
      </c>
      <c r="D1904">
        <v>3.9070000000000001E-2</v>
      </c>
      <c r="E1904" s="5">
        <f t="shared" si="299"/>
        <v>-4.2808284551536565E-3</v>
      </c>
      <c r="F1904">
        <f t="shared" si="300"/>
        <v>0.99572832123024346</v>
      </c>
      <c r="G1904">
        <f t="shared" si="301"/>
        <v>115.7935308604097</v>
      </c>
      <c r="H1904">
        <f t="shared" si="306"/>
        <v>1.8593171489920339E-2</v>
      </c>
      <c r="I1904" t="str">
        <f t="shared" si="302"/>
        <v>2007</v>
      </c>
      <c r="J1904">
        <f t="shared" si="307"/>
        <v>15.838115019463764</v>
      </c>
      <c r="K1904">
        <f t="shared" si="303"/>
        <v>-15.838115019463764</v>
      </c>
      <c r="L1904">
        <f t="shared" si="304"/>
        <v>-0.35042202486805252</v>
      </c>
      <c r="M1904">
        <f t="shared" si="308"/>
        <v>0</v>
      </c>
      <c r="P1904" s="20">
        <f t="shared" si="305"/>
        <v>0.13677892799172672</v>
      </c>
    </row>
    <row r="1905" spans="1:16" x14ac:dyDescent="0.3">
      <c r="A1905">
        <v>1904</v>
      </c>
      <c r="B1905" t="s">
        <v>1942</v>
      </c>
      <c r="C1905">
        <v>117.1</v>
      </c>
      <c r="D1905">
        <v>3.984E-2</v>
      </c>
      <c r="E1905" s="5">
        <f t="shared" si="299"/>
        <v>4.7079051219054606E-3</v>
      </c>
      <c r="F1905">
        <f t="shared" si="300"/>
        <v>1.0047190047190047</v>
      </c>
      <c r="G1905">
        <f t="shared" si="301"/>
        <v>116.32503174195134</v>
      </c>
      <c r="H1905">
        <f t="shared" si="306"/>
        <v>1.8494885010749671E-2</v>
      </c>
      <c r="I1905" t="str">
        <f t="shared" si="302"/>
        <v>2007</v>
      </c>
      <c r="J1905">
        <f t="shared" si="307"/>
        <v>15.826706036477077</v>
      </c>
      <c r="K1905">
        <f t="shared" si="303"/>
        <v>-15.826706036477077</v>
      </c>
      <c r="L1905">
        <f t="shared" si="304"/>
        <v>-0.88192290640968451</v>
      </c>
      <c r="M1905">
        <f t="shared" si="308"/>
        <v>0</v>
      </c>
      <c r="P1905" s="20">
        <f t="shared" si="305"/>
        <v>0.13605589269544424</v>
      </c>
    </row>
    <row r="1906" spans="1:16" x14ac:dyDescent="0.3">
      <c r="A1906">
        <v>1905</v>
      </c>
      <c r="B1906" t="s">
        <v>1943</v>
      </c>
      <c r="C1906">
        <v>116.2</v>
      </c>
      <c r="D1906">
        <v>3.9209999999999995E-2</v>
      </c>
      <c r="E1906" s="5">
        <f t="shared" si="299"/>
        <v>-7.7154261858607357E-3</v>
      </c>
      <c r="F1906">
        <f t="shared" si="300"/>
        <v>0.99231426131511535</v>
      </c>
      <c r="G1906">
        <f t="shared" si="301"/>
        <v>115.44310883554165</v>
      </c>
      <c r="H1906">
        <f t="shared" si="306"/>
        <v>1.8441941039486168E-2</v>
      </c>
      <c r="I1906" t="str">
        <f t="shared" si="302"/>
        <v>2007</v>
      </c>
      <c r="J1906">
        <f t="shared" si="307"/>
        <v>15.661752749114758</v>
      </c>
      <c r="K1906">
        <f t="shared" si="303"/>
        <v>-15.661752749114758</v>
      </c>
      <c r="L1906">
        <f t="shared" si="304"/>
        <v>1.8311084718047397</v>
      </c>
      <c r="M1906">
        <f t="shared" si="308"/>
        <v>0</v>
      </c>
      <c r="P1906" s="20">
        <f t="shared" si="305"/>
        <v>0.13566641532000176</v>
      </c>
    </row>
    <row r="1907" spans="1:16" x14ac:dyDescent="0.3">
      <c r="A1907">
        <v>1906</v>
      </c>
      <c r="B1907" t="s">
        <v>1944</v>
      </c>
      <c r="C1907">
        <v>118.05</v>
      </c>
      <c r="D1907">
        <v>3.9559999999999998E-2</v>
      </c>
      <c r="E1907" s="5">
        <f t="shared" si="299"/>
        <v>1.579541911371108E-2</v>
      </c>
      <c r="F1907">
        <f t="shared" si="300"/>
        <v>1.01592082616179</v>
      </c>
      <c r="G1907">
        <f t="shared" si="301"/>
        <v>117.27421730734639</v>
      </c>
      <c r="H1907">
        <f t="shared" si="306"/>
        <v>1.8001355872089286E-2</v>
      </c>
      <c r="I1907" t="str">
        <f t="shared" si="302"/>
        <v>2007</v>
      </c>
      <c r="J1907">
        <f t="shared" si="307"/>
        <v>15.530072438344568</v>
      </c>
      <c r="K1907">
        <f t="shared" si="303"/>
        <v>-15.530072438344568</v>
      </c>
      <c r="L1907">
        <f t="shared" si="304"/>
        <v>6.9066036947421168</v>
      </c>
      <c r="M1907">
        <f t="shared" si="308"/>
        <v>0</v>
      </c>
      <c r="P1907" s="20">
        <f t="shared" si="305"/>
        <v>0.13242529172157366</v>
      </c>
    </row>
    <row r="1908" spans="1:16" x14ac:dyDescent="0.3">
      <c r="A1908">
        <v>1907</v>
      </c>
      <c r="B1908" t="s">
        <v>1945</v>
      </c>
      <c r="C1908">
        <v>125</v>
      </c>
      <c r="D1908">
        <v>3.9449999999999999E-2</v>
      </c>
      <c r="E1908" s="5">
        <f t="shared" si="299"/>
        <v>5.7205473770779211E-2</v>
      </c>
      <c r="F1908">
        <f t="shared" si="300"/>
        <v>1.058873358746294</v>
      </c>
      <c r="G1908">
        <f t="shared" si="301"/>
        <v>124.18082100208851</v>
      </c>
      <c r="H1908">
        <f t="shared" si="306"/>
        <v>2.0679822193082769E-2</v>
      </c>
      <c r="I1908" t="str">
        <f t="shared" si="302"/>
        <v>2007</v>
      </c>
      <c r="J1908">
        <f t="shared" si="307"/>
        <v>18.891526325632761</v>
      </c>
      <c r="K1908">
        <f t="shared" si="303"/>
        <v>-18.891526325632761</v>
      </c>
      <c r="L1908">
        <f t="shared" si="304"/>
        <v>1.6785802281437014</v>
      </c>
      <c r="M1908">
        <f t="shared" si="308"/>
        <v>0</v>
      </c>
      <c r="P1908" s="20">
        <f t="shared" si="305"/>
        <v>0.15212917883120644</v>
      </c>
    </row>
    <row r="1909" spans="1:16" x14ac:dyDescent="0.3">
      <c r="A1909">
        <v>1908</v>
      </c>
      <c r="B1909" t="s">
        <v>1946</v>
      </c>
      <c r="C1909">
        <v>126.7</v>
      </c>
      <c r="D1909">
        <v>3.9940000000000003E-2</v>
      </c>
      <c r="E1909" s="5">
        <f t="shared" si="299"/>
        <v>1.3508350024792299E-2</v>
      </c>
      <c r="F1909">
        <f t="shared" si="300"/>
        <v>1.0136000000000001</v>
      </c>
      <c r="G1909">
        <f t="shared" si="301"/>
        <v>125.85940123023221</v>
      </c>
      <c r="H1909">
        <f t="shared" si="306"/>
        <v>2.0772564806533694E-2</v>
      </c>
      <c r="I1909" t="str">
        <f t="shared" si="302"/>
        <v>2007</v>
      </c>
      <c r="J1909">
        <f t="shared" si="307"/>
        <v>19.232755231659411</v>
      </c>
      <c r="K1909">
        <f t="shared" si="303"/>
        <v>-19.232755231659411</v>
      </c>
      <c r="L1909">
        <f t="shared" si="304"/>
        <v>1.9536269218976088</v>
      </c>
      <c r="M1909">
        <f t="shared" si="308"/>
        <v>0</v>
      </c>
      <c r="P1909" s="20">
        <f t="shared" si="305"/>
        <v>0.1528114311975575</v>
      </c>
    </row>
    <row r="1910" spans="1:16" x14ac:dyDescent="0.3">
      <c r="A1910">
        <v>1909</v>
      </c>
      <c r="B1910" t="s">
        <v>1947</v>
      </c>
      <c r="C1910">
        <v>131.35</v>
      </c>
      <c r="D1910">
        <v>3.8960000000000002E-2</v>
      </c>
      <c r="E1910" s="5">
        <f t="shared" si="299"/>
        <v>3.6043428804455498E-2</v>
      </c>
      <c r="F1910">
        <f t="shared" si="300"/>
        <v>1.0367008681925809</v>
      </c>
      <c r="G1910">
        <f t="shared" si="301"/>
        <v>130.49986376269959</v>
      </c>
      <c r="H1910">
        <f t="shared" si="306"/>
        <v>2.1562815801820692E-2</v>
      </c>
      <c r="I1910" t="str">
        <f t="shared" si="302"/>
        <v>2007</v>
      </c>
      <c r="J1910">
        <f t="shared" si="307"/>
        <v>20.700519849177699</v>
      </c>
      <c r="K1910">
        <f t="shared" si="303"/>
        <v>-20.700519849177699</v>
      </c>
      <c r="L1910">
        <f t="shared" si="304"/>
        <v>-2.6868356105697728</v>
      </c>
      <c r="M1910">
        <f t="shared" si="308"/>
        <v>0</v>
      </c>
      <c r="P1910" s="20">
        <f t="shared" si="305"/>
        <v>0.15862483877239472</v>
      </c>
    </row>
    <row r="1911" spans="1:16" x14ac:dyDescent="0.3">
      <c r="A1911">
        <v>1910</v>
      </c>
      <c r="B1911" t="s">
        <v>1948</v>
      </c>
      <c r="C1911">
        <v>133.15</v>
      </c>
      <c r="D1911">
        <v>3.678E-2</v>
      </c>
      <c r="E1911" s="5">
        <f t="shared" si="299"/>
        <v>1.361079612839256E-2</v>
      </c>
      <c r="F1911">
        <f t="shared" si="300"/>
        <v>1.0137038446897604</v>
      </c>
      <c r="G1911">
        <f t="shared" si="301"/>
        <v>132.33628707817124</v>
      </c>
      <c r="H1911">
        <f t="shared" si="306"/>
        <v>2.1618853175125418E-2</v>
      </c>
      <c r="I1911" t="str">
        <f t="shared" si="302"/>
        <v>2007</v>
      </c>
      <c r="J1911">
        <f t="shared" si="307"/>
        <v>21.046375678565713</v>
      </c>
      <c r="K1911">
        <f t="shared" si="303"/>
        <v>-21.046375678565713</v>
      </c>
      <c r="L1911">
        <f t="shared" si="304"/>
        <v>-4.5232589260414215</v>
      </c>
      <c r="M1911">
        <f t="shared" si="308"/>
        <v>0</v>
      </c>
      <c r="P1911" s="20">
        <f t="shared" si="305"/>
        <v>0.15903707247078488</v>
      </c>
    </row>
    <row r="1912" spans="1:16" x14ac:dyDescent="0.3">
      <c r="A1912">
        <v>1911</v>
      </c>
      <c r="B1912" t="s">
        <v>1949</v>
      </c>
      <c r="C1912">
        <v>129.9</v>
      </c>
      <c r="D1912">
        <v>3.6970000000000003E-2</v>
      </c>
      <c r="E1912" s="5">
        <f t="shared" si="299"/>
        <v>-2.4711388583387391E-2</v>
      </c>
      <c r="F1912">
        <f t="shared" si="300"/>
        <v>0.97559143822756289</v>
      </c>
      <c r="G1912">
        <f t="shared" si="301"/>
        <v>129.10206034364683</v>
      </c>
      <c r="H1912">
        <f t="shared" si="306"/>
        <v>2.2217330488845756E-2</v>
      </c>
      <c r="I1912" t="str">
        <f t="shared" si="302"/>
        <v>2007</v>
      </c>
      <c r="J1912">
        <f t="shared" si="307"/>
        <v>21.100403933504897</v>
      </c>
      <c r="K1912">
        <f t="shared" si="303"/>
        <v>-21.100403933504897</v>
      </c>
      <c r="L1912">
        <f t="shared" si="304"/>
        <v>-1.2890321915170091</v>
      </c>
      <c r="M1912">
        <f t="shared" si="308"/>
        <v>0</v>
      </c>
      <c r="P1912" s="20">
        <f t="shared" si="305"/>
        <v>0.16343971488401779</v>
      </c>
    </row>
    <row r="1913" spans="1:16" x14ac:dyDescent="0.3">
      <c r="A1913">
        <v>1912</v>
      </c>
      <c r="B1913" t="s">
        <v>1950</v>
      </c>
      <c r="C1913">
        <v>132.4</v>
      </c>
      <c r="D1913">
        <v>3.7539999999999997E-2</v>
      </c>
      <c r="E1913" s="5">
        <f t="shared" si="299"/>
        <v>1.9062719826353897E-2</v>
      </c>
      <c r="F1913">
        <f t="shared" si="300"/>
        <v>1.0192455735180908</v>
      </c>
      <c r="G1913">
        <f t="shared" si="301"/>
        <v>131.57420339425764</v>
      </c>
      <c r="H1913">
        <f t="shared" si="306"/>
        <v>2.2388243465459791E-2</v>
      </c>
      <c r="I1913" t="str">
        <f t="shared" si="302"/>
        <v>2007</v>
      </c>
      <c r="J1913">
        <f t="shared" si="307"/>
        <v>21.669879236812221</v>
      </c>
      <c r="K1913">
        <f t="shared" si="303"/>
        <v>-21.669879236812221</v>
      </c>
      <c r="L1913">
        <f t="shared" si="304"/>
        <v>-3.7611752421278197</v>
      </c>
      <c r="M1913">
        <f t="shared" si="308"/>
        <v>0</v>
      </c>
      <c r="P1913" s="20">
        <f t="shared" si="305"/>
        <v>0.16469702021967911</v>
      </c>
    </row>
    <row r="1914" spans="1:16" x14ac:dyDescent="0.3">
      <c r="A1914">
        <v>1913</v>
      </c>
      <c r="B1914" t="s">
        <v>1951</v>
      </c>
      <c r="C1914">
        <v>133.1</v>
      </c>
      <c r="D1914">
        <v>3.7510000000000002E-2</v>
      </c>
      <c r="E1914" s="5">
        <f t="shared" si="299"/>
        <v>5.2730818981580408E-3</v>
      </c>
      <c r="F1914">
        <f t="shared" si="300"/>
        <v>1.005287009063444</v>
      </c>
      <c r="G1914">
        <f t="shared" si="301"/>
        <v>132.27049875095886</v>
      </c>
      <c r="H1914">
        <f t="shared" si="306"/>
        <v>2.2388735474131827E-2</v>
      </c>
      <c r="I1914" t="str">
        <f t="shared" si="302"/>
        <v>2007</v>
      </c>
      <c r="J1914">
        <f t="shared" si="307"/>
        <v>21.785035749187198</v>
      </c>
      <c r="K1914">
        <f t="shared" si="303"/>
        <v>-21.785035749187198</v>
      </c>
      <c r="L1914">
        <f t="shared" si="304"/>
        <v>-4.4574705988290475</v>
      </c>
      <c r="M1914">
        <f t="shared" si="308"/>
        <v>0</v>
      </c>
      <c r="P1914" s="20">
        <f t="shared" si="305"/>
        <v>0.16470063963548237</v>
      </c>
    </row>
    <row r="1915" spans="1:16" x14ac:dyDescent="0.3">
      <c r="A1915">
        <v>1914</v>
      </c>
      <c r="B1915" t="s">
        <v>1952</v>
      </c>
      <c r="C1915">
        <v>128.6</v>
      </c>
      <c r="D1915">
        <v>3.6830000000000002E-2</v>
      </c>
      <c r="E1915" s="5">
        <f t="shared" si="299"/>
        <v>-3.4393913597546989E-2</v>
      </c>
      <c r="F1915">
        <f t="shared" si="300"/>
        <v>0.96619083395942895</v>
      </c>
      <c r="G1915">
        <f t="shared" si="301"/>
        <v>127.81302815212982</v>
      </c>
      <c r="H1915">
        <f t="shared" si="306"/>
        <v>2.3240368915349845E-2</v>
      </c>
      <c r="I1915" t="str">
        <f t="shared" si="302"/>
        <v>2007</v>
      </c>
      <c r="J1915">
        <f t="shared" si="307"/>
        <v>21.851631229363836</v>
      </c>
      <c r="K1915">
        <f t="shared" si="303"/>
        <v>-21.851631229363836</v>
      </c>
      <c r="L1915">
        <f t="shared" si="304"/>
        <v>5.2038194782028313E-2</v>
      </c>
      <c r="M1915">
        <f t="shared" si="308"/>
        <v>0</v>
      </c>
      <c r="P1915" s="20">
        <f t="shared" si="305"/>
        <v>0.17096560143583228</v>
      </c>
    </row>
    <row r="1916" spans="1:16" x14ac:dyDescent="0.3">
      <c r="A1916">
        <v>1915</v>
      </c>
      <c r="B1916" t="s">
        <v>1953</v>
      </c>
      <c r="C1916">
        <v>128.80000000000001</v>
      </c>
      <c r="D1916">
        <v>3.61E-2</v>
      </c>
      <c r="E1916" s="5">
        <f t="shared" si="299"/>
        <v>1.5540018667343205E-3</v>
      </c>
      <c r="F1916">
        <f t="shared" si="300"/>
        <v>1.0015552099533438</v>
      </c>
      <c r="G1916">
        <f t="shared" si="301"/>
        <v>128.02737996269914</v>
      </c>
      <c r="H1916">
        <f t="shared" si="306"/>
        <v>2.3237715563181469E-2</v>
      </c>
      <c r="I1916" t="str">
        <f t="shared" si="302"/>
        <v>2007</v>
      </c>
      <c r="J1916">
        <f t="shared" si="307"/>
        <v>21.885779031582658</v>
      </c>
      <c r="K1916">
        <f t="shared" si="303"/>
        <v>-21.885779031582658</v>
      </c>
      <c r="L1916">
        <f t="shared" si="304"/>
        <v>-0.16231361578729775</v>
      </c>
      <c r="M1916">
        <f t="shared" si="308"/>
        <v>0</v>
      </c>
      <c r="P1916" s="20">
        <f t="shared" si="305"/>
        <v>0.17094608229863872</v>
      </c>
    </row>
    <row r="1917" spans="1:16" x14ac:dyDescent="0.3">
      <c r="A1917">
        <v>1916</v>
      </c>
      <c r="B1917" t="s">
        <v>1954</v>
      </c>
      <c r="C1917">
        <v>128.65</v>
      </c>
      <c r="D1917">
        <v>3.6720000000000003E-2</v>
      </c>
      <c r="E1917" s="5">
        <f t="shared" si="299"/>
        <v>-1.1652749425001567E-3</v>
      </c>
      <c r="F1917">
        <f t="shared" si="300"/>
        <v>0.99883540372670798</v>
      </c>
      <c r="G1917">
        <f t="shared" si="301"/>
        <v>127.86506634691185</v>
      </c>
      <c r="H1917">
        <f t="shared" si="306"/>
        <v>1.8991136923093413E-2</v>
      </c>
      <c r="I1917" t="str">
        <f t="shared" si="302"/>
        <v>2007</v>
      </c>
      <c r="J1917">
        <f t="shared" si="307"/>
        <v>17.863583896346398</v>
      </c>
      <c r="K1917">
        <f t="shared" si="303"/>
        <v>-17.863583896346398</v>
      </c>
      <c r="L1917">
        <f t="shared" si="304"/>
        <v>1.2822825346644038</v>
      </c>
      <c r="M1917">
        <f t="shared" si="308"/>
        <v>0</v>
      </c>
      <c r="P1917" s="20">
        <f t="shared" si="305"/>
        <v>0.13970652349939389</v>
      </c>
    </row>
    <row r="1918" spans="1:16" x14ac:dyDescent="0.3">
      <c r="A1918">
        <v>1917</v>
      </c>
      <c r="B1918" t="s">
        <v>1955</v>
      </c>
      <c r="C1918">
        <v>134.85</v>
      </c>
      <c r="D1918">
        <v>3.78E-2</v>
      </c>
      <c r="E1918" s="5">
        <f t="shared" si="299"/>
        <v>4.7067510857985731E-2</v>
      </c>
      <c r="F1918">
        <f t="shared" si="300"/>
        <v>1.0481927710843373</v>
      </c>
      <c r="G1918">
        <f t="shared" si="301"/>
        <v>134.00311548728371</v>
      </c>
      <c r="H1918">
        <f t="shared" si="306"/>
        <v>1.9629815816970594E-2</v>
      </c>
      <c r="I1918" t="str">
        <f t="shared" si="302"/>
        <v>2007</v>
      </c>
      <c r="J1918">
        <f t="shared" si="307"/>
        <v>19.350707172236984</v>
      </c>
      <c r="K1918">
        <f t="shared" si="303"/>
        <v>-19.350707172236984</v>
      </c>
      <c r="L1918">
        <f t="shared" si="304"/>
        <v>-6.7529716040009333</v>
      </c>
      <c r="M1918">
        <f t="shared" si="308"/>
        <v>0</v>
      </c>
      <c r="P1918" s="20">
        <f t="shared" si="305"/>
        <v>0.14440490507904108</v>
      </c>
    </row>
    <row r="1919" spans="1:16" x14ac:dyDescent="0.3">
      <c r="A1919">
        <v>1918</v>
      </c>
      <c r="B1919" t="s">
        <v>1956</v>
      </c>
      <c r="C1919">
        <v>134.30000000000001</v>
      </c>
      <c r="D1919">
        <v>3.9120000000000002E-2</v>
      </c>
      <c r="E1919" s="5">
        <f t="shared" si="299"/>
        <v>-4.0869460565469999E-3</v>
      </c>
      <c r="F1919">
        <f t="shared" si="300"/>
        <v>0.99592139414163894</v>
      </c>
      <c r="G1919">
        <f t="shared" si="301"/>
        <v>133.42721237951983</v>
      </c>
      <c r="H1919">
        <f t="shared" si="306"/>
        <v>1.9593914218649429E-2</v>
      </c>
      <c r="I1919" t="str">
        <f t="shared" si="302"/>
        <v>2007</v>
      </c>
      <c r="J1919">
        <f t="shared" si="307"/>
        <v>19.232304910935813</v>
      </c>
      <c r="K1919">
        <f t="shared" si="303"/>
        <v>-19.232304910935813</v>
      </c>
      <c r="L1919">
        <f t="shared" si="304"/>
        <v>-6.1770684962370552</v>
      </c>
      <c r="M1919">
        <f t="shared" si="308"/>
        <v>0</v>
      </c>
      <c r="P1919" s="20">
        <f t="shared" si="305"/>
        <v>0.14414079832704232</v>
      </c>
    </row>
    <row r="1920" spans="1:16" x14ac:dyDescent="0.3">
      <c r="A1920">
        <v>1919</v>
      </c>
      <c r="B1920" t="s">
        <v>1957</v>
      </c>
      <c r="C1920">
        <v>135.85</v>
      </c>
      <c r="D1920">
        <v>3.9320000000000001E-2</v>
      </c>
      <c r="E1920" s="5">
        <f t="shared" si="299"/>
        <v>1.1475232343164788E-2</v>
      </c>
      <c r="F1920">
        <f t="shared" si="300"/>
        <v>1.0115413253909158</v>
      </c>
      <c r="G1920">
        <f t="shared" si="301"/>
        <v>134.96264042393381</v>
      </c>
      <c r="H1920">
        <f t="shared" si="306"/>
        <v>1.9523937670443695E-2</v>
      </c>
      <c r="I1920" t="str">
        <f t="shared" si="302"/>
        <v>2007</v>
      </c>
      <c r="J1920">
        <f t="shared" si="307"/>
        <v>19.384147215545919</v>
      </c>
      <c r="K1920">
        <f t="shared" si="303"/>
        <v>-19.384147215545919</v>
      </c>
      <c r="L1920">
        <f t="shared" si="304"/>
        <v>-10.333145544910053</v>
      </c>
      <c r="M1920">
        <f t="shared" si="308"/>
        <v>0</v>
      </c>
      <c r="P1920" s="20">
        <f t="shared" si="305"/>
        <v>0.14362602239151512</v>
      </c>
    </row>
    <row r="1921" spans="1:16" x14ac:dyDescent="0.3">
      <c r="A1921">
        <v>1920</v>
      </c>
      <c r="B1921" t="s">
        <v>1958</v>
      </c>
      <c r="C1921">
        <v>135.19999999999999</v>
      </c>
      <c r="D1921">
        <v>3.9309999999999998E-2</v>
      </c>
      <c r="E1921" s="5">
        <f t="shared" si="299"/>
        <v>-4.7961722634930551E-3</v>
      </c>
      <c r="F1921">
        <f t="shared" si="300"/>
        <v>0.99521531100478466</v>
      </c>
      <c r="G1921">
        <f t="shared" si="301"/>
        <v>134.31711002519569</v>
      </c>
      <c r="H1921">
        <f t="shared" si="306"/>
        <v>1.9606838194325238E-2</v>
      </c>
      <c r="I1921" t="str">
        <f t="shared" si="302"/>
        <v>2007</v>
      </c>
      <c r="J1921">
        <f t="shared" si="307"/>
        <v>19.373345535474964</v>
      </c>
      <c r="K1921">
        <f t="shared" si="303"/>
        <v>-19.373345535474964</v>
      </c>
      <c r="L1921">
        <f t="shared" si="304"/>
        <v>-10.107517133626502</v>
      </c>
      <c r="M1921">
        <f t="shared" si="308"/>
        <v>0</v>
      </c>
      <c r="P1921" s="20">
        <f t="shared" si="305"/>
        <v>0.14423587234597918</v>
      </c>
    </row>
    <row r="1922" spans="1:16" x14ac:dyDescent="0.3">
      <c r="A1922">
        <v>1921</v>
      </c>
      <c r="B1922" t="s">
        <v>1959</v>
      </c>
      <c r="C1922">
        <v>137</v>
      </c>
      <c r="D1922">
        <v>3.909E-2</v>
      </c>
      <c r="E1922" s="5">
        <f t="shared" si="299"/>
        <v>1.3225762219261321E-2</v>
      </c>
      <c r="F1922">
        <f t="shared" si="300"/>
        <v>1.0133136094674557</v>
      </c>
      <c r="G1922">
        <f t="shared" si="301"/>
        <v>136.11034619406695</v>
      </c>
      <c r="H1922">
        <f t="shared" si="306"/>
        <v>1.962020215893328E-2</v>
      </c>
      <c r="I1922" t="str">
        <f t="shared" si="302"/>
        <v>2007</v>
      </c>
      <c r="J1922">
        <f t="shared" si="307"/>
        <v>19.645375629700904</v>
      </c>
      <c r="K1922">
        <f t="shared" si="303"/>
        <v>-19.645375629700904</v>
      </c>
      <c r="L1922">
        <f t="shared" si="304"/>
        <v>-13.338310702745417</v>
      </c>
      <c r="M1922">
        <f t="shared" si="308"/>
        <v>0</v>
      </c>
      <c r="P1922" s="20">
        <f t="shared" si="305"/>
        <v>0.14433418310236615</v>
      </c>
    </row>
    <row r="1923" spans="1:16" x14ac:dyDescent="0.3">
      <c r="A1923">
        <v>1922</v>
      </c>
      <c r="B1923" t="s">
        <v>1960</v>
      </c>
      <c r="C1923">
        <v>133.75</v>
      </c>
      <c r="D1923">
        <v>3.9599999999999996E-2</v>
      </c>
      <c r="E1923" s="5">
        <f t="shared" ref="E1923:E1986" si="309">LN(C1923/C1922)</f>
        <v>-2.4008540052009041E-2</v>
      </c>
      <c r="F1923">
        <f t="shared" ref="F1923:F1986" si="310">C1923/C1922</f>
        <v>0.97627737226277367</v>
      </c>
      <c r="G1923">
        <f t="shared" ref="G1923:G1986" si="311">C1923*EXP(-2/12*D1923)</f>
        <v>132.87015667679552</v>
      </c>
      <c r="H1923">
        <f t="shared" si="306"/>
        <v>2.0152388083946787E-2</v>
      </c>
      <c r="I1923" t="str">
        <f t="shared" ref="I1923:I1986" si="312">MID(B1923,7,4)</f>
        <v>2007</v>
      </c>
      <c r="J1923">
        <f t="shared" si="307"/>
        <v>19.697888998340215</v>
      </c>
      <c r="K1923">
        <f t="shared" si="303"/>
        <v>-19.697888998340215</v>
      </c>
      <c r="L1923">
        <f t="shared" si="304"/>
        <v>-10.098121185473985</v>
      </c>
      <c r="M1923">
        <f t="shared" si="308"/>
        <v>0</v>
      </c>
      <c r="P1923" s="20">
        <f t="shared" si="305"/>
        <v>0.14824915911143996</v>
      </c>
    </row>
    <row r="1924" spans="1:16" x14ac:dyDescent="0.3">
      <c r="A1924">
        <v>1923</v>
      </c>
      <c r="B1924" t="s">
        <v>1961</v>
      </c>
      <c r="C1924">
        <v>133.4</v>
      </c>
      <c r="D1924">
        <v>4.0359999999999993E-2</v>
      </c>
      <c r="E1924" s="5">
        <f t="shared" si="309"/>
        <v>-2.6202522945925058E-3</v>
      </c>
      <c r="F1924">
        <f t="shared" si="310"/>
        <v>0.99738317757009354</v>
      </c>
      <c r="G1924">
        <f t="shared" si="311"/>
        <v>132.50567395546929</v>
      </c>
      <c r="H1924">
        <f t="shared" si="306"/>
        <v>1.9898099400982989E-2</v>
      </c>
      <c r="I1924" t="str">
        <f t="shared" si="312"/>
        <v>2007</v>
      </c>
      <c r="J1924">
        <f t="shared" si="307"/>
        <v>19.395982879769758</v>
      </c>
      <c r="K1924">
        <f t="shared" si="303"/>
        <v>-19.395982879769758</v>
      </c>
      <c r="L1924">
        <f t="shared" si="304"/>
        <v>-9.7784146340320319</v>
      </c>
      <c r="M1924">
        <f t="shared" si="308"/>
        <v>0</v>
      </c>
      <c r="P1924" s="20">
        <f t="shared" si="305"/>
        <v>0.14637850818590678</v>
      </c>
    </row>
    <row r="1925" spans="1:16" x14ac:dyDescent="0.3">
      <c r="A1925">
        <v>1924</v>
      </c>
      <c r="B1925" t="s">
        <v>1962</v>
      </c>
      <c r="C1925">
        <v>138.25</v>
      </c>
      <c r="D1925">
        <v>4.0350000000000004E-2</v>
      </c>
      <c r="E1925" s="5">
        <f t="shared" si="309"/>
        <v>3.571150692092083E-2</v>
      </c>
      <c r="F1925">
        <f t="shared" si="310"/>
        <v>1.0363568215892054</v>
      </c>
      <c r="G1925">
        <f t="shared" si="311"/>
        <v>137.32338797514825</v>
      </c>
      <c r="H1925">
        <f t="shared" si="306"/>
        <v>2.0646867653043605E-2</v>
      </c>
      <c r="I1925" t="str">
        <f t="shared" si="312"/>
        <v>2007</v>
      </c>
      <c r="J1925">
        <f t="shared" si="307"/>
        <v>20.857603350930717</v>
      </c>
      <c r="K1925">
        <f t="shared" si="303"/>
        <v>-20.857603350930717</v>
      </c>
      <c r="L1925">
        <f t="shared" si="304"/>
        <v>-17.492363911741734</v>
      </c>
      <c r="M1925">
        <f t="shared" si="308"/>
        <v>0</v>
      </c>
      <c r="P1925" s="20">
        <f t="shared" si="305"/>
        <v>0.15188675183797073</v>
      </c>
    </row>
    <row r="1926" spans="1:16" x14ac:dyDescent="0.3">
      <c r="A1926">
        <v>1925</v>
      </c>
      <c r="B1926" t="s">
        <v>1963</v>
      </c>
      <c r="C1926">
        <v>139.30000000000001</v>
      </c>
      <c r="D1926">
        <v>4.0960000000000003E-2</v>
      </c>
      <c r="E1926" s="5">
        <f t="shared" si="309"/>
        <v>7.5662403833158766E-3</v>
      </c>
      <c r="F1926">
        <f t="shared" si="310"/>
        <v>1.0075949367088608</v>
      </c>
      <c r="G1926">
        <f t="shared" si="311"/>
        <v>138.35228388490103</v>
      </c>
      <c r="H1926">
        <f t="shared" si="306"/>
        <v>2.0442003276248202E-2</v>
      </c>
      <c r="I1926" t="str">
        <f t="shared" si="312"/>
        <v>2007</v>
      </c>
      <c r="J1926">
        <f t="shared" si="307"/>
        <v>20.805373035750957</v>
      </c>
      <c r="K1926">
        <f t="shared" si="303"/>
        <v>-20.805373035750957</v>
      </c>
      <c r="L1926">
        <f t="shared" si="304"/>
        <v>-18.52125982149451</v>
      </c>
      <c r="M1926">
        <f t="shared" si="308"/>
        <v>0</v>
      </c>
      <c r="P1926" s="20">
        <f t="shared" si="305"/>
        <v>0.15037968620062322</v>
      </c>
    </row>
    <row r="1927" spans="1:16" x14ac:dyDescent="0.3">
      <c r="A1927">
        <v>1926</v>
      </c>
      <c r="B1927" t="s">
        <v>1964</v>
      </c>
      <c r="C1927">
        <v>130.05000000000001</v>
      </c>
      <c r="D1927">
        <v>4.1790000000000001E-2</v>
      </c>
      <c r="E1927" s="5">
        <f t="shared" si="309"/>
        <v>-6.8710888891099414E-2</v>
      </c>
      <c r="F1927">
        <f t="shared" si="310"/>
        <v>0.93359655419956933</v>
      </c>
      <c r="G1927">
        <f t="shared" si="311"/>
        <v>129.14734888157625</v>
      </c>
      <c r="H1927">
        <f t="shared" si="306"/>
        <v>2.4573321399561202E-2</v>
      </c>
      <c r="I1927" t="str">
        <f t="shared" si="312"/>
        <v>2007</v>
      </c>
      <c r="J1927">
        <f t="shared" si="307"/>
        <v>23.346139544996824</v>
      </c>
      <c r="K1927">
        <f t="shared" si="303"/>
        <v>-23.346139544996824</v>
      </c>
      <c r="L1927">
        <f t="shared" si="304"/>
        <v>-9.3163248181697327</v>
      </c>
      <c r="M1927">
        <f t="shared" si="308"/>
        <v>0</v>
      </c>
      <c r="P1927" s="20">
        <f t="shared" si="305"/>
        <v>0.18077134178266752</v>
      </c>
    </row>
    <row r="1928" spans="1:16" x14ac:dyDescent="0.3">
      <c r="A1928">
        <v>1927</v>
      </c>
      <c r="B1928" t="s">
        <v>1965</v>
      </c>
      <c r="C1928">
        <v>128.15</v>
      </c>
      <c r="D1928">
        <v>4.2279999999999998E-2</v>
      </c>
      <c r="E1928" s="5">
        <f t="shared" si="309"/>
        <v>-1.4717539084580461E-2</v>
      </c>
      <c r="F1928">
        <f t="shared" si="310"/>
        <v>0.9853902345251826</v>
      </c>
      <c r="G1928">
        <f t="shared" si="311"/>
        <v>127.25014388328277</v>
      </c>
      <c r="H1928">
        <f t="shared" si="306"/>
        <v>2.4828043821116721E-2</v>
      </c>
      <c r="I1928" t="str">
        <f t="shared" si="312"/>
        <v>2007</v>
      </c>
      <c r="J1928">
        <f t="shared" si="307"/>
        <v>23.241625875586834</v>
      </c>
      <c r="K1928">
        <f t="shared" si="303"/>
        <v>-23.241625875586834</v>
      </c>
      <c r="L1928">
        <f t="shared" si="304"/>
        <v>-7.4191198198762578</v>
      </c>
      <c r="M1928">
        <f t="shared" si="308"/>
        <v>0</v>
      </c>
      <c r="P1928" s="20">
        <f t="shared" si="305"/>
        <v>0.18264518346560515</v>
      </c>
    </row>
    <row r="1929" spans="1:16" x14ac:dyDescent="0.3">
      <c r="A1929">
        <v>1928</v>
      </c>
      <c r="B1929" t="s">
        <v>1966</v>
      </c>
      <c r="C1929">
        <v>129.55000000000001</v>
      </c>
      <c r="D1929">
        <v>3.9420000000000004E-2</v>
      </c>
      <c r="E1929" s="5">
        <f t="shared" si="309"/>
        <v>1.0865454198038881E-2</v>
      </c>
      <c r="F1929">
        <f t="shared" si="310"/>
        <v>1.0109246976199766</v>
      </c>
      <c r="G1929">
        <f t="shared" si="311"/>
        <v>128.70164639318773</v>
      </c>
      <c r="H1929">
        <f t="shared" si="306"/>
        <v>2.4749816785486333E-2</v>
      </c>
      <c r="I1929" t="str">
        <f t="shared" si="312"/>
        <v>2007</v>
      </c>
      <c r="J1929">
        <f t="shared" si="307"/>
        <v>23.432671897444699</v>
      </c>
      <c r="K1929">
        <f t="shared" si="303"/>
        <v>-23.432671897444699</v>
      </c>
      <c r="L1929">
        <f t="shared" si="304"/>
        <v>-8.870622329781213</v>
      </c>
      <c r="M1929">
        <f t="shared" si="308"/>
        <v>0</v>
      </c>
      <c r="P1929" s="20">
        <f t="shared" si="305"/>
        <v>0.18206971359058705</v>
      </c>
    </row>
    <row r="1930" spans="1:16" x14ac:dyDescent="0.3">
      <c r="A1930">
        <v>1929</v>
      </c>
      <c r="B1930" t="s">
        <v>1967</v>
      </c>
      <c r="C1930">
        <v>125.4</v>
      </c>
      <c r="D1930">
        <v>3.6979999999999999E-2</v>
      </c>
      <c r="E1930" s="5">
        <f t="shared" si="309"/>
        <v>-3.2558278809298659E-2</v>
      </c>
      <c r="F1930">
        <f t="shared" si="310"/>
        <v>0.96796603627942879</v>
      </c>
      <c r="G1930">
        <f t="shared" si="311"/>
        <v>124.62949487902375</v>
      </c>
      <c r="H1930">
        <f t="shared" si="306"/>
        <v>2.5318973530483242E-2</v>
      </c>
      <c r="I1930" t="str">
        <f t="shared" si="312"/>
        <v>2007</v>
      </c>
      <c r="J1930">
        <f t="shared" si="307"/>
        <v>23.213073700528636</v>
      </c>
      <c r="K1930">
        <f t="shared" si="303"/>
        <v>-23.213073700528636</v>
      </c>
      <c r="L1930">
        <f t="shared" si="304"/>
        <v>-4.798470815617236</v>
      </c>
      <c r="M1930">
        <f t="shared" si="308"/>
        <v>0</v>
      </c>
      <c r="P1930" s="20">
        <f t="shared" si="305"/>
        <v>0.1862566619808679</v>
      </c>
    </row>
    <row r="1931" spans="1:16" x14ac:dyDescent="0.3">
      <c r="A1931">
        <v>1930</v>
      </c>
      <c r="B1931" t="s">
        <v>1968</v>
      </c>
      <c r="C1931">
        <v>125</v>
      </c>
      <c r="D1931">
        <v>3.8060000000000004E-2</v>
      </c>
      <c r="E1931" s="5">
        <f t="shared" si="309"/>
        <v>-3.1948908965192882E-3</v>
      </c>
      <c r="F1931">
        <f t="shared" si="310"/>
        <v>0.99681020733652304</v>
      </c>
      <c r="G1931">
        <f t="shared" si="311"/>
        <v>124.20959289156919</v>
      </c>
      <c r="H1931">
        <f t="shared" si="306"/>
        <v>2.5321579378190441E-2</v>
      </c>
      <c r="I1931" t="str">
        <f t="shared" si="312"/>
        <v>2007</v>
      </c>
      <c r="J1931">
        <f t="shared" si="307"/>
        <v>23.137245215521972</v>
      </c>
      <c r="K1931">
        <f t="shared" si="303"/>
        <v>-23.137245215521972</v>
      </c>
      <c r="L1931">
        <f t="shared" si="304"/>
        <v>-6.0013542151958319</v>
      </c>
      <c r="M1931">
        <f t="shared" si="308"/>
        <v>0</v>
      </c>
      <c r="P1931" s="20">
        <f t="shared" si="305"/>
        <v>0.18627583165593348</v>
      </c>
    </row>
    <row r="1932" spans="1:16" x14ac:dyDescent="0.3">
      <c r="A1932">
        <v>1931</v>
      </c>
      <c r="B1932" t="s">
        <v>1969</v>
      </c>
      <c r="C1932">
        <v>123.55</v>
      </c>
      <c r="D1932">
        <v>3.7900000000000003E-2</v>
      </c>
      <c r="E1932" s="5">
        <f t="shared" si="309"/>
        <v>-1.16678048676821E-2</v>
      </c>
      <c r="F1932">
        <f t="shared" si="310"/>
        <v>0.98839999999999995</v>
      </c>
      <c r="G1932">
        <f t="shared" si="311"/>
        <v>122.77203549132153</v>
      </c>
      <c r="H1932">
        <f t="shared" si="306"/>
        <v>2.5466218036145755E-2</v>
      </c>
      <c r="I1932" t="str">
        <f t="shared" si="312"/>
        <v>2007</v>
      </c>
      <c r="J1932">
        <f t="shared" si="307"/>
        <v>23.000095010552005</v>
      </c>
      <c r="K1932">
        <f t="shared" si="303"/>
        <v>-23.000095010552005</v>
      </c>
      <c r="L1932">
        <f t="shared" si="304"/>
        <v>-4.5637968149481765</v>
      </c>
      <c r="M1932">
        <f t="shared" si="308"/>
        <v>0</v>
      </c>
      <c r="P1932" s="20">
        <f t="shared" si="305"/>
        <v>0.18733985242248288</v>
      </c>
    </row>
    <row r="1933" spans="1:16" x14ac:dyDescent="0.3">
      <c r="A1933">
        <v>1932</v>
      </c>
      <c r="B1933" t="s">
        <v>1970</v>
      </c>
      <c r="C1933">
        <v>123.85</v>
      </c>
      <c r="D1933">
        <v>3.9580000000000004E-2</v>
      </c>
      <c r="E1933" s="5">
        <f t="shared" si="309"/>
        <v>2.4252235007494647E-3</v>
      </c>
      <c r="F1933">
        <f t="shared" si="310"/>
        <v>1.0024281667341157</v>
      </c>
      <c r="G1933">
        <f t="shared" si="311"/>
        <v>123.03569164667087</v>
      </c>
      <c r="H1933">
        <f t="shared" si="306"/>
        <v>2.4994284975499569E-2</v>
      </c>
      <c r="I1933" t="str">
        <f t="shared" si="312"/>
        <v>2007</v>
      </c>
      <c r="J1933">
        <f t="shared" si="307"/>
        <v>22.622341436270084</v>
      </c>
      <c r="K1933">
        <f t="shared" si="303"/>
        <v>-22.622341436270084</v>
      </c>
      <c r="L1933">
        <f t="shared" si="304"/>
        <v>-4.8274529702975144</v>
      </c>
      <c r="M1933">
        <f t="shared" si="308"/>
        <v>0</v>
      </c>
      <c r="P1933" s="20">
        <f t="shared" si="305"/>
        <v>0.18386812097774072</v>
      </c>
    </row>
    <row r="1934" spans="1:16" x14ac:dyDescent="0.3">
      <c r="A1934">
        <v>1933</v>
      </c>
      <c r="B1934" t="s">
        <v>1971</v>
      </c>
      <c r="C1934">
        <v>123.5</v>
      </c>
      <c r="D1934">
        <v>3.7659999999999999E-2</v>
      </c>
      <c r="E1934" s="5">
        <f t="shared" si="309"/>
        <v>-2.829999867336667E-3</v>
      </c>
      <c r="F1934">
        <f t="shared" si="310"/>
        <v>0.99717400080742835</v>
      </c>
      <c r="G1934">
        <f t="shared" si="311"/>
        <v>122.72725932143726</v>
      </c>
      <c r="H1934">
        <f t="shared" si="306"/>
        <v>2.4983349988537976E-2</v>
      </c>
      <c r="I1934" t="str">
        <f t="shared" si="312"/>
        <v>2007</v>
      </c>
      <c r="J1934">
        <f t="shared" si="307"/>
        <v>22.55575811228843</v>
      </c>
      <c r="K1934">
        <f t="shared" si="303"/>
        <v>-22.55575811228843</v>
      </c>
      <c r="L1934">
        <f t="shared" si="304"/>
        <v>-4.5190206450639039</v>
      </c>
      <c r="M1934">
        <f t="shared" si="308"/>
        <v>0</v>
      </c>
      <c r="P1934" s="20">
        <f t="shared" si="305"/>
        <v>0.18378767876835106</v>
      </c>
    </row>
    <row r="1935" spans="1:16" x14ac:dyDescent="0.3">
      <c r="A1935">
        <v>1934</v>
      </c>
      <c r="B1935" t="s">
        <v>1972</v>
      </c>
      <c r="C1935">
        <v>120.6</v>
      </c>
      <c r="D1935">
        <v>3.8379999999999997E-2</v>
      </c>
      <c r="E1935" s="5">
        <f t="shared" si="309"/>
        <v>-2.376187177494684E-2</v>
      </c>
      <c r="F1935">
        <f t="shared" si="310"/>
        <v>0.97651821862348176</v>
      </c>
      <c r="G1935">
        <f t="shared" si="311"/>
        <v>119.83102406340652</v>
      </c>
      <c r="H1935">
        <f t="shared" si="306"/>
        <v>2.5411267454004328E-2</v>
      </c>
      <c r="I1935" t="str">
        <f t="shared" si="312"/>
        <v>2007</v>
      </c>
      <c r="J1935">
        <f t="shared" si="307"/>
        <v>22.400686011812162</v>
      </c>
      <c r="K1935">
        <f t="shared" si="303"/>
        <v>-22.400686011812162</v>
      </c>
      <c r="L1935">
        <f t="shared" si="304"/>
        <v>-1.6227853870331614</v>
      </c>
      <c r="M1935">
        <f t="shared" si="308"/>
        <v>0</v>
      </c>
      <c r="P1935" s="20">
        <f t="shared" si="305"/>
        <v>0.18693561360169322</v>
      </c>
    </row>
    <row r="1936" spans="1:16" x14ac:dyDescent="0.3">
      <c r="A1936">
        <v>1935</v>
      </c>
      <c r="B1936" t="s">
        <v>1973</v>
      </c>
      <c r="C1936">
        <v>121.45</v>
      </c>
      <c r="D1936">
        <v>3.9149999999999997E-2</v>
      </c>
      <c r="E1936" s="5">
        <f t="shared" si="309"/>
        <v>7.0233711550964873E-3</v>
      </c>
      <c r="F1936">
        <f t="shared" si="310"/>
        <v>1.0070480928689884</v>
      </c>
      <c r="G1936">
        <f t="shared" si="311"/>
        <v>120.66011854073361</v>
      </c>
      <c r="H1936">
        <f t="shared" si="306"/>
        <v>2.5379779893873952E-2</v>
      </c>
      <c r="I1936" t="str">
        <f t="shared" si="312"/>
        <v>2007</v>
      </c>
      <c r="J1936">
        <f t="shared" si="307"/>
        <v>22.527724154793447</v>
      </c>
      <c r="K1936">
        <f t="shared" si="303"/>
        <v>-22.527724154793447</v>
      </c>
      <c r="L1936">
        <f t="shared" si="304"/>
        <v>-2.4518798643602508</v>
      </c>
      <c r="M1936">
        <f t="shared" si="308"/>
        <v>0</v>
      </c>
      <c r="P1936" s="20">
        <f t="shared" si="305"/>
        <v>0.18670397830902447</v>
      </c>
    </row>
    <row r="1937" spans="1:16" x14ac:dyDescent="0.3">
      <c r="A1937">
        <v>1936</v>
      </c>
      <c r="B1937" t="s">
        <v>1974</v>
      </c>
      <c r="C1937">
        <v>122.35</v>
      </c>
      <c r="D1937">
        <v>3.9300000000000002E-2</v>
      </c>
      <c r="E1937" s="5">
        <f t="shared" si="309"/>
        <v>7.3831344404991679E-3</v>
      </c>
      <c r="F1937">
        <f t="shared" si="310"/>
        <v>1.0074104569781803</v>
      </c>
      <c r="G1937">
        <f t="shared" si="311"/>
        <v>121.55122633951828</v>
      </c>
      <c r="H1937">
        <f t="shared" si="306"/>
        <v>2.5262281141568615E-2</v>
      </c>
      <c r="I1937" t="str">
        <f t="shared" si="312"/>
        <v>2007</v>
      </c>
      <c r="J1937">
        <f t="shared" si="307"/>
        <v>22.589032464090444</v>
      </c>
      <c r="K1937">
        <f t="shared" si="303"/>
        <v>-22.589032464090444</v>
      </c>
      <c r="L1937">
        <f t="shared" si="304"/>
        <v>-3.3429876631449247</v>
      </c>
      <c r="M1937">
        <f t="shared" si="308"/>
        <v>0</v>
      </c>
      <c r="P1937" s="20">
        <f t="shared" si="305"/>
        <v>0.18583960972137376</v>
      </c>
    </row>
    <row r="1938" spans="1:16" x14ac:dyDescent="0.3">
      <c r="A1938">
        <v>1937</v>
      </c>
      <c r="B1938" t="s">
        <v>1975</v>
      </c>
      <c r="C1938">
        <v>121.9</v>
      </c>
      <c r="D1938">
        <v>3.943E-2</v>
      </c>
      <c r="E1938" s="5">
        <f t="shared" si="309"/>
        <v>-3.6847534014547577E-3</v>
      </c>
      <c r="F1938">
        <f t="shared" si="310"/>
        <v>0.99632202697180228</v>
      </c>
      <c r="G1938">
        <f t="shared" si="311"/>
        <v>121.10154031236499</v>
      </c>
      <c r="H1938">
        <f t="shared" si="306"/>
        <v>2.2946759898806811E-2</v>
      </c>
      <c r="I1938" t="str">
        <f t="shared" si="312"/>
        <v>2007</v>
      </c>
      <c r="J1938">
        <f t="shared" si="307"/>
        <v>20.442629575299716</v>
      </c>
      <c r="K1938">
        <f t="shared" si="303"/>
        <v>-20.442629575299716</v>
      </c>
      <c r="L1938">
        <f t="shared" si="304"/>
        <v>-2.8933016359916337</v>
      </c>
      <c r="M1938">
        <f t="shared" si="308"/>
        <v>0</v>
      </c>
      <c r="P1938" s="20">
        <f t="shared" si="305"/>
        <v>0.16880569415195484</v>
      </c>
    </row>
    <row r="1939" spans="1:16" x14ac:dyDescent="0.3">
      <c r="A1939">
        <v>1938</v>
      </c>
      <c r="B1939" t="s">
        <v>1976</v>
      </c>
      <c r="C1939">
        <v>121.35</v>
      </c>
      <c r="D1939">
        <v>3.8280000000000002E-2</v>
      </c>
      <c r="E1939" s="5">
        <f t="shared" si="309"/>
        <v>-4.5221043146155011E-3</v>
      </c>
      <c r="F1939">
        <f t="shared" si="310"/>
        <v>0.99548810500410168</v>
      </c>
      <c r="G1939">
        <f t="shared" si="311"/>
        <v>120.57825149552416</v>
      </c>
      <c r="H1939">
        <f t="shared" si="306"/>
        <v>2.2793685612045686E-2</v>
      </c>
      <c r="I1939" t="str">
        <f t="shared" si="312"/>
        <v>2007</v>
      </c>
      <c r="J1939">
        <f t="shared" si="307"/>
        <v>20.218515086049429</v>
      </c>
      <c r="K1939">
        <f t="shared" si="303"/>
        <v>-20.218515086049429</v>
      </c>
      <c r="L1939">
        <f t="shared" si="304"/>
        <v>-2.3700128191508014</v>
      </c>
      <c r="M1939">
        <f t="shared" si="308"/>
        <v>0</v>
      </c>
      <c r="P1939" s="20">
        <f t="shared" si="305"/>
        <v>0.16767961747065088</v>
      </c>
    </row>
    <row r="1940" spans="1:16" x14ac:dyDescent="0.3">
      <c r="A1940">
        <v>1939</v>
      </c>
      <c r="B1940" t="s">
        <v>1977</v>
      </c>
      <c r="C1940">
        <v>122.6</v>
      </c>
      <c r="D1940">
        <v>3.755E-2</v>
      </c>
      <c r="E1940" s="5">
        <f t="shared" si="309"/>
        <v>1.024809132950074E-2</v>
      </c>
      <c r="F1940">
        <f t="shared" si="310"/>
        <v>1.0103007828594974</v>
      </c>
      <c r="G1940">
        <f t="shared" si="311"/>
        <v>121.83512425349568</v>
      </c>
      <c r="H1940">
        <f t="shared" si="306"/>
        <v>2.1795707286871094E-2</v>
      </c>
      <c r="I1940" t="str">
        <f t="shared" si="312"/>
        <v>2007</v>
      </c>
      <c r="J1940">
        <f t="shared" si="307"/>
        <v>19.534810290661127</v>
      </c>
      <c r="K1940">
        <f t="shared" si="303"/>
        <v>-19.534810290661127</v>
      </c>
      <c r="L1940">
        <f t="shared" si="304"/>
        <v>-3.626885577122323</v>
      </c>
      <c r="M1940">
        <f t="shared" si="308"/>
        <v>0</v>
      </c>
      <c r="P1940" s="20">
        <f t="shared" si="305"/>
        <v>0.16033808321166987</v>
      </c>
    </row>
    <row r="1941" spans="1:16" x14ac:dyDescent="0.3">
      <c r="A1941">
        <v>1940</v>
      </c>
      <c r="B1941" t="s">
        <v>1978</v>
      </c>
      <c r="C1941">
        <v>118.9</v>
      </c>
      <c r="D1941">
        <v>3.5009999999999999E-2</v>
      </c>
      <c r="E1941" s="5">
        <f t="shared" si="309"/>
        <v>-3.0644219805374805E-2</v>
      </c>
      <c r="F1941">
        <f t="shared" si="310"/>
        <v>0.96982055464926598</v>
      </c>
      <c r="G1941">
        <f t="shared" si="311"/>
        <v>118.20823867637336</v>
      </c>
      <c r="H1941">
        <f t="shared" si="306"/>
        <v>2.2176153789769566E-2</v>
      </c>
      <c r="I1941" t="str">
        <f t="shared" si="312"/>
        <v>2007</v>
      </c>
      <c r="J1941">
        <f t="shared" si="307"/>
        <v>19.284114068666746</v>
      </c>
      <c r="K1941">
        <f t="shared" si="303"/>
        <v>-19.284114068666746</v>
      </c>
      <c r="L1941">
        <f t="shared" si="304"/>
        <v>1.0377298892050959</v>
      </c>
      <c r="M1941">
        <f t="shared" si="308"/>
        <v>0</v>
      </c>
      <c r="P1941" s="20">
        <f t="shared" si="305"/>
        <v>0.16313680234642663</v>
      </c>
    </row>
    <row r="1942" spans="1:16" x14ac:dyDescent="0.3">
      <c r="A1942">
        <v>1941</v>
      </c>
      <c r="B1942" t="s">
        <v>1979</v>
      </c>
      <c r="C1942">
        <v>119.95</v>
      </c>
      <c r="D1942">
        <v>3.5319999999999997E-2</v>
      </c>
      <c r="E1942" s="5">
        <f t="shared" si="309"/>
        <v>8.7921855889675007E-3</v>
      </c>
      <c r="F1942">
        <f t="shared" si="310"/>
        <v>1.0088309503784694</v>
      </c>
      <c r="G1942">
        <f t="shared" si="311"/>
        <v>119.24596856557845</v>
      </c>
      <c r="H1942">
        <f t="shared" si="306"/>
        <v>2.1927569957730545E-2</v>
      </c>
      <c r="I1942" t="str">
        <f t="shared" si="312"/>
        <v>2007</v>
      </c>
      <c r="J1942">
        <f t="shared" si="307"/>
        <v>19.235342842742966</v>
      </c>
      <c r="K1942">
        <f t="shared" si="303"/>
        <v>-19.235342842742966</v>
      </c>
      <c r="L1942">
        <f t="shared" si="304"/>
        <v>0.51961904136017267</v>
      </c>
      <c r="M1942">
        <f t="shared" si="308"/>
        <v>0</v>
      </c>
      <c r="P1942" s="20">
        <f t="shared" si="305"/>
        <v>0.16130811862343697</v>
      </c>
    </row>
    <row r="1943" spans="1:16" x14ac:dyDescent="0.3">
      <c r="A1943">
        <v>1942</v>
      </c>
      <c r="B1943" t="s">
        <v>1980</v>
      </c>
      <c r="C1943">
        <v>120.7</v>
      </c>
      <c r="D1943">
        <v>3.7100000000000001E-2</v>
      </c>
      <c r="E1943" s="5">
        <f t="shared" si="309"/>
        <v>6.2331388177823393E-3</v>
      </c>
      <c r="F1943">
        <f t="shared" si="310"/>
        <v>1.0062526052521885</v>
      </c>
      <c r="G1943">
        <f t="shared" si="311"/>
        <v>119.95597431663528</v>
      </c>
      <c r="H1943">
        <f t="shared" si="306"/>
        <v>2.1612217409580286E-2</v>
      </c>
      <c r="I1943" t="str">
        <f t="shared" si="312"/>
        <v>2007</v>
      </c>
      <c r="J1943">
        <f t="shared" si="307"/>
        <v>19.071591283157947</v>
      </c>
      <c r="K1943">
        <f t="shared" si="303"/>
        <v>-19.071591283157947</v>
      </c>
      <c r="L1943">
        <f t="shared" si="304"/>
        <v>-0.19038670969665361</v>
      </c>
      <c r="M1943">
        <f t="shared" si="308"/>
        <v>0</v>
      </c>
      <c r="P1943" s="20">
        <f t="shared" si="305"/>
        <v>0.15898825708185785</v>
      </c>
    </row>
    <row r="1944" spans="1:16" x14ac:dyDescent="0.3">
      <c r="A1944">
        <v>1943</v>
      </c>
      <c r="B1944" t="s">
        <v>1981</v>
      </c>
      <c r="C1944">
        <v>120.45</v>
      </c>
      <c r="D1944">
        <v>3.4189999999999998E-2</v>
      </c>
      <c r="E1944" s="5">
        <f t="shared" si="309"/>
        <v>-2.073399042605483E-3</v>
      </c>
      <c r="F1944">
        <f t="shared" si="310"/>
        <v>0.99792874896437445</v>
      </c>
      <c r="G1944">
        <f t="shared" si="311"/>
        <v>119.76558760693862</v>
      </c>
      <c r="H1944">
        <f t="shared" si="306"/>
        <v>2.1555807287867997E-2</v>
      </c>
      <c r="I1944" t="str">
        <f t="shared" si="312"/>
        <v>2007</v>
      </c>
      <c r="J1944">
        <f t="shared" si="307"/>
        <v>18.991622213014324</v>
      </c>
      <c r="K1944">
        <f t="shared" si="303"/>
        <v>-18.991622213014324</v>
      </c>
      <c r="L1944">
        <f t="shared" si="304"/>
        <v>1.2068908829942728</v>
      </c>
      <c r="M1944">
        <f t="shared" si="308"/>
        <v>0</v>
      </c>
      <c r="P1944" s="20">
        <f t="shared" si="305"/>
        <v>0.15857328129465165</v>
      </c>
    </row>
    <row r="1945" spans="1:16" x14ac:dyDescent="0.3">
      <c r="A1945">
        <v>1944</v>
      </c>
      <c r="B1945" t="s">
        <v>1982</v>
      </c>
      <c r="C1945">
        <v>121.9</v>
      </c>
      <c r="D1945">
        <v>3.295E-2</v>
      </c>
      <c r="E1945" s="5">
        <f t="shared" si="309"/>
        <v>1.1966307426345444E-2</v>
      </c>
      <c r="F1945">
        <f t="shared" si="310"/>
        <v>1.0120381901203819</v>
      </c>
      <c r="G1945">
        <f t="shared" si="311"/>
        <v>121.23240062775302</v>
      </c>
      <c r="H1945">
        <f t="shared" si="306"/>
        <v>2.0903880904387506E-2</v>
      </c>
      <c r="I1945" t="str">
        <f t="shared" si="312"/>
        <v>2007</v>
      </c>
      <c r="J1945">
        <f t="shared" si="307"/>
        <v>18.642808916265587</v>
      </c>
      <c r="K1945">
        <f t="shared" si="303"/>
        <v>-18.642808916265587</v>
      </c>
      <c r="L1945">
        <f t="shared" si="304"/>
        <v>-0.25992213782012641</v>
      </c>
      <c r="M1945">
        <f t="shared" si="308"/>
        <v>0</v>
      </c>
      <c r="P1945" s="20">
        <f t="shared" si="305"/>
        <v>0.15377744579610178</v>
      </c>
    </row>
    <row r="1946" spans="1:16" x14ac:dyDescent="0.3">
      <c r="A1946">
        <v>1945</v>
      </c>
      <c r="B1946" t="s">
        <v>1983</v>
      </c>
      <c r="C1946">
        <v>121.75</v>
      </c>
      <c r="D1946">
        <v>3.0360000000000002E-2</v>
      </c>
      <c r="E1946" s="5">
        <f t="shared" si="309"/>
        <v>-1.2312745245267123E-3</v>
      </c>
      <c r="F1946">
        <f t="shared" si="310"/>
        <v>0.99876948318293679</v>
      </c>
      <c r="G1946">
        <f t="shared" si="311"/>
        <v>121.1355009936012</v>
      </c>
      <c r="H1946">
        <f t="shared" si="306"/>
        <v>2.0894729715993134E-2</v>
      </c>
      <c r="I1946" t="str">
        <f t="shared" si="312"/>
        <v>2007</v>
      </c>
      <c r="J1946">
        <f t="shared" si="307"/>
        <v>18.61975311281963</v>
      </c>
      <c r="K1946">
        <f t="shared" si="303"/>
        <v>-18.61975311281963</v>
      </c>
      <c r="L1946">
        <f t="shared" si="304"/>
        <v>-0.16302250366830151</v>
      </c>
      <c r="M1946">
        <f t="shared" si="308"/>
        <v>0</v>
      </c>
      <c r="P1946" s="20">
        <f t="shared" si="305"/>
        <v>0.15371012593412389</v>
      </c>
    </row>
    <row r="1947" spans="1:16" x14ac:dyDescent="0.3">
      <c r="A1947">
        <v>1946</v>
      </c>
      <c r="B1947" t="s">
        <v>1984</v>
      </c>
      <c r="C1947">
        <v>122.6</v>
      </c>
      <c r="D1947">
        <v>3.1699999999999999E-2</v>
      </c>
      <c r="E1947" s="5">
        <f t="shared" si="309"/>
        <v>6.9572615394117238E-3</v>
      </c>
      <c r="F1947">
        <f t="shared" si="310"/>
        <v>1.0069815195071867</v>
      </c>
      <c r="G1947">
        <f t="shared" si="311"/>
        <v>121.9539714282256</v>
      </c>
      <c r="H1947">
        <f t="shared" si="306"/>
        <v>2.0956794918512048E-2</v>
      </c>
      <c r="I1947" t="str">
        <f t="shared" si="312"/>
        <v>2007</v>
      </c>
      <c r="J1947">
        <f t="shared" si="307"/>
        <v>18.801241667802724</v>
      </c>
      <c r="K1947">
        <f t="shared" si="303"/>
        <v>-18.801241667802724</v>
      </c>
      <c r="L1947">
        <f t="shared" si="304"/>
        <v>-0.98149293829270334</v>
      </c>
      <c r="M1947">
        <f t="shared" si="308"/>
        <v>0</v>
      </c>
      <c r="P1947" s="20">
        <f t="shared" si="305"/>
        <v>0.15416670279465189</v>
      </c>
    </row>
    <row r="1948" spans="1:16" x14ac:dyDescent="0.3">
      <c r="A1948">
        <v>1947</v>
      </c>
      <c r="B1948" t="s">
        <v>1985</v>
      </c>
      <c r="C1948">
        <v>124.2</v>
      </c>
      <c r="D1948">
        <v>3.3829999999999999E-2</v>
      </c>
      <c r="E1948" s="5">
        <f t="shared" si="309"/>
        <v>1.2966145997267501E-2</v>
      </c>
      <c r="F1948">
        <f t="shared" si="310"/>
        <v>1.0130505709624797</v>
      </c>
      <c r="G1948">
        <f t="shared" si="311"/>
        <v>123.50168950366088</v>
      </c>
      <c r="H1948">
        <f t="shared" si="306"/>
        <v>1.9065160315440897E-2</v>
      </c>
      <c r="I1948" t="str">
        <f t="shared" si="312"/>
        <v>2007</v>
      </c>
      <c r="J1948">
        <f t="shared" si="307"/>
        <v>17.321244058391606</v>
      </c>
      <c r="K1948">
        <f t="shared" si="303"/>
        <v>-17.321244058391606</v>
      </c>
      <c r="L1948">
        <f t="shared" si="304"/>
        <v>-2.5292110137279877</v>
      </c>
      <c r="M1948">
        <f t="shared" si="308"/>
        <v>0</v>
      </c>
      <c r="P1948" s="20">
        <f t="shared" si="305"/>
        <v>0.14025106966555437</v>
      </c>
    </row>
    <row r="1949" spans="1:16" x14ac:dyDescent="0.3">
      <c r="A1949">
        <v>1948</v>
      </c>
      <c r="B1949" t="s">
        <v>1986</v>
      </c>
      <c r="C1949">
        <v>124.8</v>
      </c>
      <c r="D1949">
        <v>3.2489999999999998E-2</v>
      </c>
      <c r="E1949" s="5">
        <f t="shared" si="309"/>
        <v>4.8192864359489218E-3</v>
      </c>
      <c r="F1949">
        <f t="shared" si="310"/>
        <v>1.0048309178743962</v>
      </c>
      <c r="G1949">
        <f t="shared" si="311"/>
        <v>124.12603440868524</v>
      </c>
      <c r="H1949">
        <f t="shared" si="306"/>
        <v>1.9112783052312288E-2</v>
      </c>
      <c r="I1949" t="str">
        <f t="shared" si="312"/>
        <v>2007</v>
      </c>
      <c r="J1949">
        <f t="shared" si="307"/>
        <v>17.452294447370313</v>
      </c>
      <c r="K1949">
        <f t="shared" si="303"/>
        <v>-17.452294447370313</v>
      </c>
      <c r="L1949">
        <f t="shared" si="304"/>
        <v>-3.1535559187523461</v>
      </c>
      <c r="M1949">
        <f t="shared" si="308"/>
        <v>0</v>
      </c>
      <c r="P1949" s="20">
        <f t="shared" si="305"/>
        <v>0.14060140187761574</v>
      </c>
    </row>
    <row r="1950" spans="1:16" x14ac:dyDescent="0.3">
      <c r="A1950">
        <v>1949</v>
      </c>
      <c r="B1950" t="s">
        <v>1987</v>
      </c>
      <c r="C1950">
        <v>124.9</v>
      </c>
      <c r="D1950">
        <v>3.3050000000000003E-2</v>
      </c>
      <c r="E1950" s="5">
        <f t="shared" si="309"/>
        <v>8.0096119620480912E-4</v>
      </c>
      <c r="F1950">
        <f t="shared" si="310"/>
        <v>1.0008012820512822</v>
      </c>
      <c r="G1950">
        <f t="shared" si="311"/>
        <v>124.21390053373322</v>
      </c>
      <c r="H1950">
        <f t="shared" si="306"/>
        <v>1.8943301505310955E-2</v>
      </c>
      <c r="I1950" t="str">
        <f t="shared" si="312"/>
        <v>2007</v>
      </c>
      <c r="J1950">
        <f t="shared" si="307"/>
        <v>17.309781742324965</v>
      </c>
      <c r="K1950">
        <f t="shared" si="303"/>
        <v>-17.309781742324965</v>
      </c>
      <c r="L1950">
        <f t="shared" si="304"/>
        <v>-3.2414220438003269</v>
      </c>
      <c r="M1950">
        <f t="shared" si="308"/>
        <v>0</v>
      </c>
      <c r="P1950" s="20">
        <f t="shared" si="305"/>
        <v>0.13935462672009147</v>
      </c>
    </row>
    <row r="1951" spans="1:16" x14ac:dyDescent="0.3">
      <c r="A1951">
        <v>1950</v>
      </c>
      <c r="B1951" t="s">
        <v>1988</v>
      </c>
      <c r="C1951">
        <v>121.65</v>
      </c>
      <c r="D1951">
        <v>3.3509999999999998E-2</v>
      </c>
      <c r="E1951" s="5">
        <f t="shared" si="309"/>
        <v>-2.6365347902000392E-2</v>
      </c>
      <c r="F1951">
        <f t="shared" si="310"/>
        <v>0.97397918334667732</v>
      </c>
      <c r="G1951">
        <f t="shared" si="311"/>
        <v>120.9724784899329</v>
      </c>
      <c r="H1951">
        <f t="shared" si="306"/>
        <v>1.942482435379065E-2</v>
      </c>
      <c r="I1951" t="str">
        <f t="shared" si="312"/>
        <v>2007</v>
      </c>
      <c r="J1951">
        <f t="shared" si="307"/>
        <v>17.286592711055931</v>
      </c>
      <c r="K1951">
        <f t="shared" si="303"/>
        <v>-17.286592711055931</v>
      </c>
      <c r="L1951">
        <f t="shared" si="304"/>
        <v>0.49971557015418</v>
      </c>
      <c r="M1951">
        <f t="shared" si="308"/>
        <v>0</v>
      </c>
      <c r="P1951" s="20">
        <f t="shared" si="305"/>
        <v>0.14289690454258561</v>
      </c>
    </row>
    <row r="1952" spans="1:16" x14ac:dyDescent="0.3">
      <c r="A1952">
        <v>1951</v>
      </c>
      <c r="B1952" t="s">
        <v>1989</v>
      </c>
      <c r="C1952">
        <v>124.35</v>
      </c>
      <c r="D1952">
        <v>3.218E-2</v>
      </c>
      <c r="E1952" s="5">
        <f t="shared" si="309"/>
        <v>2.1952101019882018E-2</v>
      </c>
      <c r="F1952">
        <f t="shared" si="310"/>
        <v>1.0221948212083847</v>
      </c>
      <c r="G1952">
        <f t="shared" si="311"/>
        <v>123.68485479215917</v>
      </c>
      <c r="H1952">
        <f t="shared" si="306"/>
        <v>1.9746901493935324E-2</v>
      </c>
      <c r="I1952" t="str">
        <f t="shared" si="312"/>
        <v>2007</v>
      </c>
      <c r="J1952">
        <f t="shared" si="307"/>
        <v>17.967233171858719</v>
      </c>
      <c r="K1952">
        <f t="shared" ref="K1952:K2015" si="313">-G1952*$Q$3*$S$3*H1952</f>
        <v>-17.967233171858719</v>
      </c>
      <c r="L1952">
        <f t="shared" ref="L1952:L2015" si="314">+MIN(G1953-G1952,G1954-G1952,G1955-G1952,G1956-G1952,G1957-G1952,G1958-G1952,G1959-G1952,G1960-G1952,G1961-G1952,G1962-G1952)</f>
        <v>-2.212660732072095</v>
      </c>
      <c r="M1952">
        <f t="shared" si="308"/>
        <v>0</v>
      </c>
      <c r="P1952" s="20">
        <f t="shared" ref="P1952:P2015" si="315">J1952/G1952</f>
        <v>0.14526623491656254</v>
      </c>
    </row>
    <row r="1953" spans="1:16" x14ac:dyDescent="0.3">
      <c r="A1953">
        <v>1952</v>
      </c>
      <c r="B1953" t="s">
        <v>1990</v>
      </c>
      <c r="C1953">
        <v>123.45</v>
      </c>
      <c r="D1953">
        <v>2.9900000000000003E-2</v>
      </c>
      <c r="E1953" s="5">
        <f t="shared" si="309"/>
        <v>-7.2639544582250573E-3</v>
      </c>
      <c r="F1953">
        <f t="shared" si="310"/>
        <v>0.99276236429433062</v>
      </c>
      <c r="G1953">
        <f t="shared" si="311"/>
        <v>122.83633781157299</v>
      </c>
      <c r="H1953">
        <f t="shared" ref="H1953:H2016" si="316">SQRT(_xlfn.VAR.S(E1924:E1953))</f>
        <v>1.9372412824570192E-2</v>
      </c>
      <c r="I1953" t="str">
        <f t="shared" si="312"/>
        <v>2007</v>
      </c>
      <c r="J1953">
        <f t="shared" ref="J1953:J2016" si="317">-K1953</f>
        <v>17.505571596913871</v>
      </c>
      <c r="K1953">
        <f t="shared" si="313"/>
        <v>-17.505571596913871</v>
      </c>
      <c r="L1953">
        <f t="shared" si="314"/>
        <v>-1.364143751485912</v>
      </c>
      <c r="M1953">
        <f t="shared" si="308"/>
        <v>0</v>
      </c>
      <c r="P1953" s="20">
        <f t="shared" si="315"/>
        <v>0.14251134402726054</v>
      </c>
    </row>
    <row r="1954" spans="1:16" x14ac:dyDescent="0.3">
      <c r="A1954">
        <v>1953</v>
      </c>
      <c r="B1954" t="s">
        <v>1991</v>
      </c>
      <c r="C1954">
        <v>122.1</v>
      </c>
      <c r="D1954">
        <v>3.0929999999999999E-2</v>
      </c>
      <c r="E1954" s="5">
        <f t="shared" si="309"/>
        <v>-1.0995834674529577E-2</v>
      </c>
      <c r="F1954">
        <f t="shared" si="310"/>
        <v>0.98906439854191974</v>
      </c>
      <c r="G1954">
        <f t="shared" si="311"/>
        <v>121.47219406008708</v>
      </c>
      <c r="H1954">
        <f t="shared" si="316"/>
        <v>1.9431914281439932E-2</v>
      </c>
      <c r="I1954" t="str">
        <f t="shared" si="312"/>
        <v>2007</v>
      </c>
      <c r="J1954">
        <f t="shared" si="317"/>
        <v>17.364336070309225</v>
      </c>
      <c r="K1954">
        <f t="shared" si="313"/>
        <v>-17.364336070309225</v>
      </c>
      <c r="L1954">
        <f t="shared" si="314"/>
        <v>0.15003955181958872</v>
      </c>
      <c r="M1954">
        <f t="shared" ref="M1954:M2017" si="318">+IF(L1954&lt;K1954,1,0)</f>
        <v>0</v>
      </c>
      <c r="P1954" s="20">
        <f t="shared" si="315"/>
        <v>0.14294906093257717</v>
      </c>
    </row>
    <row r="1955" spans="1:16" x14ac:dyDescent="0.3">
      <c r="A1955">
        <v>1954</v>
      </c>
      <c r="B1955" t="s">
        <v>1992</v>
      </c>
      <c r="C1955">
        <v>122.25</v>
      </c>
      <c r="D1955">
        <v>3.0890000000000001E-2</v>
      </c>
      <c r="E1955" s="5">
        <f t="shared" si="309"/>
        <v>1.2277472383225596E-3</v>
      </c>
      <c r="F1955">
        <f t="shared" si="310"/>
        <v>1.0012285012285014</v>
      </c>
      <c r="G1955">
        <f t="shared" si="311"/>
        <v>121.62223361190667</v>
      </c>
      <c r="H1955">
        <f t="shared" si="316"/>
        <v>1.8035841966149758E-2</v>
      </c>
      <c r="I1955" t="str">
        <f t="shared" si="312"/>
        <v>2007</v>
      </c>
      <c r="J1955">
        <f t="shared" si="317"/>
        <v>16.136714563644567</v>
      </c>
      <c r="K1955">
        <f t="shared" si="313"/>
        <v>-16.136714563644567</v>
      </c>
      <c r="L1955">
        <f t="shared" si="314"/>
        <v>2.9788693911310133</v>
      </c>
      <c r="M1955">
        <f t="shared" si="318"/>
        <v>0</v>
      </c>
      <c r="P1955" s="20">
        <f t="shared" si="315"/>
        <v>0.13267898544879875</v>
      </c>
    </row>
    <row r="1956" spans="1:16" x14ac:dyDescent="0.3">
      <c r="A1956">
        <v>1955</v>
      </c>
      <c r="B1956" t="s">
        <v>1993</v>
      </c>
      <c r="C1956">
        <v>125.8</v>
      </c>
      <c r="D1956">
        <v>3.0159999999999999E-2</v>
      </c>
      <c r="E1956" s="5">
        <f t="shared" si="309"/>
        <v>2.8625215911358651E-2</v>
      </c>
      <c r="F1956">
        <f t="shared" si="310"/>
        <v>1.0290388548057259</v>
      </c>
      <c r="G1956">
        <f t="shared" si="311"/>
        <v>125.16923199174798</v>
      </c>
      <c r="H1956">
        <f t="shared" si="316"/>
        <v>1.8894905239899316E-2</v>
      </c>
      <c r="I1956" t="str">
        <f t="shared" si="312"/>
        <v>2007</v>
      </c>
      <c r="J1956">
        <f t="shared" si="317"/>
        <v>17.398348525329077</v>
      </c>
      <c r="K1956">
        <f t="shared" si="313"/>
        <v>-17.398348525329077</v>
      </c>
      <c r="L1956">
        <f t="shared" si="314"/>
        <v>-0.56812898871029915</v>
      </c>
      <c r="M1956">
        <f t="shared" si="318"/>
        <v>0</v>
      </c>
      <c r="P1956" s="20">
        <f t="shared" si="315"/>
        <v>0.13899860411763248</v>
      </c>
    </row>
    <row r="1957" spans="1:16" x14ac:dyDescent="0.3">
      <c r="A1957">
        <v>1956</v>
      </c>
      <c r="B1957" t="s">
        <v>1994</v>
      </c>
      <c r="C1957">
        <v>125.2</v>
      </c>
      <c r="D1957">
        <v>2.8769999999999997E-2</v>
      </c>
      <c r="E1957" s="5">
        <f t="shared" si="309"/>
        <v>-4.7808856003420082E-3</v>
      </c>
      <c r="F1957">
        <f t="shared" si="310"/>
        <v>0.99523052464228934</v>
      </c>
      <c r="G1957">
        <f t="shared" si="311"/>
        <v>124.60110300303768</v>
      </c>
      <c r="H1957">
        <f t="shared" si="316"/>
        <v>1.4327926900385351E-2</v>
      </c>
      <c r="I1957" t="str">
        <f t="shared" si="312"/>
        <v>2007</v>
      </c>
      <c r="J1957">
        <f t="shared" si="317"/>
        <v>13.133212296866189</v>
      </c>
      <c r="K1957">
        <f t="shared" si="313"/>
        <v>-13.133212296866189</v>
      </c>
      <c r="L1957">
        <f t="shared" si="314"/>
        <v>0.68474881306919144</v>
      </c>
      <c r="M1957">
        <f t="shared" si="318"/>
        <v>0</v>
      </c>
      <c r="P1957" s="20">
        <f t="shared" si="315"/>
        <v>0.10540205488025263</v>
      </c>
    </row>
    <row r="1958" spans="1:16" x14ac:dyDescent="0.3">
      <c r="A1958">
        <v>1957</v>
      </c>
      <c r="B1958" t="s">
        <v>1995</v>
      </c>
      <c r="C1958">
        <v>125.95</v>
      </c>
      <c r="D1958">
        <v>2.9590000000000002E-2</v>
      </c>
      <c r="E1958" s="5">
        <f t="shared" si="309"/>
        <v>5.9725441326210832E-3</v>
      </c>
      <c r="F1958">
        <f t="shared" si="310"/>
        <v>1.0059904153354633</v>
      </c>
      <c r="G1958">
        <f t="shared" si="311"/>
        <v>125.33038570473653</v>
      </c>
      <c r="H1958">
        <f t="shared" si="316"/>
        <v>1.4155071086232809E-2</v>
      </c>
      <c r="I1958" t="str">
        <f t="shared" si="312"/>
        <v>2007</v>
      </c>
      <c r="J1958">
        <f t="shared" si="317"/>
        <v>13.050710369732148</v>
      </c>
      <c r="K1958">
        <f t="shared" si="313"/>
        <v>-13.050710369732148</v>
      </c>
      <c r="L1958">
        <f t="shared" si="314"/>
        <v>-4.4533888629658236E-2</v>
      </c>
      <c r="M1958">
        <f t="shared" si="318"/>
        <v>0</v>
      </c>
      <c r="P1958" s="20">
        <f t="shared" si="315"/>
        <v>0.10413045724185409</v>
      </c>
    </row>
    <row r="1959" spans="1:16" x14ac:dyDescent="0.3">
      <c r="A1959">
        <v>1958</v>
      </c>
      <c r="B1959" t="s">
        <v>1996</v>
      </c>
      <c r="C1959">
        <v>126.65</v>
      </c>
      <c r="D1959">
        <v>2.9839999999999998E-2</v>
      </c>
      <c r="E1959" s="5">
        <f t="shared" si="309"/>
        <v>5.5423736490649812E-3</v>
      </c>
      <c r="F1959">
        <f t="shared" si="310"/>
        <v>1.0055577610162763</v>
      </c>
      <c r="G1959">
        <f t="shared" si="311"/>
        <v>126.02169102337319</v>
      </c>
      <c r="H1959">
        <f t="shared" si="316"/>
        <v>1.4039581075964792E-2</v>
      </c>
      <c r="I1959" t="str">
        <f t="shared" si="312"/>
        <v>2007</v>
      </c>
      <c r="J1959">
        <f t="shared" si="317"/>
        <v>13.015629355603986</v>
      </c>
      <c r="K1959">
        <f t="shared" si="313"/>
        <v>-13.015629355603986</v>
      </c>
      <c r="L1959">
        <f t="shared" si="314"/>
        <v>-0.73583920726632357</v>
      </c>
      <c r="M1959">
        <f t="shared" si="318"/>
        <v>0</v>
      </c>
      <c r="P1959" s="20">
        <f t="shared" si="315"/>
        <v>0.10328086577722546</v>
      </c>
    </row>
    <row r="1960" spans="1:16" x14ac:dyDescent="0.3">
      <c r="A1960">
        <v>1959</v>
      </c>
      <c r="B1960" t="s">
        <v>1997</v>
      </c>
      <c r="C1960">
        <v>127.35</v>
      </c>
      <c r="D1960">
        <v>3.007E-2</v>
      </c>
      <c r="E1960" s="5">
        <f t="shared" si="309"/>
        <v>5.5118249777817135E-3</v>
      </c>
      <c r="F1960">
        <f t="shared" si="310"/>
        <v>1.0055270430319778</v>
      </c>
      <c r="G1960">
        <f t="shared" si="311"/>
        <v>126.71336089402074</v>
      </c>
      <c r="H1960">
        <f t="shared" si="316"/>
        <v>1.2724768345872184E-2</v>
      </c>
      <c r="I1960" t="str">
        <f t="shared" si="312"/>
        <v>2007</v>
      </c>
      <c r="J1960">
        <f t="shared" si="317"/>
        <v>11.861456365673138</v>
      </c>
      <c r="K1960">
        <f t="shared" si="313"/>
        <v>-11.861456365673138</v>
      </c>
      <c r="L1960">
        <f t="shared" si="314"/>
        <v>-1.4275090779138679</v>
      </c>
      <c r="M1960">
        <f t="shared" si="318"/>
        <v>0</v>
      </c>
      <c r="P1960" s="20">
        <f t="shared" si="315"/>
        <v>9.3608568835875997E-2</v>
      </c>
    </row>
    <row r="1961" spans="1:16" x14ac:dyDescent="0.3">
      <c r="A1961">
        <v>1960</v>
      </c>
      <c r="B1961" t="s">
        <v>1998</v>
      </c>
      <c r="C1961">
        <v>128.05000000000001</v>
      </c>
      <c r="D1961">
        <v>3.0419999999999999E-2</v>
      </c>
      <c r="E1961" s="5">
        <f t="shared" si="309"/>
        <v>5.481611220068348E-3</v>
      </c>
      <c r="F1961">
        <f t="shared" si="310"/>
        <v>1.0054966627404791</v>
      </c>
      <c r="G1961">
        <f t="shared" si="311"/>
        <v>127.40242947841625</v>
      </c>
      <c r="H1961">
        <f t="shared" si="316"/>
        <v>1.2736152640305705E-2</v>
      </c>
      <c r="I1961" t="str">
        <f t="shared" si="312"/>
        <v>2007</v>
      </c>
      <c r="J1961">
        <f t="shared" si="317"/>
        <v>11.936628724371392</v>
      </c>
      <c r="K1961">
        <f t="shared" si="313"/>
        <v>-11.936628724371392</v>
      </c>
      <c r="L1961">
        <f t="shared" si="314"/>
        <v>-2.1165776623093819</v>
      </c>
      <c r="M1961">
        <f t="shared" si="318"/>
        <v>0</v>
      </c>
      <c r="P1961" s="20">
        <f t="shared" si="315"/>
        <v>9.3692316333682024E-2</v>
      </c>
    </row>
    <row r="1962" spans="1:16" x14ac:dyDescent="0.3">
      <c r="A1962">
        <v>1961</v>
      </c>
      <c r="B1962" t="s">
        <v>1999</v>
      </c>
      <c r="C1962">
        <v>125.9</v>
      </c>
      <c r="D1962">
        <v>2.9340000000000001E-2</v>
      </c>
      <c r="E1962" s="5">
        <f t="shared" si="309"/>
        <v>-1.693287159523281E-2</v>
      </c>
      <c r="F1962">
        <f t="shared" si="310"/>
        <v>0.98320968371729789</v>
      </c>
      <c r="G1962">
        <f t="shared" si="311"/>
        <v>125.28585181610687</v>
      </c>
      <c r="H1962">
        <f t="shared" si="316"/>
        <v>1.2948438952687149E-2</v>
      </c>
      <c r="I1962" t="str">
        <f t="shared" si="312"/>
        <v>2007</v>
      </c>
      <c r="J1962">
        <f t="shared" si="317"/>
        <v>11.93397611668426</v>
      </c>
      <c r="K1962">
        <f t="shared" si="313"/>
        <v>-11.93397611668426</v>
      </c>
      <c r="L1962">
        <f t="shared" si="314"/>
        <v>1.8248738710091459</v>
      </c>
      <c r="M1962">
        <f t="shared" si="318"/>
        <v>0</v>
      </c>
      <c r="P1962" s="20">
        <f t="shared" si="315"/>
        <v>9.5253980746372008E-2</v>
      </c>
    </row>
    <row r="1963" spans="1:16" x14ac:dyDescent="0.3">
      <c r="A1963">
        <v>1962</v>
      </c>
      <c r="B1963" t="s">
        <v>2000</v>
      </c>
      <c r="C1963">
        <v>127.75</v>
      </c>
      <c r="D1963">
        <v>3.0099999999999998E-2</v>
      </c>
      <c r="E1963" s="5">
        <f t="shared" si="309"/>
        <v>1.4587288033512282E-2</v>
      </c>
      <c r="F1963">
        <f t="shared" si="310"/>
        <v>1.0146942017474185</v>
      </c>
      <c r="G1963">
        <f t="shared" si="311"/>
        <v>127.11072568711602</v>
      </c>
      <c r="H1963">
        <f t="shared" si="316"/>
        <v>1.3194695410638066E-2</v>
      </c>
      <c r="I1963" t="str">
        <f t="shared" si="312"/>
        <v>2007</v>
      </c>
      <c r="J1963">
        <f t="shared" si="317"/>
        <v>12.338071655633088</v>
      </c>
      <c r="K1963">
        <f t="shared" si="313"/>
        <v>-12.338071655633088</v>
      </c>
      <c r="L1963">
        <f t="shared" si="314"/>
        <v>2.3624064175289874</v>
      </c>
      <c r="M1963">
        <f t="shared" si="318"/>
        <v>0</v>
      </c>
      <c r="P1963" s="20">
        <f t="shared" si="315"/>
        <v>9.7065543359443507E-2</v>
      </c>
    </row>
    <row r="1964" spans="1:16" x14ac:dyDescent="0.3">
      <c r="A1964">
        <v>1963</v>
      </c>
      <c r="B1964" t="s">
        <v>2001</v>
      </c>
      <c r="C1964">
        <v>130.19999999999999</v>
      </c>
      <c r="D1964">
        <v>2.9839999999999998E-2</v>
      </c>
      <c r="E1964" s="5">
        <f t="shared" si="309"/>
        <v>1.8996500690654866E-2</v>
      </c>
      <c r="F1964">
        <f t="shared" si="310"/>
        <v>1.0191780821917806</v>
      </c>
      <c r="G1964">
        <f t="shared" si="311"/>
        <v>129.55407952027784</v>
      </c>
      <c r="H1964">
        <f t="shared" si="316"/>
        <v>1.3570713729569984E-2</v>
      </c>
      <c r="I1964" t="str">
        <f t="shared" si="312"/>
        <v>2007</v>
      </c>
      <c r="J1964">
        <f t="shared" si="317"/>
        <v>12.933602312716735</v>
      </c>
      <c r="K1964">
        <f t="shared" si="313"/>
        <v>-12.933602312716735</v>
      </c>
      <c r="L1964">
        <f t="shared" si="314"/>
        <v>-8.0947415632834918E-2</v>
      </c>
      <c r="M1964">
        <f t="shared" si="318"/>
        <v>0</v>
      </c>
      <c r="P1964" s="20">
        <f t="shared" si="315"/>
        <v>9.9831686972793196E-2</v>
      </c>
    </row>
    <row r="1965" spans="1:16" x14ac:dyDescent="0.3">
      <c r="A1965">
        <v>1964</v>
      </c>
      <c r="B1965" t="s">
        <v>2002</v>
      </c>
      <c r="C1965">
        <v>130.1</v>
      </c>
      <c r="D1965">
        <v>2.8980000000000002E-2</v>
      </c>
      <c r="E1965" s="5">
        <f t="shared" si="309"/>
        <v>-7.6834425600918121E-4</v>
      </c>
      <c r="F1965">
        <f t="shared" si="310"/>
        <v>0.99923195084485417</v>
      </c>
      <c r="G1965">
        <f t="shared" si="311"/>
        <v>129.473132104645</v>
      </c>
      <c r="H1965">
        <f t="shared" si="316"/>
        <v>1.2700964084773945E-2</v>
      </c>
      <c r="I1965" t="str">
        <f t="shared" si="312"/>
        <v>2007</v>
      </c>
      <c r="J1965">
        <f t="shared" si="317"/>
        <v>12.097122064061022</v>
      </c>
      <c r="K1965">
        <f t="shared" si="313"/>
        <v>-12.097122064061022</v>
      </c>
      <c r="L1965">
        <f t="shared" si="314"/>
        <v>8.4303125602247064E-2</v>
      </c>
      <c r="M1965">
        <f t="shared" si="318"/>
        <v>0</v>
      </c>
      <c r="P1965" s="20">
        <f t="shared" si="315"/>
        <v>9.34334550143089E-2</v>
      </c>
    </row>
    <row r="1966" spans="1:16" x14ac:dyDescent="0.3">
      <c r="A1966">
        <v>1965</v>
      </c>
      <c r="B1966" t="s">
        <v>2003</v>
      </c>
      <c r="C1966">
        <v>130.80000000000001</v>
      </c>
      <c r="D1966">
        <v>2.8050000000000002E-2</v>
      </c>
      <c r="E1966" s="5">
        <f t="shared" si="309"/>
        <v>5.3660535046388264E-3</v>
      </c>
      <c r="F1966">
        <f t="shared" si="310"/>
        <v>1.0053804765564951</v>
      </c>
      <c r="G1966">
        <f t="shared" si="311"/>
        <v>130.18993713305986</v>
      </c>
      <c r="H1966">
        <f t="shared" si="316"/>
        <v>1.2684327886892994E-2</v>
      </c>
      <c r="I1966" t="str">
        <f t="shared" si="312"/>
        <v>2007</v>
      </c>
      <c r="J1966">
        <f t="shared" si="317"/>
        <v>12.148162646936139</v>
      </c>
      <c r="K1966">
        <f t="shared" si="313"/>
        <v>-12.148162646936139</v>
      </c>
      <c r="L1966">
        <f t="shared" si="314"/>
        <v>-0.63250190281260643</v>
      </c>
      <c r="M1966">
        <f t="shared" si="318"/>
        <v>0</v>
      </c>
      <c r="P1966" s="20">
        <f t="shared" si="315"/>
        <v>9.3311072379735321E-2</v>
      </c>
    </row>
    <row r="1967" spans="1:16" x14ac:dyDescent="0.3">
      <c r="A1967">
        <v>1966</v>
      </c>
      <c r="B1967" t="s">
        <v>2004</v>
      </c>
      <c r="C1967">
        <v>130.15</v>
      </c>
      <c r="D1967">
        <v>2.7380000000000002E-2</v>
      </c>
      <c r="E1967" s="5">
        <f t="shared" si="309"/>
        <v>-4.9818075825240173E-3</v>
      </c>
      <c r="F1967">
        <f t="shared" si="310"/>
        <v>0.99503058103975528</v>
      </c>
      <c r="G1967">
        <f t="shared" si="311"/>
        <v>129.55743523024725</v>
      </c>
      <c r="H1967">
        <f t="shared" si="316"/>
        <v>1.2720093050473438E-2</v>
      </c>
      <c r="I1967" t="str">
        <f t="shared" si="312"/>
        <v>2007</v>
      </c>
      <c r="J1967">
        <f t="shared" si="317"/>
        <v>12.123230176683025</v>
      </c>
      <c r="K1967">
        <f t="shared" si="313"/>
        <v>-12.123230176683025</v>
      </c>
      <c r="L1967">
        <f t="shared" si="314"/>
        <v>2.3205598773358815E-2</v>
      </c>
      <c r="M1967">
        <f t="shared" si="318"/>
        <v>0</v>
      </c>
      <c r="P1967" s="20">
        <f t="shared" si="315"/>
        <v>9.3574175462317763E-2</v>
      </c>
    </row>
    <row r="1968" spans="1:16" x14ac:dyDescent="0.3">
      <c r="A1968">
        <v>1967</v>
      </c>
      <c r="B1968" t="s">
        <v>2005</v>
      </c>
      <c r="C1968">
        <v>130.75</v>
      </c>
      <c r="D1968">
        <v>2.8559999999999999E-2</v>
      </c>
      <c r="E1968" s="5">
        <f t="shared" si="309"/>
        <v>4.599471504457801E-3</v>
      </c>
      <c r="F1968">
        <f t="shared" si="310"/>
        <v>1.0046100653092584</v>
      </c>
      <c r="G1968">
        <f t="shared" si="311"/>
        <v>130.12910889315901</v>
      </c>
      <c r="H1968">
        <f t="shared" si="316"/>
        <v>1.2680939189693471E-2</v>
      </c>
      <c r="I1968" t="str">
        <f t="shared" si="312"/>
        <v>2007</v>
      </c>
      <c r="J1968">
        <f t="shared" si="317"/>
        <v>12.139242757688805</v>
      </c>
      <c r="K1968">
        <f t="shared" si="313"/>
        <v>-12.139242757688805</v>
      </c>
      <c r="L1968">
        <f t="shared" si="314"/>
        <v>-0.54846806413840454</v>
      </c>
      <c r="M1968">
        <f t="shared" si="318"/>
        <v>0</v>
      </c>
      <c r="P1968" s="20">
        <f t="shared" si="315"/>
        <v>9.328614374555956E-2</v>
      </c>
    </row>
    <row r="1969" spans="1:16" x14ac:dyDescent="0.3">
      <c r="A1969">
        <v>1968</v>
      </c>
      <c r="B1969" t="s">
        <v>2006</v>
      </c>
      <c r="C1969">
        <v>130.19999999999999</v>
      </c>
      <c r="D1969">
        <v>2.8610000000000003E-2</v>
      </c>
      <c r="E1969" s="5">
        <f t="shared" si="309"/>
        <v>-4.2153731705635101E-3</v>
      </c>
      <c r="F1969">
        <f t="shared" si="310"/>
        <v>0.99579349904397696</v>
      </c>
      <c r="G1969">
        <f t="shared" si="311"/>
        <v>129.58064082902061</v>
      </c>
      <c r="H1969">
        <f t="shared" si="316"/>
        <v>1.2675341223310994E-2</v>
      </c>
      <c r="I1969" t="str">
        <f t="shared" si="312"/>
        <v>2007</v>
      </c>
      <c r="J1969">
        <f t="shared" si="317"/>
        <v>12.082742037480761</v>
      </c>
      <c r="K1969">
        <f t="shared" si="313"/>
        <v>-12.082742037480761</v>
      </c>
      <c r="L1969">
        <f t="shared" si="314"/>
        <v>1.1116344412941714</v>
      </c>
      <c r="M1969">
        <f t="shared" si="318"/>
        <v>0</v>
      </c>
      <c r="P1969" s="20">
        <f t="shared" si="315"/>
        <v>9.3244962829160019E-2</v>
      </c>
    </row>
    <row r="1970" spans="1:16" x14ac:dyDescent="0.3">
      <c r="A1970">
        <v>1969</v>
      </c>
      <c r="B1970" t="s">
        <v>2007</v>
      </c>
      <c r="C1970">
        <v>131.35</v>
      </c>
      <c r="D1970">
        <v>3.0120000000000001E-2</v>
      </c>
      <c r="E1970" s="5">
        <f t="shared" si="309"/>
        <v>8.793786357080122E-3</v>
      </c>
      <c r="F1970">
        <f t="shared" si="310"/>
        <v>1.0088325652841783</v>
      </c>
      <c r="G1970">
        <f t="shared" si="311"/>
        <v>130.69227527031478</v>
      </c>
      <c r="H1970">
        <f t="shared" si="316"/>
        <v>1.2646828171108E-2</v>
      </c>
      <c r="I1970" t="str">
        <f t="shared" si="312"/>
        <v>2007</v>
      </c>
      <c r="J1970">
        <f t="shared" si="317"/>
        <v>12.158983173996321</v>
      </c>
      <c r="K1970">
        <f t="shared" si="313"/>
        <v>-12.158983173996321</v>
      </c>
      <c r="L1970">
        <f t="shared" si="314"/>
        <v>0.43091810432161992</v>
      </c>
      <c r="M1970">
        <f t="shared" si="318"/>
        <v>0</v>
      </c>
      <c r="P1970" s="20">
        <f t="shared" si="315"/>
        <v>9.3035209226004584E-2</v>
      </c>
    </row>
    <row r="1971" spans="1:16" x14ac:dyDescent="0.3">
      <c r="A1971">
        <v>1970</v>
      </c>
      <c r="B1971" t="s">
        <v>2008</v>
      </c>
      <c r="C1971">
        <v>134.5</v>
      </c>
      <c r="D1971">
        <v>2.8769999999999997E-2</v>
      </c>
      <c r="E1971" s="5">
        <f t="shared" si="309"/>
        <v>2.3698682910345045E-2</v>
      </c>
      <c r="F1971">
        <f t="shared" si="310"/>
        <v>1.0239817282070804</v>
      </c>
      <c r="G1971">
        <f t="shared" si="311"/>
        <v>133.85661624527609</v>
      </c>
      <c r="H1971">
        <f t="shared" si="316"/>
        <v>1.1615524831206724E-2</v>
      </c>
      <c r="I1971" t="str">
        <f t="shared" si="312"/>
        <v>2007</v>
      </c>
      <c r="J1971">
        <f t="shared" si="317"/>
        <v>11.437850099917391</v>
      </c>
      <c r="K1971">
        <f t="shared" si="313"/>
        <v>-11.437850099917391</v>
      </c>
      <c r="L1971">
        <f t="shared" si="314"/>
        <v>-3.1535902324759775</v>
      </c>
      <c r="M1971">
        <f t="shared" si="318"/>
        <v>0</v>
      </c>
      <c r="P1971" s="20">
        <f t="shared" si="315"/>
        <v>8.5448522611380764E-2</v>
      </c>
    </row>
    <row r="1972" spans="1:16" x14ac:dyDescent="0.3">
      <c r="A1972">
        <v>1971</v>
      </c>
      <c r="B1972" t="s">
        <v>2009</v>
      </c>
      <c r="C1972">
        <v>133.69999999999999</v>
      </c>
      <c r="D1972">
        <v>2.759E-2</v>
      </c>
      <c r="E1972" s="5">
        <f t="shared" si="309"/>
        <v>-5.9657149339963893E-3</v>
      </c>
      <c r="F1972">
        <f t="shared" si="310"/>
        <v>0.99405204460966534</v>
      </c>
      <c r="G1972">
        <f t="shared" si="311"/>
        <v>133.08661419036028</v>
      </c>
      <c r="H1972">
        <f t="shared" si="316"/>
        <v>1.1722379284985644E-2</v>
      </c>
      <c r="I1972" t="str">
        <f t="shared" si="312"/>
        <v>2007</v>
      </c>
      <c r="J1972">
        <f t="shared" si="317"/>
        <v>11.476669264758003</v>
      </c>
      <c r="K1972">
        <f t="shared" si="313"/>
        <v>-11.476669264758003</v>
      </c>
      <c r="L1972">
        <f t="shared" si="314"/>
        <v>-2.3835881775601706</v>
      </c>
      <c r="M1972">
        <f t="shared" si="318"/>
        <v>0</v>
      </c>
      <c r="P1972" s="20">
        <f t="shared" si="315"/>
        <v>8.6234587411941843E-2</v>
      </c>
    </row>
    <row r="1973" spans="1:16" x14ac:dyDescent="0.3">
      <c r="A1973">
        <v>1972</v>
      </c>
      <c r="B1973" t="s">
        <v>2010</v>
      </c>
      <c r="C1973">
        <v>134.19999999999999</v>
      </c>
      <c r="D1973">
        <v>2.9479999999999999E-2</v>
      </c>
      <c r="E1973" s="5">
        <f t="shared" si="309"/>
        <v>3.7327404296839204E-3</v>
      </c>
      <c r="F1973">
        <f t="shared" si="310"/>
        <v>1.0037397157816006</v>
      </c>
      <c r="G1973">
        <f t="shared" si="311"/>
        <v>133.54224786762899</v>
      </c>
      <c r="H1973">
        <f t="shared" si="316"/>
        <v>1.1712024722955811E-2</v>
      </c>
      <c r="I1973" t="str">
        <f t="shared" si="312"/>
        <v>2007</v>
      </c>
      <c r="J1973">
        <f t="shared" si="317"/>
        <v>11.505788417728638</v>
      </c>
      <c r="K1973">
        <f t="shared" si="313"/>
        <v>-11.505788417728638</v>
      </c>
      <c r="L1973">
        <f t="shared" si="314"/>
        <v>-2.8392218548288781</v>
      </c>
      <c r="M1973">
        <f t="shared" si="318"/>
        <v>0</v>
      </c>
      <c r="P1973" s="20">
        <f t="shared" si="315"/>
        <v>8.6158415044305048E-2</v>
      </c>
    </row>
    <row r="1974" spans="1:16" x14ac:dyDescent="0.3">
      <c r="A1974">
        <v>1973</v>
      </c>
      <c r="B1974" t="s">
        <v>2011</v>
      </c>
      <c r="C1974">
        <v>133.65</v>
      </c>
      <c r="D1974">
        <v>3.2850000000000004E-2</v>
      </c>
      <c r="E1974" s="5">
        <f t="shared" si="309"/>
        <v>-4.1067819526532483E-3</v>
      </c>
      <c r="F1974">
        <f t="shared" si="310"/>
        <v>0.99590163934426246</v>
      </c>
      <c r="G1974">
        <f t="shared" si="311"/>
        <v>132.92026572044281</v>
      </c>
      <c r="H1974">
        <f t="shared" si="316"/>
        <v>1.1751412817866328E-2</v>
      </c>
      <c r="I1974" t="str">
        <f t="shared" si="312"/>
        <v>2007</v>
      </c>
      <c r="J1974">
        <f t="shared" si="317"/>
        <v>11.490713711834342</v>
      </c>
      <c r="K1974">
        <f t="shared" si="313"/>
        <v>-11.490713711834342</v>
      </c>
      <c r="L1974">
        <f t="shared" si="314"/>
        <v>-2.2172397076427046</v>
      </c>
      <c r="M1974">
        <f t="shared" si="318"/>
        <v>0</v>
      </c>
      <c r="P1974" s="20">
        <f t="shared" si="315"/>
        <v>8.6448169882548609E-2</v>
      </c>
    </row>
    <row r="1975" spans="1:16" x14ac:dyDescent="0.3">
      <c r="A1975">
        <v>1974</v>
      </c>
      <c r="B1975" t="s">
        <v>2012</v>
      </c>
      <c r="C1975">
        <v>131.80000000000001</v>
      </c>
      <c r="D1975">
        <v>3.0890000000000001E-2</v>
      </c>
      <c r="E1975" s="5">
        <f t="shared" si="309"/>
        <v>-1.39388205165211E-2</v>
      </c>
      <c r="F1975">
        <f t="shared" si="310"/>
        <v>0.986157875046764</v>
      </c>
      <c r="G1975">
        <f t="shared" si="311"/>
        <v>131.1231933746364</v>
      </c>
      <c r="H1975">
        <f t="shared" si="316"/>
        <v>1.2053180337230806E-2</v>
      </c>
      <c r="I1975" t="str">
        <f t="shared" si="312"/>
        <v>2007</v>
      </c>
      <c r="J1975">
        <f t="shared" si="317"/>
        <v>11.626443692076839</v>
      </c>
      <c r="K1975">
        <f t="shared" si="313"/>
        <v>-11.626443692076839</v>
      </c>
      <c r="L1975">
        <f t="shared" si="314"/>
        <v>-0.42016736183629178</v>
      </c>
      <c r="M1975">
        <f t="shared" si="318"/>
        <v>0</v>
      </c>
      <c r="P1975" s="20">
        <f t="shared" si="315"/>
        <v>8.8668094429782102E-2</v>
      </c>
    </row>
    <row r="1976" spans="1:16" x14ac:dyDescent="0.3">
      <c r="A1976">
        <v>1975</v>
      </c>
      <c r="B1976" t="s">
        <v>2013</v>
      </c>
      <c r="C1976">
        <v>133.1</v>
      </c>
      <c r="D1976">
        <v>3.0929999999999999E-2</v>
      </c>
      <c r="E1976" s="5">
        <f t="shared" si="309"/>
        <v>9.8151033326589823E-3</v>
      </c>
      <c r="F1976">
        <f t="shared" si="310"/>
        <v>1.0098634294385431</v>
      </c>
      <c r="G1976">
        <f t="shared" si="311"/>
        <v>132.41563496640123</v>
      </c>
      <c r="H1976">
        <f t="shared" si="316"/>
        <v>1.2100648139123829E-2</v>
      </c>
      <c r="I1976" t="str">
        <f t="shared" si="312"/>
        <v>2007</v>
      </c>
      <c r="J1976">
        <f t="shared" si="317"/>
        <v>11.787280564825217</v>
      </c>
      <c r="K1976">
        <f t="shared" si="313"/>
        <v>-11.787280564825217</v>
      </c>
      <c r="L1976">
        <f t="shared" si="314"/>
        <v>-1.7126089536011193</v>
      </c>
      <c r="M1976">
        <f t="shared" si="318"/>
        <v>0</v>
      </c>
      <c r="P1976" s="20">
        <f t="shared" si="315"/>
        <v>8.9017286877158333E-2</v>
      </c>
    </row>
    <row r="1977" spans="1:16" x14ac:dyDescent="0.3">
      <c r="A1977">
        <v>1976</v>
      </c>
      <c r="B1977" t="s">
        <v>2014</v>
      </c>
      <c r="C1977">
        <v>136.19999999999999</v>
      </c>
      <c r="D1977">
        <v>3.1280000000000002E-2</v>
      </c>
      <c r="E1977" s="5">
        <f t="shared" si="309"/>
        <v>2.3023668314346084E-2</v>
      </c>
      <c r="F1977">
        <f t="shared" si="310"/>
        <v>1.023290758827949</v>
      </c>
      <c r="G1977">
        <f t="shared" si="311"/>
        <v>135.49179166707742</v>
      </c>
      <c r="H1977">
        <f t="shared" si="316"/>
        <v>1.2627226680429227E-2</v>
      </c>
      <c r="I1977" t="str">
        <f t="shared" si="312"/>
        <v>2007</v>
      </c>
      <c r="J1977">
        <f t="shared" si="317"/>
        <v>12.585969739429565</v>
      </c>
      <c r="K1977">
        <f t="shared" si="313"/>
        <v>-12.585969739429565</v>
      </c>
      <c r="L1977">
        <f t="shared" si="314"/>
        <v>-4.7887656542773129</v>
      </c>
      <c r="M1977">
        <f t="shared" si="318"/>
        <v>0</v>
      </c>
      <c r="P1977" s="20">
        <f t="shared" si="315"/>
        <v>9.2891012692156882E-2</v>
      </c>
    </row>
    <row r="1978" spans="1:16" s="19" customFormat="1" x14ac:dyDescent="0.3">
      <c r="A1978" s="19">
        <v>1977</v>
      </c>
      <c r="B1978" s="19" t="s">
        <v>2015</v>
      </c>
      <c r="C1978" s="19">
        <v>134</v>
      </c>
      <c r="D1978" s="19">
        <v>3.2390000000000002E-2</v>
      </c>
      <c r="E1978" s="36">
        <f t="shared" si="309"/>
        <v>-1.6284593764500525E-2</v>
      </c>
      <c r="F1978" s="19">
        <f t="shared" si="310"/>
        <v>0.98384728340675487</v>
      </c>
      <c r="G1978" s="19">
        <f t="shared" si="311"/>
        <v>133.27857233881522</v>
      </c>
      <c r="H1978" s="19">
        <f t="shared" si="316"/>
        <v>1.2995550531664263E-2</v>
      </c>
      <c r="I1978" t="str">
        <f t="shared" si="312"/>
        <v>2008</v>
      </c>
      <c r="J1978">
        <f t="shared" si="317"/>
        <v>12.741505175081375</v>
      </c>
      <c r="K1978">
        <f t="shared" si="313"/>
        <v>-12.741505175081375</v>
      </c>
      <c r="L1978" s="19">
        <f t="shared" si="314"/>
        <v>-2.5755463260151146</v>
      </c>
      <c r="M1978" s="19">
        <f t="shared" si="318"/>
        <v>0</v>
      </c>
      <c r="N1978"/>
      <c r="P1978" s="20">
        <f t="shared" si="315"/>
        <v>9.5600552673166792E-2</v>
      </c>
    </row>
    <row r="1979" spans="1:16" x14ac:dyDescent="0.3">
      <c r="A1979">
        <v>1978</v>
      </c>
      <c r="B1979" t="s">
        <v>2016</v>
      </c>
      <c r="C1979">
        <v>135.19999999999999</v>
      </c>
      <c r="D1979">
        <v>3.202E-2</v>
      </c>
      <c r="E1979" s="5">
        <f t="shared" si="309"/>
        <v>8.9153636579523288E-3</v>
      </c>
      <c r="F1979">
        <f t="shared" si="310"/>
        <v>1.008955223880597</v>
      </c>
      <c r="G1979">
        <f t="shared" si="311"/>
        <v>134.48040449517853</v>
      </c>
      <c r="H1979">
        <f t="shared" si="316"/>
        <v>1.3041850033491398E-2</v>
      </c>
      <c r="I1979" t="str">
        <f t="shared" si="312"/>
        <v>2008</v>
      </c>
      <c r="J1979">
        <f t="shared" si="317"/>
        <v>12.902204744498286</v>
      </c>
      <c r="K1979">
        <f t="shared" si="313"/>
        <v>-12.902204744498286</v>
      </c>
      <c r="L1979">
        <f t="shared" si="314"/>
        <v>-3.777378482378424</v>
      </c>
      <c r="M1979">
        <f t="shared" si="318"/>
        <v>0</v>
      </c>
      <c r="N1979" s="19"/>
      <c r="P1979" s="20">
        <f t="shared" si="315"/>
        <v>9.5941150630319993E-2</v>
      </c>
    </row>
    <row r="1980" spans="1:16" x14ac:dyDescent="0.3">
      <c r="A1980">
        <v>1979</v>
      </c>
      <c r="B1980" t="s">
        <v>2017</v>
      </c>
      <c r="C1980">
        <v>132.69999999999999</v>
      </c>
      <c r="D1980">
        <v>3.1699999999999999E-2</v>
      </c>
      <c r="E1980" s="5">
        <f t="shared" si="309"/>
        <v>-1.8664222270701903E-2</v>
      </c>
      <c r="F1980">
        <f t="shared" si="310"/>
        <v>0.98150887573964496</v>
      </c>
      <c r="G1980">
        <f t="shared" si="311"/>
        <v>132.00075047736979</v>
      </c>
      <c r="H1980">
        <f t="shared" si="316"/>
        <v>1.3609780109799244E-2</v>
      </c>
      <c r="I1980" t="str">
        <f t="shared" si="312"/>
        <v>2008</v>
      </c>
      <c r="J1980">
        <f t="shared" si="317"/>
        <v>13.215793056511803</v>
      </c>
      <c r="K1980">
        <f t="shared" si="313"/>
        <v>-13.215793056511803</v>
      </c>
      <c r="L1980">
        <f t="shared" si="314"/>
        <v>-1.2977244645696828</v>
      </c>
      <c r="M1980">
        <f t="shared" si="318"/>
        <v>0</v>
      </c>
      <c r="P1980" s="20">
        <f t="shared" si="315"/>
        <v>0.10011907514705773</v>
      </c>
    </row>
    <row r="1981" spans="1:16" x14ac:dyDescent="0.3">
      <c r="A1981">
        <v>1980</v>
      </c>
      <c r="B1981" t="s">
        <v>2018</v>
      </c>
      <c r="C1981">
        <v>131.4</v>
      </c>
      <c r="D1981">
        <v>3.1910000000000001E-2</v>
      </c>
      <c r="E1981" s="5">
        <f t="shared" si="309"/>
        <v>-9.8448352876515967E-3</v>
      </c>
      <c r="F1981">
        <f t="shared" si="310"/>
        <v>0.99020346646571222</v>
      </c>
      <c r="G1981">
        <f t="shared" si="311"/>
        <v>130.70302601280011</v>
      </c>
      <c r="H1981">
        <f t="shared" si="316"/>
        <v>1.272728651846265E-2</v>
      </c>
      <c r="I1981" t="str">
        <f t="shared" si="312"/>
        <v>2008</v>
      </c>
      <c r="J1981">
        <f t="shared" si="317"/>
        <v>12.237344442087828</v>
      </c>
      <c r="K1981">
        <f t="shared" si="313"/>
        <v>-12.237344442087828</v>
      </c>
      <c r="L1981">
        <f t="shared" si="314"/>
        <v>1.7706638630328371</v>
      </c>
      <c r="M1981">
        <f t="shared" si="318"/>
        <v>0</v>
      </c>
      <c r="P1981" s="20">
        <f t="shared" si="315"/>
        <v>9.3627093537141146E-2</v>
      </c>
    </row>
    <row r="1982" spans="1:16" x14ac:dyDescent="0.3">
      <c r="A1982">
        <v>1981</v>
      </c>
      <c r="B1982" t="s">
        <v>2019</v>
      </c>
      <c r="C1982">
        <v>135.44999999999999</v>
      </c>
      <c r="D1982">
        <v>3.2129999999999999E-2</v>
      </c>
      <c r="E1982" s="5">
        <f t="shared" si="309"/>
        <v>3.0356462480593777E-2</v>
      </c>
      <c r="F1982">
        <f t="shared" si="310"/>
        <v>1.030821917808219</v>
      </c>
      <c r="G1982">
        <f t="shared" si="311"/>
        <v>134.72660387180952</v>
      </c>
      <c r="H1982">
        <f t="shared" si="316"/>
        <v>1.3250373001526285E-2</v>
      </c>
      <c r="I1982" t="str">
        <f t="shared" si="312"/>
        <v>2008</v>
      </c>
      <c r="J1982">
        <f t="shared" si="317"/>
        <v>13.132493274302904</v>
      </c>
      <c r="K1982">
        <f t="shared" si="313"/>
        <v>-13.132493274302904</v>
      </c>
      <c r="L1982">
        <f t="shared" si="314"/>
        <v>-3.8607065067912458</v>
      </c>
      <c r="M1982">
        <f t="shared" si="318"/>
        <v>0</v>
      </c>
      <c r="P1982" s="20">
        <f t="shared" si="315"/>
        <v>9.7475130352118786E-2</v>
      </c>
    </row>
    <row r="1983" spans="1:16" x14ac:dyDescent="0.3">
      <c r="A1983">
        <v>1982</v>
      </c>
      <c r="B1983" t="s">
        <v>2020</v>
      </c>
      <c r="C1983">
        <v>135.6</v>
      </c>
      <c r="D1983">
        <v>3.177E-2</v>
      </c>
      <c r="E1983" s="5">
        <f t="shared" si="309"/>
        <v>1.1068069751910472E-3</v>
      </c>
      <c r="F1983">
        <f t="shared" si="310"/>
        <v>1.0011074197120708</v>
      </c>
      <c r="G1983">
        <f t="shared" si="311"/>
        <v>134.88389555962496</v>
      </c>
      <c r="H1983">
        <f t="shared" si="316"/>
        <v>1.3117517649921839E-2</v>
      </c>
      <c r="I1983" t="str">
        <f t="shared" si="312"/>
        <v>2008</v>
      </c>
      <c r="J1983">
        <f t="shared" si="317"/>
        <v>13.015998148746831</v>
      </c>
      <c r="K1983">
        <f t="shared" si="313"/>
        <v>-13.015998148746831</v>
      </c>
      <c r="L1983">
        <f t="shared" si="314"/>
        <v>-4.0179981946066903</v>
      </c>
      <c r="M1983">
        <f t="shared" si="318"/>
        <v>0</v>
      </c>
      <c r="P1983" s="20">
        <f t="shared" si="315"/>
        <v>9.6497792377246067E-2</v>
      </c>
    </row>
    <row r="1984" spans="1:16" x14ac:dyDescent="0.3">
      <c r="A1984">
        <v>1983</v>
      </c>
      <c r="B1984" t="s">
        <v>2021</v>
      </c>
      <c r="C1984">
        <v>136.65</v>
      </c>
      <c r="D1984">
        <v>3.1760000000000004E-2</v>
      </c>
      <c r="E1984" s="5">
        <f t="shared" si="309"/>
        <v>7.7135368677818082E-3</v>
      </c>
      <c r="F1984">
        <f t="shared" si="310"/>
        <v>1.0077433628318584</v>
      </c>
      <c r="G1984">
        <f t="shared" si="311"/>
        <v>135.92857705055727</v>
      </c>
      <c r="H1984">
        <f t="shared" si="316"/>
        <v>1.2865141183885247E-2</v>
      </c>
      <c r="I1984" t="str">
        <f t="shared" si="312"/>
        <v>2008</v>
      </c>
      <c r="J1984">
        <f t="shared" si="317"/>
        <v>12.86444480131316</v>
      </c>
      <c r="K1984">
        <f t="shared" si="313"/>
        <v>-12.86444480131316</v>
      </c>
      <c r="L1984">
        <f t="shared" si="314"/>
        <v>-5.0626796855389955</v>
      </c>
      <c r="M1984">
        <f t="shared" si="318"/>
        <v>0</v>
      </c>
      <c r="P1984" s="20">
        <f t="shared" si="315"/>
        <v>9.4641208496785478E-2</v>
      </c>
    </row>
    <row r="1985" spans="1:16" x14ac:dyDescent="0.3">
      <c r="A1985">
        <v>1984</v>
      </c>
      <c r="B1985" t="s">
        <v>2022</v>
      </c>
      <c r="C1985">
        <v>136.30000000000001</v>
      </c>
      <c r="D1985">
        <v>3.0720000000000001E-2</v>
      </c>
      <c r="E1985" s="5">
        <f t="shared" si="309"/>
        <v>-2.5645736715900558E-3</v>
      </c>
      <c r="F1985">
        <f t="shared" si="310"/>
        <v>0.99743871203805345</v>
      </c>
      <c r="G1985">
        <f t="shared" si="311"/>
        <v>135.60392746627934</v>
      </c>
      <c r="H1985">
        <f t="shared" si="316"/>
        <v>1.2909362320526094E-2</v>
      </c>
      <c r="I1985" t="str">
        <f t="shared" si="312"/>
        <v>2008</v>
      </c>
      <c r="J1985">
        <f t="shared" si="317"/>
        <v>12.877832703975123</v>
      </c>
      <c r="K1985">
        <f t="shared" si="313"/>
        <v>-12.877832703975123</v>
      </c>
      <c r="L1985">
        <f t="shared" si="314"/>
        <v>-4.7380301012610744</v>
      </c>
      <c r="M1985">
        <f t="shared" si="318"/>
        <v>0</v>
      </c>
      <c r="P1985" s="20">
        <f t="shared" si="315"/>
        <v>9.4966517154729577E-2</v>
      </c>
    </row>
    <row r="1986" spans="1:16" x14ac:dyDescent="0.3">
      <c r="A1986">
        <v>1985</v>
      </c>
      <c r="B1986" t="s">
        <v>2023</v>
      </c>
      <c r="C1986">
        <v>137.55000000000001</v>
      </c>
      <c r="D1986">
        <v>3.0769999999999999E-2</v>
      </c>
      <c r="E1986" s="5">
        <f t="shared" si="309"/>
        <v>9.1291486680965487E-3</v>
      </c>
      <c r="F1986">
        <f t="shared" si="310"/>
        <v>1.0091709464416727</v>
      </c>
      <c r="G1986">
        <f t="shared" si="311"/>
        <v>136.84640343090618</v>
      </c>
      <c r="H1986">
        <f t="shared" si="316"/>
        <v>1.2071003532374554E-2</v>
      </c>
      <c r="I1986" t="str">
        <f t="shared" si="312"/>
        <v>2008</v>
      </c>
      <c r="J1986">
        <f t="shared" si="317"/>
        <v>12.151852392674298</v>
      </c>
      <c r="K1986">
        <f t="shared" si="313"/>
        <v>-12.151852392674298</v>
      </c>
      <c r="L1986">
        <f t="shared" si="314"/>
        <v>-5.9805060658879086</v>
      </c>
      <c r="M1986">
        <f t="shared" si="318"/>
        <v>0</v>
      </c>
      <c r="P1986" s="20">
        <f t="shared" si="315"/>
        <v>8.8799209098759949E-2</v>
      </c>
    </row>
    <row r="1987" spans="1:16" x14ac:dyDescent="0.3">
      <c r="A1987">
        <v>1986</v>
      </c>
      <c r="B1987" t="s">
        <v>2024</v>
      </c>
      <c r="C1987">
        <v>136.85</v>
      </c>
      <c r="D1987">
        <v>3.1349999999999996E-2</v>
      </c>
      <c r="E1987" s="5">
        <f t="shared" ref="E1987:E2050" si="319">LN(C1987/C1986)</f>
        <v>-5.1020518838956214E-3</v>
      </c>
      <c r="F1987">
        <f t="shared" ref="F1987:F2050" si="320">C1987/C1986</f>
        <v>0.99491094147582682</v>
      </c>
      <c r="G1987">
        <f t="shared" ref="G1987:G2050" si="321">C1987*EXP(-2/12*D1987)</f>
        <v>136.13682354599891</v>
      </c>
      <c r="H1987">
        <f t="shared" si="316"/>
        <v>1.2078260857141174E-2</v>
      </c>
      <c r="I1987" t="str">
        <f t="shared" ref="I1987:I2050" si="322">MID(B1987,7,4)</f>
        <v>2008</v>
      </c>
      <c r="J1987">
        <f t="shared" si="317"/>
        <v>12.09611030986277</v>
      </c>
      <c r="K1987">
        <f t="shared" si="313"/>
        <v>-12.09611030986277</v>
      </c>
      <c r="L1987">
        <f t="shared" si="314"/>
        <v>-5.2709261809806378</v>
      </c>
      <c r="M1987">
        <f t="shared" si="318"/>
        <v>0</v>
      </c>
      <c r="P1987" s="20">
        <f t="shared" si="315"/>
        <v>8.885259692999703E-2</v>
      </c>
    </row>
    <row r="1988" spans="1:16" x14ac:dyDescent="0.3">
      <c r="A1988">
        <v>1987</v>
      </c>
      <c r="B1988" t="s">
        <v>2025</v>
      </c>
      <c r="C1988">
        <v>134.9</v>
      </c>
      <c r="D1988">
        <v>3.0939999999999999E-2</v>
      </c>
      <c r="E1988" s="5">
        <f t="shared" si="319"/>
        <v>-1.435167227297778E-2</v>
      </c>
      <c r="F1988">
        <f t="shared" si="320"/>
        <v>0.98575082206795772</v>
      </c>
      <c r="G1988">
        <f t="shared" si="321"/>
        <v>134.20615616486657</v>
      </c>
      <c r="H1988">
        <f t="shared" si="316"/>
        <v>1.2467517793772587E-2</v>
      </c>
      <c r="I1988" t="str">
        <f t="shared" si="322"/>
        <v>2008</v>
      </c>
      <c r="J1988">
        <f t="shared" si="317"/>
        <v>12.308869157838698</v>
      </c>
      <c r="K1988">
        <f t="shared" si="313"/>
        <v>-12.308869157838698</v>
      </c>
      <c r="L1988">
        <f t="shared" si="314"/>
        <v>-3.3402587998483</v>
      </c>
      <c r="M1988">
        <f t="shared" si="318"/>
        <v>0</v>
      </c>
      <c r="P1988" s="20">
        <f t="shared" si="315"/>
        <v>9.1716129196918322E-2</v>
      </c>
    </row>
    <row r="1989" spans="1:16" x14ac:dyDescent="0.3">
      <c r="A1989">
        <v>1988</v>
      </c>
      <c r="B1989" t="s">
        <v>2026</v>
      </c>
      <c r="C1989">
        <v>134.4</v>
      </c>
      <c r="D1989">
        <v>2.98E-2</v>
      </c>
      <c r="E1989" s="5">
        <f t="shared" si="319"/>
        <v>-3.7133351246610114E-3</v>
      </c>
      <c r="F1989">
        <f t="shared" si="320"/>
        <v>0.99629355077835435</v>
      </c>
      <c r="G1989">
        <f t="shared" si="321"/>
        <v>133.73413493369839</v>
      </c>
      <c r="H1989">
        <f t="shared" si="316"/>
        <v>1.2498697689943992E-2</v>
      </c>
      <c r="I1989" t="str">
        <f t="shared" si="322"/>
        <v>2008</v>
      </c>
      <c r="J1989">
        <f t="shared" si="317"/>
        <v>12.296252062480434</v>
      </c>
      <c r="K1989">
        <f t="shared" si="313"/>
        <v>-12.296252062480434</v>
      </c>
      <c r="L1989">
        <f t="shared" si="314"/>
        <v>-2.8682375686801151</v>
      </c>
      <c r="M1989">
        <f t="shared" si="318"/>
        <v>0</v>
      </c>
      <c r="P1989" s="20">
        <f t="shared" si="315"/>
        <v>9.1945501188433074E-2</v>
      </c>
    </row>
    <row r="1990" spans="1:16" x14ac:dyDescent="0.3">
      <c r="A1990">
        <v>1989</v>
      </c>
      <c r="B1990" t="s">
        <v>2027</v>
      </c>
      <c r="C1990">
        <v>133.1</v>
      </c>
      <c r="D1990">
        <v>2.8300000000000002E-2</v>
      </c>
      <c r="E1990" s="5">
        <f t="shared" si="319"/>
        <v>-9.7197026879833545E-3</v>
      </c>
      <c r="F1990">
        <f t="shared" si="320"/>
        <v>0.99032738095238082</v>
      </c>
      <c r="G1990">
        <f t="shared" si="321"/>
        <v>132.47368987583295</v>
      </c>
      <c r="H1990">
        <f t="shared" si="316"/>
        <v>1.2658614021750871E-2</v>
      </c>
      <c r="I1990" t="str">
        <f t="shared" si="322"/>
        <v>2008</v>
      </c>
      <c r="J1990">
        <f t="shared" si="317"/>
        <v>12.336203123290804</v>
      </c>
      <c r="K1990">
        <f t="shared" si="313"/>
        <v>-12.336203123290804</v>
      </c>
      <c r="L1990">
        <f t="shared" si="314"/>
        <v>-1.6077925108146758</v>
      </c>
      <c r="M1990">
        <f t="shared" si="318"/>
        <v>0</v>
      </c>
      <c r="P1990" s="20">
        <f t="shared" si="315"/>
        <v>9.3121910734527566E-2</v>
      </c>
    </row>
    <row r="1991" spans="1:16" x14ac:dyDescent="0.3">
      <c r="A1991">
        <v>1990</v>
      </c>
      <c r="B1991" t="s">
        <v>2028</v>
      </c>
      <c r="C1991">
        <v>135</v>
      </c>
      <c r="D1991">
        <v>2.2579999999999999E-2</v>
      </c>
      <c r="E1991" s="5">
        <f t="shared" si="319"/>
        <v>1.4174053037363634E-2</v>
      </c>
      <c r="F1991">
        <f t="shared" si="320"/>
        <v>1.0142749812171301</v>
      </c>
      <c r="G1991">
        <f t="shared" si="321"/>
        <v>134.49290478265269</v>
      </c>
      <c r="H1991">
        <f t="shared" si="316"/>
        <v>1.2851566961390594E-2</v>
      </c>
      <c r="I1991" t="str">
        <f t="shared" si="322"/>
        <v>2008</v>
      </c>
      <c r="J1991">
        <f t="shared" si="317"/>
        <v>12.715140917785304</v>
      </c>
      <c r="K1991">
        <f t="shared" si="313"/>
        <v>-12.715140917785304</v>
      </c>
      <c r="L1991">
        <f t="shared" si="314"/>
        <v>-3.6270074176344167</v>
      </c>
      <c r="M1991">
        <f t="shared" si="318"/>
        <v>0</v>
      </c>
      <c r="P1991" s="20">
        <f t="shared" si="315"/>
        <v>9.4541350997910348E-2</v>
      </c>
    </row>
    <row r="1992" spans="1:16" x14ac:dyDescent="0.3">
      <c r="A1992">
        <v>1991</v>
      </c>
      <c r="B1992" t="s">
        <v>2029</v>
      </c>
      <c r="C1992">
        <v>131.30000000000001</v>
      </c>
      <c r="D1992">
        <v>1.9870000000000002E-2</v>
      </c>
      <c r="E1992" s="5">
        <f t="shared" si="319"/>
        <v>-2.7789997129678862E-2</v>
      </c>
      <c r="F1992">
        <f t="shared" si="320"/>
        <v>0.97259259259259268</v>
      </c>
      <c r="G1992">
        <f t="shared" si="321"/>
        <v>130.86589736501827</v>
      </c>
      <c r="H1992">
        <f t="shared" si="316"/>
        <v>1.3531074238197088E-2</v>
      </c>
      <c r="I1992" t="str">
        <f t="shared" si="322"/>
        <v>2008</v>
      </c>
      <c r="J1992">
        <f t="shared" si="317"/>
        <v>13.02640225417224</v>
      </c>
      <c r="K1992">
        <f t="shared" si="313"/>
        <v>-13.02640225417224</v>
      </c>
      <c r="L1992">
        <f t="shared" si="314"/>
        <v>0.10256529647926982</v>
      </c>
      <c r="M1992">
        <f t="shared" si="318"/>
        <v>0</v>
      </c>
      <c r="P1992" s="20">
        <f t="shared" si="315"/>
        <v>9.9540082759974446E-2</v>
      </c>
    </row>
    <row r="1993" spans="1:16" x14ac:dyDescent="0.3">
      <c r="A1993">
        <v>1992</v>
      </c>
      <c r="B1993" t="s">
        <v>2030</v>
      </c>
      <c r="C1993">
        <v>132.35</v>
      </c>
      <c r="D1993">
        <v>2.1770000000000001E-2</v>
      </c>
      <c r="E1993" s="5">
        <f t="shared" si="319"/>
        <v>7.9651473643596437E-3</v>
      </c>
      <c r="F1993">
        <f t="shared" si="320"/>
        <v>1.0079969535415079</v>
      </c>
      <c r="G1993">
        <f t="shared" si="321"/>
        <v>131.8706602114674</v>
      </c>
      <c r="H1993">
        <f t="shared" si="316"/>
        <v>1.3361476498269494E-2</v>
      </c>
      <c r="I1993" t="str">
        <f t="shared" si="322"/>
        <v>2008</v>
      </c>
      <c r="J1993">
        <f t="shared" si="317"/>
        <v>12.961890649821882</v>
      </c>
      <c r="K1993">
        <f t="shared" si="313"/>
        <v>-12.961890649821882</v>
      </c>
      <c r="L1993">
        <f t="shared" si="314"/>
        <v>-0.90219754996985557</v>
      </c>
      <c r="M1993">
        <f t="shared" si="318"/>
        <v>0</v>
      </c>
      <c r="P1993" s="20">
        <f t="shared" si="315"/>
        <v>9.829245284004974E-2</v>
      </c>
    </row>
    <row r="1994" spans="1:16" x14ac:dyDescent="0.3">
      <c r="A1994">
        <v>1993</v>
      </c>
      <c r="B1994" t="s">
        <v>2031</v>
      </c>
      <c r="C1994">
        <v>131.44999999999999</v>
      </c>
      <c r="D1994">
        <v>2.2019999999999998E-2</v>
      </c>
      <c r="E1994" s="5">
        <f t="shared" si="319"/>
        <v>-6.8233774972201473E-3</v>
      </c>
      <c r="F1994">
        <f t="shared" si="320"/>
        <v>0.9931998488855307</v>
      </c>
      <c r="G1994">
        <f t="shared" si="321"/>
        <v>130.96846266149754</v>
      </c>
      <c r="H1994">
        <f t="shared" si="316"/>
        <v>1.3000932556490399E-2</v>
      </c>
      <c r="I1994" t="str">
        <f t="shared" si="322"/>
        <v>2008</v>
      </c>
      <c r="J1994">
        <f t="shared" si="317"/>
        <v>12.525842764047384</v>
      </c>
      <c r="K1994">
        <f t="shared" si="313"/>
        <v>-12.525842764047384</v>
      </c>
      <c r="L1994">
        <f t="shared" si="314"/>
        <v>2.2448659087295368</v>
      </c>
      <c r="M1994">
        <f t="shared" si="318"/>
        <v>0</v>
      </c>
      <c r="P1994" s="20">
        <f t="shared" si="315"/>
        <v>9.5640145035693125E-2</v>
      </c>
    </row>
    <row r="1995" spans="1:16" x14ac:dyDescent="0.3">
      <c r="A1995">
        <v>1994</v>
      </c>
      <c r="B1995" t="s">
        <v>2032</v>
      </c>
      <c r="C1995">
        <v>134.19999999999999</v>
      </c>
      <c r="D1995">
        <v>2.2429999999999999E-2</v>
      </c>
      <c r="E1995" s="5">
        <f t="shared" si="319"/>
        <v>2.0704673361691201E-2</v>
      </c>
      <c r="F1995">
        <f t="shared" si="320"/>
        <v>1.0209205020920502</v>
      </c>
      <c r="G1995">
        <f t="shared" si="321"/>
        <v>133.69925223087316</v>
      </c>
      <c r="H1995">
        <f t="shared" si="316"/>
        <v>1.3519779353849416E-2</v>
      </c>
      <c r="I1995" t="str">
        <f t="shared" si="322"/>
        <v>2008</v>
      </c>
      <c r="J1995">
        <f t="shared" si="317"/>
        <v>13.297325593111793</v>
      </c>
      <c r="K1995">
        <f t="shared" si="313"/>
        <v>-13.297325593111793</v>
      </c>
      <c r="L1995">
        <f t="shared" si="314"/>
        <v>-0.48592366064607972</v>
      </c>
      <c r="M1995">
        <f t="shared" si="318"/>
        <v>0</v>
      </c>
      <c r="P1995" s="20">
        <f t="shared" si="315"/>
        <v>9.9456992999107E-2</v>
      </c>
    </row>
    <row r="1996" spans="1:16" x14ac:dyDescent="0.3">
      <c r="A1996">
        <v>1995</v>
      </c>
      <c r="B1996" t="s">
        <v>2033</v>
      </c>
      <c r="C1996">
        <v>133.69999999999999</v>
      </c>
      <c r="D1996">
        <v>2.188E-2</v>
      </c>
      <c r="E1996" s="5">
        <f t="shared" si="319"/>
        <v>-3.7327404296839083E-3</v>
      </c>
      <c r="F1996">
        <f t="shared" si="320"/>
        <v>0.99627421758569301</v>
      </c>
      <c r="G1996">
        <f t="shared" si="321"/>
        <v>133.21332857022708</v>
      </c>
      <c r="H1996">
        <f t="shared" si="316"/>
        <v>1.3521309949321093E-2</v>
      </c>
      <c r="I1996" t="str">
        <f t="shared" si="322"/>
        <v>2008</v>
      </c>
      <c r="J1996">
        <f t="shared" si="317"/>
        <v>13.250497026782432</v>
      </c>
      <c r="K1996">
        <f t="shared" si="313"/>
        <v>-13.250497026782432</v>
      </c>
      <c r="L1996">
        <f t="shared" si="314"/>
        <v>2.8666124389389438</v>
      </c>
      <c r="M1996">
        <f t="shared" si="318"/>
        <v>0</v>
      </c>
      <c r="P1996" s="20">
        <f t="shared" si="315"/>
        <v>9.9468252681615618E-2</v>
      </c>
    </row>
    <row r="1997" spans="1:16" x14ac:dyDescent="0.3">
      <c r="A1997">
        <v>1996</v>
      </c>
      <c r="B1997" t="s">
        <v>2034</v>
      </c>
      <c r="C1997">
        <v>136.55000000000001</v>
      </c>
      <c r="D1997">
        <v>2.069E-2</v>
      </c>
      <c r="E1997" s="5">
        <f t="shared" si="319"/>
        <v>2.1092363811816586E-2</v>
      </c>
      <c r="F1997">
        <f t="shared" si="320"/>
        <v>1.0213163799551235</v>
      </c>
      <c r="G1997">
        <f t="shared" si="321"/>
        <v>136.07994100916602</v>
      </c>
      <c r="H1997">
        <f t="shared" si="316"/>
        <v>1.3971939125495098E-2</v>
      </c>
      <c r="I1997" t="str">
        <f t="shared" si="322"/>
        <v>2008</v>
      </c>
      <c r="J1997">
        <f t="shared" si="317"/>
        <v>13.986740514329048</v>
      </c>
      <c r="K1997">
        <f t="shared" si="313"/>
        <v>-13.986740514329048</v>
      </c>
      <c r="L1997">
        <f t="shared" si="314"/>
        <v>1.6449820499549332</v>
      </c>
      <c r="M1997">
        <f t="shared" si="318"/>
        <v>0</v>
      </c>
      <c r="P1997" s="20">
        <f t="shared" si="315"/>
        <v>0.1027832640917072</v>
      </c>
    </row>
    <row r="1998" spans="1:16" x14ac:dyDescent="0.3">
      <c r="A1998">
        <v>1997</v>
      </c>
      <c r="B1998" t="s">
        <v>2035</v>
      </c>
      <c r="C1998">
        <v>138.15</v>
      </c>
      <c r="D1998">
        <v>1.8489999999999999E-2</v>
      </c>
      <c r="E1998" s="5">
        <f t="shared" si="319"/>
        <v>1.1649203449711525E-2</v>
      </c>
      <c r="F1998">
        <f t="shared" si="320"/>
        <v>1.0117173196631271</v>
      </c>
      <c r="G1998">
        <f t="shared" si="321"/>
        <v>137.72492305912095</v>
      </c>
      <c r="H1998">
        <f t="shared" si="316"/>
        <v>1.4082967126912127E-2</v>
      </c>
      <c r="I1998" t="str">
        <f t="shared" si="322"/>
        <v>2008</v>
      </c>
      <c r="J1998">
        <f t="shared" si="317"/>
        <v>14.268306326676376</v>
      </c>
      <c r="K1998">
        <f t="shared" si="313"/>
        <v>-14.268306326676376</v>
      </c>
      <c r="L1998">
        <f t="shared" si="314"/>
        <v>0.9341348069309845</v>
      </c>
      <c r="M1998">
        <f t="shared" si="318"/>
        <v>0</v>
      </c>
      <c r="P1998" s="20">
        <f t="shared" si="315"/>
        <v>0.10360003120532835</v>
      </c>
    </row>
    <row r="1999" spans="1:16" x14ac:dyDescent="0.3">
      <c r="A1999">
        <v>1998</v>
      </c>
      <c r="B1999" t="s">
        <v>2036</v>
      </c>
      <c r="C1999">
        <v>139.1</v>
      </c>
      <c r="D1999">
        <v>1.9050000000000001E-2</v>
      </c>
      <c r="E1999" s="5">
        <f t="shared" si="319"/>
        <v>6.8530475599716855E-3</v>
      </c>
      <c r="F1999">
        <f t="shared" si="320"/>
        <v>1.0068765834238147</v>
      </c>
      <c r="G1999">
        <f t="shared" si="321"/>
        <v>138.65905786605194</v>
      </c>
      <c r="H1999">
        <f t="shared" si="316"/>
        <v>1.4063963334358165E-2</v>
      </c>
      <c r="I1999" t="str">
        <f t="shared" si="322"/>
        <v>2008</v>
      </c>
      <c r="J1999">
        <f t="shared" si="317"/>
        <v>14.345698237744745</v>
      </c>
      <c r="K1999">
        <f t="shared" si="313"/>
        <v>-14.345698237744745</v>
      </c>
      <c r="L1999">
        <f t="shared" si="314"/>
        <v>3.4292155136785141</v>
      </c>
      <c r="M1999">
        <f t="shared" si="318"/>
        <v>0</v>
      </c>
      <c r="P1999" s="20">
        <f t="shared" si="315"/>
        <v>0.1034602315818635</v>
      </c>
    </row>
    <row r="2000" spans="1:16" x14ac:dyDescent="0.3">
      <c r="A2000">
        <v>1999</v>
      </c>
      <c r="B2000" t="s">
        <v>2037</v>
      </c>
      <c r="C2000">
        <v>142.69999999999999</v>
      </c>
      <c r="D2000">
        <v>2.1049999999999999E-2</v>
      </c>
      <c r="E2000" s="5">
        <f t="shared" si="319"/>
        <v>2.5551425553393459E-2</v>
      </c>
      <c r="F2000">
        <f t="shared" si="320"/>
        <v>1.02588066139468</v>
      </c>
      <c r="G2000">
        <f t="shared" si="321"/>
        <v>142.20023801176023</v>
      </c>
      <c r="H2000">
        <f t="shared" si="316"/>
        <v>1.465508235470552E-2</v>
      </c>
      <c r="I2000" t="str">
        <f t="shared" si="322"/>
        <v>2008</v>
      </c>
      <c r="J2000">
        <f t="shared" si="317"/>
        <v>15.330428970908136</v>
      </c>
      <c r="K2000">
        <f t="shared" si="313"/>
        <v>-15.330428970908136</v>
      </c>
      <c r="L2000">
        <f t="shared" si="314"/>
        <v>-0.1119646320297818</v>
      </c>
      <c r="M2000">
        <f t="shared" si="318"/>
        <v>0</v>
      </c>
      <c r="P2000" s="20">
        <f t="shared" si="315"/>
        <v>0.10780874339774509</v>
      </c>
    </row>
    <row r="2001" spans="1:16" x14ac:dyDescent="0.3">
      <c r="A2001">
        <v>2000</v>
      </c>
      <c r="B2001" t="s">
        <v>2038</v>
      </c>
      <c r="C2001">
        <v>142.6</v>
      </c>
      <c r="D2001">
        <v>2.1569999999999999E-2</v>
      </c>
      <c r="E2001" s="5">
        <f t="shared" si="319"/>
        <v>-7.0101650259518601E-4</v>
      </c>
      <c r="F2001">
        <f t="shared" si="320"/>
        <v>0.99929922915206726</v>
      </c>
      <c r="G2001">
        <f t="shared" si="321"/>
        <v>142.08827337973045</v>
      </c>
      <c r="H2001">
        <f t="shared" si="316"/>
        <v>1.41204249146903E-2</v>
      </c>
      <c r="I2001" t="str">
        <f t="shared" si="322"/>
        <v>2008</v>
      </c>
      <c r="J2001">
        <f t="shared" si="317"/>
        <v>14.759502649623281</v>
      </c>
      <c r="K2001">
        <f t="shared" si="313"/>
        <v>-14.759502649623281</v>
      </c>
      <c r="L2001">
        <f t="shared" si="314"/>
        <v>0.57013663980910678</v>
      </c>
      <c r="M2001">
        <f t="shared" si="318"/>
        <v>0</v>
      </c>
      <c r="P2001" s="20">
        <f t="shared" si="315"/>
        <v>0.10387558591959632</v>
      </c>
    </row>
    <row r="2002" spans="1:16" x14ac:dyDescent="0.3">
      <c r="A2002">
        <v>2001</v>
      </c>
      <c r="B2002" t="s">
        <v>2039</v>
      </c>
      <c r="C2002">
        <v>143.15</v>
      </c>
      <c r="D2002">
        <v>2.0640000000000002E-2</v>
      </c>
      <c r="E2002" s="5">
        <f t="shared" si="319"/>
        <v>3.8495235639286265E-3</v>
      </c>
      <c r="F2002">
        <f t="shared" si="320"/>
        <v>1.0038569424964938</v>
      </c>
      <c r="G2002">
        <f t="shared" si="321"/>
        <v>142.65841001953956</v>
      </c>
      <c r="H2002">
        <f t="shared" si="316"/>
        <v>1.4044212800655039E-2</v>
      </c>
      <c r="I2002" t="str">
        <f t="shared" si="322"/>
        <v>2008</v>
      </c>
      <c r="J2002">
        <f t="shared" si="317"/>
        <v>14.738744875785509</v>
      </c>
      <c r="K2002">
        <f t="shared" si="313"/>
        <v>-14.738744875785509</v>
      </c>
      <c r="L2002">
        <f t="shared" si="314"/>
        <v>0.15305512850369496</v>
      </c>
      <c r="M2002">
        <f t="shared" si="318"/>
        <v>0</v>
      </c>
      <c r="P2002" s="20">
        <f t="shared" si="315"/>
        <v>0.10331493862693955</v>
      </c>
    </row>
    <row r="2003" spans="1:16" x14ac:dyDescent="0.3">
      <c r="A2003">
        <v>2002</v>
      </c>
      <c r="B2003" t="s">
        <v>2040</v>
      </c>
      <c r="C2003">
        <v>143.30000000000001</v>
      </c>
      <c r="D2003">
        <v>2.0489999999999998E-2</v>
      </c>
      <c r="E2003" s="5">
        <f t="shared" si="319"/>
        <v>1.0473032900021688E-3</v>
      </c>
      <c r="F2003">
        <f t="shared" si="320"/>
        <v>1.0010478519035977</v>
      </c>
      <c r="G2003">
        <f t="shared" si="321"/>
        <v>142.81146514804325</v>
      </c>
      <c r="H2003">
        <f t="shared" si="316"/>
        <v>1.4043169040250861E-2</v>
      </c>
      <c r="I2003" t="str">
        <f t="shared" si="322"/>
        <v>2008</v>
      </c>
      <c r="J2003">
        <f t="shared" si="317"/>
        <v>14.753461204029813</v>
      </c>
      <c r="K2003">
        <f t="shared" si="313"/>
        <v>-14.753461204029813</v>
      </c>
      <c r="L2003">
        <f t="shared" si="314"/>
        <v>3.8368353160832953</v>
      </c>
      <c r="M2003">
        <f t="shared" si="318"/>
        <v>0</v>
      </c>
      <c r="P2003" s="20">
        <f t="shared" si="315"/>
        <v>0.10330726030109606</v>
      </c>
    </row>
    <row r="2004" spans="1:16" x14ac:dyDescent="0.3">
      <c r="A2004">
        <v>2003</v>
      </c>
      <c r="B2004" t="s">
        <v>2041</v>
      </c>
      <c r="C2004">
        <v>147.19999999999999</v>
      </c>
      <c r="D2004">
        <v>2.2530000000000001E-2</v>
      </c>
      <c r="E2004" s="5">
        <f t="shared" si="319"/>
        <v>2.6851871460649535E-2</v>
      </c>
      <c r="F2004">
        <f t="shared" si="320"/>
        <v>1.027215631542219</v>
      </c>
      <c r="G2004">
        <f t="shared" si="321"/>
        <v>146.64830046412655</v>
      </c>
      <c r="H2004">
        <f t="shared" si="316"/>
        <v>1.4687439382195237E-2</v>
      </c>
      <c r="I2004" t="str">
        <f t="shared" si="322"/>
        <v>2008</v>
      </c>
      <c r="J2004">
        <f t="shared" si="317"/>
        <v>15.844875901761684</v>
      </c>
      <c r="K2004">
        <f t="shared" si="313"/>
        <v>-15.844875901761684</v>
      </c>
      <c r="L2004">
        <f t="shared" si="314"/>
        <v>0.71505897099603999</v>
      </c>
      <c r="M2004">
        <f t="shared" si="318"/>
        <v>0</v>
      </c>
      <c r="P2004" s="20">
        <f t="shared" si="315"/>
        <v>0.10804677484576573</v>
      </c>
    </row>
    <row r="2005" spans="1:16" x14ac:dyDescent="0.3">
      <c r="A2005">
        <v>2004</v>
      </c>
      <c r="B2005" t="s">
        <v>2042</v>
      </c>
      <c r="C2005">
        <v>147.9</v>
      </c>
      <c r="D2005">
        <v>2.181E-2</v>
      </c>
      <c r="E2005" s="5">
        <f t="shared" si="319"/>
        <v>4.7441634219784245E-3</v>
      </c>
      <c r="F2005">
        <f t="shared" si="320"/>
        <v>1.0047554347826089</v>
      </c>
      <c r="G2005">
        <f t="shared" si="321"/>
        <v>147.36335943512259</v>
      </c>
      <c r="H2005">
        <f t="shared" si="316"/>
        <v>1.4326498678171741E-2</v>
      </c>
      <c r="I2005" t="str">
        <f t="shared" si="322"/>
        <v>2008</v>
      </c>
      <c r="J2005">
        <f t="shared" si="317"/>
        <v>15.530852613121848</v>
      </c>
      <c r="K2005">
        <f t="shared" si="313"/>
        <v>-15.530852613121848</v>
      </c>
      <c r="L2005">
        <f t="shared" si="314"/>
        <v>3.0410455888272736E-2</v>
      </c>
      <c r="M2005">
        <f t="shared" si="318"/>
        <v>0</v>
      </c>
      <c r="P2005" s="20">
        <f t="shared" si="315"/>
        <v>0.10539154829704719</v>
      </c>
    </row>
    <row r="2006" spans="1:16" x14ac:dyDescent="0.3">
      <c r="A2006">
        <v>2005</v>
      </c>
      <c r="B2006" t="s">
        <v>2043</v>
      </c>
      <c r="C2006">
        <v>147.94999999999999</v>
      </c>
      <c r="D2006">
        <v>2.2599999999999999E-2</v>
      </c>
      <c r="E2006" s="5">
        <f t="shared" si="319"/>
        <v>3.3800912946447962E-4</v>
      </c>
      <c r="F2006">
        <f t="shared" si="320"/>
        <v>1.0003380662609871</v>
      </c>
      <c r="G2006">
        <f t="shared" si="321"/>
        <v>147.39376989101086</v>
      </c>
      <c r="H2006">
        <f t="shared" si="316"/>
        <v>1.4294692366798079E-2</v>
      </c>
      <c r="I2006" t="str">
        <f t="shared" si="322"/>
        <v>2008</v>
      </c>
      <c r="J2006">
        <f t="shared" si="317"/>
        <v>15.499570400821826</v>
      </c>
      <c r="K2006">
        <f t="shared" si="313"/>
        <v>-15.499570400821826</v>
      </c>
      <c r="L2006">
        <f t="shared" si="314"/>
        <v>1.553109193047959</v>
      </c>
      <c r="M2006">
        <f t="shared" si="318"/>
        <v>0</v>
      </c>
      <c r="P2006" s="20">
        <f t="shared" si="315"/>
        <v>0.10515756814065383</v>
      </c>
    </row>
    <row r="2007" spans="1:16" x14ac:dyDescent="0.3">
      <c r="A2007">
        <v>2006</v>
      </c>
      <c r="B2007" t="s">
        <v>2044</v>
      </c>
      <c r="C2007">
        <v>149.5</v>
      </c>
      <c r="D2007">
        <v>2.2240000000000003E-2</v>
      </c>
      <c r="E2007" s="5">
        <f t="shared" si="319"/>
        <v>1.0422013984522444E-2</v>
      </c>
      <c r="F2007">
        <f t="shared" si="320"/>
        <v>1.0104765123352484</v>
      </c>
      <c r="G2007">
        <f t="shared" si="321"/>
        <v>148.94687908405882</v>
      </c>
      <c r="H2007">
        <f t="shared" si="316"/>
        <v>1.3881153042170514E-2</v>
      </c>
      <c r="I2007" t="str">
        <f t="shared" si="322"/>
        <v>2008</v>
      </c>
      <c r="J2007">
        <f t="shared" si="317"/>
        <v>15.209770844861678</v>
      </c>
      <c r="K2007">
        <f t="shared" si="313"/>
        <v>-15.209770844861678</v>
      </c>
      <c r="L2007">
        <f t="shared" si="314"/>
        <v>0.36040034690748257</v>
      </c>
      <c r="M2007">
        <f t="shared" si="318"/>
        <v>0</v>
      </c>
      <c r="P2007" s="20">
        <f t="shared" si="315"/>
        <v>0.10211540475633583</v>
      </c>
    </row>
    <row r="2008" spans="1:16" x14ac:dyDescent="0.3">
      <c r="A2008">
        <v>2007</v>
      </c>
      <c r="B2008" t="s">
        <v>2045</v>
      </c>
      <c r="C2008">
        <v>152.6</v>
      </c>
      <c r="D2008">
        <v>2.2540000000000001E-2</v>
      </c>
      <c r="E2008" s="5">
        <f t="shared" si="319"/>
        <v>2.0523726019615413E-2</v>
      </c>
      <c r="F2008">
        <f t="shared" si="320"/>
        <v>1.0207357859531772</v>
      </c>
      <c r="G2008">
        <f t="shared" si="321"/>
        <v>152.02780810669637</v>
      </c>
      <c r="H2008">
        <f t="shared" si="316"/>
        <v>1.3734107835666268E-2</v>
      </c>
      <c r="I2008" t="str">
        <f t="shared" si="322"/>
        <v>2008</v>
      </c>
      <c r="J2008">
        <f t="shared" si="317"/>
        <v>15.359928982298554</v>
      </c>
      <c r="K2008">
        <f t="shared" si="313"/>
        <v>-15.359928982298554</v>
      </c>
      <c r="L2008">
        <f t="shared" si="314"/>
        <v>-2.7205286757300655</v>
      </c>
      <c r="M2008">
        <f t="shared" si="318"/>
        <v>0</v>
      </c>
      <c r="P2008" s="20">
        <f t="shared" si="315"/>
        <v>0.1010336804403483</v>
      </c>
    </row>
    <row r="2009" spans="1:16" x14ac:dyDescent="0.3">
      <c r="A2009">
        <v>2008</v>
      </c>
      <c r="B2009" t="s">
        <v>2046</v>
      </c>
      <c r="C2009">
        <v>149.85</v>
      </c>
      <c r="D2009">
        <v>2.1770000000000001E-2</v>
      </c>
      <c r="E2009" s="5">
        <f t="shared" si="319"/>
        <v>-1.8185325087684411E-2</v>
      </c>
      <c r="F2009">
        <f t="shared" si="320"/>
        <v>0.98197903014416776</v>
      </c>
      <c r="G2009">
        <f t="shared" si="321"/>
        <v>149.3072794309663</v>
      </c>
      <c r="H2009">
        <f t="shared" si="316"/>
        <v>1.4301824892747284E-2</v>
      </c>
      <c r="I2009" t="str">
        <f t="shared" si="322"/>
        <v>2008</v>
      </c>
      <c r="J2009">
        <f t="shared" si="317"/>
        <v>15.708624527835626</v>
      </c>
      <c r="K2009">
        <f t="shared" si="313"/>
        <v>-15.708624527835626</v>
      </c>
      <c r="L2009">
        <f t="shared" si="314"/>
        <v>4.727405336978336</v>
      </c>
      <c r="M2009">
        <f t="shared" si="318"/>
        <v>0</v>
      </c>
      <c r="P2009" s="20">
        <f t="shared" si="315"/>
        <v>0.10521003790105668</v>
      </c>
    </row>
    <row r="2010" spans="1:16" x14ac:dyDescent="0.3">
      <c r="A2010">
        <v>2009</v>
      </c>
      <c r="B2010" t="s">
        <v>2047</v>
      </c>
      <c r="C2010">
        <v>155.05000000000001</v>
      </c>
      <c r="D2010">
        <v>2.2069999999999999E-2</v>
      </c>
      <c r="E2010" s="5">
        <f t="shared" si="319"/>
        <v>3.4112851783785834E-2</v>
      </c>
      <c r="F2010">
        <f t="shared" si="320"/>
        <v>1.0347013680347015</v>
      </c>
      <c r="G2010">
        <f t="shared" si="321"/>
        <v>154.48072205555337</v>
      </c>
      <c r="H2010">
        <f t="shared" si="316"/>
        <v>1.4730019489878241E-2</v>
      </c>
      <c r="I2010" t="str">
        <f t="shared" si="322"/>
        <v>2008</v>
      </c>
      <c r="J2010">
        <f t="shared" si="317"/>
        <v>16.739532807281108</v>
      </c>
      <c r="K2010">
        <f t="shared" si="313"/>
        <v>-16.739532807281108</v>
      </c>
      <c r="L2010">
        <f t="shared" si="314"/>
        <v>-0.44603728760873196</v>
      </c>
      <c r="M2010">
        <f t="shared" si="318"/>
        <v>0</v>
      </c>
      <c r="P2010" s="20">
        <f t="shared" si="315"/>
        <v>0.10836001142758346</v>
      </c>
    </row>
    <row r="2011" spans="1:16" x14ac:dyDescent="0.3">
      <c r="A2011">
        <v>2010</v>
      </c>
      <c r="B2011" t="s">
        <v>2048</v>
      </c>
      <c r="C2011">
        <v>154.6</v>
      </c>
      <c r="D2011">
        <v>2.198E-2</v>
      </c>
      <c r="E2011" s="5">
        <f t="shared" si="319"/>
        <v>-2.9065093931364945E-3</v>
      </c>
      <c r="F2011">
        <f t="shared" si="320"/>
        <v>0.99709771041599471</v>
      </c>
      <c r="G2011">
        <f t="shared" si="321"/>
        <v>154.03468476794464</v>
      </c>
      <c r="H2011">
        <f t="shared" si="316"/>
        <v>1.4539071367956558E-2</v>
      </c>
      <c r="I2011" t="str">
        <f t="shared" si="322"/>
        <v>2008</v>
      </c>
      <c r="J2011">
        <f t="shared" si="317"/>
        <v>16.474828910858029</v>
      </c>
      <c r="K2011">
        <f t="shared" si="313"/>
        <v>-16.474828910858029</v>
      </c>
      <c r="L2011">
        <f t="shared" si="314"/>
        <v>1.7477550378565923</v>
      </c>
      <c r="M2011">
        <f t="shared" si="318"/>
        <v>0</v>
      </c>
      <c r="P2011" s="20">
        <f t="shared" si="315"/>
        <v>0.1069553194183348</v>
      </c>
    </row>
    <row r="2012" spans="1:16" x14ac:dyDescent="0.3">
      <c r="A2012">
        <v>2011</v>
      </c>
      <c r="B2012" t="s">
        <v>2049</v>
      </c>
      <c r="C2012">
        <v>156.35</v>
      </c>
      <c r="D2012">
        <v>2.1819999999999999E-2</v>
      </c>
      <c r="E2012" s="5">
        <f t="shared" si="319"/>
        <v>1.1255947750528635E-2</v>
      </c>
      <c r="F2012">
        <f t="shared" si="320"/>
        <v>1.011319534282018</v>
      </c>
      <c r="G2012">
        <f t="shared" si="321"/>
        <v>155.78243980580123</v>
      </c>
      <c r="H2012">
        <f t="shared" si="316"/>
        <v>1.3809313572372113E-2</v>
      </c>
      <c r="I2012" t="str">
        <f t="shared" si="322"/>
        <v>2008</v>
      </c>
      <c r="J2012">
        <f t="shared" si="317"/>
        <v>15.825458937308825</v>
      </c>
      <c r="K2012">
        <f t="shared" si="313"/>
        <v>-15.825458937308825</v>
      </c>
      <c r="L2012">
        <f t="shared" si="314"/>
        <v>-4.1230442849348776</v>
      </c>
      <c r="M2012">
        <f t="shared" si="318"/>
        <v>0</v>
      </c>
      <c r="P2012" s="20">
        <f t="shared" si="315"/>
        <v>0.10158692441225649</v>
      </c>
    </row>
    <row r="2013" spans="1:16" x14ac:dyDescent="0.3">
      <c r="A2013">
        <v>2012</v>
      </c>
      <c r="B2013" t="s">
        <v>2050</v>
      </c>
      <c r="C2013">
        <v>160.15</v>
      </c>
      <c r="D2013">
        <v>2.1610000000000001E-2</v>
      </c>
      <c r="E2013" s="5">
        <f t="shared" si="319"/>
        <v>2.4013792151317003E-2</v>
      </c>
      <c r="F2013">
        <f t="shared" si="320"/>
        <v>1.0243044451551009</v>
      </c>
      <c r="G2013">
        <f t="shared" si="321"/>
        <v>159.57423057052102</v>
      </c>
      <c r="H2013">
        <f t="shared" si="316"/>
        <v>1.4226042384579042E-2</v>
      </c>
      <c r="I2013" t="str">
        <f t="shared" si="322"/>
        <v>2008</v>
      </c>
      <c r="J2013">
        <f t="shared" si="317"/>
        <v>16.699850297290862</v>
      </c>
      <c r="K2013">
        <f t="shared" si="313"/>
        <v>-16.699850297290862</v>
      </c>
      <c r="L2013">
        <f t="shared" si="314"/>
        <v>-11.13875175150929</v>
      </c>
      <c r="M2013">
        <f t="shared" si="318"/>
        <v>0</v>
      </c>
      <c r="P2013" s="20">
        <f t="shared" si="315"/>
        <v>0.10465255096380149</v>
      </c>
    </row>
    <row r="2014" spans="1:16" x14ac:dyDescent="0.3">
      <c r="A2014">
        <v>2013</v>
      </c>
      <c r="B2014" t="s">
        <v>2051</v>
      </c>
      <c r="C2014">
        <v>161.69999999999999</v>
      </c>
      <c r="D2014">
        <v>2.1610000000000001E-2</v>
      </c>
      <c r="E2014" s="5">
        <f t="shared" si="319"/>
        <v>9.6318905278939618E-3</v>
      </c>
      <c r="F2014">
        <f t="shared" si="320"/>
        <v>1.0096784264751795</v>
      </c>
      <c r="G2014">
        <f t="shared" si="321"/>
        <v>161.11865802843113</v>
      </c>
      <c r="H2014">
        <f t="shared" si="316"/>
        <v>1.4240422119579904E-2</v>
      </c>
      <c r="I2014" t="str">
        <f t="shared" si="322"/>
        <v>2008</v>
      </c>
      <c r="J2014">
        <f t="shared" si="317"/>
        <v>16.878522213951712</v>
      </c>
      <c r="K2014">
        <f t="shared" si="313"/>
        <v>-16.878522213951712</v>
      </c>
      <c r="L2014">
        <f t="shared" si="314"/>
        <v>-13.191984102360635</v>
      </c>
      <c r="M2014">
        <f t="shared" si="318"/>
        <v>0</v>
      </c>
      <c r="P2014" s="20">
        <f t="shared" si="315"/>
        <v>0.1047583341401299</v>
      </c>
    </row>
    <row r="2015" spans="1:16" x14ac:dyDescent="0.3">
      <c r="A2015">
        <v>2014</v>
      </c>
      <c r="B2015" t="s">
        <v>2052</v>
      </c>
      <c r="C2015">
        <v>158.19999999999999</v>
      </c>
      <c r="D2015">
        <v>2.0550000000000002E-2</v>
      </c>
      <c r="E2015" s="5">
        <f t="shared" si="319"/>
        <v>-2.1882711249507709E-2</v>
      </c>
      <c r="F2015">
        <f t="shared" si="320"/>
        <v>0.97835497835497831</v>
      </c>
      <c r="G2015">
        <f t="shared" si="321"/>
        <v>157.65909183400007</v>
      </c>
      <c r="H2015">
        <f t="shared" si="316"/>
        <v>1.5037321899936996E-2</v>
      </c>
      <c r="I2015" t="str">
        <f t="shared" si="322"/>
        <v>2008</v>
      </c>
      <c r="J2015">
        <f t="shared" si="317"/>
        <v>17.440351671273067</v>
      </c>
      <c r="K2015">
        <f t="shared" si="313"/>
        <v>-17.440351671273067</v>
      </c>
      <c r="L2015">
        <f t="shared" si="314"/>
        <v>-9.7324179079295732</v>
      </c>
      <c r="M2015">
        <f t="shared" si="318"/>
        <v>0</v>
      </c>
      <c r="P2015" s="20">
        <f t="shared" si="315"/>
        <v>0.11062065288081253</v>
      </c>
    </row>
    <row r="2016" spans="1:16" x14ac:dyDescent="0.3">
      <c r="A2016">
        <v>2015</v>
      </c>
      <c r="B2016" t="s">
        <v>2053</v>
      </c>
      <c r="C2016">
        <v>161.5</v>
      </c>
      <c r="D2016">
        <v>1.9050000000000001E-2</v>
      </c>
      <c r="E2016" s="5">
        <f t="shared" si="319"/>
        <v>2.0645087329157718E-2</v>
      </c>
      <c r="F2016">
        <f t="shared" si="320"/>
        <v>1.0208596713021492</v>
      </c>
      <c r="G2016">
        <f t="shared" si="321"/>
        <v>160.98805064965771</v>
      </c>
      <c r="H2016">
        <f t="shared" si="316"/>
        <v>1.5292070501492432E-2</v>
      </c>
      <c r="I2016" t="str">
        <f t="shared" si="322"/>
        <v>2008</v>
      </c>
      <c r="J2016">
        <f t="shared" si="317"/>
        <v>18.110300393441584</v>
      </c>
      <c r="K2016">
        <f t="shared" ref="K2016:K2079" si="323">-G2016*$Q$3*$S$3*H2016</f>
        <v>-18.110300393441584</v>
      </c>
      <c r="L2016">
        <f t="shared" ref="L2016:L2079" si="324">+MIN(G2017-G2016,G2018-G2016,G2019-G2016,G2020-G2016,G2021-G2016,G2022-G2016,G2023-G2016,G2024-G2016,G2025-G2016,G2026-G2016)</f>
        <v>-13.061376723587216</v>
      </c>
      <c r="M2016">
        <f t="shared" si="318"/>
        <v>0</v>
      </c>
      <c r="P2016" s="20">
        <f t="shared" ref="P2016:P2079" si="325">J2016/G2016</f>
        <v>0.11249468715447229</v>
      </c>
    </row>
    <row r="2017" spans="1:16" x14ac:dyDescent="0.3">
      <c r="A2017">
        <v>2016</v>
      </c>
      <c r="B2017" t="s">
        <v>2054</v>
      </c>
      <c r="C2017">
        <v>165</v>
      </c>
      <c r="D2017">
        <v>1.8079999999999999E-2</v>
      </c>
      <c r="E2017" s="5">
        <f t="shared" si="319"/>
        <v>2.1440331237869408E-2</v>
      </c>
      <c r="F2017">
        <f t="shared" si="320"/>
        <v>1.021671826625387</v>
      </c>
      <c r="G2017">
        <f t="shared" si="321"/>
        <v>164.5035483627891</v>
      </c>
      <c r="H2017">
        <f t="shared" ref="H2017:H2080" si="326">SQRT(_xlfn.VAR.S(E1988:E2017))</f>
        <v>1.5433633275342785E-2</v>
      </c>
      <c r="I2017" t="str">
        <f t="shared" si="322"/>
        <v>2008</v>
      </c>
      <c r="J2017">
        <f t="shared" ref="J2017:J2080" si="327">-K2017</f>
        <v>18.677088104046788</v>
      </c>
      <c r="K2017">
        <f t="shared" si="323"/>
        <v>-18.677088104046788</v>
      </c>
      <c r="L2017">
        <f t="shared" si="324"/>
        <v>-16.576874436718612</v>
      </c>
      <c r="M2017">
        <f t="shared" si="318"/>
        <v>0</v>
      </c>
      <c r="P2017" s="20">
        <f t="shared" si="325"/>
        <v>0.11353608046713458</v>
      </c>
    </row>
    <row r="2018" spans="1:16" x14ac:dyDescent="0.3">
      <c r="A2018">
        <v>2017</v>
      </c>
      <c r="B2018" t="s">
        <v>2055</v>
      </c>
      <c r="C2018">
        <v>164.6</v>
      </c>
      <c r="D2018">
        <v>1.7659999999999999E-2</v>
      </c>
      <c r="E2018" s="5">
        <f t="shared" si="319"/>
        <v>-2.4271856576111883E-3</v>
      </c>
      <c r="F2018">
        <f t="shared" si="320"/>
        <v>0.99757575757575756</v>
      </c>
      <c r="G2018">
        <f t="shared" si="321"/>
        <v>164.11623961660734</v>
      </c>
      <c r="H2018">
        <f t="shared" si="326"/>
        <v>1.5033512760615099E-2</v>
      </c>
      <c r="I2018" t="str">
        <f t="shared" si="322"/>
        <v>2008</v>
      </c>
      <c r="J2018">
        <f t="shared" si="327"/>
        <v>18.150046778830756</v>
      </c>
      <c r="K2018">
        <f t="shared" si="323"/>
        <v>-18.150046778830756</v>
      </c>
      <c r="L2018">
        <f t="shared" si="324"/>
        <v>-16.189565690536853</v>
      </c>
      <c r="M2018">
        <f t="shared" ref="M2018:M2081" si="328">+IF(L2018&lt;K2018,1,0)</f>
        <v>0</v>
      </c>
      <c r="P2018" s="20">
        <f t="shared" si="325"/>
        <v>0.11059263130346612</v>
      </c>
    </row>
    <row r="2019" spans="1:16" x14ac:dyDescent="0.3">
      <c r="A2019">
        <v>2018</v>
      </c>
      <c r="B2019" t="s">
        <v>2056</v>
      </c>
      <c r="C2019">
        <v>165.4</v>
      </c>
      <c r="D2019">
        <v>1.6120000000000002E-2</v>
      </c>
      <c r="E2019" s="5">
        <f t="shared" si="319"/>
        <v>4.8484943466216533E-3</v>
      </c>
      <c r="F2019">
        <f t="shared" si="320"/>
        <v>1.0048602673147025</v>
      </c>
      <c r="G2019">
        <f t="shared" si="321"/>
        <v>164.95622174239855</v>
      </c>
      <c r="H2019">
        <f t="shared" si="326"/>
        <v>1.491109990310014E-2</v>
      </c>
      <c r="I2019" t="str">
        <f t="shared" si="322"/>
        <v>2008</v>
      </c>
      <c r="J2019">
        <f t="shared" si="327"/>
        <v>18.094396442873681</v>
      </c>
      <c r="K2019">
        <f t="shared" si="323"/>
        <v>-18.094396442873681</v>
      </c>
      <c r="L2019">
        <f t="shared" si="324"/>
        <v>-30.796268338720211</v>
      </c>
      <c r="M2019">
        <f t="shared" si="328"/>
        <v>1</v>
      </c>
      <c r="P2019" s="20">
        <f t="shared" si="325"/>
        <v>0.10969211256020719</v>
      </c>
    </row>
    <row r="2020" spans="1:16" x14ac:dyDescent="0.3">
      <c r="A2020">
        <v>2019</v>
      </c>
      <c r="B2020" t="s">
        <v>2057</v>
      </c>
      <c r="C2020">
        <v>162.80000000000001</v>
      </c>
      <c r="D2020">
        <v>1.5769999999999999E-2</v>
      </c>
      <c r="E2020" s="5">
        <f t="shared" si="319"/>
        <v>-1.5844329021151019E-2</v>
      </c>
      <c r="F2020">
        <f t="shared" si="320"/>
        <v>0.98428053204353083</v>
      </c>
      <c r="G2020">
        <f t="shared" si="321"/>
        <v>162.37266916327954</v>
      </c>
      <c r="H2020">
        <f t="shared" si="326"/>
        <v>1.5186142511898332E-2</v>
      </c>
      <c r="I2020" t="str">
        <f t="shared" si="322"/>
        <v>2008</v>
      </c>
      <c r="J2020">
        <f t="shared" si="327"/>
        <v>18.139533822505978</v>
      </c>
      <c r="K2020">
        <f t="shared" si="323"/>
        <v>-18.139533822505978</v>
      </c>
      <c r="L2020">
        <f t="shared" si="324"/>
        <v>-28.212715759601195</v>
      </c>
      <c r="M2020">
        <f t="shared" si="328"/>
        <v>1</v>
      </c>
      <c r="P2020" s="20">
        <f t="shared" si="325"/>
        <v>0.11171543780108174</v>
      </c>
    </row>
    <row r="2021" spans="1:16" x14ac:dyDescent="0.3">
      <c r="A2021">
        <v>2020</v>
      </c>
      <c r="B2021" t="s">
        <v>2058</v>
      </c>
      <c r="C2021">
        <v>161.75</v>
      </c>
      <c r="D2021">
        <v>1.49E-2</v>
      </c>
      <c r="E2021" s="5">
        <f t="shared" si="319"/>
        <v>-6.4705201874300381E-3</v>
      </c>
      <c r="F2021">
        <f t="shared" si="320"/>
        <v>0.99355036855036849</v>
      </c>
      <c r="G2021">
        <f t="shared" si="321"/>
        <v>161.34881917236595</v>
      </c>
      <c r="H2021">
        <f t="shared" si="326"/>
        <v>1.5303733772088716E-2</v>
      </c>
      <c r="I2021" t="str">
        <f t="shared" si="322"/>
        <v>2008</v>
      </c>
      <c r="J2021">
        <f t="shared" si="327"/>
        <v>18.164728625478951</v>
      </c>
      <c r="K2021">
        <f t="shared" si="323"/>
        <v>-18.164728625478951</v>
      </c>
      <c r="L2021">
        <f t="shared" si="324"/>
        <v>-28.52063416529765</v>
      </c>
      <c r="M2021">
        <f t="shared" si="328"/>
        <v>1</v>
      </c>
      <c r="P2021" s="20">
        <f t="shared" si="325"/>
        <v>0.11258048691434121</v>
      </c>
    </row>
    <row r="2022" spans="1:16" x14ac:dyDescent="0.3">
      <c r="A2022">
        <v>2021</v>
      </c>
      <c r="B2022" t="s">
        <v>2059</v>
      </c>
      <c r="C2022">
        <v>152</v>
      </c>
      <c r="D2022">
        <v>1.3460000000000001E-2</v>
      </c>
      <c r="E2022" s="5">
        <f t="shared" si="319"/>
        <v>-6.2171412534733614E-2</v>
      </c>
      <c r="F2022">
        <f t="shared" si="320"/>
        <v>0.9397217928902627</v>
      </c>
      <c r="G2022">
        <f t="shared" si="321"/>
        <v>151.65939552086635</v>
      </c>
      <c r="H2022">
        <f t="shared" si="326"/>
        <v>1.8809278637366859E-2</v>
      </c>
      <c r="I2022" t="str">
        <f t="shared" si="322"/>
        <v>2008</v>
      </c>
      <c r="J2022">
        <f t="shared" si="327"/>
        <v>20.984913404102642</v>
      </c>
      <c r="K2022">
        <f t="shared" si="323"/>
        <v>-20.984913404102642</v>
      </c>
      <c r="L2022">
        <f t="shared" si="324"/>
        <v>-20.872575063657109</v>
      </c>
      <c r="M2022">
        <f t="shared" si="328"/>
        <v>0</v>
      </c>
      <c r="P2022" s="20">
        <f t="shared" si="325"/>
        <v>0.13836870002040455</v>
      </c>
    </row>
    <row r="2023" spans="1:16" x14ac:dyDescent="0.3">
      <c r="A2023">
        <v>2022</v>
      </c>
      <c r="B2023" t="s">
        <v>2060</v>
      </c>
      <c r="C2023">
        <v>148.75</v>
      </c>
      <c r="D2023">
        <v>1.2699999999999999E-2</v>
      </c>
      <c r="E2023" s="5">
        <f t="shared" si="319"/>
        <v>-2.1613476420537302E-2</v>
      </c>
      <c r="F2023">
        <f t="shared" si="320"/>
        <v>0.97861842105263153</v>
      </c>
      <c r="G2023">
        <f t="shared" si="321"/>
        <v>148.43547881901173</v>
      </c>
      <c r="H2023">
        <f t="shared" si="326"/>
        <v>1.9407690009875078E-2</v>
      </c>
      <c r="I2023" t="str">
        <f t="shared" si="322"/>
        <v>2008</v>
      </c>
      <c r="J2023">
        <f t="shared" si="327"/>
        <v>21.192260571149784</v>
      </c>
      <c r="K2023">
        <f t="shared" si="323"/>
        <v>-21.192260571149784</v>
      </c>
      <c r="L2023">
        <f t="shared" si="324"/>
        <v>-19.795727422450852</v>
      </c>
      <c r="M2023">
        <f t="shared" si="328"/>
        <v>0</v>
      </c>
      <c r="P2023" s="20">
        <f t="shared" si="325"/>
        <v>0.1427708573432746</v>
      </c>
    </row>
    <row r="2024" spans="1:16" x14ac:dyDescent="0.3">
      <c r="A2024">
        <v>2023</v>
      </c>
      <c r="B2024" t="s">
        <v>2061</v>
      </c>
      <c r="C2024">
        <v>148.25</v>
      </c>
      <c r="D2024">
        <v>1.3100000000000001E-2</v>
      </c>
      <c r="E2024" s="5">
        <f t="shared" si="319"/>
        <v>-3.3670065479042954E-3</v>
      </c>
      <c r="F2024">
        <f t="shared" si="320"/>
        <v>0.99663865546218489</v>
      </c>
      <c r="G2024">
        <f t="shared" si="321"/>
        <v>147.92667392607049</v>
      </c>
      <c r="H2024">
        <f t="shared" si="326"/>
        <v>1.9352053261519685E-2</v>
      </c>
      <c r="I2024" t="str">
        <f t="shared" si="322"/>
        <v>2008</v>
      </c>
      <c r="J2024">
        <f t="shared" si="327"/>
        <v>21.059073664055813</v>
      </c>
      <c r="K2024">
        <f t="shared" si="323"/>
        <v>-21.059073664055813</v>
      </c>
      <c r="L2024">
        <f t="shared" si="324"/>
        <v>-19.28692252950961</v>
      </c>
      <c r="M2024">
        <f t="shared" si="328"/>
        <v>0</v>
      </c>
      <c r="P2024" s="20">
        <f t="shared" si="325"/>
        <v>0.14236157080487413</v>
      </c>
    </row>
    <row r="2025" spans="1:16" x14ac:dyDescent="0.3">
      <c r="A2025">
        <v>2024</v>
      </c>
      <c r="B2025" t="s">
        <v>2062</v>
      </c>
      <c r="C2025">
        <v>150.15</v>
      </c>
      <c r="D2025">
        <v>1.3309999999999999E-2</v>
      </c>
      <c r="E2025" s="5">
        <f t="shared" si="319"/>
        <v>1.2734756551504578E-2</v>
      </c>
      <c r="F2025">
        <f t="shared" si="320"/>
        <v>1.0128161888701519</v>
      </c>
      <c r="G2025">
        <f t="shared" si="321"/>
        <v>149.81728642125145</v>
      </c>
      <c r="H2025">
        <f t="shared" si="326"/>
        <v>1.9168791850755002E-2</v>
      </c>
      <c r="I2025" t="str">
        <f t="shared" si="322"/>
        <v>2008</v>
      </c>
      <c r="J2025">
        <f t="shared" si="327"/>
        <v>21.12624873755518</v>
      </c>
      <c r="K2025">
        <f t="shared" si="323"/>
        <v>-21.12624873755518</v>
      </c>
      <c r="L2025">
        <f t="shared" si="324"/>
        <v>-21.17753502469057</v>
      </c>
      <c r="M2025">
        <f t="shared" si="328"/>
        <v>1</v>
      </c>
      <c r="P2025" s="20">
        <f t="shared" si="325"/>
        <v>0.1410134253677047</v>
      </c>
    </row>
    <row r="2026" spans="1:16" x14ac:dyDescent="0.3">
      <c r="A2026">
        <v>2025</v>
      </c>
      <c r="B2026" t="s">
        <v>2063</v>
      </c>
      <c r="C2026">
        <v>151.85</v>
      </c>
      <c r="D2026">
        <v>1.3819999999999999E-2</v>
      </c>
      <c r="E2026" s="5">
        <f t="shared" si="319"/>
        <v>1.1258397062418331E-2</v>
      </c>
      <c r="F2026">
        <f t="shared" si="320"/>
        <v>1.0113220113220112</v>
      </c>
      <c r="G2026">
        <f t="shared" si="321"/>
        <v>151.50064133252104</v>
      </c>
      <c r="H2026">
        <f t="shared" si="326"/>
        <v>1.9162575456412988E-2</v>
      </c>
      <c r="I2026" t="str">
        <f t="shared" si="322"/>
        <v>2008</v>
      </c>
      <c r="J2026">
        <f t="shared" si="327"/>
        <v>21.356696206307632</v>
      </c>
      <c r="K2026">
        <f t="shared" si="323"/>
        <v>-21.356696206307632</v>
      </c>
      <c r="L2026">
        <f t="shared" si="324"/>
        <v>-22.860889935960159</v>
      </c>
      <c r="M2026">
        <f t="shared" si="328"/>
        <v>1</v>
      </c>
      <c r="P2026" s="20">
        <f t="shared" si="325"/>
        <v>0.14096769504383092</v>
      </c>
    </row>
    <row r="2027" spans="1:16" x14ac:dyDescent="0.3">
      <c r="A2027">
        <v>2026</v>
      </c>
      <c r="B2027" t="s">
        <v>2064</v>
      </c>
      <c r="C2027">
        <v>155.6</v>
      </c>
      <c r="D2027">
        <v>1.29E-2</v>
      </c>
      <c r="E2027" s="5">
        <f t="shared" si="319"/>
        <v>2.4395420252533544E-2</v>
      </c>
      <c r="F2027">
        <f t="shared" si="320"/>
        <v>1.0246954231149161</v>
      </c>
      <c r="G2027">
        <f t="shared" si="321"/>
        <v>155.26581937290328</v>
      </c>
      <c r="H2027">
        <f t="shared" si="326"/>
        <v>1.9271901036643016E-2</v>
      </c>
      <c r="I2027" t="str">
        <f t="shared" si="322"/>
        <v>2008</v>
      </c>
      <c r="J2027">
        <f t="shared" si="327"/>
        <v>22.012336188320699</v>
      </c>
      <c r="K2027">
        <f t="shared" si="323"/>
        <v>-22.012336188320699</v>
      </c>
      <c r="L2027">
        <f t="shared" si="324"/>
        <v>-26.626067976342398</v>
      </c>
      <c r="M2027">
        <f t="shared" si="328"/>
        <v>1</v>
      </c>
      <c r="P2027" s="20">
        <f t="shared" si="325"/>
        <v>0.14177193845513081</v>
      </c>
    </row>
    <row r="2028" spans="1:16" x14ac:dyDescent="0.3">
      <c r="A2028">
        <v>2027</v>
      </c>
      <c r="B2028" t="s">
        <v>2065</v>
      </c>
      <c r="C2028">
        <v>150.05000000000001</v>
      </c>
      <c r="D2028">
        <v>1.111E-2</v>
      </c>
      <c r="E2028" s="5">
        <f t="shared" si="319"/>
        <v>-3.6320039857914967E-2</v>
      </c>
      <c r="F2028">
        <f t="shared" si="320"/>
        <v>0.9643316195372752</v>
      </c>
      <c r="G2028">
        <f t="shared" si="321"/>
        <v>149.77241449389348</v>
      </c>
      <c r="H2028">
        <f t="shared" si="326"/>
        <v>2.059056004172545E-2</v>
      </c>
      <c r="I2028" t="str">
        <f t="shared" si="322"/>
        <v>2008</v>
      </c>
      <c r="J2028">
        <f t="shared" si="327"/>
        <v>22.686406571397008</v>
      </c>
      <c r="K2028">
        <f t="shared" si="323"/>
        <v>-22.686406571397008</v>
      </c>
      <c r="L2028">
        <f t="shared" si="324"/>
        <v>-22.640521322211811</v>
      </c>
      <c r="M2028">
        <f t="shared" si="328"/>
        <v>0</v>
      </c>
      <c r="P2028" s="20">
        <f t="shared" si="325"/>
        <v>0.15147253015889636</v>
      </c>
    </row>
    <row r="2029" spans="1:16" x14ac:dyDescent="0.3">
      <c r="A2029">
        <v>2028</v>
      </c>
      <c r="B2029" t="s">
        <v>2066</v>
      </c>
      <c r="C2029">
        <v>134.30000000000001</v>
      </c>
      <c r="D2029">
        <v>6.2599999999999999E-3</v>
      </c>
      <c r="E2029" s="5">
        <f t="shared" si="319"/>
        <v>-0.11089246835718421</v>
      </c>
      <c r="F2029">
        <f t="shared" si="320"/>
        <v>0.89503498833722095</v>
      </c>
      <c r="G2029">
        <f t="shared" si="321"/>
        <v>134.15995340367834</v>
      </c>
      <c r="H2029">
        <f t="shared" si="326"/>
        <v>2.9203102476997037E-2</v>
      </c>
      <c r="I2029" t="str">
        <f t="shared" si="322"/>
        <v>2008</v>
      </c>
      <c r="J2029">
        <f t="shared" si="327"/>
        <v>28.821568500446002</v>
      </c>
      <c r="K2029">
        <f t="shared" si="323"/>
        <v>-28.821568500446002</v>
      </c>
      <c r="L2029">
        <f t="shared" si="324"/>
        <v>-7.0280602319966761</v>
      </c>
      <c r="M2029">
        <f t="shared" si="328"/>
        <v>0</v>
      </c>
      <c r="P2029" s="20">
        <f t="shared" si="325"/>
        <v>0.21482989349082304</v>
      </c>
    </row>
    <row r="2030" spans="1:16" x14ac:dyDescent="0.3">
      <c r="A2030">
        <v>2029</v>
      </c>
      <c r="B2030" t="s">
        <v>2067</v>
      </c>
      <c r="C2030">
        <v>135.80000000000001</v>
      </c>
      <c r="D2030">
        <v>7.4900000000000001E-3</v>
      </c>
      <c r="E2030" s="5">
        <f t="shared" si="319"/>
        <v>1.1107111595403896E-2</v>
      </c>
      <c r="F2030">
        <f t="shared" si="320"/>
        <v>1.0111690245718541</v>
      </c>
      <c r="G2030">
        <f t="shared" si="321"/>
        <v>135.63058210033989</v>
      </c>
      <c r="H2030">
        <f t="shared" si="326"/>
        <v>2.8864449287260317E-2</v>
      </c>
      <c r="I2030" t="str">
        <f t="shared" si="322"/>
        <v>2008</v>
      </c>
      <c r="J2030">
        <f t="shared" si="327"/>
        <v>28.799611034115379</v>
      </c>
      <c r="K2030">
        <f t="shared" si="323"/>
        <v>-28.799611034115379</v>
      </c>
      <c r="L2030">
        <f t="shared" si="324"/>
        <v>-8.4986889286582254</v>
      </c>
      <c r="M2030">
        <f t="shared" si="328"/>
        <v>0</v>
      </c>
      <c r="P2030" s="20">
        <f t="shared" si="325"/>
        <v>0.2123386229575373</v>
      </c>
    </row>
    <row r="2031" spans="1:16" x14ac:dyDescent="0.3">
      <c r="A2031">
        <v>2030</v>
      </c>
      <c r="B2031" t="s">
        <v>2068</v>
      </c>
      <c r="C2031">
        <v>132.94999999999999</v>
      </c>
      <c r="D2031">
        <v>5.5000000000000005E-3</v>
      </c>
      <c r="E2031" s="5">
        <f t="shared" si="319"/>
        <v>-2.1210097435567083E-2</v>
      </c>
      <c r="F2031">
        <f t="shared" si="320"/>
        <v>0.97901325478645052</v>
      </c>
      <c r="G2031">
        <f t="shared" si="321"/>
        <v>132.8281850070683</v>
      </c>
      <c r="H2031">
        <f t="shared" si="326"/>
        <v>2.9083191505247002E-2</v>
      </c>
      <c r="I2031" t="str">
        <f t="shared" si="322"/>
        <v>2008</v>
      </c>
      <c r="J2031">
        <f t="shared" si="327"/>
        <v>28.41829525538455</v>
      </c>
      <c r="K2031">
        <f t="shared" si="323"/>
        <v>-28.41829525538455</v>
      </c>
      <c r="L2031">
        <f t="shared" si="324"/>
        <v>-5.6962918353866314</v>
      </c>
      <c r="M2031">
        <f t="shared" si="328"/>
        <v>0</v>
      </c>
      <c r="P2031" s="20">
        <f t="shared" si="325"/>
        <v>0.21394777963631967</v>
      </c>
    </row>
    <row r="2032" spans="1:16" x14ac:dyDescent="0.3">
      <c r="A2032">
        <v>2031</v>
      </c>
      <c r="B2032" t="s">
        <v>2069</v>
      </c>
      <c r="C2032">
        <v>130.9</v>
      </c>
      <c r="D2032">
        <v>5.1900000000000002E-3</v>
      </c>
      <c r="E2032" s="5">
        <f t="shared" si="319"/>
        <v>-1.5539444773174406E-2</v>
      </c>
      <c r="F2032">
        <f t="shared" si="320"/>
        <v>0.98458066942459588</v>
      </c>
      <c r="G2032">
        <f t="shared" si="321"/>
        <v>130.78682045720925</v>
      </c>
      <c r="H2032">
        <f t="shared" si="326"/>
        <v>2.9156344562772558E-2</v>
      </c>
      <c r="I2032" t="str">
        <f t="shared" si="322"/>
        <v>2008</v>
      </c>
      <c r="J2032">
        <f t="shared" si="327"/>
        <v>28.051931936752577</v>
      </c>
      <c r="K2032">
        <f t="shared" si="323"/>
        <v>-28.051931936752577</v>
      </c>
      <c r="L2032">
        <f t="shared" si="324"/>
        <v>-3.6549272855275774</v>
      </c>
      <c r="M2032">
        <f t="shared" si="328"/>
        <v>0</v>
      </c>
      <c r="P2032" s="20">
        <f t="shared" si="325"/>
        <v>0.21448592326572075</v>
      </c>
    </row>
    <row r="2033" spans="1:16" x14ac:dyDescent="0.3">
      <c r="A2033">
        <v>2032</v>
      </c>
      <c r="B2033" t="s">
        <v>2070</v>
      </c>
      <c r="C2033">
        <v>128.75</v>
      </c>
      <c r="D2033">
        <v>5.1400000000000005E-3</v>
      </c>
      <c r="E2033" s="5">
        <f t="shared" si="319"/>
        <v>-1.6561133372008721E-2</v>
      </c>
      <c r="F2033">
        <f t="shared" si="320"/>
        <v>0.98357524828113063</v>
      </c>
      <c r="G2033">
        <f t="shared" si="321"/>
        <v>128.63975139656088</v>
      </c>
      <c r="H2033">
        <f t="shared" si="326"/>
        <v>2.9249523141378627E-2</v>
      </c>
      <c r="I2033" t="str">
        <f t="shared" si="322"/>
        <v>2008</v>
      </c>
      <c r="J2033">
        <f t="shared" si="327"/>
        <v>27.679593187056085</v>
      </c>
      <c r="K2033">
        <f t="shared" si="323"/>
        <v>-27.679593187056085</v>
      </c>
      <c r="L2033">
        <f t="shared" si="324"/>
        <v>-1.5078582248792145</v>
      </c>
      <c r="M2033">
        <f t="shared" si="328"/>
        <v>0</v>
      </c>
      <c r="P2033" s="20">
        <f t="shared" si="325"/>
        <v>0.21517138276898198</v>
      </c>
    </row>
    <row r="2034" spans="1:16" x14ac:dyDescent="0.3">
      <c r="A2034">
        <v>2033</v>
      </c>
      <c r="B2034" t="s">
        <v>2071</v>
      </c>
      <c r="C2034">
        <v>132.65</v>
      </c>
      <c r="D2034">
        <v>9.7299999999999991E-3</v>
      </c>
      <c r="E2034" s="5">
        <f t="shared" si="319"/>
        <v>2.984154103990317E-2</v>
      </c>
      <c r="F2034">
        <f t="shared" si="320"/>
        <v>1.0302912621359224</v>
      </c>
      <c r="G2034">
        <f t="shared" si="321"/>
        <v>132.43506024408953</v>
      </c>
      <c r="H2034">
        <f t="shared" si="326"/>
        <v>2.9361621661500806E-2</v>
      </c>
      <c r="I2034" t="str">
        <f t="shared" si="322"/>
        <v>2008</v>
      </c>
      <c r="J2034">
        <f t="shared" si="327"/>
        <v>28.605446590429089</v>
      </c>
      <c r="K2034">
        <f t="shared" si="323"/>
        <v>-28.605446590429089</v>
      </c>
      <c r="L2034">
        <f t="shared" si="324"/>
        <v>-5.3031670724078595</v>
      </c>
      <c r="M2034">
        <f t="shared" si="328"/>
        <v>0</v>
      </c>
      <c r="P2034" s="20">
        <f t="shared" si="325"/>
        <v>0.21599602505338633</v>
      </c>
    </row>
    <row r="2035" spans="1:16" x14ac:dyDescent="0.3">
      <c r="A2035">
        <v>2034</v>
      </c>
      <c r="B2035" t="s">
        <v>2072</v>
      </c>
      <c r="C2035">
        <v>132.30000000000001</v>
      </c>
      <c r="D2035">
        <v>1.2030000000000001E-2</v>
      </c>
      <c r="E2035" s="5">
        <f t="shared" si="319"/>
        <v>-2.642009462838585E-3</v>
      </c>
      <c r="F2035">
        <f t="shared" si="320"/>
        <v>0.99736147757255944</v>
      </c>
      <c r="G2035">
        <f t="shared" si="321"/>
        <v>132.0350042470165</v>
      </c>
      <c r="H2035">
        <f t="shared" si="326"/>
        <v>2.9321314661939438E-2</v>
      </c>
      <c r="I2035" t="str">
        <f t="shared" si="322"/>
        <v>2008</v>
      </c>
      <c r="J2035">
        <f t="shared" si="327"/>
        <v>28.479885768967641</v>
      </c>
      <c r="K2035">
        <f t="shared" si="323"/>
        <v>-28.479885768967641</v>
      </c>
      <c r="L2035">
        <f t="shared" si="324"/>
        <v>-4.9031110753348344</v>
      </c>
      <c r="M2035">
        <f t="shared" si="328"/>
        <v>0</v>
      </c>
      <c r="P2035" s="20">
        <f t="shared" si="325"/>
        <v>0.21569951037897725</v>
      </c>
    </row>
    <row r="2036" spans="1:16" x14ac:dyDescent="0.3">
      <c r="A2036">
        <v>2035</v>
      </c>
      <c r="B2036" t="s">
        <v>2073</v>
      </c>
      <c r="C2036">
        <v>132.55000000000001</v>
      </c>
      <c r="D2036">
        <v>1.1730000000000001E-2</v>
      </c>
      <c r="E2036" s="5">
        <f t="shared" si="319"/>
        <v>1.8878616141244863E-3</v>
      </c>
      <c r="F2036">
        <f t="shared" si="320"/>
        <v>1.0018896447467875</v>
      </c>
      <c r="G2036">
        <f t="shared" si="321"/>
        <v>132.2911178897173</v>
      </c>
      <c r="H2036">
        <f t="shared" si="326"/>
        <v>2.933006689399659E-2</v>
      </c>
      <c r="I2036" t="str">
        <f t="shared" si="322"/>
        <v>2008</v>
      </c>
      <c r="J2036">
        <f t="shared" si="327"/>
        <v>28.543646916879197</v>
      </c>
      <c r="K2036">
        <f t="shared" si="323"/>
        <v>-28.543646916879197</v>
      </c>
      <c r="L2036">
        <f t="shared" si="324"/>
        <v>-5.159224718035631</v>
      </c>
      <c r="M2036">
        <f t="shared" si="328"/>
        <v>0</v>
      </c>
      <c r="P2036" s="20">
        <f t="shared" si="325"/>
        <v>0.21576389535595444</v>
      </c>
    </row>
    <row r="2037" spans="1:16" x14ac:dyDescent="0.3">
      <c r="A2037">
        <v>2036</v>
      </c>
      <c r="B2037" t="s">
        <v>2074</v>
      </c>
      <c r="C2037">
        <v>130.4</v>
      </c>
      <c r="D2037">
        <v>1.29E-2</v>
      </c>
      <c r="E2037" s="5">
        <f t="shared" si="319"/>
        <v>-1.6353283242482041E-2</v>
      </c>
      <c r="F2037">
        <f t="shared" si="320"/>
        <v>0.98377970577140694</v>
      </c>
      <c r="G2037">
        <f t="shared" si="321"/>
        <v>130.11994117112204</v>
      </c>
      <c r="H2037">
        <f t="shared" si="326"/>
        <v>2.9294018873558321E-2</v>
      </c>
      <c r="I2037" t="str">
        <f t="shared" si="322"/>
        <v>2008</v>
      </c>
      <c r="J2037">
        <f t="shared" si="327"/>
        <v>28.040679658062228</v>
      </c>
      <c r="K2037">
        <f t="shared" si="323"/>
        <v>-28.040679658062228</v>
      </c>
      <c r="L2037">
        <f t="shared" si="324"/>
        <v>-2.9880479994403686</v>
      </c>
      <c r="M2037">
        <f t="shared" si="328"/>
        <v>0</v>
      </c>
      <c r="P2037" s="20">
        <f t="shared" si="325"/>
        <v>0.21549871146333865</v>
      </c>
    </row>
    <row r="2038" spans="1:16" x14ac:dyDescent="0.3">
      <c r="A2038">
        <v>2037</v>
      </c>
      <c r="B2038" t="s">
        <v>2075</v>
      </c>
      <c r="C2038">
        <v>127.4</v>
      </c>
      <c r="D2038">
        <v>1.264E-2</v>
      </c>
      <c r="E2038" s="5">
        <f t="shared" si="319"/>
        <v>-2.3274906354489585E-2</v>
      </c>
      <c r="F2038">
        <f t="shared" si="320"/>
        <v>0.97699386503067487</v>
      </c>
      <c r="G2038">
        <f t="shared" si="321"/>
        <v>127.13189317168167</v>
      </c>
      <c r="H2038">
        <f t="shared" si="326"/>
        <v>2.9091697507875779E-2</v>
      </c>
      <c r="I2038" t="str">
        <f t="shared" si="322"/>
        <v>2008</v>
      </c>
      <c r="J2038">
        <f t="shared" si="327"/>
        <v>27.207541366952388</v>
      </c>
      <c r="K2038">
        <f t="shared" si="323"/>
        <v>-27.207541366952388</v>
      </c>
      <c r="L2038">
        <f t="shared" si="324"/>
        <v>1.2274721948692786</v>
      </c>
      <c r="M2038">
        <f t="shared" si="328"/>
        <v>0</v>
      </c>
      <c r="P2038" s="20">
        <f t="shared" si="325"/>
        <v>0.21401035324952436</v>
      </c>
    </row>
    <row r="2039" spans="1:16" x14ac:dyDescent="0.3">
      <c r="A2039">
        <v>2038</v>
      </c>
      <c r="B2039" t="s">
        <v>2076</v>
      </c>
      <c r="C2039">
        <v>129.1</v>
      </c>
      <c r="D2039">
        <v>1.336E-2</v>
      </c>
      <c r="E2039" s="5">
        <f t="shared" si="319"/>
        <v>1.3255554714533766E-2</v>
      </c>
      <c r="F2039">
        <f t="shared" si="320"/>
        <v>1.0133437990580847</v>
      </c>
      <c r="G2039">
        <f t="shared" si="321"/>
        <v>128.81285713769228</v>
      </c>
      <c r="H2039">
        <f t="shared" si="326"/>
        <v>2.9204301757246563E-2</v>
      </c>
      <c r="I2039" t="str">
        <f t="shared" si="322"/>
        <v>2008</v>
      </c>
      <c r="J2039">
        <f t="shared" si="327"/>
        <v>27.673988816794335</v>
      </c>
      <c r="K2039">
        <f t="shared" si="323"/>
        <v>-27.673988816794335</v>
      </c>
      <c r="L2039">
        <f t="shared" si="324"/>
        <v>-0.45349177114132999</v>
      </c>
      <c r="M2039">
        <f t="shared" si="328"/>
        <v>0</v>
      </c>
      <c r="P2039" s="20">
        <f t="shared" si="325"/>
        <v>0.21483871588387099</v>
      </c>
    </row>
    <row r="2040" spans="1:16" x14ac:dyDescent="0.3">
      <c r="A2040">
        <v>2039</v>
      </c>
      <c r="B2040" t="s">
        <v>2077</v>
      </c>
      <c r="C2040">
        <v>128.65</v>
      </c>
      <c r="D2040">
        <v>1.357E-2</v>
      </c>
      <c r="E2040" s="5">
        <f t="shared" si="319"/>
        <v>-3.4917591248435804E-3</v>
      </c>
      <c r="F2040">
        <f t="shared" si="320"/>
        <v>0.99651432997676226</v>
      </c>
      <c r="G2040">
        <f t="shared" si="321"/>
        <v>128.35936536655095</v>
      </c>
      <c r="H2040">
        <f t="shared" si="326"/>
        <v>2.8260827415219156E-2</v>
      </c>
      <c r="I2040" t="str">
        <f t="shared" si="322"/>
        <v>2008</v>
      </c>
      <c r="J2040">
        <f t="shared" si="327"/>
        <v>26.685672680005528</v>
      </c>
      <c r="K2040">
        <f t="shared" si="323"/>
        <v>-26.685672680005528</v>
      </c>
      <c r="L2040">
        <f t="shared" si="324"/>
        <v>2.2285432178942983</v>
      </c>
      <c r="M2040">
        <f t="shared" si="328"/>
        <v>0</v>
      </c>
      <c r="P2040" s="20">
        <f t="shared" si="325"/>
        <v>0.2078981350819262</v>
      </c>
    </row>
    <row r="2041" spans="1:16" x14ac:dyDescent="0.3">
      <c r="A2041">
        <v>2040</v>
      </c>
      <c r="B2041" t="s">
        <v>2078</v>
      </c>
      <c r="C2041">
        <v>131.30000000000001</v>
      </c>
      <c r="D2041">
        <v>1.306E-2</v>
      </c>
      <c r="E2041" s="5">
        <f t="shared" si="319"/>
        <v>2.0389242580997415E-2</v>
      </c>
      <c r="F2041">
        <f t="shared" si="320"/>
        <v>1.0205985231247572</v>
      </c>
      <c r="G2041">
        <f t="shared" si="321"/>
        <v>131.01451448278752</v>
      </c>
      <c r="H2041">
        <f t="shared" si="326"/>
        <v>2.8672118127433092E-2</v>
      </c>
      <c r="I2041" t="str">
        <f t="shared" si="322"/>
        <v>2008</v>
      </c>
      <c r="J2041">
        <f t="shared" si="327"/>
        <v>27.634073584695003</v>
      </c>
      <c r="K2041">
        <f t="shared" si="323"/>
        <v>-27.634073584695003</v>
      </c>
      <c r="L2041">
        <f t="shared" si="324"/>
        <v>-0.4266058983422738</v>
      </c>
      <c r="M2041">
        <f t="shared" si="328"/>
        <v>0</v>
      </c>
      <c r="P2041" s="20">
        <f t="shared" si="325"/>
        <v>0.2109237567592217</v>
      </c>
    </row>
    <row r="2042" spans="1:16" x14ac:dyDescent="0.3">
      <c r="A2042">
        <v>2041</v>
      </c>
      <c r="B2042" t="s">
        <v>2079</v>
      </c>
      <c r="C2042">
        <v>131.9</v>
      </c>
      <c r="D2042">
        <v>1.2540000000000001E-2</v>
      </c>
      <c r="E2042" s="5">
        <f t="shared" si="319"/>
        <v>4.5592784145184325E-3</v>
      </c>
      <c r="F2042">
        <f t="shared" si="320"/>
        <v>1.0045696877380046</v>
      </c>
      <c r="G2042">
        <f t="shared" si="321"/>
        <v>131.62461687560673</v>
      </c>
      <c r="H2042">
        <f t="shared" si="326"/>
        <v>2.8563472349541381E-2</v>
      </c>
      <c r="I2042" t="str">
        <f t="shared" si="322"/>
        <v>2008</v>
      </c>
      <c r="J2042">
        <f t="shared" si="327"/>
        <v>27.65755868436559</v>
      </c>
      <c r="K2042">
        <f t="shared" si="323"/>
        <v>-27.65755868436559</v>
      </c>
      <c r="L2042">
        <f t="shared" si="324"/>
        <v>-1.0367082911614887</v>
      </c>
      <c r="M2042">
        <f t="shared" si="328"/>
        <v>0</v>
      </c>
      <c r="P2042" s="20">
        <f t="shared" si="325"/>
        <v>0.21012451425027634</v>
      </c>
    </row>
    <row r="2043" spans="1:16" x14ac:dyDescent="0.3">
      <c r="A2043">
        <v>2042</v>
      </c>
      <c r="B2043" t="s">
        <v>2080</v>
      </c>
      <c r="C2043">
        <v>133.6</v>
      </c>
      <c r="D2043">
        <v>1.3919999999999998E-2</v>
      </c>
      <c r="E2043" s="5">
        <f t="shared" si="319"/>
        <v>1.2806201379276292E-2</v>
      </c>
      <c r="F2043">
        <f t="shared" si="320"/>
        <v>1.0128885519332826</v>
      </c>
      <c r="G2043">
        <f t="shared" si="321"/>
        <v>133.29040726643359</v>
      </c>
      <c r="H2043">
        <f t="shared" si="326"/>
        <v>2.8233250893334148E-2</v>
      </c>
      <c r="I2043" t="str">
        <f t="shared" si="322"/>
        <v>2008</v>
      </c>
      <c r="J2043">
        <f t="shared" si="327"/>
        <v>27.683787255771165</v>
      </c>
      <c r="K2043">
        <f t="shared" si="323"/>
        <v>-27.683787255771165</v>
      </c>
      <c r="L2043">
        <f t="shared" si="324"/>
        <v>-2.7024986819883452</v>
      </c>
      <c r="M2043">
        <f t="shared" si="328"/>
        <v>0</v>
      </c>
      <c r="P2043" s="20">
        <f t="shared" si="325"/>
        <v>0.20769527097650897</v>
      </c>
    </row>
    <row r="2044" spans="1:16" x14ac:dyDescent="0.3">
      <c r="A2044">
        <v>2043</v>
      </c>
      <c r="B2044" t="s">
        <v>2081</v>
      </c>
      <c r="C2044">
        <v>133.19999999999999</v>
      </c>
      <c r="D2044">
        <v>1.3720000000000001E-2</v>
      </c>
      <c r="E2044" s="5">
        <f t="shared" si="319"/>
        <v>-2.9985029962566689E-3</v>
      </c>
      <c r="F2044">
        <f t="shared" si="320"/>
        <v>0.99700598802395202</v>
      </c>
      <c r="G2044">
        <f t="shared" si="321"/>
        <v>132.89576397575459</v>
      </c>
      <c r="H2044">
        <f t="shared" si="326"/>
        <v>2.8085246571664939E-2</v>
      </c>
      <c r="I2044" t="str">
        <f t="shared" si="322"/>
        <v>2008</v>
      </c>
      <c r="J2044">
        <f t="shared" si="327"/>
        <v>27.45712746638203</v>
      </c>
      <c r="K2044">
        <f t="shared" si="323"/>
        <v>-27.45712746638203</v>
      </c>
      <c r="L2044">
        <f t="shared" si="324"/>
        <v>-2.3078553913093458</v>
      </c>
      <c r="M2044">
        <f t="shared" si="328"/>
        <v>0</v>
      </c>
      <c r="P2044" s="20">
        <f t="shared" si="325"/>
        <v>0.20660649101946763</v>
      </c>
    </row>
    <row r="2045" spans="1:16" x14ac:dyDescent="0.3">
      <c r="A2045">
        <v>2044</v>
      </c>
      <c r="B2045" t="s">
        <v>2082</v>
      </c>
      <c r="C2045">
        <v>136.5</v>
      </c>
      <c r="D2045">
        <v>1.3000000000000001E-2</v>
      </c>
      <c r="E2045" s="5">
        <f t="shared" si="319"/>
        <v>2.4472856518725741E-2</v>
      </c>
      <c r="F2045">
        <f t="shared" si="320"/>
        <v>1.0247747747747749</v>
      </c>
      <c r="G2045">
        <f t="shared" si="321"/>
        <v>136.20457016456163</v>
      </c>
      <c r="H2045">
        <f t="shared" si="326"/>
        <v>2.8480051130453835E-2</v>
      </c>
      <c r="I2045" t="str">
        <f t="shared" si="322"/>
        <v>2008</v>
      </c>
      <c r="J2045">
        <f t="shared" si="327"/>
        <v>28.536333069385854</v>
      </c>
      <c r="K2045">
        <f t="shared" si="323"/>
        <v>-28.536333069385854</v>
      </c>
      <c r="L2045">
        <f t="shared" si="324"/>
        <v>-5.6166615801163857</v>
      </c>
      <c r="M2045">
        <f t="shared" si="328"/>
        <v>0</v>
      </c>
      <c r="P2045" s="20">
        <f t="shared" si="325"/>
        <v>0.20951083385020347</v>
      </c>
    </row>
    <row r="2046" spans="1:16" x14ac:dyDescent="0.3">
      <c r="A2046">
        <v>2045</v>
      </c>
      <c r="B2046" t="s">
        <v>2083</v>
      </c>
      <c r="C2046">
        <v>131.75</v>
      </c>
      <c r="D2046">
        <v>1.213E-2</v>
      </c>
      <c r="E2046" s="5">
        <f t="shared" si="319"/>
        <v>-3.5418427203542706E-2</v>
      </c>
      <c r="F2046">
        <f t="shared" si="320"/>
        <v>0.96520146520146521</v>
      </c>
      <c r="G2046">
        <f t="shared" si="321"/>
        <v>131.48391447541175</v>
      </c>
      <c r="H2046">
        <f t="shared" si="326"/>
        <v>2.8584018404997635E-2</v>
      </c>
      <c r="I2046" t="str">
        <f t="shared" si="322"/>
        <v>2008</v>
      </c>
      <c r="J2046">
        <f t="shared" si="327"/>
        <v>27.647866815050168</v>
      </c>
      <c r="K2046">
        <f t="shared" si="323"/>
        <v>-27.647866815050168</v>
      </c>
      <c r="L2046">
        <f t="shared" si="324"/>
        <v>-1.0082013733684789</v>
      </c>
      <c r="M2046">
        <f t="shared" si="328"/>
        <v>0</v>
      </c>
      <c r="P2046" s="20">
        <f t="shared" si="325"/>
        <v>0.2102756593866125</v>
      </c>
    </row>
    <row r="2047" spans="1:16" x14ac:dyDescent="0.3">
      <c r="A2047">
        <v>2046</v>
      </c>
      <c r="B2047" t="s">
        <v>2084</v>
      </c>
      <c r="C2047">
        <v>130.85</v>
      </c>
      <c r="D2047">
        <v>1.2030000000000001E-2</v>
      </c>
      <c r="E2047" s="5">
        <f t="shared" si="319"/>
        <v>-6.8545584453168478E-3</v>
      </c>
      <c r="F2047">
        <f t="shared" si="320"/>
        <v>0.99316888045540797</v>
      </c>
      <c r="G2047">
        <f t="shared" si="321"/>
        <v>130.58790858444524</v>
      </c>
      <c r="H2047">
        <f t="shared" si="326"/>
        <v>2.8082939730774532E-2</v>
      </c>
      <c r="I2047" t="str">
        <f t="shared" si="322"/>
        <v>2008</v>
      </c>
      <c r="J2047">
        <f t="shared" si="327"/>
        <v>26.978093477641732</v>
      </c>
      <c r="K2047">
        <f t="shared" si="323"/>
        <v>-26.978093477641732</v>
      </c>
      <c r="L2047">
        <f t="shared" si="324"/>
        <v>-0.43477885464622545</v>
      </c>
      <c r="M2047">
        <f t="shared" si="328"/>
        <v>0</v>
      </c>
      <c r="P2047" s="20">
        <f t="shared" si="325"/>
        <v>0.20658952096009892</v>
      </c>
    </row>
    <row r="2048" spans="1:16" x14ac:dyDescent="0.3">
      <c r="A2048">
        <v>2047</v>
      </c>
      <c r="B2048" t="s">
        <v>2085</v>
      </c>
      <c r="C2048">
        <v>131.1</v>
      </c>
      <c r="D2048">
        <v>1.065E-2</v>
      </c>
      <c r="E2048" s="5">
        <f t="shared" si="319"/>
        <v>1.9087617934993837E-3</v>
      </c>
      <c r="F2048">
        <f t="shared" si="320"/>
        <v>1.0019105846388996</v>
      </c>
      <c r="G2048">
        <f t="shared" si="321"/>
        <v>130.86750390132991</v>
      </c>
      <c r="H2048">
        <f t="shared" si="326"/>
        <v>2.8122301275678115E-2</v>
      </c>
      <c r="I2048" t="str">
        <f t="shared" si="322"/>
        <v>2008</v>
      </c>
      <c r="J2048">
        <f t="shared" si="327"/>
        <v>27.07374887256567</v>
      </c>
      <c r="K2048">
        <f t="shared" si="323"/>
        <v>-27.07374887256567</v>
      </c>
      <c r="L2048">
        <f t="shared" si="324"/>
        <v>-0.714374171530892</v>
      </c>
      <c r="M2048">
        <f t="shared" si="328"/>
        <v>0</v>
      </c>
      <c r="P2048" s="20">
        <f t="shared" si="325"/>
        <v>0.20687908048569831</v>
      </c>
    </row>
    <row r="2049" spans="1:16" x14ac:dyDescent="0.3">
      <c r="A2049">
        <v>2048</v>
      </c>
      <c r="B2049" t="s">
        <v>2086</v>
      </c>
      <c r="C2049">
        <v>134.19999999999999</v>
      </c>
      <c r="D2049">
        <v>1.1679999999999999E-2</v>
      </c>
      <c r="E2049" s="5">
        <f t="shared" si="319"/>
        <v>2.3370833767927295E-2</v>
      </c>
      <c r="F2049">
        <f t="shared" si="320"/>
        <v>1.0236460717009916</v>
      </c>
      <c r="G2049">
        <f t="shared" si="321"/>
        <v>133.93901144461213</v>
      </c>
      <c r="H2049">
        <f t="shared" si="326"/>
        <v>2.8603892160296188E-2</v>
      </c>
      <c r="I2049" t="str">
        <f t="shared" si="322"/>
        <v>2008</v>
      </c>
      <c r="J2049">
        <f t="shared" si="327"/>
        <v>28.183695755306893</v>
      </c>
      <c r="K2049">
        <f t="shared" si="323"/>
        <v>-28.183695755306893</v>
      </c>
      <c r="L2049">
        <f t="shared" si="324"/>
        <v>-3.7858817148131152</v>
      </c>
      <c r="M2049">
        <f t="shared" si="328"/>
        <v>0</v>
      </c>
      <c r="P2049" s="20">
        <f t="shared" si="325"/>
        <v>0.2104218588096845</v>
      </c>
    </row>
    <row r="2050" spans="1:16" x14ac:dyDescent="0.3">
      <c r="A2050">
        <v>2049</v>
      </c>
      <c r="B2050" t="s">
        <v>2087</v>
      </c>
      <c r="C2050">
        <v>134.75</v>
      </c>
      <c r="D2050">
        <v>1.1220000000000001E-2</v>
      </c>
      <c r="E2050" s="5">
        <f t="shared" si="319"/>
        <v>4.0899852515252876E-3</v>
      </c>
      <c r="F2050">
        <f t="shared" si="320"/>
        <v>1.0040983606557379</v>
      </c>
      <c r="G2050">
        <f t="shared" si="321"/>
        <v>134.49825295684653</v>
      </c>
      <c r="H2050">
        <f t="shared" si="326"/>
        <v>2.8622112729809104E-2</v>
      </c>
      <c r="I2050" t="str">
        <f t="shared" si="322"/>
        <v>2008</v>
      </c>
      <c r="J2050">
        <f t="shared" si="327"/>
        <v>28.319400259417666</v>
      </c>
      <c r="K2050">
        <f t="shared" si="323"/>
        <v>-28.319400259417666</v>
      </c>
      <c r="L2050">
        <f t="shared" si="324"/>
        <v>-4.3451232270475089</v>
      </c>
      <c r="M2050">
        <f t="shared" si="328"/>
        <v>0</v>
      </c>
      <c r="P2050" s="20">
        <f t="shared" si="325"/>
        <v>0.21055589672606292</v>
      </c>
    </row>
    <row r="2051" spans="1:16" x14ac:dyDescent="0.3">
      <c r="A2051">
        <v>2050</v>
      </c>
      <c r="B2051" t="s">
        <v>2088</v>
      </c>
      <c r="C2051">
        <v>139.65</v>
      </c>
      <c r="D2051">
        <v>1.2849999999999999E-2</v>
      </c>
      <c r="E2051" s="5">
        <f t="shared" ref="E2051:E2114" si="329">LN(C2051/C2050)</f>
        <v>3.5718082602079246E-2</v>
      </c>
      <c r="F2051">
        <f t="shared" ref="F2051:F2114" si="330">C2051/C2050</f>
        <v>1.0363636363636364</v>
      </c>
      <c r="G2051">
        <f t="shared" ref="G2051:G2114" si="331">C2051*EXP(-2/12*D2051)</f>
        <v>139.35123629033495</v>
      </c>
      <c r="H2051">
        <f t="shared" si="326"/>
        <v>2.9632217117058095E-2</v>
      </c>
      <c r="I2051" t="str">
        <f t="shared" ref="I2051:I2114" si="332">MID(B2051,7,4)</f>
        <v>2008</v>
      </c>
      <c r="J2051">
        <f t="shared" si="327"/>
        <v>30.376707113675064</v>
      </c>
      <c r="K2051">
        <f t="shared" si="323"/>
        <v>-30.376707113675064</v>
      </c>
      <c r="L2051">
        <f t="shared" si="324"/>
        <v>-11.252195027305845</v>
      </c>
      <c r="M2051">
        <f t="shared" si="328"/>
        <v>0</v>
      </c>
      <c r="P2051" s="20">
        <f t="shared" si="325"/>
        <v>0.21798663522716027</v>
      </c>
    </row>
    <row r="2052" spans="1:16" x14ac:dyDescent="0.3">
      <c r="A2052">
        <v>2051</v>
      </c>
      <c r="B2052" t="s">
        <v>2089</v>
      </c>
      <c r="C2052">
        <v>135.25</v>
      </c>
      <c r="D2052">
        <v>1.341E-2</v>
      </c>
      <c r="E2052" s="5">
        <f t="shared" si="329"/>
        <v>-3.2014374664594961E-2</v>
      </c>
      <c r="F2052">
        <f t="shared" si="330"/>
        <v>0.96849266022198344</v>
      </c>
      <c r="G2052">
        <f t="shared" si="331"/>
        <v>134.94805380056863</v>
      </c>
      <c r="H2052">
        <f t="shared" si="326"/>
        <v>2.8093847980542708E-2</v>
      </c>
      <c r="I2052" t="str">
        <f t="shared" si="332"/>
        <v>2008</v>
      </c>
      <c r="J2052">
        <f t="shared" si="327"/>
        <v>27.889682765870322</v>
      </c>
      <c r="K2052">
        <f t="shared" si="323"/>
        <v>-27.889682765870322</v>
      </c>
      <c r="L2052">
        <f t="shared" si="324"/>
        <v>-6.8490125375395223</v>
      </c>
      <c r="M2052">
        <f t="shared" si="328"/>
        <v>0</v>
      </c>
      <c r="P2052" s="20">
        <f t="shared" si="325"/>
        <v>0.20666976647982457</v>
      </c>
    </row>
    <row r="2053" spans="1:16" x14ac:dyDescent="0.3">
      <c r="A2053">
        <v>2052</v>
      </c>
      <c r="B2053" t="s">
        <v>2090</v>
      </c>
      <c r="C2053">
        <v>131.4</v>
      </c>
      <c r="D2053">
        <v>1.321E-2</v>
      </c>
      <c r="E2053" s="5">
        <f t="shared" si="329"/>
        <v>-2.8878811676080748E-2</v>
      </c>
      <c r="F2053">
        <f t="shared" si="330"/>
        <v>0.97153419593345658</v>
      </c>
      <c r="G2053">
        <f t="shared" si="331"/>
        <v>131.1110192363895</v>
      </c>
      <c r="H2053">
        <f t="shared" si="326"/>
        <v>2.8282562675866499E-2</v>
      </c>
      <c r="I2053" t="str">
        <f t="shared" si="332"/>
        <v>2008</v>
      </c>
      <c r="J2053">
        <f t="shared" si="327"/>
        <v>27.278700176304319</v>
      </c>
      <c r="K2053">
        <f t="shared" si="323"/>
        <v>-27.278700176304319</v>
      </c>
      <c r="L2053">
        <f t="shared" si="324"/>
        <v>-3.0119779733603878</v>
      </c>
      <c r="M2053">
        <f t="shared" si="328"/>
        <v>0</v>
      </c>
      <c r="P2053" s="20">
        <f t="shared" si="325"/>
        <v>0.20805802849508467</v>
      </c>
    </row>
    <row r="2054" spans="1:16" x14ac:dyDescent="0.3">
      <c r="A2054">
        <v>2053</v>
      </c>
      <c r="B2054" t="s">
        <v>2091</v>
      </c>
      <c r="C2054">
        <v>135.30000000000001</v>
      </c>
      <c r="D2054">
        <v>1.295E-2</v>
      </c>
      <c r="E2054" s="5">
        <f t="shared" si="329"/>
        <v>2.9248429126232191E-2</v>
      </c>
      <c r="F2054">
        <f t="shared" si="330"/>
        <v>1.0296803652968036</v>
      </c>
      <c r="G2054">
        <f t="shared" si="331"/>
        <v>135.0082924143438</v>
      </c>
      <c r="H2054">
        <f t="shared" si="326"/>
        <v>2.893246514495371E-2</v>
      </c>
      <c r="I2054" t="str">
        <f t="shared" si="332"/>
        <v>2008</v>
      </c>
      <c r="J2054">
        <f t="shared" si="327"/>
        <v>28.735026608611552</v>
      </c>
      <c r="K2054">
        <f t="shared" si="323"/>
        <v>-28.735026608611552</v>
      </c>
      <c r="L2054">
        <f t="shared" si="324"/>
        <v>-6.9092511513146917</v>
      </c>
      <c r="M2054">
        <f t="shared" si="328"/>
        <v>0</v>
      </c>
      <c r="P2054" s="20">
        <f t="shared" si="325"/>
        <v>0.21283897525659418</v>
      </c>
    </row>
    <row r="2055" spans="1:16" x14ac:dyDescent="0.3">
      <c r="A2055">
        <v>2054</v>
      </c>
      <c r="B2055" t="s">
        <v>2092</v>
      </c>
      <c r="C2055">
        <v>135.4</v>
      </c>
      <c r="D2055">
        <v>1.2190000000000001E-2</v>
      </c>
      <c r="E2055" s="5">
        <f t="shared" si="329"/>
        <v>7.3882530143225722E-4</v>
      </c>
      <c r="F2055">
        <f t="shared" si="330"/>
        <v>1.0007390983000739</v>
      </c>
      <c r="G2055">
        <f t="shared" si="331"/>
        <v>135.12519158740565</v>
      </c>
      <c r="H2055">
        <f t="shared" si="326"/>
        <v>2.8789374312579306E-2</v>
      </c>
      <c r="I2055" t="str">
        <f t="shared" si="332"/>
        <v>2008</v>
      </c>
      <c r="J2055">
        <f t="shared" si="327"/>
        <v>28.617669892983709</v>
      </c>
      <c r="K2055">
        <f t="shared" si="323"/>
        <v>-28.617669892983709</v>
      </c>
      <c r="L2055">
        <f t="shared" si="324"/>
        <v>-7.0261503243765446</v>
      </c>
      <c r="M2055">
        <f t="shared" si="328"/>
        <v>0</v>
      </c>
      <c r="P2055" s="20">
        <f t="shared" si="325"/>
        <v>0.21178634092424126</v>
      </c>
    </row>
    <row r="2056" spans="1:16" x14ac:dyDescent="0.3">
      <c r="A2056">
        <v>2055</v>
      </c>
      <c r="B2056" t="s">
        <v>2093</v>
      </c>
      <c r="C2056">
        <v>130.75</v>
      </c>
      <c r="D2056">
        <v>1.26E-2</v>
      </c>
      <c r="E2056" s="5">
        <f t="shared" si="329"/>
        <v>-3.4946257533142351E-2</v>
      </c>
      <c r="F2056">
        <f t="shared" si="330"/>
        <v>0.96565731166912849</v>
      </c>
      <c r="G2056">
        <f t="shared" si="331"/>
        <v>130.47571310204327</v>
      </c>
      <c r="H2056">
        <f t="shared" si="326"/>
        <v>2.9208426215481802E-2</v>
      </c>
      <c r="I2056" t="str">
        <f t="shared" si="332"/>
        <v>2008</v>
      </c>
      <c r="J2056">
        <f t="shared" si="327"/>
        <v>28.035193445467012</v>
      </c>
      <c r="K2056">
        <f t="shared" si="323"/>
        <v>-28.035193445467012</v>
      </c>
      <c r="L2056">
        <f t="shared" si="324"/>
        <v>-2.3766718390141648</v>
      </c>
      <c r="M2056">
        <f t="shared" si="328"/>
        <v>0</v>
      </c>
      <c r="P2056" s="20">
        <f t="shared" si="325"/>
        <v>0.21486905707532766</v>
      </c>
    </row>
    <row r="2057" spans="1:16" x14ac:dyDescent="0.3">
      <c r="A2057">
        <v>2056</v>
      </c>
      <c r="B2057" t="s">
        <v>2094</v>
      </c>
      <c r="C2057">
        <v>130.44999999999999</v>
      </c>
      <c r="D2057">
        <v>1.367E-2</v>
      </c>
      <c r="E2057" s="5">
        <f t="shared" si="329"/>
        <v>-2.2970913622949569E-3</v>
      </c>
      <c r="F2057">
        <f t="shared" si="330"/>
        <v>0.99770554493307828</v>
      </c>
      <c r="G2057">
        <f t="shared" si="331"/>
        <v>130.15312972979902</v>
      </c>
      <c r="H2057">
        <f t="shared" si="326"/>
        <v>2.8684369752018758E-2</v>
      </c>
      <c r="I2057" t="str">
        <f t="shared" si="332"/>
        <v>2008</v>
      </c>
      <c r="J2057">
        <f t="shared" si="327"/>
        <v>27.464117508874367</v>
      </c>
      <c r="K2057">
        <f t="shared" si="323"/>
        <v>-27.464117508874367</v>
      </c>
      <c r="L2057">
        <f t="shared" si="324"/>
        <v>-2.0540884667699117</v>
      </c>
      <c r="M2057">
        <f t="shared" si="328"/>
        <v>0</v>
      </c>
      <c r="P2057" s="20">
        <f t="shared" si="325"/>
        <v>0.2110138846902147</v>
      </c>
    </row>
    <row r="2058" spans="1:16" x14ac:dyDescent="0.3">
      <c r="A2058">
        <v>2057</v>
      </c>
      <c r="B2058" t="s">
        <v>2095</v>
      </c>
      <c r="C2058">
        <v>133.55000000000001</v>
      </c>
      <c r="D2058">
        <v>1.387E-2</v>
      </c>
      <c r="E2058" s="5">
        <f t="shared" si="329"/>
        <v>2.3485927973232689E-2</v>
      </c>
      <c r="F2058">
        <f t="shared" si="330"/>
        <v>1.0237638942123422</v>
      </c>
      <c r="G2058">
        <f t="shared" si="331"/>
        <v>133.24163347429678</v>
      </c>
      <c r="H2058">
        <f t="shared" si="326"/>
        <v>2.857363823602312E-2</v>
      </c>
      <c r="I2058" t="str">
        <f t="shared" si="332"/>
        <v>2008</v>
      </c>
      <c r="J2058">
        <f t="shared" si="327"/>
        <v>28.007297906462213</v>
      </c>
      <c r="K2058">
        <f t="shared" si="323"/>
        <v>-28.007297906462213</v>
      </c>
      <c r="L2058">
        <f t="shared" si="324"/>
        <v>-5.1425922112676687</v>
      </c>
      <c r="M2058">
        <f t="shared" si="328"/>
        <v>0</v>
      </c>
      <c r="P2058" s="20">
        <f t="shared" si="325"/>
        <v>0.21019929864388079</v>
      </c>
    </row>
    <row r="2059" spans="1:16" x14ac:dyDescent="0.3">
      <c r="A2059">
        <v>2058</v>
      </c>
      <c r="B2059" t="s">
        <v>2096</v>
      </c>
      <c r="C2059">
        <v>134.35</v>
      </c>
      <c r="D2059">
        <v>1.485E-2</v>
      </c>
      <c r="E2059" s="5">
        <f t="shared" si="329"/>
        <v>5.9723955055301968E-3</v>
      </c>
      <c r="F2059">
        <f t="shared" si="330"/>
        <v>1.0059902658180455</v>
      </c>
      <c r="G2059">
        <f t="shared" si="331"/>
        <v>134.017894899591</v>
      </c>
      <c r="H2059">
        <f t="shared" si="326"/>
        <v>2.0229721837742843E-2</v>
      </c>
      <c r="I2059" t="str">
        <f t="shared" si="332"/>
        <v>2008</v>
      </c>
      <c r="J2059">
        <f t="shared" si="327"/>
        <v>19.944282808246538</v>
      </c>
      <c r="K2059">
        <f t="shared" si="323"/>
        <v>-19.944282808246538</v>
      </c>
      <c r="L2059">
        <f t="shared" si="324"/>
        <v>-5.9188536365618916</v>
      </c>
      <c r="M2059">
        <f t="shared" si="328"/>
        <v>0</v>
      </c>
      <c r="P2059" s="20">
        <f t="shared" si="325"/>
        <v>0.14881805764214703</v>
      </c>
    </row>
    <row r="2060" spans="1:16" x14ac:dyDescent="0.3">
      <c r="A2060">
        <v>2059</v>
      </c>
      <c r="B2060" t="s">
        <v>2097</v>
      </c>
      <c r="C2060">
        <v>134.55000000000001</v>
      </c>
      <c r="D2060">
        <v>1.3520000000000001E-2</v>
      </c>
      <c r="E2060" s="5">
        <f t="shared" si="329"/>
        <v>1.4875421114147998E-3</v>
      </c>
      <c r="F2060">
        <f t="shared" si="330"/>
        <v>1.0014886490509864</v>
      </c>
      <c r="G2060">
        <f t="shared" si="331"/>
        <v>134.24715533313278</v>
      </c>
      <c r="H2060">
        <f t="shared" si="326"/>
        <v>2.0123760834372936E-2</v>
      </c>
      <c r="I2060" t="str">
        <f t="shared" si="332"/>
        <v>2008</v>
      </c>
      <c r="J2060">
        <f t="shared" si="327"/>
        <v>19.873756288038482</v>
      </c>
      <c r="K2060">
        <f t="shared" si="323"/>
        <v>-19.873756288038482</v>
      </c>
      <c r="L2060">
        <f t="shared" si="324"/>
        <v>-6.1481140701036736</v>
      </c>
      <c r="M2060">
        <f t="shared" si="328"/>
        <v>0</v>
      </c>
      <c r="P2060" s="20">
        <f t="shared" si="325"/>
        <v>0.14803856542600088</v>
      </c>
    </row>
    <row r="2061" spans="1:16" x14ac:dyDescent="0.3">
      <c r="A2061">
        <v>2060</v>
      </c>
      <c r="B2061" t="s">
        <v>2098</v>
      </c>
      <c r="C2061">
        <v>128.4</v>
      </c>
      <c r="D2061">
        <v>1.4079999999999999E-2</v>
      </c>
      <c r="E2061" s="5">
        <f t="shared" si="329"/>
        <v>-4.6785485917054025E-2</v>
      </c>
      <c r="F2061">
        <f t="shared" si="330"/>
        <v>0.95429208472686733</v>
      </c>
      <c r="G2061">
        <f t="shared" si="331"/>
        <v>128.09904126302911</v>
      </c>
      <c r="H2061">
        <f t="shared" si="326"/>
        <v>2.1532213166958278E-2</v>
      </c>
      <c r="I2061" t="str">
        <f t="shared" si="332"/>
        <v>2008</v>
      </c>
      <c r="J2061">
        <f t="shared" si="327"/>
        <v>20.290851416440031</v>
      </c>
      <c r="K2061">
        <f t="shared" si="323"/>
        <v>-20.290851416440031</v>
      </c>
      <c r="L2061">
        <f t="shared" si="324"/>
        <v>0.12464235637344245</v>
      </c>
      <c r="M2061">
        <f t="shared" si="328"/>
        <v>0</v>
      </c>
      <c r="P2061" s="20">
        <f t="shared" si="325"/>
        <v>0.15839971334973768</v>
      </c>
    </row>
    <row r="2062" spans="1:16" x14ac:dyDescent="0.3">
      <c r="A2062">
        <v>2061</v>
      </c>
      <c r="B2062" t="s">
        <v>2099</v>
      </c>
      <c r="C2062">
        <v>128.55000000000001</v>
      </c>
      <c r="D2062">
        <v>1.525E-2</v>
      </c>
      <c r="E2062" s="5">
        <f t="shared" si="329"/>
        <v>1.1675424560376464E-3</v>
      </c>
      <c r="F2062">
        <f t="shared" si="330"/>
        <v>1.0011682242990654</v>
      </c>
      <c r="G2062">
        <f t="shared" si="331"/>
        <v>128.22368361940255</v>
      </c>
      <c r="H2062">
        <f t="shared" si="326"/>
        <v>2.1362890909769377E-2</v>
      </c>
      <c r="I2062" t="str">
        <f t="shared" si="332"/>
        <v>2008</v>
      </c>
      <c r="J2062">
        <f t="shared" si="327"/>
        <v>20.150878879209198</v>
      </c>
      <c r="K2062">
        <f t="shared" si="323"/>
        <v>-20.150878879209198</v>
      </c>
      <c r="L2062">
        <f t="shared" si="324"/>
        <v>1.5613245465139585</v>
      </c>
      <c r="M2062">
        <f t="shared" si="328"/>
        <v>0</v>
      </c>
      <c r="P2062" s="20">
        <f t="shared" si="325"/>
        <v>0.15715410999282825</v>
      </c>
    </row>
    <row r="2063" spans="1:16" x14ac:dyDescent="0.3">
      <c r="A2063">
        <v>2062</v>
      </c>
      <c r="B2063" t="s">
        <v>2100</v>
      </c>
      <c r="C2063">
        <v>131.75</v>
      </c>
      <c r="D2063">
        <v>1.5820000000000001E-2</v>
      </c>
      <c r="E2063" s="5">
        <f t="shared" si="329"/>
        <v>2.4588253709573064E-2</v>
      </c>
      <c r="F2063">
        <f t="shared" si="330"/>
        <v>1.0248930377285101</v>
      </c>
      <c r="G2063">
        <f t="shared" si="331"/>
        <v>131.40307672816454</v>
      </c>
      <c r="H2063">
        <f t="shared" si="326"/>
        <v>2.1622454471394163E-2</v>
      </c>
      <c r="I2063" t="str">
        <f t="shared" si="332"/>
        <v>2008</v>
      </c>
      <c r="J2063">
        <f t="shared" si="327"/>
        <v>20.901441845566971</v>
      </c>
      <c r="K2063">
        <f t="shared" si="323"/>
        <v>-20.901441845566971</v>
      </c>
      <c r="L2063">
        <f t="shared" si="324"/>
        <v>-1.6180685622480269</v>
      </c>
      <c r="M2063">
        <f t="shared" si="328"/>
        <v>0</v>
      </c>
      <c r="P2063" s="20">
        <f t="shared" si="325"/>
        <v>0.1590635650701398</v>
      </c>
    </row>
    <row r="2064" spans="1:16" x14ac:dyDescent="0.3">
      <c r="A2064">
        <v>2063</v>
      </c>
      <c r="B2064" t="s">
        <v>2101</v>
      </c>
      <c r="C2064">
        <v>132.85</v>
      </c>
      <c r="D2064">
        <v>1.6330000000000001E-2</v>
      </c>
      <c r="E2064" s="5">
        <f t="shared" si="329"/>
        <v>8.3144847843507601E-3</v>
      </c>
      <c r="F2064">
        <f t="shared" si="330"/>
        <v>1.0083491461100569</v>
      </c>
      <c r="G2064">
        <f t="shared" si="331"/>
        <v>132.48891817840408</v>
      </c>
      <c r="H2064">
        <f t="shared" si="326"/>
        <v>2.0971744515867186E-2</v>
      </c>
      <c r="I2064" t="str">
        <f t="shared" si="332"/>
        <v>2008</v>
      </c>
      <c r="J2064">
        <f t="shared" si="327"/>
        <v>20.439950182967578</v>
      </c>
      <c r="K2064">
        <f t="shared" si="323"/>
        <v>-20.439950182967578</v>
      </c>
      <c r="L2064">
        <f t="shared" si="324"/>
        <v>-2.7039100124875688</v>
      </c>
      <c r="M2064">
        <f t="shared" si="328"/>
        <v>0</v>
      </c>
      <c r="P2064" s="20">
        <f t="shared" si="325"/>
        <v>0.1542766781101193</v>
      </c>
    </row>
    <row r="2065" spans="1:16" x14ac:dyDescent="0.3">
      <c r="A2065">
        <v>2064</v>
      </c>
      <c r="B2065" t="s">
        <v>2102</v>
      </c>
      <c r="C2065">
        <v>130.15</v>
      </c>
      <c r="D2065">
        <v>1.685E-2</v>
      </c>
      <c r="E2065" s="5">
        <f t="shared" si="329"/>
        <v>-2.0533040765248027E-2</v>
      </c>
      <c r="F2065">
        <f t="shared" si="330"/>
        <v>0.97967632668423044</v>
      </c>
      <c r="G2065">
        <f t="shared" si="331"/>
        <v>129.78500816591651</v>
      </c>
      <c r="H2065">
        <f t="shared" si="326"/>
        <v>2.1302712190942305E-2</v>
      </c>
      <c r="I2065" t="str">
        <f t="shared" si="332"/>
        <v>2008</v>
      </c>
      <c r="J2065">
        <f t="shared" si="327"/>
        <v>20.338791739874765</v>
      </c>
      <c r="K2065">
        <f t="shared" si="323"/>
        <v>-20.338791739874765</v>
      </c>
      <c r="L2065">
        <f t="shared" si="324"/>
        <v>3.7452697104700974</v>
      </c>
      <c r="M2065">
        <f t="shared" si="328"/>
        <v>0</v>
      </c>
      <c r="P2065" s="20">
        <f t="shared" si="325"/>
        <v>0.1567114108732324</v>
      </c>
    </row>
    <row r="2066" spans="1:16" x14ac:dyDescent="0.3">
      <c r="A2066">
        <v>2065</v>
      </c>
      <c r="B2066" t="s">
        <v>2103</v>
      </c>
      <c r="C2066">
        <v>133.9</v>
      </c>
      <c r="D2066">
        <v>1.6590000000000001E-2</v>
      </c>
      <c r="E2066" s="5">
        <f t="shared" si="329"/>
        <v>2.8405621256552379E-2</v>
      </c>
      <c r="F2066">
        <f t="shared" si="330"/>
        <v>1.0288129081828659</v>
      </c>
      <c r="G2066">
        <f t="shared" si="331"/>
        <v>133.53027787638661</v>
      </c>
      <c r="H2066">
        <f t="shared" si="326"/>
        <v>2.1947587782398303E-2</v>
      </c>
      <c r="I2066" t="str">
        <f t="shared" si="332"/>
        <v>2008</v>
      </c>
      <c r="J2066">
        <f t="shared" si="327"/>
        <v>21.559181472867422</v>
      </c>
      <c r="K2066">
        <f t="shared" si="323"/>
        <v>-21.559181472867422</v>
      </c>
      <c r="L2066">
        <f t="shared" si="324"/>
        <v>0.25233953449230739</v>
      </c>
      <c r="M2066">
        <f t="shared" si="328"/>
        <v>0</v>
      </c>
      <c r="P2066" s="20">
        <f t="shared" si="325"/>
        <v>0.1614553778793561</v>
      </c>
    </row>
    <row r="2067" spans="1:16" x14ac:dyDescent="0.3">
      <c r="A2067">
        <v>2066</v>
      </c>
      <c r="B2067" t="s">
        <v>2104</v>
      </c>
      <c r="C2067">
        <v>136</v>
      </c>
      <c r="D2067">
        <v>1.6890000000000002E-2</v>
      </c>
      <c r="E2067" s="5">
        <f t="shared" si="329"/>
        <v>1.5561633038925094E-2</v>
      </c>
      <c r="F2067">
        <f t="shared" si="330"/>
        <v>1.0156833457804331</v>
      </c>
      <c r="G2067">
        <f t="shared" si="331"/>
        <v>135.61769834203724</v>
      </c>
      <c r="H2067">
        <f t="shared" si="326"/>
        <v>2.1884039130496365E-2</v>
      </c>
      <c r="I2067" t="str">
        <f t="shared" si="332"/>
        <v>2008</v>
      </c>
      <c r="J2067">
        <f t="shared" si="327"/>
        <v>21.832806853491135</v>
      </c>
      <c r="K2067">
        <f t="shared" si="323"/>
        <v>-21.832806853491135</v>
      </c>
      <c r="L2067">
        <f t="shared" si="324"/>
        <v>-2.0320098519680982</v>
      </c>
      <c r="M2067">
        <f t="shared" si="328"/>
        <v>0</v>
      </c>
      <c r="P2067" s="20">
        <f t="shared" si="325"/>
        <v>0.16098788816211348</v>
      </c>
    </row>
    <row r="2068" spans="1:16" x14ac:dyDescent="0.3">
      <c r="A2068">
        <v>2067</v>
      </c>
      <c r="B2068" t="s">
        <v>2105</v>
      </c>
      <c r="C2068">
        <v>138.19999999999999</v>
      </c>
      <c r="D2068">
        <v>1.8169999999999999E-2</v>
      </c>
      <c r="E2068" s="5">
        <f t="shared" si="329"/>
        <v>1.6047025597517459E-2</v>
      </c>
      <c r="F2068">
        <f t="shared" si="330"/>
        <v>1.0161764705882352</v>
      </c>
      <c r="G2068">
        <f t="shared" si="331"/>
        <v>137.78211739660185</v>
      </c>
      <c r="H2068">
        <f t="shared" si="326"/>
        <v>2.1529803976961887E-2</v>
      </c>
      <c r="I2068" t="str">
        <f t="shared" si="332"/>
        <v>2008</v>
      </c>
      <c r="J2068">
        <f t="shared" si="327"/>
        <v>21.822205990492957</v>
      </c>
      <c r="K2068">
        <f t="shared" si="323"/>
        <v>-21.822205990492957</v>
      </c>
      <c r="L2068">
        <f t="shared" si="324"/>
        <v>-6.2027457867268083</v>
      </c>
      <c r="M2068">
        <f t="shared" si="328"/>
        <v>0</v>
      </c>
      <c r="P2068" s="20">
        <f t="shared" si="325"/>
        <v>0.15838199036873826</v>
      </c>
    </row>
    <row r="2069" spans="1:16" x14ac:dyDescent="0.3">
      <c r="A2069">
        <v>2068</v>
      </c>
      <c r="B2069" t="s">
        <v>2106</v>
      </c>
      <c r="C2069">
        <v>136.9</v>
      </c>
      <c r="D2069">
        <v>1.9570000000000001E-2</v>
      </c>
      <c r="E2069" s="5">
        <f t="shared" si="329"/>
        <v>-9.4511790391661604E-3</v>
      </c>
      <c r="F2069">
        <f t="shared" si="330"/>
        <v>0.99059334298118684</v>
      </c>
      <c r="G2069">
        <f t="shared" si="331"/>
        <v>136.45420524549323</v>
      </c>
      <c r="H2069">
        <f t="shared" si="326"/>
        <v>2.1545498421585148E-2</v>
      </c>
      <c r="I2069" t="str">
        <f t="shared" si="332"/>
        <v>2008</v>
      </c>
      <c r="J2069">
        <f t="shared" si="327"/>
        <v>21.627642902311006</v>
      </c>
      <c r="K2069">
        <f t="shared" si="323"/>
        <v>-21.627642902311006</v>
      </c>
      <c r="L2069">
        <f t="shared" si="324"/>
        <v>-4.8748336356181881</v>
      </c>
      <c r="M2069">
        <f t="shared" si="328"/>
        <v>0</v>
      </c>
      <c r="P2069" s="20">
        <f t="shared" si="325"/>
        <v>0.15849744508350591</v>
      </c>
    </row>
    <row r="2070" spans="1:16" x14ac:dyDescent="0.3">
      <c r="A2070">
        <v>2069</v>
      </c>
      <c r="B2070" t="s">
        <v>2107</v>
      </c>
      <c r="C2070">
        <v>137.30000000000001</v>
      </c>
      <c r="D2070">
        <v>1.8180000000000002E-2</v>
      </c>
      <c r="E2070" s="5">
        <f t="shared" si="329"/>
        <v>2.9175804795222803E-3</v>
      </c>
      <c r="F2070">
        <f t="shared" si="330"/>
        <v>1.0029218407596787</v>
      </c>
      <c r="G2070">
        <f t="shared" si="331"/>
        <v>136.88461063269546</v>
      </c>
      <c r="H2070">
        <f t="shared" si="326"/>
        <v>2.1521385418393907E-2</v>
      </c>
      <c r="I2070" t="str">
        <f t="shared" si="332"/>
        <v>2008</v>
      </c>
      <c r="J2070">
        <f t="shared" si="327"/>
        <v>21.671579772495754</v>
      </c>
      <c r="K2070">
        <f t="shared" si="323"/>
        <v>-21.671579772495754</v>
      </c>
      <c r="L2070">
        <f t="shared" si="324"/>
        <v>-5.305239022820416</v>
      </c>
      <c r="M2070">
        <f t="shared" si="328"/>
        <v>0</v>
      </c>
      <c r="P2070" s="20">
        <f t="shared" si="325"/>
        <v>0.15832006002959259</v>
      </c>
    </row>
    <row r="2071" spans="1:16" x14ac:dyDescent="0.3">
      <c r="A2071">
        <v>2070</v>
      </c>
      <c r="B2071" t="s">
        <v>2108</v>
      </c>
      <c r="C2071">
        <v>136.69999999999999</v>
      </c>
      <c r="D2071">
        <v>1.8429999999999998E-2</v>
      </c>
      <c r="E2071" s="5">
        <f t="shared" si="329"/>
        <v>-4.3795690440216117E-3</v>
      </c>
      <c r="F2071">
        <f t="shared" si="330"/>
        <v>0.99563000728332107</v>
      </c>
      <c r="G2071">
        <f t="shared" si="331"/>
        <v>136.2807473984293</v>
      </c>
      <c r="H2071">
        <f t="shared" si="326"/>
        <v>2.1271959992681114E-2</v>
      </c>
      <c r="I2071" t="str">
        <f t="shared" si="332"/>
        <v>2008</v>
      </c>
      <c r="J2071">
        <f t="shared" si="327"/>
        <v>21.325917996030231</v>
      </c>
      <c r="K2071">
        <f t="shared" si="323"/>
        <v>-21.325917996030231</v>
      </c>
      <c r="L2071">
        <f t="shared" si="324"/>
        <v>-4.7013757885542589</v>
      </c>
      <c r="M2071">
        <f t="shared" si="328"/>
        <v>0</v>
      </c>
      <c r="P2071" s="20">
        <f t="shared" si="325"/>
        <v>0.1564851852014133</v>
      </c>
    </row>
    <row r="2072" spans="1:16" x14ac:dyDescent="0.3">
      <c r="A2072">
        <v>2071</v>
      </c>
      <c r="B2072" t="s">
        <v>2109</v>
      </c>
      <c r="C2072">
        <v>138</v>
      </c>
      <c r="D2072">
        <v>1.8380000000000001E-2</v>
      </c>
      <c r="E2072" s="5">
        <f t="shared" si="329"/>
        <v>9.464941427300793E-3</v>
      </c>
      <c r="F2072">
        <f t="shared" si="330"/>
        <v>1.0095098756400878</v>
      </c>
      <c r="G2072">
        <f t="shared" si="331"/>
        <v>137.57790683610656</v>
      </c>
      <c r="H2072">
        <f t="shared" si="326"/>
        <v>2.1316342209867074E-2</v>
      </c>
      <c r="I2072" t="str">
        <f t="shared" si="332"/>
        <v>2008</v>
      </c>
      <c r="J2072">
        <f t="shared" si="327"/>
        <v>21.573822541345322</v>
      </c>
      <c r="K2072">
        <f t="shared" si="323"/>
        <v>-21.573822541345322</v>
      </c>
      <c r="L2072">
        <f t="shared" si="324"/>
        <v>-5.9985352262315246</v>
      </c>
      <c r="M2072">
        <f t="shared" si="328"/>
        <v>0</v>
      </c>
      <c r="P2072" s="20">
        <f t="shared" si="325"/>
        <v>0.15681167883332989</v>
      </c>
    </row>
    <row r="2073" spans="1:16" x14ac:dyDescent="0.3">
      <c r="A2073">
        <v>2072</v>
      </c>
      <c r="B2073" t="s">
        <v>2110</v>
      </c>
      <c r="C2073">
        <v>135.1</v>
      </c>
      <c r="D2073">
        <v>1.8579999999999999E-2</v>
      </c>
      <c r="E2073" s="5">
        <f t="shared" si="329"/>
        <v>-2.1238440191051547E-2</v>
      </c>
      <c r="F2073">
        <f t="shared" si="330"/>
        <v>0.97898550724637678</v>
      </c>
      <c r="G2073">
        <f t="shared" si="331"/>
        <v>134.68228742543536</v>
      </c>
      <c r="H2073">
        <f t="shared" si="326"/>
        <v>2.1598415148801228E-2</v>
      </c>
      <c r="I2073" t="str">
        <f t="shared" si="332"/>
        <v>2008</v>
      </c>
      <c r="J2073">
        <f t="shared" si="327"/>
        <v>21.399227165965467</v>
      </c>
      <c r="K2073">
        <f t="shared" si="323"/>
        <v>-21.399227165965467</v>
      </c>
      <c r="L2073">
        <f t="shared" si="324"/>
        <v>-3.1029158155603227</v>
      </c>
      <c r="M2073">
        <f t="shared" si="328"/>
        <v>0</v>
      </c>
      <c r="P2073" s="20">
        <f t="shared" si="325"/>
        <v>0.15888672204066032</v>
      </c>
    </row>
    <row r="2074" spans="1:16" x14ac:dyDescent="0.3">
      <c r="A2074">
        <v>2073</v>
      </c>
      <c r="B2074" t="s">
        <v>2111</v>
      </c>
      <c r="C2074">
        <v>136.80000000000001</v>
      </c>
      <c r="D2074">
        <v>1.8489999999999999E-2</v>
      </c>
      <c r="E2074" s="5">
        <f t="shared" si="329"/>
        <v>1.2504760222297084E-2</v>
      </c>
      <c r="F2074">
        <f t="shared" si="330"/>
        <v>1.0125832716506293</v>
      </c>
      <c r="G2074">
        <f t="shared" si="331"/>
        <v>136.37907690544878</v>
      </c>
      <c r="H2074">
        <f t="shared" si="326"/>
        <v>2.1700215551659123E-2</v>
      </c>
      <c r="I2074" t="str">
        <f t="shared" si="332"/>
        <v>2008</v>
      </c>
      <c r="J2074">
        <f t="shared" si="327"/>
        <v>21.770956749549711</v>
      </c>
      <c r="K2074">
        <f t="shared" si="323"/>
        <v>-21.770956749549711</v>
      </c>
      <c r="L2074">
        <f t="shared" si="324"/>
        <v>-4.7997052955737445</v>
      </c>
      <c r="M2074">
        <f t="shared" si="328"/>
        <v>0</v>
      </c>
      <c r="P2074" s="20">
        <f t="shared" si="325"/>
        <v>0.15963560718806927</v>
      </c>
    </row>
    <row r="2075" spans="1:16" x14ac:dyDescent="0.3">
      <c r="A2075">
        <v>2074</v>
      </c>
      <c r="B2075" t="s">
        <v>2112</v>
      </c>
      <c r="C2075">
        <v>140.44999999999999</v>
      </c>
      <c r="D2075">
        <v>1.8689999999999998E-2</v>
      </c>
      <c r="E2075" s="5">
        <f t="shared" si="329"/>
        <v>2.6331548361802463E-2</v>
      </c>
      <c r="F2075">
        <f t="shared" si="330"/>
        <v>1.0266812865497075</v>
      </c>
      <c r="G2075">
        <f t="shared" si="331"/>
        <v>140.01317895199662</v>
      </c>
      <c r="H2075">
        <f t="shared" si="326"/>
        <v>2.177240529128855E-2</v>
      </c>
      <c r="I2075" t="str">
        <f t="shared" si="332"/>
        <v>2008</v>
      </c>
      <c r="J2075">
        <f t="shared" si="327"/>
        <v>22.425443825098203</v>
      </c>
      <c r="K2075">
        <f t="shared" si="323"/>
        <v>-22.425443825098203</v>
      </c>
      <c r="L2075">
        <f t="shared" si="324"/>
        <v>-8.4338073421215825</v>
      </c>
      <c r="M2075">
        <f t="shared" si="328"/>
        <v>0</v>
      </c>
      <c r="P2075" s="20">
        <f t="shared" si="325"/>
        <v>0.16016666425941764</v>
      </c>
    </row>
    <row r="2076" spans="1:16" x14ac:dyDescent="0.3">
      <c r="A2076">
        <v>2075</v>
      </c>
      <c r="B2076" t="s">
        <v>2113</v>
      </c>
      <c r="C2076">
        <v>134.19999999999999</v>
      </c>
      <c r="D2076">
        <v>1.8689999999999998E-2</v>
      </c>
      <c r="E2076" s="5">
        <f t="shared" si="329"/>
        <v>-4.5520329012671265E-2</v>
      </c>
      <c r="F2076">
        <f t="shared" si="330"/>
        <v>0.95550017799928799</v>
      </c>
      <c r="G2076">
        <f t="shared" si="331"/>
        <v>133.78261741087891</v>
      </c>
      <c r="H2076">
        <f t="shared" si="326"/>
        <v>2.2422692356142981E-2</v>
      </c>
      <c r="I2076" t="str">
        <f t="shared" si="332"/>
        <v>2008</v>
      </c>
      <c r="J2076">
        <f t="shared" si="327"/>
        <v>22.067501641559559</v>
      </c>
      <c r="K2076">
        <f t="shared" si="323"/>
        <v>-22.067501641559559</v>
      </c>
      <c r="L2076">
        <f t="shared" si="324"/>
        <v>-2.2032458010038738</v>
      </c>
      <c r="M2076">
        <f t="shared" si="328"/>
        <v>0</v>
      </c>
      <c r="P2076" s="20">
        <f t="shared" si="325"/>
        <v>0.16495044026373698</v>
      </c>
    </row>
    <row r="2077" spans="1:16" x14ac:dyDescent="0.3">
      <c r="A2077">
        <v>2076</v>
      </c>
      <c r="B2077" t="s">
        <v>2114</v>
      </c>
      <c r="C2077">
        <v>134</v>
      </c>
      <c r="D2077">
        <v>1.8579999999999999E-2</v>
      </c>
      <c r="E2077" s="5">
        <f t="shared" si="329"/>
        <v>-1.4914245866699094E-3</v>
      </c>
      <c r="F2077">
        <f t="shared" si="330"/>
        <v>0.99850968703427734</v>
      </c>
      <c r="G2077">
        <f t="shared" si="331"/>
        <v>133.58568849006915</v>
      </c>
      <c r="H2077">
        <f t="shared" si="326"/>
        <v>2.2382435936745573E-2</v>
      </c>
      <c r="I2077" t="str">
        <f t="shared" si="332"/>
        <v>2008</v>
      </c>
      <c r="J2077">
        <f t="shared" si="327"/>
        <v>21.995457718107758</v>
      </c>
      <c r="K2077">
        <f t="shared" si="323"/>
        <v>-21.995457718107758</v>
      </c>
      <c r="L2077">
        <f t="shared" si="324"/>
        <v>-2.9498060533329351</v>
      </c>
      <c r="M2077">
        <f t="shared" si="328"/>
        <v>0</v>
      </c>
      <c r="P2077" s="20">
        <f t="shared" si="325"/>
        <v>0.16465429767757581</v>
      </c>
    </row>
    <row r="2078" spans="1:16" x14ac:dyDescent="0.3">
      <c r="A2078">
        <v>2077</v>
      </c>
      <c r="B2078" t="s">
        <v>2115</v>
      </c>
      <c r="C2078">
        <v>132</v>
      </c>
      <c r="D2078">
        <v>1.915E-2</v>
      </c>
      <c r="E2078" s="5">
        <f t="shared" si="329"/>
        <v>-1.5037877364540559E-2</v>
      </c>
      <c r="F2078">
        <f t="shared" si="330"/>
        <v>0.9850746268656716</v>
      </c>
      <c r="G2078">
        <f t="shared" si="331"/>
        <v>131.57937160987504</v>
      </c>
      <c r="H2078">
        <f t="shared" si="326"/>
        <v>2.2566397394898942E-2</v>
      </c>
      <c r="I2078" t="str">
        <f t="shared" si="332"/>
        <v>2008</v>
      </c>
      <c r="J2078">
        <f t="shared" si="327"/>
        <v>21.843174762555272</v>
      </c>
      <c r="K2078">
        <f t="shared" si="323"/>
        <v>-21.843174762555272</v>
      </c>
      <c r="L2078">
        <f t="shared" si="324"/>
        <v>-0.94348917313882907</v>
      </c>
      <c r="M2078">
        <f t="shared" si="328"/>
        <v>0</v>
      </c>
      <c r="P2078" s="20">
        <f t="shared" si="325"/>
        <v>0.16600759294792028</v>
      </c>
    </row>
    <row r="2079" spans="1:16" x14ac:dyDescent="0.3">
      <c r="A2079">
        <v>2078</v>
      </c>
      <c r="B2079" t="s">
        <v>2116</v>
      </c>
      <c r="C2079">
        <v>135.6</v>
      </c>
      <c r="D2079">
        <v>1.9E-2</v>
      </c>
      <c r="E2079" s="5">
        <f t="shared" si="329"/>
        <v>2.6907452919924402E-2</v>
      </c>
      <c r="F2079">
        <f t="shared" si="330"/>
        <v>1.0272727272727273</v>
      </c>
      <c r="G2079">
        <f t="shared" si="331"/>
        <v>135.17127916624648</v>
      </c>
      <c r="H2079">
        <f t="shared" si="326"/>
        <v>2.2700305041078745E-2</v>
      </c>
      <c r="I2079" t="str">
        <f t="shared" si="332"/>
        <v>2008</v>
      </c>
      <c r="J2079">
        <f t="shared" si="327"/>
        <v>22.572613089612794</v>
      </c>
      <c r="K2079">
        <f t="shared" si="323"/>
        <v>-22.572613089612794</v>
      </c>
      <c r="L2079">
        <f t="shared" si="324"/>
        <v>-4.5353967295102677</v>
      </c>
      <c r="M2079">
        <f t="shared" si="328"/>
        <v>0</v>
      </c>
      <c r="P2079" s="20">
        <f t="shared" si="325"/>
        <v>0.16699267202946899</v>
      </c>
    </row>
    <row r="2080" spans="1:16" x14ac:dyDescent="0.3">
      <c r="A2080">
        <v>2079</v>
      </c>
      <c r="B2080" t="s">
        <v>2117</v>
      </c>
      <c r="C2080">
        <v>132.5</v>
      </c>
      <c r="D2080">
        <v>1.8790000000000001E-2</v>
      </c>
      <c r="E2080" s="5">
        <f t="shared" si="329"/>
        <v>-2.3126730080018199E-2</v>
      </c>
      <c r="F2080">
        <f t="shared" si="330"/>
        <v>0.9771386430678467</v>
      </c>
      <c r="G2080">
        <f t="shared" si="331"/>
        <v>132.08570322496251</v>
      </c>
      <c r="H2080">
        <f t="shared" si="326"/>
        <v>2.3086096908464439E-2</v>
      </c>
      <c r="I2080" t="str">
        <f t="shared" si="332"/>
        <v>2008</v>
      </c>
      <c r="J2080">
        <f t="shared" si="327"/>
        <v>22.432209266541896</v>
      </c>
      <c r="K2080">
        <f t="shared" ref="K2080:K2143" si="333">-G2080*$Q$3*$S$3*H2080</f>
        <v>-22.432209266541896</v>
      </c>
      <c r="L2080">
        <f t="shared" ref="L2080:L2143" si="334">+MIN(G2081-G2080,G2082-G2080,G2083-G2080,G2084-G2080,G2085-G2080,G2086-G2080,G2087-G2080,G2088-G2080,G2089-G2080,G2090-G2080)</f>
        <v>-1.4498207882263046</v>
      </c>
      <c r="M2080">
        <f t="shared" si="328"/>
        <v>0</v>
      </c>
      <c r="P2080" s="20">
        <f t="shared" ref="P2080:P2143" si="335">J2080/G2080</f>
        <v>0.1698307138383959</v>
      </c>
    </row>
    <row r="2081" spans="1:16" x14ac:dyDescent="0.3">
      <c r="A2081">
        <v>2080</v>
      </c>
      <c r="B2081" t="s">
        <v>2118</v>
      </c>
      <c r="C2081">
        <v>133.9</v>
      </c>
      <c r="D2081">
        <v>1.9050000000000001E-2</v>
      </c>
      <c r="E2081" s="5">
        <f t="shared" si="329"/>
        <v>1.0510607270850052E-2</v>
      </c>
      <c r="F2081">
        <f t="shared" si="330"/>
        <v>1.0105660377358492</v>
      </c>
      <c r="G2081">
        <f t="shared" si="331"/>
        <v>133.47554168414348</v>
      </c>
      <c r="H2081">
        <f t="shared" ref="H2081:H2144" si="336">SQRT(_xlfn.VAR.S(E2052:E2081))</f>
        <v>2.2160295298541285E-2</v>
      </c>
      <c r="I2081" t="str">
        <f t="shared" si="332"/>
        <v>2008</v>
      </c>
      <c r="J2081">
        <f t="shared" ref="J2081:J2144" si="337">-K2081</f>
        <v>21.75920160379664</v>
      </c>
      <c r="K2081">
        <f t="shared" si="333"/>
        <v>-21.75920160379664</v>
      </c>
      <c r="L2081">
        <f t="shared" si="334"/>
        <v>-2.839659247407269</v>
      </c>
      <c r="M2081">
        <f t="shared" si="328"/>
        <v>0</v>
      </c>
      <c r="P2081" s="20">
        <f t="shared" si="335"/>
        <v>0.16302014083814406</v>
      </c>
    </row>
    <row r="2082" spans="1:16" x14ac:dyDescent="0.3">
      <c r="A2082">
        <v>2081</v>
      </c>
      <c r="B2082" t="s">
        <v>2119</v>
      </c>
      <c r="C2082">
        <v>137.35</v>
      </c>
      <c r="D2082">
        <v>1.8329999999999999E-2</v>
      </c>
      <c r="E2082" s="5">
        <f t="shared" si="329"/>
        <v>2.5439159844156071E-2</v>
      </c>
      <c r="F2082">
        <f t="shared" si="330"/>
        <v>1.0257654966392831</v>
      </c>
      <c r="G2082">
        <f t="shared" si="331"/>
        <v>136.93103604329391</v>
      </c>
      <c r="H2082">
        <f t="shared" si="336"/>
        <v>2.1904596088465528E-2</v>
      </c>
      <c r="I2082" t="str">
        <f t="shared" si="332"/>
        <v>2008</v>
      </c>
      <c r="J2082">
        <f t="shared" si="337"/>
        <v>22.064945758894844</v>
      </c>
      <c r="K2082">
        <f t="shared" si="333"/>
        <v>-22.064945758894844</v>
      </c>
      <c r="L2082">
        <f t="shared" si="334"/>
        <v>-6.2951536065577045</v>
      </c>
      <c r="M2082">
        <f t="shared" ref="M2082:M2145" si="338">+IF(L2082&lt;K2082,1,0)</f>
        <v>0</v>
      </c>
      <c r="P2082" s="20">
        <f t="shared" si="335"/>
        <v>0.16113911350176668</v>
      </c>
    </row>
    <row r="2083" spans="1:16" x14ac:dyDescent="0.3">
      <c r="A2083">
        <v>2082</v>
      </c>
      <c r="B2083" t="s">
        <v>2120</v>
      </c>
      <c r="C2083">
        <v>132.5</v>
      </c>
      <c r="D2083">
        <v>1.8540000000000001E-2</v>
      </c>
      <c r="E2083" s="5">
        <f t="shared" si="329"/>
        <v>-3.5949767115005894E-2</v>
      </c>
      <c r="F2083">
        <f t="shared" si="330"/>
        <v>0.96468875136512566</v>
      </c>
      <c r="G2083">
        <f t="shared" si="331"/>
        <v>132.09120691058953</v>
      </c>
      <c r="H2083">
        <f t="shared" si="336"/>
        <v>2.226681850953181E-2</v>
      </c>
      <c r="I2083" t="str">
        <f t="shared" si="332"/>
        <v>2008</v>
      </c>
      <c r="J2083">
        <f t="shared" si="337"/>
        <v>21.637037528139409</v>
      </c>
      <c r="K2083">
        <f t="shared" si="333"/>
        <v>-21.637037528139409</v>
      </c>
      <c r="L2083">
        <f t="shared" si="334"/>
        <v>-1.4553244738533238</v>
      </c>
      <c r="M2083">
        <f t="shared" si="338"/>
        <v>0</v>
      </c>
      <c r="P2083" s="20">
        <f t="shared" si="335"/>
        <v>0.16380376888209661</v>
      </c>
    </row>
    <row r="2084" spans="1:16" x14ac:dyDescent="0.3">
      <c r="A2084">
        <v>2083</v>
      </c>
      <c r="B2084" t="s">
        <v>2121</v>
      </c>
      <c r="C2084">
        <v>132.75</v>
      </c>
      <c r="D2084">
        <v>1.8540000000000001E-2</v>
      </c>
      <c r="E2084" s="5">
        <f t="shared" si="329"/>
        <v>1.8850146957714257E-3</v>
      </c>
      <c r="F2084">
        <f t="shared" si="330"/>
        <v>1.0018867924528303</v>
      </c>
      <c r="G2084">
        <f t="shared" si="331"/>
        <v>132.34043560287367</v>
      </c>
      <c r="H2084">
        <f t="shared" si="336"/>
        <v>2.1589314774670756E-2</v>
      </c>
      <c r="I2084" t="str">
        <f t="shared" si="332"/>
        <v>2008</v>
      </c>
      <c r="J2084">
        <f t="shared" si="337"/>
        <v>21.018278336743645</v>
      </c>
      <c r="K2084">
        <f t="shared" si="333"/>
        <v>-21.018278336743645</v>
      </c>
      <c r="L2084">
        <f t="shared" si="334"/>
        <v>-1.7045531661374582</v>
      </c>
      <c r="M2084">
        <f t="shared" si="338"/>
        <v>0</v>
      </c>
      <c r="P2084" s="20">
        <f t="shared" si="335"/>
        <v>0.15881977598906474</v>
      </c>
    </row>
    <row r="2085" spans="1:16" x14ac:dyDescent="0.3">
      <c r="A2085">
        <v>2084</v>
      </c>
      <c r="B2085" t="s">
        <v>2122</v>
      </c>
      <c r="C2085">
        <v>135.80000000000001</v>
      </c>
      <c r="D2085">
        <v>1.8589999999999999E-2</v>
      </c>
      <c r="E2085" s="5">
        <f t="shared" si="329"/>
        <v>2.2715555002547641E-2</v>
      </c>
      <c r="F2085">
        <f t="shared" si="330"/>
        <v>1.0229755178907722</v>
      </c>
      <c r="G2085">
        <f t="shared" si="331"/>
        <v>135.37989747822704</v>
      </c>
      <c r="H2085">
        <f t="shared" si="336"/>
        <v>2.2006335123447966E-2</v>
      </c>
      <c r="I2085" t="str">
        <f t="shared" si="332"/>
        <v>2008</v>
      </c>
      <c r="J2085">
        <f t="shared" si="337"/>
        <v>21.916319543226866</v>
      </c>
      <c r="K2085">
        <f t="shared" si="333"/>
        <v>-21.916319543226866</v>
      </c>
      <c r="L2085">
        <f t="shared" si="334"/>
        <v>-4.744015041490826</v>
      </c>
      <c r="M2085">
        <f t="shared" si="338"/>
        <v>0</v>
      </c>
      <c r="P2085" s="20">
        <f t="shared" si="335"/>
        <v>0.16188754720213641</v>
      </c>
    </row>
    <row r="2086" spans="1:16" x14ac:dyDescent="0.3">
      <c r="A2086">
        <v>2085</v>
      </c>
      <c r="B2086" t="s">
        <v>2123</v>
      </c>
      <c r="C2086">
        <v>135.85</v>
      </c>
      <c r="D2086">
        <v>1.8429999999999998E-2</v>
      </c>
      <c r="E2086" s="5">
        <f t="shared" si="329"/>
        <v>3.6812074776077078E-4</v>
      </c>
      <c r="F2086">
        <f t="shared" si="330"/>
        <v>1.0003681885125182</v>
      </c>
      <c r="G2086">
        <f t="shared" si="331"/>
        <v>135.4333543092657</v>
      </c>
      <c r="H2086">
        <f t="shared" si="336"/>
        <v>2.0988062602791638E-2</v>
      </c>
      <c r="I2086" t="str">
        <f t="shared" si="332"/>
        <v>2008</v>
      </c>
      <c r="J2086">
        <f t="shared" si="337"/>
        <v>20.910465764013729</v>
      </c>
      <c r="K2086">
        <f t="shared" si="333"/>
        <v>-20.910465764013729</v>
      </c>
      <c r="L2086">
        <f t="shared" si="334"/>
        <v>-4.7974718725294849</v>
      </c>
      <c r="M2086">
        <f t="shared" si="338"/>
        <v>0</v>
      </c>
      <c r="P2086" s="20">
        <f t="shared" si="335"/>
        <v>0.15439672059117815</v>
      </c>
    </row>
    <row r="2087" spans="1:16" x14ac:dyDescent="0.3">
      <c r="A2087">
        <v>2086</v>
      </c>
      <c r="B2087" t="s">
        <v>2124</v>
      </c>
      <c r="C2087">
        <v>131.05000000000001</v>
      </c>
      <c r="D2087">
        <v>1.899E-2</v>
      </c>
      <c r="E2087" s="5">
        <f t="shared" si="329"/>
        <v>-3.5972406102941314E-2</v>
      </c>
      <c r="F2087">
        <f t="shared" si="330"/>
        <v>0.96466691203533317</v>
      </c>
      <c r="G2087">
        <f t="shared" si="331"/>
        <v>130.63588243673621</v>
      </c>
      <c r="H2087">
        <f t="shared" si="336"/>
        <v>2.2058937407243268E-2</v>
      </c>
      <c r="I2087" t="str">
        <f t="shared" si="332"/>
        <v>2008</v>
      </c>
      <c r="J2087">
        <f t="shared" si="337"/>
        <v>21.198873939601508</v>
      </c>
      <c r="K2087">
        <f t="shared" si="333"/>
        <v>-21.198873939601508</v>
      </c>
      <c r="L2087">
        <f t="shared" si="334"/>
        <v>2.5348393805994647</v>
      </c>
      <c r="M2087">
        <f t="shared" si="338"/>
        <v>0</v>
      </c>
      <c r="P2087" s="20">
        <f t="shared" si="335"/>
        <v>0.16227451098565976</v>
      </c>
    </row>
    <row r="2088" spans="1:16" x14ac:dyDescent="0.3">
      <c r="A2088">
        <v>2087</v>
      </c>
      <c r="B2088" t="s">
        <v>2125</v>
      </c>
      <c r="C2088">
        <v>135.05000000000001</v>
      </c>
      <c r="D2088">
        <v>2.0129999999999999E-2</v>
      </c>
      <c r="E2088" s="5">
        <f t="shared" si="329"/>
        <v>3.006615046920923E-2</v>
      </c>
      <c r="F2088">
        <f t="shared" si="330"/>
        <v>1.0305227012590614</v>
      </c>
      <c r="G2088">
        <f t="shared" si="331"/>
        <v>134.59766646379671</v>
      </c>
      <c r="H2088">
        <f t="shared" si="336"/>
        <v>2.2329996118865606E-2</v>
      </c>
      <c r="I2088" t="str">
        <f t="shared" si="332"/>
        <v>2008</v>
      </c>
      <c r="J2088">
        <f t="shared" si="337"/>
        <v>22.110160684831776</v>
      </c>
      <c r="K2088">
        <f t="shared" si="333"/>
        <v>-22.110160684831776</v>
      </c>
      <c r="L2088">
        <f t="shared" si="334"/>
        <v>-1.4269446464610382</v>
      </c>
      <c r="M2088">
        <f t="shared" si="338"/>
        <v>0</v>
      </c>
      <c r="P2088" s="20">
        <f t="shared" si="335"/>
        <v>0.16426852905937145</v>
      </c>
    </row>
    <row r="2089" spans="1:16" x14ac:dyDescent="0.3">
      <c r="A2089">
        <v>2088</v>
      </c>
      <c r="B2089" t="s">
        <v>2126</v>
      </c>
      <c r="C2089">
        <v>133.6</v>
      </c>
      <c r="D2089">
        <v>1.9310000000000001E-2</v>
      </c>
      <c r="E2089" s="5">
        <f t="shared" si="329"/>
        <v>-1.0794819136079308E-2</v>
      </c>
      <c r="F2089">
        <f t="shared" si="330"/>
        <v>0.98926323583857823</v>
      </c>
      <c r="G2089">
        <f t="shared" si="331"/>
        <v>133.17072181733568</v>
      </c>
      <c r="H2089">
        <f t="shared" si="336"/>
        <v>2.2394738756007976E-2</v>
      </c>
      <c r="I2089" t="str">
        <f t="shared" si="332"/>
        <v>2008</v>
      </c>
      <c r="J2089">
        <f t="shared" si="337"/>
        <v>21.93918422694837</v>
      </c>
      <c r="K2089">
        <f t="shared" si="333"/>
        <v>-21.93918422694837</v>
      </c>
      <c r="L2089">
        <f t="shared" si="334"/>
        <v>0.78381006891038396</v>
      </c>
      <c r="M2089">
        <f t="shared" si="338"/>
        <v>0</v>
      </c>
      <c r="P2089" s="20">
        <f t="shared" si="335"/>
        <v>0.1647448022174226</v>
      </c>
    </row>
    <row r="2090" spans="1:16" x14ac:dyDescent="0.3">
      <c r="A2090">
        <v>2089</v>
      </c>
      <c r="B2090" t="s">
        <v>2127</v>
      </c>
      <c r="C2090">
        <v>134.6</v>
      </c>
      <c r="D2090">
        <v>2.0070000000000001E-2</v>
      </c>
      <c r="E2090" s="5">
        <f t="shared" si="329"/>
        <v>7.4571561080819995E-3</v>
      </c>
      <c r="F2090">
        <f t="shared" si="330"/>
        <v>1.0074850299401197</v>
      </c>
      <c r="G2090">
        <f t="shared" si="331"/>
        <v>134.15051518246531</v>
      </c>
      <c r="H2090">
        <f t="shared" si="336"/>
        <v>2.2436609402733673E-2</v>
      </c>
      <c r="I2090" t="str">
        <f t="shared" si="332"/>
        <v>2008</v>
      </c>
      <c r="J2090">
        <f t="shared" si="337"/>
        <v>22.141920797223683</v>
      </c>
      <c r="K2090">
        <f t="shared" si="333"/>
        <v>-22.141920797223683</v>
      </c>
      <c r="L2090">
        <f t="shared" si="334"/>
        <v>-0.19598329621925359</v>
      </c>
      <c r="M2090">
        <f t="shared" si="338"/>
        <v>0</v>
      </c>
      <c r="P2090" s="20">
        <f t="shared" si="335"/>
        <v>0.1650528197160277</v>
      </c>
    </row>
    <row r="2091" spans="1:16" x14ac:dyDescent="0.3">
      <c r="A2091">
        <v>2090</v>
      </c>
      <c r="B2091" t="s">
        <v>2128</v>
      </c>
      <c r="C2091">
        <v>134.4</v>
      </c>
      <c r="D2091">
        <v>1.992E-2</v>
      </c>
      <c r="E2091" s="5">
        <f t="shared" si="329"/>
        <v>-1.4869891215781444E-3</v>
      </c>
      <c r="F2091">
        <f t="shared" si="330"/>
        <v>0.99851411589896</v>
      </c>
      <c r="G2091">
        <f t="shared" si="331"/>
        <v>133.95453188624606</v>
      </c>
      <c r="H2091">
        <f t="shared" si="336"/>
        <v>2.063011756640655E-2</v>
      </c>
      <c r="I2091" t="str">
        <f t="shared" si="332"/>
        <v>2008</v>
      </c>
      <c r="J2091">
        <f t="shared" si="337"/>
        <v>20.329412804939814</v>
      </c>
      <c r="K2091">
        <f t="shared" si="333"/>
        <v>-20.329412804939814</v>
      </c>
      <c r="L2091">
        <f t="shared" si="334"/>
        <v>1.6551534260605365</v>
      </c>
      <c r="M2091">
        <f t="shared" si="338"/>
        <v>0</v>
      </c>
      <c r="P2091" s="20">
        <f t="shared" si="335"/>
        <v>0.15176353139140908</v>
      </c>
    </row>
    <row r="2092" spans="1:16" x14ac:dyDescent="0.3">
      <c r="A2092">
        <v>2091</v>
      </c>
      <c r="B2092" t="s">
        <v>2129</v>
      </c>
      <c r="C2092">
        <v>136.05000000000001</v>
      </c>
      <c r="D2092">
        <v>1.9450000000000002E-2</v>
      </c>
      <c r="E2092" s="5">
        <f t="shared" si="329"/>
        <v>1.2202037140206226E-2</v>
      </c>
      <c r="F2092">
        <f t="shared" si="330"/>
        <v>1.0122767857142858</v>
      </c>
      <c r="G2092">
        <f t="shared" si="331"/>
        <v>135.6096853123066</v>
      </c>
      <c r="H2092">
        <f t="shared" si="336"/>
        <v>2.0721737939654105E-2</v>
      </c>
      <c r="I2092" t="str">
        <f t="shared" si="332"/>
        <v>2008</v>
      </c>
      <c r="J2092">
        <f t="shared" si="337"/>
        <v>20.67200521578085</v>
      </c>
      <c r="K2092">
        <f t="shared" si="333"/>
        <v>-20.67200521578085</v>
      </c>
      <c r="L2092">
        <f t="shared" si="334"/>
        <v>0.6037335899988534</v>
      </c>
      <c r="M2092">
        <f t="shared" si="338"/>
        <v>0</v>
      </c>
      <c r="P2092" s="20">
        <f t="shared" si="335"/>
        <v>0.1524375281026101</v>
      </c>
    </row>
    <row r="2093" spans="1:16" x14ac:dyDescent="0.3">
      <c r="A2093">
        <v>2092</v>
      </c>
      <c r="B2093" t="s">
        <v>2130</v>
      </c>
      <c r="C2093">
        <v>139.1</v>
      </c>
      <c r="D2093">
        <v>1.9820000000000001E-2</v>
      </c>
      <c r="E2093" s="5">
        <f t="shared" si="329"/>
        <v>2.2170633700141711E-2</v>
      </c>
      <c r="F2093">
        <f t="shared" si="330"/>
        <v>1.022418228592429</v>
      </c>
      <c r="G2093">
        <f t="shared" si="331"/>
        <v>138.6412644287291</v>
      </c>
      <c r="H2093">
        <f t="shared" si="336"/>
        <v>2.0634939867380575E-2</v>
      </c>
      <c r="I2093" t="str">
        <f t="shared" si="332"/>
        <v>2008</v>
      </c>
      <c r="J2093">
        <f t="shared" si="337"/>
        <v>21.045606158279149</v>
      </c>
      <c r="K2093">
        <f t="shared" si="333"/>
        <v>-21.045606158279149</v>
      </c>
      <c r="L2093">
        <f t="shared" si="334"/>
        <v>-2.4278455264236527</v>
      </c>
      <c r="M2093">
        <f t="shared" si="338"/>
        <v>0</v>
      </c>
      <c r="P2093" s="20">
        <f t="shared" si="335"/>
        <v>0.15179900619773992</v>
      </c>
    </row>
    <row r="2094" spans="1:16" x14ac:dyDescent="0.3">
      <c r="A2094">
        <v>2093</v>
      </c>
      <c r="B2094" t="s">
        <v>2131</v>
      </c>
      <c r="C2094">
        <v>136.65</v>
      </c>
      <c r="D2094">
        <v>1.9199999999999998E-2</v>
      </c>
      <c r="E2094" s="5">
        <f t="shared" si="329"/>
        <v>-1.7770186555320127E-2</v>
      </c>
      <c r="F2094">
        <f t="shared" si="330"/>
        <v>0.98238677210639835</v>
      </c>
      <c r="G2094">
        <f t="shared" si="331"/>
        <v>136.21341890230545</v>
      </c>
      <c r="H2094">
        <f t="shared" si="336"/>
        <v>2.0899260705658219E-2</v>
      </c>
      <c r="I2094" t="str">
        <f t="shared" si="332"/>
        <v>2008</v>
      </c>
      <c r="J2094">
        <f t="shared" si="337"/>
        <v>20.941922012088387</v>
      </c>
      <c r="K2094">
        <f t="shared" si="333"/>
        <v>-20.941922012088387</v>
      </c>
      <c r="L2094">
        <f t="shared" si="334"/>
        <v>0.30017914293989634</v>
      </c>
      <c r="M2094">
        <f t="shared" si="338"/>
        <v>0</v>
      </c>
      <c r="P2094" s="20">
        <f t="shared" si="335"/>
        <v>0.15374345773604203</v>
      </c>
    </row>
    <row r="2095" spans="1:16" x14ac:dyDescent="0.3">
      <c r="A2095">
        <v>2094</v>
      </c>
      <c r="B2095" t="s">
        <v>2132</v>
      </c>
      <c r="C2095">
        <v>136.94999999999999</v>
      </c>
      <c r="D2095">
        <v>1.915E-2</v>
      </c>
      <c r="E2095" s="5">
        <f t="shared" si="329"/>
        <v>2.1929833350100864E-3</v>
      </c>
      <c r="F2095">
        <f t="shared" si="330"/>
        <v>1.0021953896816684</v>
      </c>
      <c r="G2095">
        <f t="shared" si="331"/>
        <v>136.51359804524535</v>
      </c>
      <c r="H2095">
        <f t="shared" si="336"/>
        <v>2.0502189284045545E-2</v>
      </c>
      <c r="I2095" t="str">
        <f t="shared" si="332"/>
        <v>2008</v>
      </c>
      <c r="J2095">
        <f t="shared" si="337"/>
        <v>20.589313805774417</v>
      </c>
      <c r="K2095">
        <f t="shared" si="333"/>
        <v>-20.589313805774417</v>
      </c>
      <c r="L2095">
        <f t="shared" si="334"/>
        <v>6.8331889855627139</v>
      </c>
      <c r="M2095">
        <f t="shared" si="338"/>
        <v>0</v>
      </c>
      <c r="P2095" s="20">
        <f t="shared" si="335"/>
        <v>0.15082243894084751</v>
      </c>
    </row>
    <row r="2096" spans="1:16" x14ac:dyDescent="0.3">
      <c r="A2096">
        <v>2095</v>
      </c>
      <c r="B2096" t="s">
        <v>2133</v>
      </c>
      <c r="C2096">
        <v>143.94999999999999</v>
      </c>
      <c r="D2096">
        <v>1.8689999999999998E-2</v>
      </c>
      <c r="E2096" s="5">
        <f t="shared" si="329"/>
        <v>4.9850121349097665E-2</v>
      </c>
      <c r="F2096">
        <f t="shared" si="330"/>
        <v>1.0511135450894487</v>
      </c>
      <c r="G2096">
        <f t="shared" si="331"/>
        <v>143.50229341502251</v>
      </c>
      <c r="H2096">
        <f t="shared" si="336"/>
        <v>2.1798347649031651E-2</v>
      </c>
      <c r="I2096" t="str">
        <f t="shared" si="332"/>
        <v>2008</v>
      </c>
      <c r="J2096">
        <f t="shared" si="337"/>
        <v>23.011669990548764</v>
      </c>
      <c r="K2096">
        <f t="shared" si="333"/>
        <v>-23.011669990548764</v>
      </c>
      <c r="L2096">
        <f t="shared" si="334"/>
        <v>-2.8776218458282301</v>
      </c>
      <c r="M2096">
        <f t="shared" si="338"/>
        <v>0</v>
      </c>
      <c r="P2096" s="20">
        <f t="shared" si="335"/>
        <v>0.16035750678908517</v>
      </c>
    </row>
    <row r="2097" spans="1:16" x14ac:dyDescent="0.3">
      <c r="A2097">
        <v>2096</v>
      </c>
      <c r="B2097" t="s">
        <v>2134</v>
      </c>
      <c r="C2097">
        <v>143.80000000000001</v>
      </c>
      <c r="D2097">
        <v>1.8939999999999999E-2</v>
      </c>
      <c r="E2097" s="5">
        <f t="shared" si="329"/>
        <v>-1.0425717712383765E-3</v>
      </c>
      <c r="F2097">
        <f t="shared" si="330"/>
        <v>0.99895797151788834</v>
      </c>
      <c r="G2097">
        <f t="shared" si="331"/>
        <v>143.34678703080806</v>
      </c>
      <c r="H2097">
        <f t="shared" si="336"/>
        <v>2.1663345974807943E-2</v>
      </c>
      <c r="I2097" t="str">
        <f t="shared" si="332"/>
        <v>2008</v>
      </c>
      <c r="J2097">
        <f t="shared" si="337"/>
        <v>22.844371781742989</v>
      </c>
      <c r="K2097">
        <f t="shared" si="333"/>
        <v>-22.844371781742989</v>
      </c>
      <c r="L2097">
        <f t="shared" si="334"/>
        <v>-4.0896311437666952</v>
      </c>
      <c r="M2097">
        <f t="shared" si="338"/>
        <v>0</v>
      </c>
      <c r="P2097" s="20">
        <f t="shared" si="335"/>
        <v>0.15936437959250027</v>
      </c>
    </row>
    <row r="2098" spans="1:16" x14ac:dyDescent="0.3">
      <c r="A2098">
        <v>2097</v>
      </c>
      <c r="B2098" t="s">
        <v>2135</v>
      </c>
      <c r="C2098">
        <v>145.85</v>
      </c>
      <c r="D2098">
        <v>1.8589999999999999E-2</v>
      </c>
      <c r="E2098" s="5">
        <f t="shared" si="329"/>
        <v>1.4155251026783966E-2</v>
      </c>
      <c r="F2098">
        <f t="shared" si="330"/>
        <v>1.0142559109874825</v>
      </c>
      <c r="G2098">
        <f t="shared" si="331"/>
        <v>145.39880741678508</v>
      </c>
      <c r="H2098">
        <f t="shared" si="336"/>
        <v>2.1623338644169505E-2</v>
      </c>
      <c r="I2098" t="str">
        <f t="shared" si="332"/>
        <v>2008</v>
      </c>
      <c r="J2098">
        <f t="shared" si="337"/>
        <v>23.12859838712097</v>
      </c>
      <c r="K2098">
        <f t="shared" si="333"/>
        <v>-23.12859838712097</v>
      </c>
      <c r="L2098">
        <f t="shared" si="334"/>
        <v>-7.463925140029005</v>
      </c>
      <c r="M2098">
        <f t="shared" si="338"/>
        <v>0</v>
      </c>
      <c r="P2098" s="20">
        <f t="shared" si="335"/>
        <v>0.15907006940450991</v>
      </c>
    </row>
    <row r="2099" spans="1:16" x14ac:dyDescent="0.3">
      <c r="A2099">
        <v>2098</v>
      </c>
      <c r="B2099" t="s">
        <v>2136</v>
      </c>
      <c r="C2099">
        <v>147.6</v>
      </c>
      <c r="D2099">
        <v>1.8030000000000001E-2</v>
      </c>
      <c r="E2099" s="5">
        <f t="shared" si="329"/>
        <v>1.192721585264162E-2</v>
      </c>
      <c r="F2099">
        <f t="shared" si="330"/>
        <v>1.0119986287281453</v>
      </c>
      <c r="G2099">
        <f t="shared" si="331"/>
        <v>147.15712774881965</v>
      </c>
      <c r="H2099">
        <f t="shared" si="336"/>
        <v>2.1592149758277224E-2</v>
      </c>
      <c r="I2099" t="str">
        <f t="shared" si="332"/>
        <v>2008</v>
      </c>
      <c r="J2099">
        <f t="shared" si="337"/>
        <v>23.374531069114486</v>
      </c>
      <c r="K2099">
        <f t="shared" si="333"/>
        <v>-23.374531069114486</v>
      </c>
      <c r="L2099">
        <f t="shared" si="334"/>
        <v>-9.2222454720635767</v>
      </c>
      <c r="M2099">
        <f t="shared" si="338"/>
        <v>0</v>
      </c>
      <c r="P2099" s="20">
        <f t="shared" si="335"/>
        <v>0.15884063128095385</v>
      </c>
    </row>
    <row r="2100" spans="1:16" x14ac:dyDescent="0.3">
      <c r="A2100">
        <v>2099</v>
      </c>
      <c r="B2100" t="s">
        <v>2137</v>
      </c>
      <c r="C2100">
        <v>151.25</v>
      </c>
      <c r="D2100">
        <v>1.711E-2</v>
      </c>
      <c r="E2100" s="5">
        <f t="shared" si="329"/>
        <v>2.4428184744578731E-2</v>
      </c>
      <c r="F2100">
        <f t="shared" si="330"/>
        <v>1.0247289972899729</v>
      </c>
      <c r="G2100">
        <f t="shared" si="331"/>
        <v>150.81929981521802</v>
      </c>
      <c r="H2100">
        <f t="shared" si="336"/>
        <v>2.1960221437803323E-2</v>
      </c>
      <c r="I2100" t="str">
        <f t="shared" si="332"/>
        <v>2008</v>
      </c>
      <c r="J2100">
        <f t="shared" si="337"/>
        <v>24.364603933252592</v>
      </c>
      <c r="K2100">
        <f t="shared" si="333"/>
        <v>-24.364603933252592</v>
      </c>
      <c r="L2100">
        <f t="shared" si="334"/>
        <v>-12.884417538461946</v>
      </c>
      <c r="M2100">
        <f t="shared" si="338"/>
        <v>0</v>
      </c>
      <c r="P2100" s="20">
        <f t="shared" si="335"/>
        <v>0.16154831618435977</v>
      </c>
    </row>
    <row r="2101" spans="1:16" x14ac:dyDescent="0.3">
      <c r="A2101">
        <v>2100</v>
      </c>
      <c r="B2101" t="s">
        <v>2138</v>
      </c>
      <c r="C2101">
        <v>150.15</v>
      </c>
      <c r="D2101">
        <v>1.6390000000000002E-2</v>
      </c>
      <c r="E2101" s="5">
        <f t="shared" si="329"/>
        <v>-7.299302481611496E-3</v>
      </c>
      <c r="F2101">
        <f t="shared" si="330"/>
        <v>0.99272727272727279</v>
      </c>
      <c r="G2101">
        <f t="shared" si="331"/>
        <v>149.74039995010452</v>
      </c>
      <c r="H2101">
        <f t="shared" si="336"/>
        <v>2.2001519403349101E-2</v>
      </c>
      <c r="I2101" t="str">
        <f t="shared" si="332"/>
        <v>2008</v>
      </c>
      <c r="J2101">
        <f t="shared" si="337"/>
        <v>24.235801302472492</v>
      </c>
      <c r="K2101">
        <f t="shared" si="333"/>
        <v>-24.235801302472492</v>
      </c>
      <c r="L2101">
        <f t="shared" si="334"/>
        <v>-11.805517673348447</v>
      </c>
      <c r="M2101">
        <f t="shared" si="338"/>
        <v>0</v>
      </c>
      <c r="P2101" s="20">
        <f t="shared" si="335"/>
        <v>0.16185212080739855</v>
      </c>
    </row>
    <row r="2102" spans="1:16" x14ac:dyDescent="0.3">
      <c r="A2102">
        <v>2101</v>
      </c>
      <c r="B2102" t="s">
        <v>2139</v>
      </c>
      <c r="C2102">
        <v>150.9</v>
      </c>
      <c r="D2102">
        <v>1.72E-2</v>
      </c>
      <c r="E2102" s="5">
        <f t="shared" si="329"/>
        <v>4.9825713444638731E-3</v>
      </c>
      <c r="F2102">
        <f t="shared" si="330"/>
        <v>1.0049950049950049</v>
      </c>
      <c r="G2102">
        <f t="shared" si="331"/>
        <v>150.4680394392833</v>
      </c>
      <c r="H2102">
        <f t="shared" si="336"/>
        <v>2.1972203066723039E-2</v>
      </c>
      <c r="I2102" t="str">
        <f t="shared" si="332"/>
        <v>2008</v>
      </c>
      <c r="J2102">
        <f t="shared" si="337"/>
        <v>24.321120924752705</v>
      </c>
      <c r="K2102">
        <f t="shared" si="333"/>
        <v>-24.321120924752705</v>
      </c>
      <c r="L2102">
        <f t="shared" si="334"/>
        <v>-12.533157162527232</v>
      </c>
      <c r="M2102">
        <f t="shared" si="338"/>
        <v>0</v>
      </c>
      <c r="P2102" s="20">
        <f t="shared" si="335"/>
        <v>0.16163645791747513</v>
      </c>
    </row>
    <row r="2103" spans="1:16" x14ac:dyDescent="0.3">
      <c r="A2103">
        <v>2102</v>
      </c>
      <c r="B2103" t="s">
        <v>2140</v>
      </c>
      <c r="C2103">
        <v>152.69999999999999</v>
      </c>
      <c r="D2103">
        <v>1.864E-2</v>
      </c>
      <c r="E2103" s="5">
        <f t="shared" si="329"/>
        <v>1.1857846450783468E-2</v>
      </c>
      <c r="F2103">
        <f t="shared" si="330"/>
        <v>1.0119284294234592</v>
      </c>
      <c r="G2103">
        <f t="shared" si="331"/>
        <v>152.22634812020266</v>
      </c>
      <c r="H2103">
        <f t="shared" si="336"/>
        <v>2.1540983255663535E-2</v>
      </c>
      <c r="I2103" t="str">
        <f t="shared" si="332"/>
        <v>2008</v>
      </c>
      <c r="J2103">
        <f t="shared" si="337"/>
        <v>24.122430993005697</v>
      </c>
      <c r="K2103">
        <f t="shared" si="333"/>
        <v>-24.122430993005697</v>
      </c>
      <c r="L2103">
        <f t="shared" si="334"/>
        <v>-14.291465843446588</v>
      </c>
      <c r="M2103">
        <f t="shared" si="338"/>
        <v>0</v>
      </c>
      <c r="P2103" s="20">
        <f t="shared" si="335"/>
        <v>0.15846422968747745</v>
      </c>
    </row>
    <row r="2104" spans="1:16" x14ac:dyDescent="0.3">
      <c r="A2104">
        <v>2103</v>
      </c>
      <c r="B2104" t="s">
        <v>2141</v>
      </c>
      <c r="C2104">
        <v>153.44999999999999</v>
      </c>
      <c r="D2104">
        <v>1.8079999999999999E-2</v>
      </c>
      <c r="E2104" s="5">
        <f t="shared" si="329"/>
        <v>4.8995688411584797E-3</v>
      </c>
      <c r="F2104">
        <f t="shared" si="330"/>
        <v>1.0049115913555993</v>
      </c>
      <c r="G2104">
        <f t="shared" si="331"/>
        <v>152.98829997739386</v>
      </c>
      <c r="H2104">
        <f t="shared" si="336"/>
        <v>2.1483114762383456E-2</v>
      </c>
      <c r="I2104" t="str">
        <f t="shared" si="332"/>
        <v>2008</v>
      </c>
      <c r="J2104">
        <f t="shared" si="337"/>
        <v>24.178045351181201</v>
      </c>
      <c r="K2104">
        <f t="shared" si="333"/>
        <v>-24.178045351181201</v>
      </c>
      <c r="L2104">
        <f t="shared" si="334"/>
        <v>-17.751735286043242</v>
      </c>
      <c r="M2104">
        <f t="shared" si="338"/>
        <v>0</v>
      </c>
      <c r="P2104" s="20">
        <f t="shared" si="335"/>
        <v>0.1580385255261601</v>
      </c>
    </row>
    <row r="2105" spans="1:16" x14ac:dyDescent="0.3">
      <c r="A2105">
        <v>2104</v>
      </c>
      <c r="B2105" t="s">
        <v>2142</v>
      </c>
      <c r="C2105">
        <v>149.55000000000001</v>
      </c>
      <c r="D2105">
        <v>1.8530000000000001E-2</v>
      </c>
      <c r="E2105" s="5">
        <f t="shared" si="329"/>
        <v>-2.5743995989788014E-2</v>
      </c>
      <c r="F2105">
        <f t="shared" si="330"/>
        <v>0.97458455522971665</v>
      </c>
      <c r="G2105">
        <f t="shared" si="331"/>
        <v>149.08885220558057</v>
      </c>
      <c r="H2105">
        <f t="shared" si="336"/>
        <v>2.1704879096862285E-2</v>
      </c>
      <c r="I2105" t="str">
        <f t="shared" si="332"/>
        <v>2008</v>
      </c>
      <c r="J2105">
        <f t="shared" si="337"/>
        <v>23.805004228274036</v>
      </c>
      <c r="K2105">
        <f t="shared" si="333"/>
        <v>-23.805004228274036</v>
      </c>
      <c r="L2105">
        <f t="shared" si="334"/>
        <v>-13.852287514229943</v>
      </c>
      <c r="M2105">
        <f t="shared" si="338"/>
        <v>0</v>
      </c>
      <c r="P2105" s="20">
        <f t="shared" si="335"/>
        <v>0.15966991412241208</v>
      </c>
    </row>
    <row r="2106" spans="1:16" x14ac:dyDescent="0.3">
      <c r="A2106">
        <v>2105</v>
      </c>
      <c r="B2106" t="s">
        <v>2143</v>
      </c>
      <c r="C2106">
        <v>141.05000000000001</v>
      </c>
      <c r="D2106">
        <v>1.8120000000000001E-2</v>
      </c>
      <c r="E2106" s="5">
        <f t="shared" si="329"/>
        <v>-5.8516347627951687E-2</v>
      </c>
      <c r="F2106">
        <f t="shared" si="330"/>
        <v>0.94316282179872957</v>
      </c>
      <c r="G2106">
        <f t="shared" si="331"/>
        <v>140.62467156919428</v>
      </c>
      <c r="H2106">
        <f t="shared" si="336"/>
        <v>2.279048215490791E-2</v>
      </c>
      <c r="I2106" t="str">
        <f t="shared" si="332"/>
        <v>2008</v>
      </c>
      <c r="J2106">
        <f t="shared" si="337"/>
        <v>23.576577184073219</v>
      </c>
      <c r="K2106">
        <f t="shared" si="333"/>
        <v>-23.576577184073219</v>
      </c>
      <c r="L2106">
        <f t="shared" si="334"/>
        <v>-5.5456398694844609</v>
      </c>
      <c r="M2106">
        <f t="shared" si="338"/>
        <v>0</v>
      </c>
      <c r="P2106" s="20">
        <f t="shared" si="335"/>
        <v>0.16765605153767332</v>
      </c>
    </row>
    <row r="2107" spans="1:16" x14ac:dyDescent="0.3">
      <c r="A2107">
        <v>2106</v>
      </c>
      <c r="B2107" t="s">
        <v>2144</v>
      </c>
      <c r="C2107">
        <v>139.69999999999999</v>
      </c>
      <c r="D2107">
        <v>1.9050000000000001E-2</v>
      </c>
      <c r="E2107" s="5">
        <f t="shared" si="329"/>
        <v>-9.6171711850893005E-3</v>
      </c>
      <c r="F2107">
        <f t="shared" si="330"/>
        <v>0.99042892591279674</v>
      </c>
      <c r="G2107">
        <f t="shared" si="331"/>
        <v>139.25715588704136</v>
      </c>
      <c r="H2107">
        <f t="shared" si="336"/>
        <v>2.2877341088157171E-2</v>
      </c>
      <c r="I2107" t="str">
        <f t="shared" si="332"/>
        <v>2008</v>
      </c>
      <c r="J2107">
        <f t="shared" si="337"/>
        <v>23.436285996777688</v>
      </c>
      <c r="K2107">
        <f t="shared" si="333"/>
        <v>-23.436285996777688</v>
      </c>
      <c r="L2107">
        <f t="shared" si="334"/>
        <v>-4.178124187331548</v>
      </c>
      <c r="M2107">
        <f t="shared" si="338"/>
        <v>0</v>
      </c>
      <c r="P2107" s="20">
        <f t="shared" si="335"/>
        <v>0.16829502116062217</v>
      </c>
    </row>
    <row r="2108" spans="1:16" x14ac:dyDescent="0.3">
      <c r="A2108">
        <v>2107</v>
      </c>
      <c r="B2108" t="s">
        <v>2145</v>
      </c>
      <c r="C2108">
        <v>138.35</v>
      </c>
      <c r="D2108">
        <v>1.8030000000000001E-2</v>
      </c>
      <c r="E2108" s="5">
        <f t="shared" si="329"/>
        <v>-9.7105600299811617E-3</v>
      </c>
      <c r="F2108">
        <f t="shared" si="330"/>
        <v>0.99033643521832504</v>
      </c>
      <c r="G2108">
        <f t="shared" si="331"/>
        <v>137.93488227675607</v>
      </c>
      <c r="H2108">
        <f t="shared" si="336"/>
        <v>2.2765843817245269E-2</v>
      </c>
      <c r="I2108" t="str">
        <f t="shared" si="332"/>
        <v>2008</v>
      </c>
      <c r="J2108">
        <f t="shared" si="337"/>
        <v>23.100617085755296</v>
      </c>
      <c r="K2108">
        <f t="shared" si="333"/>
        <v>-23.100617085755296</v>
      </c>
      <c r="L2108">
        <f t="shared" si="334"/>
        <v>-2.8558505770462546</v>
      </c>
      <c r="M2108">
        <f t="shared" si="338"/>
        <v>0</v>
      </c>
      <c r="P2108" s="20">
        <f t="shared" si="335"/>
        <v>0.16747480190982894</v>
      </c>
    </row>
    <row r="2109" spans="1:16" x14ac:dyDescent="0.3">
      <c r="A2109">
        <v>2108</v>
      </c>
      <c r="B2109" t="s">
        <v>2146</v>
      </c>
      <c r="C2109">
        <v>139.25</v>
      </c>
      <c r="D2109">
        <v>1.67E-2</v>
      </c>
      <c r="E2109" s="5">
        <f t="shared" si="329"/>
        <v>6.4841725744585431E-3</v>
      </c>
      <c r="F2109">
        <f t="shared" si="330"/>
        <v>1.0065052403324901</v>
      </c>
      <c r="G2109">
        <f t="shared" si="331"/>
        <v>138.86295971426259</v>
      </c>
      <c r="H2109">
        <f t="shared" si="336"/>
        <v>2.2282146646302337E-2</v>
      </c>
      <c r="I2109" t="str">
        <f t="shared" si="332"/>
        <v>2008</v>
      </c>
      <c r="J2109">
        <f t="shared" si="337"/>
        <v>22.761934347391094</v>
      </c>
      <c r="K2109">
        <f t="shared" si="333"/>
        <v>-22.761934347391094</v>
      </c>
      <c r="L2109">
        <f t="shared" si="334"/>
        <v>-4.0306534773371538</v>
      </c>
      <c r="M2109">
        <f t="shared" si="338"/>
        <v>0</v>
      </c>
      <c r="P2109" s="20">
        <f t="shared" si="335"/>
        <v>0.16391652888738781</v>
      </c>
    </row>
    <row r="2110" spans="1:16" x14ac:dyDescent="0.3">
      <c r="A2110">
        <v>2109</v>
      </c>
      <c r="B2110" t="s">
        <v>2147</v>
      </c>
      <c r="C2110">
        <v>140.05000000000001</v>
      </c>
      <c r="D2110">
        <v>1.5769999999999999E-2</v>
      </c>
      <c r="E2110" s="5">
        <f t="shared" si="329"/>
        <v>5.7286228987242548E-3</v>
      </c>
      <c r="F2110">
        <f t="shared" si="330"/>
        <v>1.0057450628366249</v>
      </c>
      <c r="G2110">
        <f t="shared" si="331"/>
        <v>139.68238523536425</v>
      </c>
      <c r="H2110">
        <f t="shared" si="336"/>
        <v>2.1828049582387026E-2</v>
      </c>
      <c r="I2110" t="str">
        <f t="shared" si="332"/>
        <v>2008</v>
      </c>
      <c r="J2110">
        <f t="shared" si="337"/>
        <v>22.429639569499898</v>
      </c>
      <c r="K2110">
        <f t="shared" si="333"/>
        <v>-22.429639569499898</v>
      </c>
      <c r="L2110">
        <f t="shared" si="334"/>
        <v>-4.8500789984388177</v>
      </c>
      <c r="M2110">
        <f t="shared" si="338"/>
        <v>0</v>
      </c>
      <c r="P2110" s="20">
        <f t="shared" si="335"/>
        <v>0.16057600628530252</v>
      </c>
    </row>
    <row r="2111" spans="1:16" x14ac:dyDescent="0.3">
      <c r="A2111">
        <v>2110</v>
      </c>
      <c r="B2111" t="s">
        <v>2148</v>
      </c>
      <c r="C2111">
        <v>140.80000000000001</v>
      </c>
      <c r="D2111">
        <v>1.455E-2</v>
      </c>
      <c r="E2111" s="5">
        <f t="shared" si="329"/>
        <v>5.3409420178244862E-3</v>
      </c>
      <c r="F2111">
        <f t="shared" si="330"/>
        <v>1.0053552302749018</v>
      </c>
      <c r="G2111">
        <f t="shared" si="331"/>
        <v>140.45897366155603</v>
      </c>
      <c r="H2111">
        <f t="shared" si="336"/>
        <v>2.1777645738519157E-2</v>
      </c>
      <c r="I2111" t="str">
        <f t="shared" si="332"/>
        <v>2008</v>
      </c>
      <c r="J2111">
        <f t="shared" si="337"/>
        <v>22.5022600909274</v>
      </c>
      <c r="K2111">
        <f t="shared" si="333"/>
        <v>-22.5022600909274</v>
      </c>
      <c r="L2111">
        <f t="shared" si="334"/>
        <v>-5.6266674246305968</v>
      </c>
      <c r="M2111">
        <f t="shared" si="338"/>
        <v>0</v>
      </c>
      <c r="P2111" s="20">
        <f t="shared" si="335"/>
        <v>0.16020521511959707</v>
      </c>
    </row>
    <row r="2112" spans="1:16" x14ac:dyDescent="0.3">
      <c r="A2112">
        <v>2111</v>
      </c>
      <c r="B2112" t="s">
        <v>2149</v>
      </c>
      <c r="C2112">
        <v>138.5</v>
      </c>
      <c r="D2112">
        <v>1.409E-2</v>
      </c>
      <c r="E2112" s="5">
        <f t="shared" si="329"/>
        <v>-1.6470118096548969E-2</v>
      </c>
      <c r="F2112">
        <f t="shared" si="330"/>
        <v>0.9836647727272726</v>
      </c>
      <c r="G2112">
        <f t="shared" si="331"/>
        <v>138.1751374254321</v>
      </c>
      <c r="H2112">
        <f t="shared" si="336"/>
        <v>2.1543593079422382E-2</v>
      </c>
      <c r="I2112" t="str">
        <f t="shared" si="332"/>
        <v>2008</v>
      </c>
      <c r="J2112">
        <f t="shared" si="337"/>
        <v>21.898469528116106</v>
      </c>
      <c r="K2112">
        <f t="shared" si="333"/>
        <v>-21.898469528116106</v>
      </c>
      <c r="L2112">
        <f t="shared" si="334"/>
        <v>-3.3428311885066648</v>
      </c>
      <c r="M2112">
        <f t="shared" si="338"/>
        <v>0</v>
      </c>
      <c r="P2112" s="20">
        <f t="shared" si="335"/>
        <v>0.1584834286119953</v>
      </c>
    </row>
    <row r="2113" spans="1:16" x14ac:dyDescent="0.3">
      <c r="A2113">
        <v>2112</v>
      </c>
      <c r="B2113" t="s">
        <v>2150</v>
      </c>
      <c r="C2113">
        <v>138.85</v>
      </c>
      <c r="D2113">
        <v>1.363E-2</v>
      </c>
      <c r="E2113" s="5">
        <f t="shared" si="329"/>
        <v>2.5238881254154E-3</v>
      </c>
      <c r="F2113">
        <f t="shared" si="330"/>
        <v>1.0025270758122744</v>
      </c>
      <c r="G2113">
        <f t="shared" si="331"/>
        <v>138.53493707779182</v>
      </c>
      <c r="H2113">
        <f t="shared" si="336"/>
        <v>2.0428954433562147E-2</v>
      </c>
      <c r="I2113" t="str">
        <f t="shared" si="332"/>
        <v>2008</v>
      </c>
      <c r="J2113">
        <f t="shared" si="337"/>
        <v>20.81954203796839</v>
      </c>
      <c r="K2113">
        <f t="shared" si="333"/>
        <v>-20.81954203796839</v>
      </c>
      <c r="L2113">
        <f t="shared" si="334"/>
        <v>-3.7026308408663908</v>
      </c>
      <c r="M2113">
        <f t="shared" si="338"/>
        <v>0</v>
      </c>
      <c r="P2113" s="20">
        <f t="shared" si="335"/>
        <v>0.15028369360919799</v>
      </c>
    </row>
    <row r="2114" spans="1:16" x14ac:dyDescent="0.3">
      <c r="A2114">
        <v>2113</v>
      </c>
      <c r="B2114" t="s">
        <v>2151</v>
      </c>
      <c r="C2114">
        <v>135.55000000000001</v>
      </c>
      <c r="D2114">
        <v>1.389E-2</v>
      </c>
      <c r="E2114" s="5">
        <f t="shared" si="329"/>
        <v>-2.4053637808133924E-2</v>
      </c>
      <c r="F2114">
        <f t="shared" si="330"/>
        <v>0.97623334533669437</v>
      </c>
      <c r="G2114">
        <f t="shared" si="331"/>
        <v>135.23656469135062</v>
      </c>
      <c r="H2114">
        <f t="shared" si="336"/>
        <v>2.0956826627659457E-2</v>
      </c>
      <c r="I2114" t="str">
        <f t="shared" si="332"/>
        <v>2008</v>
      </c>
      <c r="J2114">
        <f t="shared" si="337"/>
        <v>20.849006821749651</v>
      </c>
      <c r="K2114">
        <f t="shared" si="333"/>
        <v>-20.849006821749651</v>
      </c>
      <c r="L2114">
        <f t="shared" si="334"/>
        <v>-0.40425845442518948</v>
      </c>
      <c r="M2114">
        <f t="shared" si="338"/>
        <v>0</v>
      </c>
      <c r="P2114" s="20">
        <f t="shared" si="335"/>
        <v>0.15416693606003065</v>
      </c>
    </row>
    <row r="2115" spans="1:16" x14ac:dyDescent="0.3">
      <c r="A2115">
        <v>2114</v>
      </c>
      <c r="B2115" t="s">
        <v>2152</v>
      </c>
      <c r="C2115">
        <v>135.65</v>
      </c>
      <c r="D2115">
        <v>1.4750000000000001E-2</v>
      </c>
      <c r="E2115" s="5">
        <f t="shared" ref="E2115:E2178" si="339">LN(C2115/C2114)</f>
        <v>7.3746316026612909E-4</v>
      </c>
      <c r="F2115">
        <f t="shared" ref="F2115:F2178" si="340">C2115/C2114</f>
        <v>1.00073773515308</v>
      </c>
      <c r="G2115">
        <f t="shared" ref="G2115:G2178" si="341">C2115*EXP(-2/12*D2115)</f>
        <v>135.31693664144788</v>
      </c>
      <c r="H2115">
        <f t="shared" si="336"/>
        <v>2.0540538728360709E-2</v>
      </c>
      <c r="I2115" t="str">
        <f t="shared" ref="I2115:I2178" si="342">MID(B2115,7,4)</f>
        <v>2008</v>
      </c>
      <c r="J2115">
        <f t="shared" si="337"/>
        <v>20.44700523036456</v>
      </c>
      <c r="K2115">
        <f t="shared" si="333"/>
        <v>-20.44700523036456</v>
      </c>
      <c r="L2115">
        <f t="shared" si="334"/>
        <v>-0.48463040452244854</v>
      </c>
      <c r="M2115">
        <f t="shared" si="338"/>
        <v>0</v>
      </c>
      <c r="P2115" s="20">
        <f t="shared" si="335"/>
        <v>0.15110455304307854</v>
      </c>
    </row>
    <row r="2116" spans="1:16" x14ac:dyDescent="0.3">
      <c r="A2116">
        <v>2115</v>
      </c>
      <c r="B2116" t="s">
        <v>2153</v>
      </c>
      <c r="C2116">
        <v>135.4</v>
      </c>
      <c r="D2116">
        <v>1.4239999999999999E-2</v>
      </c>
      <c r="E2116" s="5">
        <f t="shared" si="339"/>
        <v>-1.8446786267661355E-3</v>
      </c>
      <c r="F2116">
        <f t="shared" si="340"/>
        <v>0.99815702174714338</v>
      </c>
      <c r="G2116">
        <f t="shared" si="341"/>
        <v>135.07903169970982</v>
      </c>
      <c r="H2116">
        <f t="shared" si="336"/>
        <v>2.054300726825382E-2</v>
      </c>
      <c r="I2116" t="str">
        <f t="shared" si="342"/>
        <v>2008</v>
      </c>
      <c r="J2116">
        <f t="shared" si="337"/>
        <v>20.413509689359699</v>
      </c>
      <c r="K2116">
        <f t="shared" si="333"/>
        <v>-20.413509689359699</v>
      </c>
      <c r="L2116">
        <f t="shared" si="334"/>
        <v>-0.2467254627843829</v>
      </c>
      <c r="M2116">
        <f t="shared" si="338"/>
        <v>0</v>
      </c>
      <c r="P2116" s="20">
        <f t="shared" si="335"/>
        <v>0.15112271262604524</v>
      </c>
    </row>
    <row r="2117" spans="1:16" x14ac:dyDescent="0.3">
      <c r="A2117">
        <v>2116</v>
      </c>
      <c r="B2117" t="s">
        <v>2154</v>
      </c>
      <c r="C2117">
        <v>137.44999999999999</v>
      </c>
      <c r="D2117">
        <v>1.5520000000000001E-2</v>
      </c>
      <c r="E2117" s="5">
        <f t="shared" si="339"/>
        <v>1.5026854133079887E-2</v>
      </c>
      <c r="F2117">
        <f t="shared" si="340"/>
        <v>1.0151403249630722</v>
      </c>
      <c r="G2117">
        <f t="shared" si="341"/>
        <v>137.09492209873318</v>
      </c>
      <c r="H2117">
        <f t="shared" si="336"/>
        <v>1.9559648023479009E-2</v>
      </c>
      <c r="I2117" t="str">
        <f t="shared" si="342"/>
        <v>2008</v>
      </c>
      <c r="J2117">
        <f t="shared" si="337"/>
        <v>19.726413169867563</v>
      </c>
      <c r="K2117">
        <f t="shared" si="333"/>
        <v>-19.726413169867563</v>
      </c>
      <c r="L2117">
        <f t="shared" si="334"/>
        <v>-2.2626158618077454</v>
      </c>
      <c r="M2117">
        <f t="shared" si="338"/>
        <v>0</v>
      </c>
      <c r="P2117" s="20">
        <f t="shared" si="335"/>
        <v>0.14388872226544591</v>
      </c>
    </row>
    <row r="2118" spans="1:16" x14ac:dyDescent="0.3">
      <c r="A2118">
        <v>2117</v>
      </c>
      <c r="B2118" t="s">
        <v>2155</v>
      </c>
      <c r="C2118">
        <v>135.94999999999999</v>
      </c>
      <c r="D2118">
        <v>1.5469999999999999E-2</v>
      </c>
      <c r="E2118" s="5">
        <f t="shared" si="339"/>
        <v>-1.0973043532775041E-2</v>
      </c>
      <c r="F2118">
        <f t="shared" si="340"/>
        <v>0.98908694070571113</v>
      </c>
      <c r="G2118">
        <f t="shared" si="341"/>
        <v>135.59992707960782</v>
      </c>
      <c r="H2118">
        <f t="shared" si="336"/>
        <v>1.8924133735972661E-2</v>
      </c>
      <c r="I2118" t="str">
        <f t="shared" si="342"/>
        <v>2008</v>
      </c>
      <c r="J2118">
        <f t="shared" si="337"/>
        <v>18.877356831238266</v>
      </c>
      <c r="K2118">
        <f t="shared" si="333"/>
        <v>-18.877356831238266</v>
      </c>
      <c r="L2118">
        <f t="shared" si="334"/>
        <v>-0.7676208426823905</v>
      </c>
      <c r="M2118">
        <f t="shared" si="338"/>
        <v>0</v>
      </c>
      <c r="P2118" s="20">
        <f t="shared" si="335"/>
        <v>0.1392136208167411</v>
      </c>
    </row>
    <row r="2119" spans="1:16" x14ac:dyDescent="0.3">
      <c r="A2119">
        <v>2118</v>
      </c>
      <c r="B2119" t="s">
        <v>2156</v>
      </c>
      <c r="C2119">
        <v>135.19999999999999</v>
      </c>
      <c r="D2119">
        <v>1.634E-2</v>
      </c>
      <c r="E2119" s="5">
        <f t="shared" si="339"/>
        <v>-5.5320074696159922E-3</v>
      </c>
      <c r="F2119">
        <f t="shared" si="340"/>
        <v>0.99448326590658331</v>
      </c>
      <c r="G2119">
        <f t="shared" si="341"/>
        <v>134.83230623692543</v>
      </c>
      <c r="H2119">
        <f t="shared" si="336"/>
        <v>1.884270977115882E-2</v>
      </c>
      <c r="I2119" t="str">
        <f t="shared" si="342"/>
        <v>2008</v>
      </c>
      <c r="J2119">
        <f t="shared" si="337"/>
        <v>18.689730649759028</v>
      </c>
      <c r="K2119">
        <f t="shared" si="333"/>
        <v>-18.689730649759028</v>
      </c>
      <c r="L2119">
        <f t="shared" si="334"/>
        <v>8.6010644318946561E-2</v>
      </c>
      <c r="M2119">
        <f t="shared" si="338"/>
        <v>0</v>
      </c>
      <c r="P2119" s="20">
        <f t="shared" si="335"/>
        <v>0.13861463303103114</v>
      </c>
    </row>
    <row r="2120" spans="1:16" x14ac:dyDescent="0.3">
      <c r="A2120">
        <v>2119</v>
      </c>
      <c r="B2120" t="s">
        <v>2157</v>
      </c>
      <c r="C2120">
        <v>137.30000000000001</v>
      </c>
      <c r="D2120">
        <v>1.7410000000000002E-2</v>
      </c>
      <c r="E2120" s="5">
        <f t="shared" si="339"/>
        <v>1.5413149165061864E-2</v>
      </c>
      <c r="F2120">
        <f t="shared" si="340"/>
        <v>1.0155325443786984</v>
      </c>
      <c r="G2120">
        <f t="shared" si="341"/>
        <v>136.90217861831493</v>
      </c>
      <c r="H2120">
        <f t="shared" si="336"/>
        <v>1.900083060049396E-2</v>
      </c>
      <c r="I2120" t="str">
        <f t="shared" si="342"/>
        <v>2008</v>
      </c>
      <c r="J2120">
        <f t="shared" si="337"/>
        <v>19.135890015088055</v>
      </c>
      <c r="K2120">
        <f t="shared" si="333"/>
        <v>-19.135890015088055</v>
      </c>
      <c r="L2120">
        <f t="shared" si="334"/>
        <v>-1.9838617370705549</v>
      </c>
      <c r="M2120">
        <f t="shared" si="338"/>
        <v>0</v>
      </c>
      <c r="P2120" s="20">
        <f t="shared" si="335"/>
        <v>0.13977783413103428</v>
      </c>
    </row>
    <row r="2121" spans="1:16" x14ac:dyDescent="0.3">
      <c r="A2121">
        <v>2120</v>
      </c>
      <c r="B2121" t="s">
        <v>2158</v>
      </c>
      <c r="C2121">
        <v>135.30000000000001</v>
      </c>
      <c r="D2121">
        <v>1.695E-2</v>
      </c>
      <c r="E2121" s="5">
        <f t="shared" si="339"/>
        <v>-1.467377759718301E-2</v>
      </c>
      <c r="F2121">
        <f t="shared" si="340"/>
        <v>0.98543335761107065</v>
      </c>
      <c r="G2121">
        <f t="shared" si="341"/>
        <v>134.91831688124438</v>
      </c>
      <c r="H2121">
        <f t="shared" si="336"/>
        <v>1.9203706242184357E-2</v>
      </c>
      <c r="I2121" t="str">
        <f t="shared" si="342"/>
        <v>2008</v>
      </c>
      <c r="J2121">
        <f t="shared" si="337"/>
        <v>19.059947030079048</v>
      </c>
      <c r="K2121">
        <f t="shared" si="333"/>
        <v>-19.059947030079048</v>
      </c>
      <c r="L2121">
        <f t="shared" si="334"/>
        <v>0.50084646052638959</v>
      </c>
      <c r="M2121">
        <f t="shared" si="338"/>
        <v>0</v>
      </c>
      <c r="P2121" s="20">
        <f t="shared" si="335"/>
        <v>0.14127026982448712</v>
      </c>
    </row>
    <row r="2122" spans="1:16" x14ac:dyDescent="0.3">
      <c r="A2122">
        <v>2121</v>
      </c>
      <c r="B2122" t="s">
        <v>2159</v>
      </c>
      <c r="C2122">
        <v>136.4</v>
      </c>
      <c r="D2122">
        <v>1.721E-2</v>
      </c>
      <c r="E2122" s="5">
        <f t="shared" si="339"/>
        <v>8.0972102326193028E-3</v>
      </c>
      <c r="F2122">
        <f t="shared" si="340"/>
        <v>1.0081300813008129</v>
      </c>
      <c r="G2122">
        <f t="shared" si="341"/>
        <v>136.00931990156252</v>
      </c>
      <c r="H2122">
        <f t="shared" si="336"/>
        <v>1.9129889524156552E-2</v>
      </c>
      <c r="I2122" t="str">
        <f t="shared" si="342"/>
        <v>2008</v>
      </c>
      <c r="J2122">
        <f t="shared" si="337"/>
        <v>19.140216753316597</v>
      </c>
      <c r="K2122">
        <f t="shared" si="333"/>
        <v>-19.140216753316597</v>
      </c>
      <c r="L2122">
        <f t="shared" si="334"/>
        <v>-0.59015655979175108</v>
      </c>
      <c r="M2122">
        <f t="shared" si="338"/>
        <v>0</v>
      </c>
      <c r="P2122" s="20">
        <f t="shared" si="335"/>
        <v>0.14072724403863965</v>
      </c>
    </row>
    <row r="2123" spans="1:16" x14ac:dyDescent="0.3">
      <c r="A2123">
        <v>2122</v>
      </c>
      <c r="B2123" t="s">
        <v>2160</v>
      </c>
      <c r="C2123">
        <v>137.55000000000001</v>
      </c>
      <c r="D2123">
        <v>1.7000000000000001E-2</v>
      </c>
      <c r="E2123" s="5">
        <f t="shared" si="339"/>
        <v>8.3957419612219249E-3</v>
      </c>
      <c r="F2123">
        <f t="shared" si="340"/>
        <v>1.0084310850439884</v>
      </c>
      <c r="G2123">
        <f t="shared" si="341"/>
        <v>137.1608265893482</v>
      </c>
      <c r="H2123">
        <f t="shared" si="336"/>
        <v>1.8742919143960996E-2</v>
      </c>
      <c r="I2123" t="str">
        <f t="shared" si="342"/>
        <v>2008</v>
      </c>
      <c r="J2123">
        <f t="shared" si="337"/>
        <v>18.911807823421135</v>
      </c>
      <c r="K2123">
        <f t="shared" si="333"/>
        <v>-18.911807823421135</v>
      </c>
      <c r="L2123">
        <f t="shared" si="334"/>
        <v>-2.0279035298921997</v>
      </c>
      <c r="M2123">
        <f t="shared" si="338"/>
        <v>0</v>
      </c>
      <c r="P2123" s="20">
        <f t="shared" si="335"/>
        <v>0.13788053261039337</v>
      </c>
    </row>
    <row r="2124" spans="1:16" x14ac:dyDescent="0.3">
      <c r="A2124">
        <v>2123</v>
      </c>
      <c r="B2124" t="s">
        <v>2161</v>
      </c>
      <c r="C2124">
        <v>139.35</v>
      </c>
      <c r="D2124">
        <v>1.67E-2</v>
      </c>
      <c r="E2124" s="5">
        <f t="shared" si="339"/>
        <v>1.3001266557373502E-2</v>
      </c>
      <c r="F2124">
        <f t="shared" si="340"/>
        <v>1.0130861504907305</v>
      </c>
      <c r="G2124">
        <f t="shared" si="341"/>
        <v>138.96268176791733</v>
      </c>
      <c r="H2124">
        <f t="shared" si="336"/>
        <v>1.8599491753144029E-2</v>
      </c>
      <c r="I2124" t="str">
        <f t="shared" si="342"/>
        <v>2008</v>
      </c>
      <c r="J2124">
        <f t="shared" si="337"/>
        <v>19.013627633138757</v>
      </c>
      <c r="K2124">
        <f t="shared" si="333"/>
        <v>-19.013627633138757</v>
      </c>
      <c r="L2124">
        <f t="shared" si="334"/>
        <v>-4.2318962509206699</v>
      </c>
      <c r="M2124">
        <f t="shared" si="338"/>
        <v>0</v>
      </c>
      <c r="P2124" s="20">
        <f t="shared" si="335"/>
        <v>0.13682542241731896</v>
      </c>
    </row>
    <row r="2125" spans="1:16" x14ac:dyDescent="0.3">
      <c r="A2125">
        <v>2124</v>
      </c>
      <c r="B2125" t="s">
        <v>2162</v>
      </c>
      <c r="C2125">
        <v>140.15</v>
      </c>
      <c r="D2125">
        <v>1.6590000000000001E-2</v>
      </c>
      <c r="E2125" s="5">
        <f t="shared" si="339"/>
        <v>5.7245236828402492E-3</v>
      </c>
      <c r="F2125">
        <f t="shared" si="340"/>
        <v>1.0057409400789381</v>
      </c>
      <c r="G2125">
        <f t="shared" si="341"/>
        <v>139.76302049571009</v>
      </c>
      <c r="H2125">
        <f t="shared" si="336"/>
        <v>1.8620743416802372E-2</v>
      </c>
      <c r="I2125" t="str">
        <f t="shared" si="342"/>
        <v>2008</v>
      </c>
      <c r="J2125">
        <f t="shared" si="337"/>
        <v>19.1449842920434</v>
      </c>
      <c r="K2125">
        <f t="shared" si="333"/>
        <v>-19.1449842920434</v>
      </c>
      <c r="L2125">
        <f t="shared" si="334"/>
        <v>-7.321569008029968</v>
      </c>
      <c r="M2125">
        <f t="shared" si="338"/>
        <v>0</v>
      </c>
      <c r="P2125" s="20">
        <f t="shared" si="335"/>
        <v>0.1369817582944341</v>
      </c>
    </row>
    <row r="2126" spans="1:16" x14ac:dyDescent="0.3">
      <c r="A2126">
        <v>2125</v>
      </c>
      <c r="B2126" t="s">
        <v>2163</v>
      </c>
      <c r="C2126">
        <v>136.85</v>
      </c>
      <c r="D2126">
        <v>1.7100000000000001E-2</v>
      </c>
      <c r="E2126" s="5">
        <f t="shared" si="339"/>
        <v>-2.3827842124109332E-2</v>
      </c>
      <c r="F2126">
        <f t="shared" si="340"/>
        <v>0.97645379950053501</v>
      </c>
      <c r="G2126">
        <f t="shared" si="341"/>
        <v>136.46053275444552</v>
      </c>
      <c r="H2126">
        <f t="shared" si="336"/>
        <v>1.6682083167584266E-2</v>
      </c>
      <c r="I2126" t="str">
        <f t="shared" si="342"/>
        <v>2008</v>
      </c>
      <c r="J2126">
        <f t="shared" si="337"/>
        <v>16.746461878777051</v>
      </c>
      <c r="K2126">
        <f t="shared" si="333"/>
        <v>-16.746461878777051</v>
      </c>
      <c r="L2126">
        <f t="shared" si="334"/>
        <v>-4.0190812667653972</v>
      </c>
      <c r="M2126">
        <f t="shared" si="338"/>
        <v>0</v>
      </c>
      <c r="P2126" s="20">
        <f t="shared" si="335"/>
        <v>0.12272018539537392</v>
      </c>
    </row>
    <row r="2127" spans="1:16" x14ac:dyDescent="0.3">
      <c r="A2127">
        <v>2126</v>
      </c>
      <c r="B2127" t="s">
        <v>2164</v>
      </c>
      <c r="C2127">
        <v>140.19999999999999</v>
      </c>
      <c r="D2127">
        <v>1.736E-2</v>
      </c>
      <c r="E2127" s="5">
        <f t="shared" si="339"/>
        <v>2.4184539113801595E-2</v>
      </c>
      <c r="F2127">
        <f t="shared" si="340"/>
        <v>1.0244793569601753</v>
      </c>
      <c r="G2127">
        <f t="shared" si="341"/>
        <v>139.79494093468963</v>
      </c>
      <c r="H2127">
        <f t="shared" si="336"/>
        <v>1.7338539161064544E-2</v>
      </c>
      <c r="I2127" t="str">
        <f t="shared" si="342"/>
        <v>2008</v>
      </c>
      <c r="J2127">
        <f t="shared" si="337"/>
        <v>17.830752807541305</v>
      </c>
      <c r="K2127">
        <f t="shared" si="333"/>
        <v>-17.830752807541305</v>
      </c>
      <c r="L2127">
        <f t="shared" si="334"/>
        <v>-7.3534894470095082</v>
      </c>
      <c r="M2127">
        <f t="shared" si="338"/>
        <v>0</v>
      </c>
      <c r="P2127" s="20">
        <f t="shared" si="335"/>
        <v>0.12754934254646311</v>
      </c>
    </row>
    <row r="2128" spans="1:16" x14ac:dyDescent="0.3">
      <c r="A2128">
        <v>2127</v>
      </c>
      <c r="B2128" t="s">
        <v>2165</v>
      </c>
      <c r="C2128">
        <v>137.9</v>
      </c>
      <c r="D2128">
        <v>1.634E-2</v>
      </c>
      <c r="E2128" s="5">
        <f t="shared" si="339"/>
        <v>-1.6541189801233414E-2</v>
      </c>
      <c r="F2128">
        <f t="shared" si="340"/>
        <v>0.98359486447931543</v>
      </c>
      <c r="G2128">
        <f t="shared" si="341"/>
        <v>137.52496324017767</v>
      </c>
      <c r="H2128">
        <f t="shared" si="336"/>
        <v>1.7328539304630311E-2</v>
      </c>
      <c r="I2128" t="str">
        <f t="shared" si="342"/>
        <v>2008</v>
      </c>
      <c r="J2128">
        <f t="shared" si="337"/>
        <v>17.531101894891556</v>
      </c>
      <c r="K2128">
        <f t="shared" si="333"/>
        <v>-17.531101894891556</v>
      </c>
      <c r="L2128">
        <f t="shared" si="334"/>
        <v>-5.0835117524975431</v>
      </c>
      <c r="M2128">
        <f t="shared" si="338"/>
        <v>0</v>
      </c>
      <c r="P2128" s="20">
        <f t="shared" si="335"/>
        <v>0.12747577953738276</v>
      </c>
    </row>
    <row r="2129" spans="1:16" x14ac:dyDescent="0.3">
      <c r="A2129">
        <v>2128</v>
      </c>
      <c r="B2129" t="s">
        <v>2166</v>
      </c>
      <c r="C2129">
        <v>140.44999999999999</v>
      </c>
      <c r="D2129">
        <v>1.6799999999999999E-2</v>
      </c>
      <c r="E2129" s="5">
        <f t="shared" si="339"/>
        <v>1.8322768750996501E-2</v>
      </c>
      <c r="F2129">
        <f t="shared" si="340"/>
        <v>1.0184916606236403</v>
      </c>
      <c r="G2129">
        <f t="shared" si="341"/>
        <v>140.05729005049974</v>
      </c>
      <c r="H2129">
        <f t="shared" si="336"/>
        <v>1.7542136375889115E-2</v>
      </c>
      <c r="I2129" t="str">
        <f t="shared" si="342"/>
        <v>2008</v>
      </c>
      <c r="J2129">
        <f t="shared" si="337"/>
        <v>18.073985213629705</v>
      </c>
      <c r="K2129">
        <f t="shared" si="333"/>
        <v>-18.073985213629705</v>
      </c>
      <c r="L2129">
        <f t="shared" si="334"/>
        <v>-7.6158385628196186</v>
      </c>
      <c r="M2129">
        <f t="shared" si="338"/>
        <v>0</v>
      </c>
      <c r="P2129" s="20">
        <f t="shared" si="335"/>
        <v>0.12904708642522542</v>
      </c>
    </row>
    <row r="2130" spans="1:16" x14ac:dyDescent="0.3">
      <c r="A2130">
        <v>2129</v>
      </c>
      <c r="B2130" t="s">
        <v>2167</v>
      </c>
      <c r="C2130">
        <v>135.80000000000001</v>
      </c>
      <c r="D2130">
        <v>1.685E-2</v>
      </c>
      <c r="E2130" s="5">
        <f t="shared" si="339"/>
        <v>-3.3668338425656759E-2</v>
      </c>
      <c r="F2130">
        <f t="shared" si="340"/>
        <v>0.96689213243147043</v>
      </c>
      <c r="G2130">
        <f t="shared" si="341"/>
        <v>135.41916334177077</v>
      </c>
      <c r="H2130">
        <f t="shared" si="336"/>
        <v>1.7768693384167131E-2</v>
      </c>
      <c r="I2130" t="str">
        <f t="shared" si="342"/>
        <v>2008</v>
      </c>
      <c r="J2130">
        <f t="shared" si="337"/>
        <v>17.701144208235334</v>
      </c>
      <c r="K2130">
        <f t="shared" si="333"/>
        <v>-17.701144208235334</v>
      </c>
      <c r="L2130">
        <f t="shared" si="334"/>
        <v>-2.9777118540906429</v>
      </c>
      <c r="M2130">
        <f t="shared" si="338"/>
        <v>0</v>
      </c>
      <c r="P2130" s="20">
        <f t="shared" si="335"/>
        <v>0.13071373187826602</v>
      </c>
    </row>
    <row r="2131" spans="1:16" x14ac:dyDescent="0.3">
      <c r="A2131">
        <v>2130</v>
      </c>
      <c r="B2131" t="s">
        <v>2168</v>
      </c>
      <c r="C2131">
        <v>135.85</v>
      </c>
      <c r="D2131">
        <v>1.797E-2</v>
      </c>
      <c r="E2131" s="5">
        <f t="shared" si="339"/>
        <v>3.6812074776077078E-4</v>
      </c>
      <c r="F2131">
        <f t="shared" si="340"/>
        <v>1.0003681885125182</v>
      </c>
      <c r="G2131">
        <f t="shared" si="341"/>
        <v>135.44373793112982</v>
      </c>
      <c r="H2131">
        <f t="shared" si="336"/>
        <v>1.77686683088581E-2</v>
      </c>
      <c r="I2131" t="str">
        <f t="shared" si="342"/>
        <v>2008</v>
      </c>
      <c r="J2131">
        <f t="shared" si="337"/>
        <v>17.704331460003559</v>
      </c>
      <c r="K2131">
        <f t="shared" si="333"/>
        <v>-17.704331460003559</v>
      </c>
      <c r="L2131">
        <f t="shared" si="334"/>
        <v>-3.002286443449691</v>
      </c>
      <c r="M2131">
        <f t="shared" si="338"/>
        <v>0</v>
      </c>
      <c r="P2131" s="20">
        <f t="shared" si="335"/>
        <v>0.13071354741409916</v>
      </c>
    </row>
    <row r="2132" spans="1:16" x14ac:dyDescent="0.3">
      <c r="A2132">
        <v>2131</v>
      </c>
      <c r="B2132" t="s">
        <v>2169</v>
      </c>
      <c r="C2132">
        <v>137.44999999999999</v>
      </c>
      <c r="D2132">
        <v>1.8540000000000001E-2</v>
      </c>
      <c r="E2132" s="5">
        <f t="shared" si="339"/>
        <v>1.1708878738897983E-2</v>
      </c>
      <c r="F2132">
        <f t="shared" si="340"/>
        <v>1.0117776959882223</v>
      </c>
      <c r="G2132">
        <f t="shared" si="341"/>
        <v>137.02593501781533</v>
      </c>
      <c r="H2132">
        <f t="shared" si="336"/>
        <v>1.7919056338242884E-2</v>
      </c>
      <c r="I2132" t="str">
        <f t="shared" si="342"/>
        <v>2008</v>
      </c>
      <c r="J2132">
        <f t="shared" si="337"/>
        <v>18.06273996698744</v>
      </c>
      <c r="K2132">
        <f t="shared" si="333"/>
        <v>-18.06273996698744</v>
      </c>
      <c r="L2132">
        <f t="shared" si="334"/>
        <v>-4.584483530135202</v>
      </c>
      <c r="M2132">
        <f t="shared" si="338"/>
        <v>0</v>
      </c>
      <c r="P2132" s="20">
        <f t="shared" si="335"/>
        <v>0.13181986289412312</v>
      </c>
    </row>
    <row r="2133" spans="1:16" x14ac:dyDescent="0.3">
      <c r="A2133">
        <v>2132</v>
      </c>
      <c r="B2133" t="s">
        <v>2170</v>
      </c>
      <c r="C2133">
        <v>135.55000000000001</v>
      </c>
      <c r="D2133">
        <v>1.8489999999999999E-2</v>
      </c>
      <c r="E2133" s="5">
        <f t="shared" si="339"/>
        <v>-1.3919638666580076E-2</v>
      </c>
      <c r="F2133">
        <f t="shared" si="340"/>
        <v>0.98617679156056759</v>
      </c>
      <c r="G2133">
        <f t="shared" si="341"/>
        <v>135.132923059456</v>
      </c>
      <c r="H2133">
        <f t="shared" si="336"/>
        <v>1.7794079969388706E-2</v>
      </c>
      <c r="I2133" t="str">
        <f t="shared" si="342"/>
        <v>2008</v>
      </c>
      <c r="J2133">
        <f t="shared" si="337"/>
        <v>17.688965292182509</v>
      </c>
      <c r="K2133">
        <f t="shared" si="333"/>
        <v>-17.688965292182509</v>
      </c>
      <c r="L2133">
        <f t="shared" si="334"/>
        <v>-2.6914715717758781</v>
      </c>
      <c r="M2133">
        <f t="shared" si="338"/>
        <v>0</v>
      </c>
      <c r="P2133" s="20">
        <f t="shared" si="335"/>
        <v>0.13090048591933209</v>
      </c>
    </row>
    <row r="2134" spans="1:16" x14ac:dyDescent="0.3">
      <c r="A2134">
        <v>2133</v>
      </c>
      <c r="B2134" t="s">
        <v>2171</v>
      </c>
      <c r="C2134">
        <v>135.15</v>
      </c>
      <c r="D2134">
        <v>1.864E-2</v>
      </c>
      <c r="E2134" s="5">
        <f t="shared" si="339"/>
        <v>-2.955303222218006E-3</v>
      </c>
      <c r="F2134">
        <f t="shared" si="340"/>
        <v>0.99704905938767974</v>
      </c>
      <c r="G2134">
        <f t="shared" si="341"/>
        <v>134.73078551699666</v>
      </c>
      <c r="H2134">
        <f t="shared" si="336"/>
        <v>1.7716673194624086E-2</v>
      </c>
      <c r="I2134" t="str">
        <f t="shared" si="342"/>
        <v>2008</v>
      </c>
      <c r="J2134">
        <f t="shared" si="337"/>
        <v>17.559604772950557</v>
      </c>
      <c r="K2134">
        <f t="shared" si="333"/>
        <v>-17.559604772950557</v>
      </c>
      <c r="L2134">
        <f t="shared" si="334"/>
        <v>-2.2893340293165352</v>
      </c>
      <c r="M2134">
        <f t="shared" si="338"/>
        <v>0</v>
      </c>
      <c r="P2134" s="20">
        <f t="shared" si="335"/>
        <v>0.13033105021669575</v>
      </c>
    </row>
    <row r="2135" spans="1:16" x14ac:dyDescent="0.3">
      <c r="A2135">
        <v>2134</v>
      </c>
      <c r="B2135" t="s">
        <v>2172</v>
      </c>
      <c r="C2135">
        <v>132.85</v>
      </c>
      <c r="D2135">
        <v>1.848E-2</v>
      </c>
      <c r="E2135" s="5">
        <f t="shared" si="339"/>
        <v>-1.7164600516634151E-2</v>
      </c>
      <c r="F2135">
        <f t="shared" si="340"/>
        <v>0.9829818719940806</v>
      </c>
      <c r="G2135">
        <f t="shared" si="341"/>
        <v>132.44145148768013</v>
      </c>
      <c r="H2135">
        <f t="shared" si="336"/>
        <v>1.7424303569407086E-2</v>
      </c>
      <c r="I2135" t="str">
        <f t="shared" si="342"/>
        <v>2008</v>
      </c>
      <c r="J2135">
        <f t="shared" si="337"/>
        <v>16.976379739345607</v>
      </c>
      <c r="K2135">
        <f t="shared" si="333"/>
        <v>-16.976379739345607</v>
      </c>
      <c r="L2135">
        <f t="shared" si="334"/>
        <v>1.112420151952449</v>
      </c>
      <c r="M2135">
        <f t="shared" si="338"/>
        <v>0</v>
      </c>
      <c r="P2135" s="20">
        <f t="shared" si="335"/>
        <v>0.12818026039925098</v>
      </c>
    </row>
    <row r="2136" spans="1:16" x14ac:dyDescent="0.3">
      <c r="A2136">
        <v>2135</v>
      </c>
      <c r="B2136" t="s">
        <v>2173</v>
      </c>
      <c r="C2136">
        <v>133.94999999999999</v>
      </c>
      <c r="D2136">
        <v>1.7769999999999998E-2</v>
      </c>
      <c r="E2136" s="5">
        <f t="shared" si="339"/>
        <v>8.245923784795172E-3</v>
      </c>
      <c r="F2136">
        <f t="shared" si="340"/>
        <v>1.0082800150545728</v>
      </c>
      <c r="G2136">
        <f t="shared" si="341"/>
        <v>133.55387163963258</v>
      </c>
      <c r="H2136">
        <f t="shared" si="336"/>
        <v>1.417485038651985E-2</v>
      </c>
      <c r="I2136" t="str">
        <f t="shared" si="342"/>
        <v>2008</v>
      </c>
      <c r="J2136">
        <f t="shared" si="337"/>
        <v>13.926458419401644</v>
      </c>
      <c r="K2136">
        <f t="shared" si="333"/>
        <v>-13.926458419401644</v>
      </c>
      <c r="L2136">
        <f t="shared" si="334"/>
        <v>2.2374616895627639</v>
      </c>
      <c r="M2136">
        <f t="shared" si="338"/>
        <v>0</v>
      </c>
      <c r="P2136" s="20">
        <f t="shared" si="335"/>
        <v>0.10427596181546353</v>
      </c>
    </row>
    <row r="2137" spans="1:16" x14ac:dyDescent="0.3">
      <c r="A2137">
        <v>2136</v>
      </c>
      <c r="B2137" t="s">
        <v>2174</v>
      </c>
      <c r="C2137">
        <v>136.19999999999999</v>
      </c>
      <c r="D2137">
        <v>1.8030000000000001E-2</v>
      </c>
      <c r="E2137" s="5">
        <f t="shared" si="339"/>
        <v>1.6657797724794195E-2</v>
      </c>
      <c r="F2137">
        <f t="shared" si="340"/>
        <v>1.0167973124300111</v>
      </c>
      <c r="G2137">
        <f t="shared" si="341"/>
        <v>135.79133332919534</v>
      </c>
      <c r="H2137">
        <f t="shared" si="336"/>
        <v>1.4478658007476537E-2</v>
      </c>
      <c r="I2137" t="str">
        <f t="shared" si="342"/>
        <v>2008</v>
      </c>
      <c r="J2137">
        <f t="shared" si="337"/>
        <v>14.463256334699192</v>
      </c>
      <c r="K2137">
        <f t="shared" si="333"/>
        <v>-14.463256334699192</v>
      </c>
      <c r="L2137">
        <f t="shared" si="334"/>
        <v>1.1213415251642402</v>
      </c>
      <c r="M2137">
        <f t="shared" si="338"/>
        <v>0</v>
      </c>
      <c r="P2137" s="20">
        <f t="shared" si="335"/>
        <v>0.10651089417935312</v>
      </c>
    </row>
    <row r="2138" spans="1:16" x14ac:dyDescent="0.3">
      <c r="A2138">
        <v>2137</v>
      </c>
      <c r="B2138" t="s">
        <v>2175</v>
      </c>
      <c r="C2138">
        <v>137.30000000000001</v>
      </c>
      <c r="D2138">
        <v>1.695E-2</v>
      </c>
      <c r="E2138" s="5">
        <f t="shared" si="339"/>
        <v>8.0439190585135465E-3</v>
      </c>
      <c r="F2138">
        <f t="shared" si="340"/>
        <v>1.0080763582966228</v>
      </c>
      <c r="G2138">
        <f t="shared" si="341"/>
        <v>136.91267485435958</v>
      </c>
      <c r="H2138">
        <f t="shared" si="336"/>
        <v>1.4466666809852129E-2</v>
      </c>
      <c r="I2138" t="str">
        <f t="shared" si="342"/>
        <v>2008</v>
      </c>
      <c r="J2138">
        <f t="shared" si="337"/>
        <v>14.570614065319097</v>
      </c>
      <c r="K2138">
        <f t="shared" si="333"/>
        <v>-14.570614065319097</v>
      </c>
      <c r="L2138">
        <f t="shared" si="334"/>
        <v>1.7983899090759223</v>
      </c>
      <c r="M2138">
        <f t="shared" si="338"/>
        <v>0</v>
      </c>
      <c r="P2138" s="20">
        <f t="shared" si="335"/>
        <v>0.10642268205495613</v>
      </c>
    </row>
    <row r="2139" spans="1:16" x14ac:dyDescent="0.3">
      <c r="A2139">
        <v>2138</v>
      </c>
      <c r="B2139" t="s">
        <v>2176</v>
      </c>
      <c r="C2139">
        <v>139.85</v>
      </c>
      <c r="D2139">
        <v>1.711E-2</v>
      </c>
      <c r="E2139" s="5">
        <f t="shared" si="339"/>
        <v>1.8402106874043277E-2</v>
      </c>
      <c r="F2139">
        <f t="shared" si="340"/>
        <v>1.0185724690458848</v>
      </c>
      <c r="G2139">
        <f t="shared" si="341"/>
        <v>139.45176250683133</v>
      </c>
      <c r="H2139">
        <f t="shared" si="336"/>
        <v>1.4817464665989927E-2</v>
      </c>
      <c r="I2139" t="str">
        <f t="shared" si="342"/>
        <v>2008</v>
      </c>
      <c r="J2139">
        <f t="shared" si="337"/>
        <v>15.200701424308294</v>
      </c>
      <c r="K2139">
        <f t="shared" si="333"/>
        <v>-15.200701424308294</v>
      </c>
      <c r="L2139">
        <f t="shared" si="334"/>
        <v>-1.0075361018370188</v>
      </c>
      <c r="M2139">
        <f t="shared" si="338"/>
        <v>0</v>
      </c>
      <c r="P2139" s="20">
        <f t="shared" si="335"/>
        <v>0.10900329369134834</v>
      </c>
    </row>
    <row r="2140" spans="1:16" x14ac:dyDescent="0.3">
      <c r="A2140">
        <v>2139</v>
      </c>
      <c r="B2140" t="s">
        <v>2177</v>
      </c>
      <c r="C2140">
        <v>140.25</v>
      </c>
      <c r="D2140">
        <v>1.7100000000000001E-2</v>
      </c>
      <c r="E2140" s="5">
        <f t="shared" si="339"/>
        <v>2.8561247548368951E-3</v>
      </c>
      <c r="F2140">
        <f t="shared" si="340"/>
        <v>1.0028602073650339</v>
      </c>
      <c r="G2140">
        <f t="shared" si="341"/>
        <v>139.85085654958701</v>
      </c>
      <c r="H2140">
        <f t="shared" si="336"/>
        <v>1.478938244849386E-2</v>
      </c>
      <c r="I2140" t="str">
        <f t="shared" si="342"/>
        <v>2008</v>
      </c>
      <c r="J2140">
        <f t="shared" si="337"/>
        <v>15.215313011035708</v>
      </c>
      <c r="K2140">
        <f t="shared" si="333"/>
        <v>-15.215313011035708</v>
      </c>
      <c r="L2140">
        <f t="shared" si="334"/>
        <v>-1.4066301445926968</v>
      </c>
      <c r="M2140">
        <f t="shared" si="338"/>
        <v>0</v>
      </c>
      <c r="P2140" s="20">
        <f t="shared" si="335"/>
        <v>0.10879670948344033</v>
      </c>
    </row>
    <row r="2141" spans="1:16" x14ac:dyDescent="0.3">
      <c r="A2141">
        <v>2140</v>
      </c>
      <c r="B2141" t="s">
        <v>2178</v>
      </c>
      <c r="C2141">
        <v>139.1</v>
      </c>
      <c r="D2141">
        <v>1.6799999999999999E-2</v>
      </c>
      <c r="E2141" s="5">
        <f t="shared" si="339"/>
        <v>-8.2334454734085648E-3</v>
      </c>
      <c r="F2141">
        <f t="shared" si="340"/>
        <v>0.99180035650623877</v>
      </c>
      <c r="G2141">
        <f t="shared" si="341"/>
        <v>138.7110647634355</v>
      </c>
      <c r="H2141">
        <f t="shared" si="336"/>
        <v>1.4829446949402612E-2</v>
      </c>
      <c r="I2141" t="str">
        <f t="shared" si="342"/>
        <v>2008</v>
      </c>
      <c r="J2141">
        <f t="shared" si="337"/>
        <v>15.13218983215336</v>
      </c>
      <c r="K2141">
        <f t="shared" si="333"/>
        <v>-15.13218983215336</v>
      </c>
      <c r="L2141">
        <f t="shared" si="334"/>
        <v>-3.0854551582520457</v>
      </c>
      <c r="M2141">
        <f t="shared" si="338"/>
        <v>0</v>
      </c>
      <c r="P2141" s="20">
        <f t="shared" si="335"/>
        <v>0.10909144023918006</v>
      </c>
    </row>
    <row r="2142" spans="1:16" x14ac:dyDescent="0.3">
      <c r="A2142">
        <v>2141</v>
      </c>
      <c r="B2142" t="s">
        <v>2179</v>
      </c>
      <c r="C2142">
        <v>143.69999999999999</v>
      </c>
      <c r="D2142">
        <v>1.695E-2</v>
      </c>
      <c r="E2142" s="5">
        <f t="shared" si="339"/>
        <v>3.2534694155581918E-2</v>
      </c>
      <c r="F2142">
        <f t="shared" si="340"/>
        <v>1.0330697340043133</v>
      </c>
      <c r="G2142">
        <f t="shared" si="341"/>
        <v>143.29462036832825</v>
      </c>
      <c r="H2142">
        <f t="shared" si="336"/>
        <v>1.5673764716089444E-2</v>
      </c>
      <c r="I2142" t="str">
        <f t="shared" si="342"/>
        <v>2008</v>
      </c>
      <c r="J2142">
        <f t="shared" si="337"/>
        <v>16.522240139860926</v>
      </c>
      <c r="K2142">
        <f t="shared" si="333"/>
        <v>-16.522240139860926</v>
      </c>
      <c r="L2142">
        <f t="shared" si="334"/>
        <v>-7.6690107631447972</v>
      </c>
      <c r="M2142">
        <f t="shared" si="338"/>
        <v>0</v>
      </c>
      <c r="P2142" s="20">
        <f t="shared" si="335"/>
        <v>0.11530258496370434</v>
      </c>
    </row>
    <row r="2143" spans="1:16" x14ac:dyDescent="0.3">
      <c r="A2143">
        <v>2142</v>
      </c>
      <c r="B2143" t="s">
        <v>2180</v>
      </c>
      <c r="C2143">
        <v>143.80000000000001</v>
      </c>
      <c r="D2143">
        <v>1.6539999999999999E-2</v>
      </c>
      <c r="E2143" s="5">
        <f t="shared" si="339"/>
        <v>6.9565220196713979E-4</v>
      </c>
      <c r="F2143">
        <f t="shared" si="340"/>
        <v>1.000695894224078</v>
      </c>
      <c r="G2143">
        <f t="shared" si="341"/>
        <v>143.40413721489253</v>
      </c>
      <c r="H2143">
        <f t="shared" si="336"/>
        <v>1.5672108866212672E-2</v>
      </c>
      <c r="I2143" t="str">
        <f t="shared" si="342"/>
        <v>2008</v>
      </c>
      <c r="J2143">
        <f t="shared" si="337"/>
        <v>16.533120894538239</v>
      </c>
      <c r="K2143">
        <f t="shared" si="333"/>
        <v>-16.533120894538239</v>
      </c>
      <c r="L2143">
        <f t="shared" si="334"/>
        <v>-9.4184027506707935</v>
      </c>
      <c r="M2143">
        <f t="shared" si="338"/>
        <v>0</v>
      </c>
      <c r="P2143" s="20">
        <f t="shared" si="335"/>
        <v>0.11529040385887328</v>
      </c>
    </row>
    <row r="2144" spans="1:16" x14ac:dyDescent="0.3">
      <c r="A2144">
        <v>2143</v>
      </c>
      <c r="B2144" t="s">
        <v>2181</v>
      </c>
      <c r="C2144">
        <v>143.25</v>
      </c>
      <c r="D2144">
        <v>1.736E-2</v>
      </c>
      <c r="E2144" s="5">
        <f t="shared" si="339"/>
        <v>-3.8320896920973997E-3</v>
      </c>
      <c r="F2144">
        <f t="shared" si="340"/>
        <v>0.99617524339360219</v>
      </c>
      <c r="G2144">
        <f t="shared" si="341"/>
        <v>142.83612902207057</v>
      </c>
      <c r="H2144">
        <f t="shared" si="336"/>
        <v>1.4969035772030606E-2</v>
      </c>
      <c r="I2144" t="str">
        <f t="shared" si="342"/>
        <v>2008</v>
      </c>
      <c r="J2144">
        <f t="shared" si="337"/>
        <v>15.728873472545311</v>
      </c>
      <c r="K2144">
        <f t="shared" ref="K2144:K2207" si="343">-G2144*$Q$3*$S$3*H2144</f>
        <v>-15.728873472545311</v>
      </c>
      <c r="L2144">
        <f t="shared" ref="L2144:L2207" si="344">+MIN(G2145-G2144,G2146-G2144,G2147-G2144,G2148-G2144,G2149-G2144,G2150-G2144,G2151-G2144,G2152-G2144,G2153-G2144,G2154-G2144)</f>
        <v>-8.8503945578488299</v>
      </c>
      <c r="M2144">
        <f t="shared" si="338"/>
        <v>0</v>
      </c>
      <c r="P2144" s="20">
        <f t="shared" ref="P2144:P2207" si="345">J2144/G2144</f>
        <v>0.1101183123641984</v>
      </c>
    </row>
    <row r="2145" spans="1:16" x14ac:dyDescent="0.3">
      <c r="A2145">
        <v>2144</v>
      </c>
      <c r="B2145" t="s">
        <v>2182</v>
      </c>
      <c r="C2145">
        <v>141.9</v>
      </c>
      <c r="D2145">
        <v>1.7260000000000001E-2</v>
      </c>
      <c r="E2145" s="5">
        <f t="shared" si="339"/>
        <v>-9.4687714288519027E-3</v>
      </c>
      <c r="F2145">
        <f t="shared" si="340"/>
        <v>0.99057591623036656</v>
      </c>
      <c r="G2145">
        <f t="shared" si="341"/>
        <v>141.49238756364417</v>
      </c>
      <c r="H2145">
        <f t="shared" ref="H2145:H2208" si="346">SQRT(_xlfn.VAR.S(E2116:E2145))</f>
        <v>1.5110311574624311E-2</v>
      </c>
      <c r="I2145" t="str">
        <f t="shared" si="342"/>
        <v>2008</v>
      </c>
      <c r="J2145">
        <f t="shared" ref="J2145:J2208" si="347">-K2145</f>
        <v>15.727953455734278</v>
      </c>
      <c r="K2145">
        <f t="shared" si="343"/>
        <v>-15.727953455734278</v>
      </c>
      <c r="L2145">
        <f t="shared" si="344"/>
        <v>-7.5066530994224365</v>
      </c>
      <c r="M2145">
        <f t="shared" si="338"/>
        <v>0</v>
      </c>
      <c r="P2145" s="20">
        <f t="shared" si="345"/>
        <v>0.11115759459963699</v>
      </c>
    </row>
    <row r="2146" spans="1:16" x14ac:dyDescent="0.3">
      <c r="A2146">
        <v>2145</v>
      </c>
      <c r="B2146" t="s">
        <v>2183</v>
      </c>
      <c r="C2146">
        <v>140.55000000000001</v>
      </c>
      <c r="D2146">
        <v>1.669E-2</v>
      </c>
      <c r="E2146" s="5">
        <f t="shared" si="339"/>
        <v>-9.5592868134560856E-3</v>
      </c>
      <c r="F2146">
        <f t="shared" si="340"/>
        <v>0.9904862579281184</v>
      </c>
      <c r="G2146">
        <f t="shared" si="341"/>
        <v>140.15958001087992</v>
      </c>
      <c r="H2146">
        <f t="shared" si="346"/>
        <v>1.5234357699327654E-2</v>
      </c>
      <c r="I2146" t="str">
        <f t="shared" si="342"/>
        <v>2008</v>
      </c>
      <c r="J2146">
        <f t="shared" si="347"/>
        <v>15.707702117137378</v>
      </c>
      <c r="K2146">
        <f t="shared" si="343"/>
        <v>-15.707702117137378</v>
      </c>
      <c r="L2146">
        <f t="shared" si="344"/>
        <v>-10.46011868157052</v>
      </c>
      <c r="M2146">
        <f t="shared" ref="M2146:M2209" si="348">+IF(L2146&lt;K2146,1,0)</f>
        <v>0</v>
      </c>
      <c r="P2146" s="20">
        <f t="shared" si="345"/>
        <v>0.1120701283202908</v>
      </c>
    </row>
    <row r="2147" spans="1:16" x14ac:dyDescent="0.3">
      <c r="A2147">
        <v>2146</v>
      </c>
      <c r="B2147" t="s">
        <v>2184</v>
      </c>
      <c r="C2147">
        <v>139.9</v>
      </c>
      <c r="D2147">
        <v>1.7059999999999999E-2</v>
      </c>
      <c r="E2147" s="5">
        <f t="shared" si="339"/>
        <v>-4.6354156811054432E-3</v>
      </c>
      <c r="F2147">
        <f t="shared" si="340"/>
        <v>0.99537531127712553</v>
      </c>
      <c r="G2147">
        <f t="shared" si="341"/>
        <v>139.50278264494983</v>
      </c>
      <c r="H2147">
        <f t="shared" si="346"/>
        <v>1.5042710043895957E-2</v>
      </c>
      <c r="I2147" t="str">
        <f t="shared" si="342"/>
        <v>2008</v>
      </c>
      <c r="J2147">
        <f t="shared" si="347"/>
        <v>15.4374184193122</v>
      </c>
      <c r="K2147">
        <f t="shared" si="343"/>
        <v>-15.4374184193122</v>
      </c>
      <c r="L2147">
        <f t="shared" si="344"/>
        <v>-10.061628092726949</v>
      </c>
      <c r="M2147">
        <f t="shared" si="348"/>
        <v>0</v>
      </c>
      <c r="P2147" s="20">
        <f t="shared" si="345"/>
        <v>0.1106602902581675</v>
      </c>
    </row>
    <row r="2148" spans="1:16" x14ac:dyDescent="0.3">
      <c r="A2148">
        <v>2147</v>
      </c>
      <c r="B2148" t="s">
        <v>2185</v>
      </c>
      <c r="C2148">
        <v>143.5</v>
      </c>
      <c r="D2148">
        <v>1.6750000000000001E-2</v>
      </c>
      <c r="E2148" s="5">
        <f t="shared" si="339"/>
        <v>2.5407153528240307E-2</v>
      </c>
      <c r="F2148">
        <f t="shared" si="340"/>
        <v>1.0257326661901358</v>
      </c>
      <c r="G2148">
        <f t="shared" si="341"/>
        <v>143.09995449000064</v>
      </c>
      <c r="H2148">
        <f t="shared" si="346"/>
        <v>1.5536784937121635E-2</v>
      </c>
      <c r="I2148" t="str">
        <f t="shared" si="342"/>
        <v>2008</v>
      </c>
      <c r="J2148">
        <f t="shared" si="347"/>
        <v>16.355595850542134</v>
      </c>
      <c r="K2148">
        <f t="shared" si="343"/>
        <v>-16.355595850542134</v>
      </c>
      <c r="L2148">
        <f t="shared" si="344"/>
        <v>-16.697996361466949</v>
      </c>
      <c r="M2148">
        <f t="shared" si="348"/>
        <v>1</v>
      </c>
      <c r="P2148" s="20">
        <f t="shared" si="345"/>
        <v>0.11429490602448102</v>
      </c>
    </row>
    <row r="2149" spans="1:16" x14ac:dyDescent="0.3">
      <c r="A2149">
        <v>2148</v>
      </c>
      <c r="B2149" t="s">
        <v>2186</v>
      </c>
      <c r="C2149">
        <v>138.85</v>
      </c>
      <c r="D2149">
        <v>1.7559999999999999E-2</v>
      </c>
      <c r="E2149" s="5">
        <f t="shared" si="339"/>
        <v>-3.2940821446867288E-2</v>
      </c>
      <c r="F2149">
        <f t="shared" si="340"/>
        <v>0.96759581881533097</v>
      </c>
      <c r="G2149">
        <f t="shared" si="341"/>
        <v>138.44422640499431</v>
      </c>
      <c r="H2149">
        <f t="shared" si="346"/>
        <v>1.6742029770605737E-2</v>
      </c>
      <c r="I2149" t="str">
        <f t="shared" si="342"/>
        <v>2008</v>
      </c>
      <c r="J2149">
        <f t="shared" si="347"/>
        <v>17.050953869673901</v>
      </c>
      <c r="K2149">
        <f t="shared" si="343"/>
        <v>-17.050953869673901</v>
      </c>
      <c r="L2149">
        <f t="shared" si="344"/>
        <v>-12.042268276460618</v>
      </c>
      <c r="M2149">
        <f t="shared" si="348"/>
        <v>0</v>
      </c>
      <c r="P2149" s="20">
        <f t="shared" si="345"/>
        <v>0.12316117697674386</v>
      </c>
    </row>
    <row r="2150" spans="1:16" x14ac:dyDescent="0.3">
      <c r="A2150">
        <v>2149</v>
      </c>
      <c r="B2150" t="s">
        <v>2187</v>
      </c>
      <c r="C2150">
        <v>139.69999999999999</v>
      </c>
      <c r="D2150">
        <v>1.695E-2</v>
      </c>
      <c r="E2150" s="5">
        <f t="shared" si="339"/>
        <v>6.103052510107526E-3</v>
      </c>
      <c r="F2150">
        <f t="shared" si="340"/>
        <v>1.0061217140799423</v>
      </c>
      <c r="G2150">
        <f t="shared" si="341"/>
        <v>139.30590442209783</v>
      </c>
      <c r="H2150">
        <f t="shared" si="346"/>
        <v>1.654867243961574E-2</v>
      </c>
      <c r="I2150" t="str">
        <f t="shared" si="342"/>
        <v>2008</v>
      </c>
      <c r="J2150">
        <f t="shared" si="347"/>
        <v>16.958928322210561</v>
      </c>
      <c r="K2150">
        <f t="shared" si="343"/>
        <v>-16.958928322210561</v>
      </c>
      <c r="L2150">
        <f t="shared" si="344"/>
        <v>-12.903946293564132</v>
      </c>
      <c r="M2150">
        <f t="shared" si="348"/>
        <v>0</v>
      </c>
      <c r="P2150" s="20">
        <f t="shared" si="345"/>
        <v>0.12173876184619493</v>
      </c>
    </row>
    <row r="2151" spans="1:16" x14ac:dyDescent="0.3">
      <c r="A2151">
        <v>2150</v>
      </c>
      <c r="B2151" t="s">
        <v>2188</v>
      </c>
      <c r="C2151">
        <v>136</v>
      </c>
      <c r="D2151">
        <v>1.6539999999999999E-2</v>
      </c>
      <c r="E2151" s="5">
        <f t="shared" si="339"/>
        <v>-2.6842380526864055E-2</v>
      </c>
      <c r="F2151">
        <f t="shared" si="340"/>
        <v>0.97351467430207594</v>
      </c>
      <c r="G2151">
        <f t="shared" si="341"/>
        <v>135.62560960518346</v>
      </c>
      <c r="H2151">
        <f t="shared" si="346"/>
        <v>1.7076111548592149E-2</v>
      </c>
      <c r="I2151" t="str">
        <f t="shared" si="342"/>
        <v>2008</v>
      </c>
      <c r="J2151">
        <f t="shared" si="347"/>
        <v>17.037128816170288</v>
      </c>
      <c r="K2151">
        <f t="shared" si="343"/>
        <v>-17.037128816170288</v>
      </c>
      <c r="L2151">
        <f t="shared" si="344"/>
        <v>-9.2236514766497635</v>
      </c>
      <c r="M2151">
        <f t="shared" si="348"/>
        <v>0</v>
      </c>
      <c r="P2151" s="20">
        <f t="shared" si="345"/>
        <v>0.12561881834682015</v>
      </c>
    </row>
    <row r="2152" spans="1:16" x14ac:dyDescent="0.3">
      <c r="A2152">
        <v>2151</v>
      </c>
      <c r="B2152" t="s">
        <v>2189</v>
      </c>
      <c r="C2152">
        <v>136.69999999999999</v>
      </c>
      <c r="D2152">
        <v>1.634E-2</v>
      </c>
      <c r="E2152" s="5">
        <f t="shared" si="339"/>
        <v>5.1338579938518501E-3</v>
      </c>
      <c r="F2152">
        <f t="shared" si="340"/>
        <v>1.0051470588235294</v>
      </c>
      <c r="G2152">
        <f t="shared" si="341"/>
        <v>136.32822679428779</v>
      </c>
      <c r="H2152">
        <f t="shared" si="346"/>
        <v>1.7037213239965741E-2</v>
      </c>
      <c r="I2152" t="str">
        <f t="shared" si="342"/>
        <v>2008</v>
      </c>
      <c r="J2152">
        <f t="shared" si="347"/>
        <v>17.086380193649997</v>
      </c>
      <c r="K2152">
        <f t="shared" si="343"/>
        <v>-17.086380193649997</v>
      </c>
      <c r="L2152">
        <f t="shared" si="344"/>
        <v>-9.9262686657540939</v>
      </c>
      <c r="M2152">
        <f t="shared" si="348"/>
        <v>0</v>
      </c>
      <c r="P2152" s="20">
        <f t="shared" si="345"/>
        <v>0.12533266657559081</v>
      </c>
    </row>
    <row r="2153" spans="1:16" x14ac:dyDescent="0.3">
      <c r="A2153">
        <v>2152</v>
      </c>
      <c r="B2153" t="s">
        <v>2190</v>
      </c>
      <c r="C2153">
        <v>134.35</v>
      </c>
      <c r="D2153">
        <v>1.6289999999999999E-2</v>
      </c>
      <c r="E2153" s="5">
        <f t="shared" si="339"/>
        <v>-1.7340408668403553E-2</v>
      </c>
      <c r="F2153">
        <f t="shared" si="340"/>
        <v>0.98280907095830294</v>
      </c>
      <c r="G2153">
        <f t="shared" si="341"/>
        <v>133.98573446422174</v>
      </c>
      <c r="H2153">
        <f t="shared" si="346"/>
        <v>1.7250312215650647E-2</v>
      </c>
      <c r="I2153" t="str">
        <f t="shared" si="342"/>
        <v>2008</v>
      </c>
      <c r="J2153">
        <f t="shared" si="347"/>
        <v>17.002831141265197</v>
      </c>
      <c r="K2153">
        <f t="shared" si="343"/>
        <v>-17.002831141265197</v>
      </c>
      <c r="L2153">
        <f t="shared" si="344"/>
        <v>-7.583776335688043</v>
      </c>
      <c r="M2153">
        <f t="shared" si="348"/>
        <v>0</v>
      </c>
      <c r="P2153" s="20">
        <f t="shared" si="345"/>
        <v>0.12690030926990567</v>
      </c>
    </row>
    <row r="2154" spans="1:16" x14ac:dyDescent="0.3">
      <c r="A2154">
        <v>2153</v>
      </c>
      <c r="B2154" t="s">
        <v>2191</v>
      </c>
      <c r="C2154">
        <v>135.1</v>
      </c>
      <c r="D2154">
        <v>1.47E-2</v>
      </c>
      <c r="E2154" s="5">
        <f t="shared" si="339"/>
        <v>5.5669099046528631E-3</v>
      </c>
      <c r="F2154">
        <f t="shared" si="340"/>
        <v>1.0055824339411983</v>
      </c>
      <c r="G2154">
        <f t="shared" si="341"/>
        <v>134.76941013794479</v>
      </c>
      <c r="H2154">
        <f t="shared" si="346"/>
        <v>1.709816842665686E-2</v>
      </c>
      <c r="I2154" t="str">
        <f t="shared" si="342"/>
        <v>2008</v>
      </c>
      <c r="J2154">
        <f t="shared" si="347"/>
        <v>16.951441649282128</v>
      </c>
      <c r="K2154">
        <f t="shared" si="343"/>
        <v>-16.951441649282128</v>
      </c>
      <c r="L2154">
        <f t="shared" si="344"/>
        <v>-8.367452009411096</v>
      </c>
      <c r="M2154">
        <f t="shared" si="348"/>
        <v>0</v>
      </c>
      <c r="P2154" s="20">
        <f t="shared" si="345"/>
        <v>0.12578107770844499</v>
      </c>
    </row>
    <row r="2155" spans="1:16" x14ac:dyDescent="0.3">
      <c r="A2155">
        <v>2154</v>
      </c>
      <c r="B2155" t="s">
        <v>2192</v>
      </c>
      <c r="C2155">
        <v>135.25</v>
      </c>
      <c r="D2155">
        <v>7.92E-3</v>
      </c>
      <c r="E2155" s="5">
        <f t="shared" si="339"/>
        <v>1.1096727604377971E-3</v>
      </c>
      <c r="F2155">
        <f t="shared" si="340"/>
        <v>1.0011102886750556</v>
      </c>
      <c r="G2155">
        <f t="shared" si="341"/>
        <v>135.07158777797198</v>
      </c>
      <c r="H2155">
        <f t="shared" si="346"/>
        <v>1.7055988574841509E-2</v>
      </c>
      <c r="I2155" t="str">
        <f t="shared" si="342"/>
        <v>2008</v>
      </c>
      <c r="J2155">
        <f t="shared" si="347"/>
        <v>16.947538226892242</v>
      </c>
      <c r="K2155">
        <f t="shared" si="343"/>
        <v>-16.947538226892242</v>
      </c>
      <c r="L2155">
        <f t="shared" si="344"/>
        <v>-8.6696296494382921</v>
      </c>
      <c r="M2155">
        <f t="shared" si="348"/>
        <v>0</v>
      </c>
      <c r="P2155" s="20">
        <f t="shared" si="345"/>
        <v>0.12547078557150207</v>
      </c>
    </row>
    <row r="2156" spans="1:16" x14ac:dyDescent="0.3">
      <c r="A2156">
        <v>2155</v>
      </c>
      <c r="B2156" t="s">
        <v>2193</v>
      </c>
      <c r="C2156">
        <v>129.85</v>
      </c>
      <c r="D2156">
        <v>6.9599999999999992E-3</v>
      </c>
      <c r="E2156" s="5">
        <f t="shared" si="339"/>
        <v>-4.0744979617833445E-2</v>
      </c>
      <c r="F2156">
        <f t="shared" si="340"/>
        <v>0.9600739371534196</v>
      </c>
      <c r="G2156">
        <f t="shared" si="341"/>
        <v>129.6994613293094</v>
      </c>
      <c r="H2156">
        <f t="shared" si="346"/>
        <v>1.8079333234195586E-2</v>
      </c>
      <c r="I2156" t="str">
        <f t="shared" si="342"/>
        <v>2008</v>
      </c>
      <c r="J2156">
        <f t="shared" si="347"/>
        <v>17.24988891647293</v>
      </c>
      <c r="K2156">
        <f t="shared" si="343"/>
        <v>-17.24988891647293</v>
      </c>
      <c r="L2156">
        <f t="shared" si="344"/>
        <v>-3.2975032007757079</v>
      </c>
      <c r="M2156">
        <f t="shared" si="348"/>
        <v>0</v>
      </c>
      <c r="P2156" s="20">
        <f t="shared" si="345"/>
        <v>0.13299892489665113</v>
      </c>
    </row>
    <row r="2157" spans="1:16" x14ac:dyDescent="0.3">
      <c r="A2157">
        <v>2156</v>
      </c>
      <c r="B2157" t="s">
        <v>2194</v>
      </c>
      <c r="C2157">
        <v>129.44999999999999</v>
      </c>
      <c r="D2157">
        <v>4.0999999999999999E-4</v>
      </c>
      <c r="E2157" s="5">
        <f t="shared" si="339"/>
        <v>-3.0852319112108615E-3</v>
      </c>
      <c r="F2157">
        <f t="shared" si="340"/>
        <v>0.99691952252599147</v>
      </c>
      <c r="G2157">
        <f t="shared" si="341"/>
        <v>129.44115455222288</v>
      </c>
      <c r="H2157">
        <f t="shared" si="346"/>
        <v>1.7403320068642286E-2</v>
      </c>
      <c r="I2157" t="str">
        <f t="shared" si="342"/>
        <v>2008</v>
      </c>
      <c r="J2157">
        <f t="shared" si="347"/>
        <v>16.571819950992595</v>
      </c>
      <c r="K2157">
        <f t="shared" si="343"/>
        <v>-16.571819950992595</v>
      </c>
      <c r="L2157">
        <f t="shared" si="344"/>
        <v>-3.0391964236891909</v>
      </c>
      <c r="M2157">
        <f t="shared" si="348"/>
        <v>0</v>
      </c>
      <c r="P2157" s="20">
        <f t="shared" si="345"/>
        <v>0.12802589723739458</v>
      </c>
    </row>
    <row r="2158" spans="1:16" x14ac:dyDescent="0.3">
      <c r="A2158">
        <v>2157</v>
      </c>
      <c r="B2158" t="s">
        <v>2195</v>
      </c>
      <c r="C2158">
        <v>126.45</v>
      </c>
      <c r="D2158">
        <v>2.2799999999999999E-3</v>
      </c>
      <c r="E2158" s="5">
        <f t="shared" si="339"/>
        <v>-2.3447733081572348E-2</v>
      </c>
      <c r="F2158">
        <f t="shared" si="340"/>
        <v>0.97682502896871393</v>
      </c>
      <c r="G2158">
        <f t="shared" si="341"/>
        <v>126.40195812853369</v>
      </c>
      <c r="H2158">
        <f t="shared" si="346"/>
        <v>1.7637396325652793E-2</v>
      </c>
      <c r="I2158" t="str">
        <f t="shared" si="342"/>
        <v>2008</v>
      </c>
      <c r="J2158">
        <f t="shared" si="347"/>
        <v>16.400383230864168</v>
      </c>
      <c r="K2158">
        <f t="shared" si="343"/>
        <v>-16.400383230864168</v>
      </c>
      <c r="L2158">
        <f t="shared" si="344"/>
        <v>-1.0984399587355256</v>
      </c>
      <c r="M2158">
        <f t="shared" si="348"/>
        <v>0</v>
      </c>
      <c r="P2158" s="20">
        <f t="shared" si="345"/>
        <v>0.12974785734084276</v>
      </c>
    </row>
    <row r="2159" spans="1:16" x14ac:dyDescent="0.3">
      <c r="A2159">
        <v>2158</v>
      </c>
      <c r="B2159" t="s">
        <v>2196</v>
      </c>
      <c r="C2159">
        <v>133.1</v>
      </c>
      <c r="D2159">
        <v>1.0059999999999999E-2</v>
      </c>
      <c r="E2159" s="5">
        <f t="shared" si="339"/>
        <v>5.1253752285091665E-2</v>
      </c>
      <c r="F2159">
        <f t="shared" si="340"/>
        <v>1.0525899565045471</v>
      </c>
      <c r="G2159">
        <f t="shared" si="341"/>
        <v>132.87702264824958</v>
      </c>
      <c r="H2159">
        <f t="shared" si="346"/>
        <v>1.9884694188002615E-2</v>
      </c>
      <c r="I2159" t="str">
        <f t="shared" si="342"/>
        <v>2008</v>
      </c>
      <c r="J2159">
        <f t="shared" si="347"/>
        <v>19.437236786656179</v>
      </c>
      <c r="K2159">
        <f t="shared" si="343"/>
        <v>-19.437236786656179</v>
      </c>
      <c r="L2159">
        <f t="shared" si="344"/>
        <v>-10.930314581827346</v>
      </c>
      <c r="M2159">
        <f t="shared" si="348"/>
        <v>0</v>
      </c>
      <c r="P2159" s="20">
        <f t="shared" si="345"/>
        <v>0.14627989398972457</v>
      </c>
    </row>
    <row r="2160" spans="1:16" x14ac:dyDescent="0.3">
      <c r="A2160">
        <v>2159</v>
      </c>
      <c r="B2160" t="s">
        <v>2197</v>
      </c>
      <c r="C2160">
        <v>136.6</v>
      </c>
      <c r="D2160">
        <v>9.0399999999999994E-3</v>
      </c>
      <c r="E2160" s="5">
        <f t="shared" si="339"/>
        <v>2.5956221735623754E-2</v>
      </c>
      <c r="F2160">
        <f t="shared" si="340"/>
        <v>1.0262960180315552</v>
      </c>
      <c r="G2160">
        <f t="shared" si="341"/>
        <v>136.39434429953164</v>
      </c>
      <c r="H2160">
        <f t="shared" si="346"/>
        <v>1.956594004601022E-2</v>
      </c>
      <c r="I2160" t="str">
        <f t="shared" si="342"/>
        <v>2008</v>
      </c>
      <c r="J2160">
        <f t="shared" si="347"/>
        <v>19.631921166258177</v>
      </c>
      <c r="K2160">
        <f t="shared" si="343"/>
        <v>-19.631921166258177</v>
      </c>
      <c r="L2160">
        <f t="shared" si="344"/>
        <v>-21.979615032239764</v>
      </c>
      <c r="M2160">
        <f t="shared" si="348"/>
        <v>1</v>
      </c>
      <c r="P2160" s="20">
        <f t="shared" si="345"/>
        <v>0.1439350089410239</v>
      </c>
    </row>
    <row r="2161" spans="1:16" x14ac:dyDescent="0.3">
      <c r="A2161">
        <v>2160</v>
      </c>
      <c r="B2161" t="s">
        <v>2198</v>
      </c>
      <c r="C2161">
        <v>134.9</v>
      </c>
      <c r="D2161">
        <v>8.0300000000000007E-3</v>
      </c>
      <c r="E2161" s="5">
        <f t="shared" si="339"/>
        <v>-1.252318392297945E-2</v>
      </c>
      <c r="F2161">
        <f t="shared" si="340"/>
        <v>0.98755490483162522</v>
      </c>
      <c r="G2161">
        <f t="shared" si="341"/>
        <v>134.71957959158641</v>
      </c>
      <c r="H2161">
        <f t="shared" si="346"/>
        <v>1.9703104419651871E-2</v>
      </c>
      <c r="I2161" t="str">
        <f t="shared" si="342"/>
        <v>2008</v>
      </c>
      <c r="J2161">
        <f t="shared" si="347"/>
        <v>19.526800919020985</v>
      </c>
      <c r="K2161">
        <f t="shared" si="343"/>
        <v>-19.526800919020985</v>
      </c>
      <c r="L2161">
        <f t="shared" si="344"/>
        <v>-20.65292534693954</v>
      </c>
      <c r="M2161">
        <f t="shared" si="348"/>
        <v>1</v>
      </c>
      <c r="P2161" s="20">
        <f t="shared" si="345"/>
        <v>0.14494404583370957</v>
      </c>
    </row>
    <row r="2162" spans="1:16" x14ac:dyDescent="0.3">
      <c r="A2162">
        <v>2161</v>
      </c>
      <c r="B2162" t="s">
        <v>2199</v>
      </c>
      <c r="C2162">
        <v>135.65</v>
      </c>
      <c r="D2162">
        <v>4.5700000000000003E-3</v>
      </c>
      <c r="E2162" s="5">
        <f t="shared" si="339"/>
        <v>5.5442758912306392E-3</v>
      </c>
      <c r="F2162">
        <f t="shared" si="340"/>
        <v>1.0055596738324686</v>
      </c>
      <c r="G2162">
        <f t="shared" si="341"/>
        <v>135.54671925441036</v>
      </c>
      <c r="H2162">
        <f t="shared" si="346"/>
        <v>1.9606163494641685E-2</v>
      </c>
      <c r="I2162" t="str">
        <f t="shared" si="342"/>
        <v>2008</v>
      </c>
      <c r="J2162">
        <f t="shared" si="347"/>
        <v>19.550026527432632</v>
      </c>
      <c r="K2162">
        <f t="shared" si="343"/>
        <v>-19.550026527432632</v>
      </c>
      <c r="L2162">
        <f t="shared" si="344"/>
        <v>-21.480065009763493</v>
      </c>
      <c r="M2162">
        <f t="shared" si="348"/>
        <v>1</v>
      </c>
      <c r="P2162" s="20">
        <f t="shared" si="345"/>
        <v>0.14423090898082744</v>
      </c>
    </row>
    <row r="2163" spans="1:16" x14ac:dyDescent="0.3">
      <c r="A2163">
        <v>2162</v>
      </c>
      <c r="B2163" t="s">
        <v>2200</v>
      </c>
      <c r="C2163">
        <v>137.6</v>
      </c>
      <c r="D2163">
        <v>7.8200000000000006E-3</v>
      </c>
      <c r="E2163" s="5">
        <f t="shared" si="339"/>
        <v>1.427288639430243E-2</v>
      </c>
      <c r="F2163">
        <f t="shared" si="340"/>
        <v>1.0143752303722815</v>
      </c>
      <c r="G2163">
        <f t="shared" si="341"/>
        <v>137.42077815160786</v>
      </c>
      <c r="H2163">
        <f t="shared" si="346"/>
        <v>1.9613409100450556E-2</v>
      </c>
      <c r="I2163" t="str">
        <f t="shared" si="342"/>
        <v>2008</v>
      </c>
      <c r="J2163">
        <f t="shared" si="347"/>
        <v>19.827648496006265</v>
      </c>
      <c r="K2163">
        <f t="shared" si="343"/>
        <v>-19.827648496006265</v>
      </c>
      <c r="L2163">
        <f t="shared" si="344"/>
        <v>-23.354123906960993</v>
      </c>
      <c r="M2163">
        <f t="shared" si="348"/>
        <v>1</v>
      </c>
      <c r="P2163" s="20">
        <f t="shared" si="345"/>
        <v>0.14428421060264732</v>
      </c>
    </row>
    <row r="2164" spans="1:16" x14ac:dyDescent="0.3">
      <c r="A2164">
        <v>2163</v>
      </c>
      <c r="B2164" t="s">
        <v>2201</v>
      </c>
      <c r="C2164">
        <v>134.15</v>
      </c>
      <c r="D2164">
        <v>8.43E-3</v>
      </c>
      <c r="E2164" s="5">
        <f t="shared" si="339"/>
        <v>-2.5392348627610101E-2</v>
      </c>
      <c r="F2164">
        <f t="shared" si="340"/>
        <v>0.97492732558139539</v>
      </c>
      <c r="G2164">
        <f t="shared" si="341"/>
        <v>133.96165159573772</v>
      </c>
      <c r="H2164">
        <f t="shared" si="346"/>
        <v>2.0169623846766318E-2</v>
      </c>
      <c r="I2164" t="str">
        <f t="shared" si="342"/>
        <v>2008</v>
      </c>
      <c r="J2164">
        <f t="shared" si="347"/>
        <v>19.876687639179575</v>
      </c>
      <c r="K2164">
        <f t="shared" si="343"/>
        <v>-19.876687639179575</v>
      </c>
      <c r="L2164">
        <f t="shared" si="344"/>
        <v>-19.894997351090851</v>
      </c>
      <c r="M2164">
        <f t="shared" si="348"/>
        <v>1</v>
      </c>
      <c r="P2164" s="20">
        <f t="shared" si="345"/>
        <v>0.14837595238943735</v>
      </c>
    </row>
    <row r="2165" spans="1:16" x14ac:dyDescent="0.3">
      <c r="A2165">
        <v>2164</v>
      </c>
      <c r="B2165" t="s">
        <v>2202</v>
      </c>
      <c r="C2165">
        <v>130.25</v>
      </c>
      <c r="D2165">
        <v>1.32E-3</v>
      </c>
      <c r="E2165" s="5">
        <f t="shared" si="339"/>
        <v>-2.9502896238156929E-2</v>
      </c>
      <c r="F2165">
        <f t="shared" si="340"/>
        <v>0.97092806559821088</v>
      </c>
      <c r="G2165">
        <f t="shared" si="341"/>
        <v>130.22134815181886</v>
      </c>
      <c r="H2165">
        <f t="shared" si="346"/>
        <v>2.0646626283929024E-2</v>
      </c>
      <c r="I2165" t="str">
        <f t="shared" si="342"/>
        <v>2008</v>
      </c>
      <c r="J2165">
        <f t="shared" si="347"/>
        <v>19.778666368500762</v>
      </c>
      <c r="K2165">
        <f t="shared" si="343"/>
        <v>-19.778666368500762</v>
      </c>
      <c r="L2165">
        <f t="shared" si="344"/>
        <v>-16.154693907171989</v>
      </c>
      <c r="M2165">
        <f t="shared" si="348"/>
        <v>0</v>
      </c>
      <c r="P2165" s="20">
        <f t="shared" si="345"/>
        <v>0.1518849762286423</v>
      </c>
    </row>
    <row r="2166" spans="1:16" x14ac:dyDescent="0.3">
      <c r="A2166">
        <v>2165</v>
      </c>
      <c r="B2166" t="s">
        <v>2203</v>
      </c>
      <c r="C2166">
        <v>130.44999999999999</v>
      </c>
      <c r="D2166">
        <v>9.1000000000000004E-3</v>
      </c>
      <c r="E2166" s="5">
        <f t="shared" si="339"/>
        <v>1.5343309492610044E-3</v>
      </c>
      <c r="F2166">
        <f t="shared" si="340"/>
        <v>1.0015355086372359</v>
      </c>
      <c r="G2166">
        <f t="shared" si="341"/>
        <v>130.2523007931288</v>
      </c>
      <c r="H2166">
        <f t="shared" si="346"/>
        <v>2.0583074640806012E-2</v>
      </c>
      <c r="I2166" t="str">
        <f t="shared" si="342"/>
        <v>2008</v>
      </c>
      <c r="J2166">
        <f t="shared" si="347"/>
        <v>19.722473132267595</v>
      </c>
      <c r="K2166">
        <f t="shared" si="343"/>
        <v>-19.722473132267595</v>
      </c>
      <c r="L2166">
        <f t="shared" si="344"/>
        <v>-17.045327617514403</v>
      </c>
      <c r="M2166">
        <f t="shared" si="348"/>
        <v>0</v>
      </c>
      <c r="P2166" s="20">
        <f t="shared" si="345"/>
        <v>0.15141746450676144</v>
      </c>
    </row>
    <row r="2167" spans="1:16" x14ac:dyDescent="0.3">
      <c r="A2167">
        <v>2166</v>
      </c>
      <c r="B2167" t="s">
        <v>2204</v>
      </c>
      <c r="C2167">
        <v>129.1</v>
      </c>
      <c r="D2167">
        <v>7.980000000000001E-3</v>
      </c>
      <c r="E2167" s="5">
        <f t="shared" si="339"/>
        <v>-1.0402713730140584E-2</v>
      </c>
      <c r="F2167">
        <f t="shared" si="340"/>
        <v>0.98965120735914147</v>
      </c>
      <c r="G2167">
        <f t="shared" si="341"/>
        <v>128.92841113189093</v>
      </c>
      <c r="H2167">
        <f t="shared" si="346"/>
        <v>2.0379829795738311E-2</v>
      </c>
      <c r="I2167" t="str">
        <f t="shared" si="342"/>
        <v>2008</v>
      </c>
      <c r="J2167">
        <f t="shared" si="347"/>
        <v>19.329245582931872</v>
      </c>
      <c r="K2167">
        <f t="shared" si="343"/>
        <v>-19.329245582931872</v>
      </c>
      <c r="L2167">
        <f t="shared" si="344"/>
        <v>-16.071932643051014</v>
      </c>
      <c r="M2167">
        <f t="shared" si="348"/>
        <v>0</v>
      </c>
      <c r="P2167" s="20">
        <f t="shared" si="345"/>
        <v>0.14992231280317633</v>
      </c>
    </row>
    <row r="2168" spans="1:16" x14ac:dyDescent="0.3">
      <c r="A2168">
        <v>2167</v>
      </c>
      <c r="B2168" t="s">
        <v>2205</v>
      </c>
      <c r="C2168">
        <v>125.45</v>
      </c>
      <c r="D2168">
        <v>7.0099999999999997E-3</v>
      </c>
      <c r="E2168" s="5">
        <f t="shared" si="339"/>
        <v>-2.8680025040165487E-2</v>
      </c>
      <c r="F2168">
        <f t="shared" si="340"/>
        <v>0.97172734314484899</v>
      </c>
      <c r="G2168">
        <f t="shared" si="341"/>
        <v>125.30351816979817</v>
      </c>
      <c r="H2168">
        <f t="shared" si="346"/>
        <v>2.0866238852547802E-2</v>
      </c>
      <c r="I2168" t="str">
        <f t="shared" si="342"/>
        <v>2008</v>
      </c>
      <c r="J2168">
        <f t="shared" si="347"/>
        <v>19.23415714667761</v>
      </c>
      <c r="K2168">
        <f t="shared" si="343"/>
        <v>-19.23415714667761</v>
      </c>
      <c r="L2168">
        <f t="shared" si="344"/>
        <v>-12.447039680958255</v>
      </c>
      <c r="M2168">
        <f t="shared" si="348"/>
        <v>0</v>
      </c>
      <c r="P2168" s="20">
        <f t="shared" si="345"/>
        <v>0.15350053556049001</v>
      </c>
    </row>
    <row r="2169" spans="1:16" x14ac:dyDescent="0.3">
      <c r="A2169">
        <v>2168</v>
      </c>
      <c r="B2169" t="s">
        <v>2206</v>
      </c>
      <c r="C2169">
        <v>122.05</v>
      </c>
      <c r="D2169">
        <v>5.0800000000000003E-3</v>
      </c>
      <c r="E2169" s="5">
        <f t="shared" si="339"/>
        <v>-2.7476475973462249E-2</v>
      </c>
      <c r="F2169">
        <f t="shared" si="340"/>
        <v>0.972897568752491</v>
      </c>
      <c r="G2169">
        <f t="shared" si="341"/>
        <v>121.94670806642223</v>
      </c>
      <c r="H2169">
        <f t="shared" si="346"/>
        <v>2.092407094362141E-2</v>
      </c>
      <c r="I2169" t="str">
        <f t="shared" si="342"/>
        <v>2008</v>
      </c>
      <c r="J2169">
        <f t="shared" si="347"/>
        <v>18.770765563078037</v>
      </c>
      <c r="K2169">
        <f t="shared" si="343"/>
        <v>-18.770765563078037</v>
      </c>
      <c r="L2169">
        <f t="shared" si="344"/>
        <v>-9.0902295775823205</v>
      </c>
      <c r="M2169">
        <f t="shared" si="348"/>
        <v>0</v>
      </c>
      <c r="P2169" s="20">
        <f t="shared" si="345"/>
        <v>0.15392597193237828</v>
      </c>
    </row>
    <row r="2170" spans="1:16" x14ac:dyDescent="0.3">
      <c r="A2170">
        <v>2169</v>
      </c>
      <c r="B2170" t="s">
        <v>2207</v>
      </c>
      <c r="C2170">
        <v>114.5</v>
      </c>
      <c r="D2170">
        <v>4.47E-3</v>
      </c>
      <c r="E2170" s="5">
        <f t="shared" si="339"/>
        <v>-6.3855973844674688E-2</v>
      </c>
      <c r="F2170">
        <f t="shared" si="340"/>
        <v>0.93814010651372393</v>
      </c>
      <c r="G2170">
        <f t="shared" si="341"/>
        <v>114.41472926729188</v>
      </c>
      <c r="H2170">
        <f t="shared" si="346"/>
        <v>2.3497825344574678E-2</v>
      </c>
      <c r="I2170" t="str">
        <f t="shared" si="342"/>
        <v>2008</v>
      </c>
      <c r="J2170">
        <f t="shared" si="347"/>
        <v>19.777679254164777</v>
      </c>
      <c r="K2170">
        <f t="shared" si="343"/>
        <v>-19.777679254164777</v>
      </c>
      <c r="L2170">
        <f t="shared" si="344"/>
        <v>-1.5582507784519635</v>
      </c>
      <c r="M2170">
        <f t="shared" si="348"/>
        <v>0</v>
      </c>
      <c r="P2170" s="20">
        <f t="shared" si="345"/>
        <v>0.1728595555906165</v>
      </c>
    </row>
    <row r="2171" spans="1:16" x14ac:dyDescent="0.3">
      <c r="A2171">
        <v>2170</v>
      </c>
      <c r="B2171" t="s">
        <v>2208</v>
      </c>
      <c r="C2171">
        <v>114.2</v>
      </c>
      <c r="D2171">
        <v>7.0099999999999997E-3</v>
      </c>
      <c r="E2171" s="5">
        <f t="shared" si="339"/>
        <v>-2.6235257723844808E-3</v>
      </c>
      <c r="F2171">
        <f t="shared" si="340"/>
        <v>0.99737991266375547</v>
      </c>
      <c r="G2171">
        <f t="shared" si="341"/>
        <v>114.06665424464687</v>
      </c>
      <c r="H2171">
        <f t="shared" si="346"/>
        <v>2.3508029268692998E-2</v>
      </c>
      <c r="I2171" t="str">
        <f t="shared" si="342"/>
        <v>2008</v>
      </c>
      <c r="J2171">
        <f t="shared" si="347"/>
        <v>19.726073484173789</v>
      </c>
      <c r="K2171">
        <f t="shared" si="343"/>
        <v>-19.726073484173789</v>
      </c>
      <c r="L2171">
        <f t="shared" si="344"/>
        <v>-1.6601597821790364</v>
      </c>
      <c r="M2171">
        <f t="shared" si="348"/>
        <v>0</v>
      </c>
      <c r="P2171" s="20">
        <f t="shared" si="345"/>
        <v>0.17293461980453881</v>
      </c>
    </row>
    <row r="2172" spans="1:16" x14ac:dyDescent="0.3">
      <c r="A2172">
        <v>2171</v>
      </c>
      <c r="B2172" t="s">
        <v>2209</v>
      </c>
      <c r="C2172">
        <v>114.55</v>
      </c>
      <c r="D2172">
        <v>5.6299999999999996E-3</v>
      </c>
      <c r="E2172" s="5">
        <f t="shared" si="339"/>
        <v>3.0601116775946218E-3</v>
      </c>
      <c r="F2172">
        <f t="shared" si="340"/>
        <v>1.0030647985989491</v>
      </c>
      <c r="G2172">
        <f t="shared" si="341"/>
        <v>114.44256432978476</v>
      </c>
      <c r="H2172">
        <f t="shared" si="346"/>
        <v>2.2407296152625246E-2</v>
      </c>
      <c r="I2172" t="str">
        <f t="shared" si="342"/>
        <v>2008</v>
      </c>
      <c r="J2172">
        <f t="shared" si="347"/>
        <v>18.864389522506329</v>
      </c>
      <c r="K2172">
        <f t="shared" si="343"/>
        <v>-18.864389522506329</v>
      </c>
      <c r="L2172">
        <f t="shared" si="344"/>
        <v>-4.5215147439886465</v>
      </c>
      <c r="M2172">
        <f t="shared" si="348"/>
        <v>0</v>
      </c>
      <c r="P2172" s="20">
        <f t="shared" si="345"/>
        <v>0.16483717953178276</v>
      </c>
    </row>
    <row r="2173" spans="1:16" x14ac:dyDescent="0.3">
      <c r="A2173">
        <v>2172</v>
      </c>
      <c r="B2173" t="s">
        <v>2210</v>
      </c>
      <c r="C2173">
        <v>114.65</v>
      </c>
      <c r="D2173">
        <v>5.13E-3</v>
      </c>
      <c r="E2173" s="5">
        <f t="shared" si="339"/>
        <v>8.7260040440900798E-4</v>
      </c>
      <c r="F2173">
        <f t="shared" si="340"/>
        <v>1.0008729812309036</v>
      </c>
      <c r="G2173">
        <f t="shared" si="341"/>
        <v>114.55201614406747</v>
      </c>
      <c r="H2173">
        <f t="shared" si="346"/>
        <v>2.2409566639015652E-2</v>
      </c>
      <c r="I2173" t="str">
        <f t="shared" si="342"/>
        <v>2008</v>
      </c>
      <c r="J2173">
        <f t="shared" si="347"/>
        <v>18.884344569764924</v>
      </c>
      <c r="K2173">
        <f t="shared" si="343"/>
        <v>-18.884344569764924</v>
      </c>
      <c r="L2173">
        <f t="shared" si="344"/>
        <v>-6.0610718573100684</v>
      </c>
      <c r="M2173">
        <f t="shared" si="348"/>
        <v>0</v>
      </c>
      <c r="P2173" s="20">
        <f t="shared" si="345"/>
        <v>0.16485388215267066</v>
      </c>
    </row>
    <row r="2174" spans="1:16" x14ac:dyDescent="0.3">
      <c r="A2174">
        <v>2173</v>
      </c>
      <c r="B2174" t="s">
        <v>2211</v>
      </c>
      <c r="C2174">
        <v>115.35</v>
      </c>
      <c r="D2174">
        <v>2.33E-3</v>
      </c>
      <c r="E2174" s="5">
        <f t="shared" si="339"/>
        <v>6.0869753158491486E-3</v>
      </c>
      <c r="F2174">
        <f t="shared" si="340"/>
        <v>1.006105538595726</v>
      </c>
      <c r="G2174">
        <f t="shared" si="341"/>
        <v>115.30521444642446</v>
      </c>
      <c r="H2174">
        <f t="shared" si="346"/>
        <v>2.2539132523973823E-2</v>
      </c>
      <c r="I2174" t="str">
        <f t="shared" si="342"/>
        <v>2008</v>
      </c>
      <c r="J2174">
        <f t="shared" si="347"/>
        <v>19.11841416774288</v>
      </c>
      <c r="K2174">
        <f t="shared" si="343"/>
        <v>-19.11841416774288</v>
      </c>
      <c r="L2174">
        <f t="shared" si="344"/>
        <v>-7.690176519191823</v>
      </c>
      <c r="M2174">
        <f t="shared" si="348"/>
        <v>0</v>
      </c>
      <c r="P2174" s="20">
        <f t="shared" si="345"/>
        <v>0.16580702147365661</v>
      </c>
    </row>
    <row r="2175" spans="1:16" x14ac:dyDescent="0.3">
      <c r="A2175">
        <v>2174</v>
      </c>
      <c r="B2175" t="s">
        <v>2212</v>
      </c>
      <c r="C2175">
        <v>118.95</v>
      </c>
      <c r="D2175">
        <v>2.6900000000000001E-3</v>
      </c>
      <c r="E2175" s="5">
        <f t="shared" si="339"/>
        <v>3.0732252129204142E-2</v>
      </c>
      <c r="F2175">
        <f t="shared" si="340"/>
        <v>1.0312093628088428</v>
      </c>
      <c r="G2175">
        <f t="shared" si="341"/>
        <v>118.89668270285385</v>
      </c>
      <c r="H2175">
        <f t="shared" si="346"/>
        <v>2.3572238693909453E-2</v>
      </c>
      <c r="I2175" t="str">
        <f t="shared" si="342"/>
        <v>2008</v>
      </c>
      <c r="J2175">
        <f t="shared" si="347"/>
        <v>20.617513542737186</v>
      </c>
      <c r="K2175">
        <f t="shared" si="343"/>
        <v>-20.617513542737186</v>
      </c>
      <c r="L2175">
        <f t="shared" si="344"/>
        <v>-11.336063934027848</v>
      </c>
      <c r="M2175">
        <f t="shared" si="348"/>
        <v>0</v>
      </c>
      <c r="P2175" s="20">
        <f t="shared" si="345"/>
        <v>0.17340697043890113</v>
      </c>
    </row>
    <row r="2176" spans="1:16" x14ac:dyDescent="0.3">
      <c r="A2176">
        <v>2175</v>
      </c>
      <c r="B2176" t="s">
        <v>2213</v>
      </c>
      <c r="C2176">
        <v>113.25</v>
      </c>
      <c r="D2176">
        <v>2.2799999999999999E-3</v>
      </c>
      <c r="E2176" s="5">
        <f t="shared" si="339"/>
        <v>-4.9105472385823301E-2</v>
      </c>
      <c r="F2176">
        <f t="shared" si="340"/>
        <v>0.95208070617906682</v>
      </c>
      <c r="G2176">
        <f t="shared" si="341"/>
        <v>113.20697317561439</v>
      </c>
      <c r="H2176">
        <f t="shared" si="346"/>
        <v>2.4855850592445182E-2</v>
      </c>
      <c r="I2176" t="str">
        <f t="shared" si="342"/>
        <v>2008</v>
      </c>
      <c r="J2176">
        <f t="shared" si="347"/>
        <v>20.699865767520439</v>
      </c>
      <c r="K2176">
        <f t="shared" si="343"/>
        <v>-20.699865767520439</v>
      </c>
      <c r="L2176">
        <f t="shared" si="344"/>
        <v>-5.6463544067883902</v>
      </c>
      <c r="M2176">
        <f t="shared" si="348"/>
        <v>0</v>
      </c>
      <c r="P2176" s="20">
        <f t="shared" si="345"/>
        <v>0.18284974137952961</v>
      </c>
    </row>
    <row r="2177" spans="1:16" x14ac:dyDescent="0.3">
      <c r="A2177">
        <v>2176</v>
      </c>
      <c r="B2177" t="s">
        <v>2214</v>
      </c>
      <c r="C2177">
        <v>112.95</v>
      </c>
      <c r="D2177">
        <v>4.9699999999999996E-3</v>
      </c>
      <c r="E2177" s="5">
        <f t="shared" si="339"/>
        <v>-2.652521449131117E-3</v>
      </c>
      <c r="F2177">
        <f t="shared" si="340"/>
        <v>0.99735099337748345</v>
      </c>
      <c r="G2177">
        <f t="shared" si="341"/>
        <v>112.85647848883991</v>
      </c>
      <c r="H2177">
        <f t="shared" si="346"/>
        <v>2.486553687707703E-2</v>
      </c>
      <c r="I2177" t="str">
        <f t="shared" si="342"/>
        <v>2008</v>
      </c>
      <c r="J2177">
        <f t="shared" si="347"/>
        <v>20.643819633843943</v>
      </c>
      <c r="K2177">
        <f t="shared" si="343"/>
        <v>-20.643819633843943</v>
      </c>
      <c r="L2177">
        <f t="shared" si="344"/>
        <v>-5.2958597200139081</v>
      </c>
      <c r="M2177">
        <f t="shared" si="348"/>
        <v>0</v>
      </c>
      <c r="P2177" s="20">
        <f t="shared" si="345"/>
        <v>0.18292099762695818</v>
      </c>
    </row>
    <row r="2178" spans="1:16" x14ac:dyDescent="0.3">
      <c r="A2178">
        <v>2177</v>
      </c>
      <c r="B2178" t="s">
        <v>2215</v>
      </c>
      <c r="C2178">
        <v>115.6</v>
      </c>
      <c r="D2178">
        <v>8.0800000000000004E-3</v>
      </c>
      <c r="E2178" s="5">
        <f t="shared" si="339"/>
        <v>2.3190713324264728E-2</v>
      </c>
      <c r="F2178">
        <f t="shared" si="340"/>
        <v>1.0234617087206728</v>
      </c>
      <c r="G2178">
        <f t="shared" si="341"/>
        <v>115.44443010723843</v>
      </c>
      <c r="H2178">
        <f t="shared" si="346"/>
        <v>2.4768623180623679E-2</v>
      </c>
      <c r="I2178" t="str">
        <f t="shared" si="342"/>
        <v>2008</v>
      </c>
      <c r="J2178">
        <f t="shared" si="347"/>
        <v>21.03490577214183</v>
      </c>
      <c r="K2178">
        <f t="shared" si="343"/>
        <v>-21.03490577214183</v>
      </c>
      <c r="L2178">
        <f t="shared" si="344"/>
        <v>-7.8838113384124284</v>
      </c>
      <c r="M2178">
        <f t="shared" si="348"/>
        <v>0</v>
      </c>
      <c r="P2178" s="20">
        <f t="shared" si="345"/>
        <v>0.18220806107840909</v>
      </c>
    </row>
    <row r="2179" spans="1:16" x14ac:dyDescent="0.3">
      <c r="A2179">
        <v>2178</v>
      </c>
      <c r="B2179" t="s">
        <v>2216</v>
      </c>
      <c r="C2179">
        <v>114.5</v>
      </c>
      <c r="D2179">
        <v>1.093E-2</v>
      </c>
      <c r="E2179" s="5">
        <f t="shared" ref="E2179:E2242" si="349">LN(C2179/C2178)</f>
        <v>-9.5611332439827345E-3</v>
      </c>
      <c r="F2179">
        <f t="shared" ref="F2179:F2242" si="350">C2179/C2178</f>
        <v>0.99048442906574397</v>
      </c>
      <c r="G2179">
        <f t="shared" ref="G2179:G2242" si="351">C2179*EXP(-2/12*D2179)</f>
        <v>114.29160903373335</v>
      </c>
      <c r="H2179">
        <f t="shared" si="346"/>
        <v>2.4294267211762244E-2</v>
      </c>
      <c r="I2179" t="str">
        <f t="shared" ref="I2179:I2242" si="352">MID(B2179,7,4)</f>
        <v>2008</v>
      </c>
      <c r="J2179">
        <f t="shared" si="347"/>
        <v>20.42602558465741</v>
      </c>
      <c r="K2179">
        <f t="shared" si="343"/>
        <v>-20.42602558465741</v>
      </c>
      <c r="L2179">
        <f t="shared" si="344"/>
        <v>-6.7309902649073479</v>
      </c>
      <c r="M2179">
        <f t="shared" si="348"/>
        <v>0</v>
      </c>
      <c r="P2179" s="20">
        <f t="shared" si="345"/>
        <v>0.17871850573587283</v>
      </c>
    </row>
    <row r="2180" spans="1:16" x14ac:dyDescent="0.3">
      <c r="A2180">
        <v>2179</v>
      </c>
      <c r="B2180" t="s">
        <v>2217</v>
      </c>
      <c r="C2180">
        <v>114.25</v>
      </c>
      <c r="D2180">
        <v>1.0880000000000001E-2</v>
      </c>
      <c r="E2180" s="5">
        <f t="shared" si="349"/>
        <v>-2.1857932199802082E-3</v>
      </c>
      <c r="F2180">
        <f t="shared" si="350"/>
        <v>0.99781659388646293</v>
      </c>
      <c r="G2180">
        <f t="shared" si="351"/>
        <v>114.04301439033655</v>
      </c>
      <c r="H2180">
        <f t="shared" si="346"/>
        <v>2.419377336943487E-2</v>
      </c>
      <c r="I2180" t="str">
        <f t="shared" si="352"/>
        <v>2008</v>
      </c>
      <c r="J2180">
        <f t="shared" si="347"/>
        <v>20.297288136555981</v>
      </c>
      <c r="K2180">
        <f t="shared" si="343"/>
        <v>-20.297288136555981</v>
      </c>
      <c r="L2180">
        <f t="shared" si="344"/>
        <v>-6.4823956215105483</v>
      </c>
      <c r="M2180">
        <f t="shared" si="348"/>
        <v>0</v>
      </c>
      <c r="P2180" s="20">
        <f t="shared" si="345"/>
        <v>0.17797923217887052</v>
      </c>
    </row>
    <row r="2181" spans="1:16" x14ac:dyDescent="0.3">
      <c r="A2181">
        <v>2180</v>
      </c>
      <c r="B2181" t="s">
        <v>2218</v>
      </c>
      <c r="C2181">
        <v>112.6</v>
      </c>
      <c r="D2181">
        <v>1.0320000000000001E-2</v>
      </c>
      <c r="E2181" s="5">
        <f t="shared" si="349"/>
        <v>-1.45473140687241E-2</v>
      </c>
      <c r="F2181">
        <f t="shared" si="350"/>
        <v>0.98555798687089713</v>
      </c>
      <c r="G2181">
        <f t="shared" si="351"/>
        <v>112.40649446246783</v>
      </c>
      <c r="H2181">
        <f t="shared" si="346"/>
        <v>2.394370987409793E-2</v>
      </c>
      <c r="I2181" t="str">
        <f t="shared" si="352"/>
        <v>2008</v>
      </c>
      <c r="J2181">
        <f t="shared" si="347"/>
        <v>19.799242104342344</v>
      </c>
      <c r="K2181">
        <f t="shared" si="343"/>
        <v>-19.799242104342344</v>
      </c>
      <c r="L2181">
        <f t="shared" si="344"/>
        <v>-4.8458756936418297</v>
      </c>
      <c r="M2181">
        <f t="shared" si="348"/>
        <v>0</v>
      </c>
      <c r="P2181" s="20">
        <f t="shared" si="345"/>
        <v>0.17613966345114737</v>
      </c>
    </row>
    <row r="2182" spans="1:16" x14ac:dyDescent="0.3">
      <c r="A2182">
        <v>2181</v>
      </c>
      <c r="B2182" t="s">
        <v>2219</v>
      </c>
      <c r="C2182">
        <v>110.1</v>
      </c>
      <c r="D2182">
        <v>9.7599999999999996E-3</v>
      </c>
      <c r="E2182" s="5">
        <f t="shared" si="349"/>
        <v>-2.2452671976955729E-2</v>
      </c>
      <c r="F2182">
        <f t="shared" si="350"/>
        <v>0.97779751332149201</v>
      </c>
      <c r="G2182">
        <f t="shared" si="351"/>
        <v>109.92104958579611</v>
      </c>
      <c r="H2182">
        <f t="shared" si="346"/>
        <v>2.4019308407642381E-2</v>
      </c>
      <c r="I2182" t="str">
        <f t="shared" si="352"/>
        <v>2008</v>
      </c>
      <c r="J2182">
        <f t="shared" si="347"/>
        <v>19.42258746322991</v>
      </c>
      <c r="K2182">
        <f t="shared" si="343"/>
        <v>-19.42258746322991</v>
      </c>
      <c r="L2182">
        <f t="shared" si="344"/>
        <v>-2.3604308169701085</v>
      </c>
      <c r="M2182">
        <f t="shared" si="348"/>
        <v>0</v>
      </c>
      <c r="P2182" s="20">
        <f t="shared" si="345"/>
        <v>0.17669579699628046</v>
      </c>
    </row>
    <row r="2183" spans="1:16" x14ac:dyDescent="0.3">
      <c r="A2183">
        <v>2182</v>
      </c>
      <c r="B2183" t="s">
        <v>2220</v>
      </c>
      <c r="C2183">
        <v>108.65</v>
      </c>
      <c r="D2183">
        <v>8.7899999999999992E-3</v>
      </c>
      <c r="E2183" s="5">
        <f t="shared" si="349"/>
        <v>-1.325733702619555E-2</v>
      </c>
      <c r="F2183">
        <f t="shared" si="350"/>
        <v>0.98683015440508637</v>
      </c>
      <c r="G2183">
        <f t="shared" si="351"/>
        <v>108.4909442867574</v>
      </c>
      <c r="H2183">
        <f t="shared" si="346"/>
        <v>2.39714662588646E-2</v>
      </c>
      <c r="I2183" t="str">
        <f t="shared" si="352"/>
        <v>2008</v>
      </c>
      <c r="J2183">
        <f t="shared" si="347"/>
        <v>19.131710881718806</v>
      </c>
      <c r="K2183">
        <f t="shared" si="343"/>
        <v>-19.131710881718806</v>
      </c>
      <c r="L2183">
        <f t="shared" si="344"/>
        <v>-0.93032551793139362</v>
      </c>
      <c r="M2183">
        <f t="shared" si="348"/>
        <v>0</v>
      </c>
      <c r="P2183" s="20">
        <f t="shared" si="345"/>
        <v>0.17634385070104011</v>
      </c>
    </row>
    <row r="2184" spans="1:16" x14ac:dyDescent="0.3">
      <c r="A2184">
        <v>2183</v>
      </c>
      <c r="B2184" t="s">
        <v>2221</v>
      </c>
      <c r="C2184">
        <v>107.75</v>
      </c>
      <c r="D2184">
        <v>7.5199999999999998E-3</v>
      </c>
      <c r="E2184" s="5">
        <f t="shared" si="349"/>
        <v>-8.3179777185815144E-3</v>
      </c>
      <c r="F2184">
        <f t="shared" si="350"/>
        <v>0.99171652093879425</v>
      </c>
      <c r="G2184">
        <f t="shared" si="351"/>
        <v>107.61503792723263</v>
      </c>
      <c r="H2184">
        <f t="shared" si="346"/>
        <v>2.385266828058559E-2</v>
      </c>
      <c r="I2184" t="str">
        <f t="shared" si="352"/>
        <v>2008</v>
      </c>
      <c r="J2184">
        <f t="shared" si="347"/>
        <v>18.88320257789243</v>
      </c>
      <c r="K2184">
        <f t="shared" si="343"/>
        <v>-18.88320257789243</v>
      </c>
      <c r="L2184">
        <f t="shared" si="344"/>
        <v>-5.4419158406631141E-2</v>
      </c>
      <c r="M2184">
        <f t="shared" si="348"/>
        <v>0</v>
      </c>
      <c r="P2184" s="20">
        <f t="shared" si="345"/>
        <v>0.17546992447896467</v>
      </c>
    </row>
    <row r="2185" spans="1:16" x14ac:dyDescent="0.3">
      <c r="A2185">
        <v>2184</v>
      </c>
      <c r="B2185" t="s">
        <v>2222</v>
      </c>
      <c r="C2185">
        <v>107.7</v>
      </c>
      <c r="D2185">
        <v>7.77E-3</v>
      </c>
      <c r="E2185" s="5">
        <f t="shared" si="349"/>
        <v>-4.6414482151428015E-4</v>
      </c>
      <c r="F2185">
        <f t="shared" si="350"/>
        <v>0.99953596287703017</v>
      </c>
      <c r="G2185">
        <f t="shared" si="351"/>
        <v>107.560618768826</v>
      </c>
      <c r="H2185">
        <f t="shared" si="346"/>
        <v>2.3834712373718543E-2</v>
      </c>
      <c r="I2185" t="str">
        <f t="shared" si="352"/>
        <v>2008</v>
      </c>
      <c r="J2185">
        <f t="shared" si="347"/>
        <v>18.859445867921636</v>
      </c>
      <c r="K2185">
        <f t="shared" si="343"/>
        <v>-18.859445867921636</v>
      </c>
      <c r="L2185">
        <f t="shared" si="344"/>
        <v>3.3728012071785969</v>
      </c>
      <c r="M2185">
        <f t="shared" si="348"/>
        <v>0</v>
      </c>
      <c r="P2185" s="20">
        <f t="shared" si="345"/>
        <v>0.17533783352860013</v>
      </c>
    </row>
    <row r="2186" spans="1:16" x14ac:dyDescent="0.3">
      <c r="A2186">
        <v>2185</v>
      </c>
      <c r="B2186" t="s">
        <v>2223</v>
      </c>
      <c r="C2186">
        <v>112.2</v>
      </c>
      <c r="D2186">
        <v>5.5300000000000002E-3</v>
      </c>
      <c r="E2186" s="5">
        <f t="shared" si="349"/>
        <v>4.0933408926253093E-2</v>
      </c>
      <c r="F2186">
        <f t="shared" si="350"/>
        <v>1.041782729805014</v>
      </c>
      <c r="G2186">
        <f t="shared" si="351"/>
        <v>112.09663664059846</v>
      </c>
      <c r="H2186">
        <f t="shared" si="346"/>
        <v>2.4570806910201949E-2</v>
      </c>
      <c r="I2186" t="str">
        <f t="shared" si="352"/>
        <v>2008</v>
      </c>
      <c r="J2186">
        <f t="shared" si="347"/>
        <v>20.261785895435693</v>
      </c>
      <c r="K2186">
        <f t="shared" si="343"/>
        <v>-20.261785895435693</v>
      </c>
      <c r="L2186">
        <f t="shared" si="344"/>
        <v>-1.7330626299796421</v>
      </c>
      <c r="M2186">
        <f t="shared" si="348"/>
        <v>0</v>
      </c>
      <c r="P2186" s="20">
        <f t="shared" si="345"/>
        <v>0.18075284417674853</v>
      </c>
    </row>
    <row r="2187" spans="1:16" x14ac:dyDescent="0.3">
      <c r="A2187">
        <v>2186</v>
      </c>
      <c r="B2187" t="s">
        <v>2224</v>
      </c>
      <c r="C2187">
        <v>111</v>
      </c>
      <c r="D2187">
        <v>3.5999999999999999E-3</v>
      </c>
      <c r="E2187" s="5">
        <f t="shared" si="349"/>
        <v>-1.0752791776261849E-2</v>
      </c>
      <c r="F2187">
        <f t="shared" si="350"/>
        <v>0.98930481283422456</v>
      </c>
      <c r="G2187">
        <f t="shared" si="351"/>
        <v>110.9334199760046</v>
      </c>
      <c r="H2187">
        <f t="shared" si="346"/>
        <v>2.4591472941885479E-2</v>
      </c>
      <c r="I2187" t="str">
        <f t="shared" si="352"/>
        <v>2008</v>
      </c>
      <c r="J2187">
        <f t="shared" si="347"/>
        <v>20.06839613096292</v>
      </c>
      <c r="K2187">
        <f t="shared" si="343"/>
        <v>-20.06839613096292</v>
      </c>
      <c r="L2187">
        <f t="shared" si="344"/>
        <v>-0.56984596538578103</v>
      </c>
      <c r="M2187">
        <f t="shared" si="348"/>
        <v>0</v>
      </c>
      <c r="P2187" s="20">
        <f t="shared" si="345"/>
        <v>0.18090487190698534</v>
      </c>
    </row>
    <row r="2188" spans="1:16" x14ac:dyDescent="0.3">
      <c r="A2188">
        <v>2187</v>
      </c>
      <c r="B2188" t="s">
        <v>2225</v>
      </c>
      <c r="C2188">
        <v>113</v>
      </c>
      <c r="D2188">
        <v>4.4200000000000003E-3</v>
      </c>
      <c r="E2188" s="5">
        <f t="shared" si="349"/>
        <v>1.7857617400006472E-2</v>
      </c>
      <c r="F2188">
        <f t="shared" si="350"/>
        <v>1.0180180180180181</v>
      </c>
      <c r="G2188">
        <f t="shared" si="351"/>
        <v>112.91678732043344</v>
      </c>
      <c r="H2188">
        <f t="shared" si="346"/>
        <v>2.4686393525151468E-2</v>
      </c>
      <c r="I2188" t="str">
        <f t="shared" si="352"/>
        <v>2008</v>
      </c>
      <c r="J2188">
        <f t="shared" si="347"/>
        <v>20.506043848007799</v>
      </c>
      <c r="K2188">
        <f t="shared" si="343"/>
        <v>-20.506043848007799</v>
      </c>
      <c r="L2188">
        <f t="shared" si="344"/>
        <v>-2.5532133098146232</v>
      </c>
      <c r="M2188">
        <f t="shared" si="348"/>
        <v>0</v>
      </c>
      <c r="P2188" s="20">
        <f t="shared" si="345"/>
        <v>0.1816031463046861</v>
      </c>
    </row>
    <row r="2189" spans="1:16" x14ac:dyDescent="0.3">
      <c r="A2189">
        <v>2188</v>
      </c>
      <c r="B2189" t="s">
        <v>2226</v>
      </c>
      <c r="C2189">
        <v>112.35</v>
      </c>
      <c r="D2189">
        <v>4.5199999999999997E-3</v>
      </c>
      <c r="E2189" s="5">
        <f t="shared" si="349"/>
        <v>-5.7688200810024791E-3</v>
      </c>
      <c r="F2189">
        <f t="shared" si="350"/>
        <v>0.99424778761061938</v>
      </c>
      <c r="G2189">
        <f t="shared" si="351"/>
        <v>112.26539487193276</v>
      </c>
      <c r="H2189">
        <f t="shared" si="346"/>
        <v>2.239423808661279E-2</v>
      </c>
      <c r="I2189" t="str">
        <f t="shared" si="352"/>
        <v>2008</v>
      </c>
      <c r="J2189">
        <f t="shared" si="347"/>
        <v>18.494726786262635</v>
      </c>
      <c r="K2189">
        <f t="shared" si="343"/>
        <v>-18.494726786262635</v>
      </c>
      <c r="L2189">
        <f t="shared" si="344"/>
        <v>-1.9018208613139365</v>
      </c>
      <c r="M2189">
        <f t="shared" si="348"/>
        <v>0</v>
      </c>
      <c r="P2189" s="20">
        <f t="shared" si="345"/>
        <v>0.16474111908981906</v>
      </c>
    </row>
    <row r="2190" spans="1:16" x14ac:dyDescent="0.3">
      <c r="A2190">
        <v>2189</v>
      </c>
      <c r="B2190" t="s">
        <v>2227</v>
      </c>
      <c r="C2190">
        <v>116.7</v>
      </c>
      <c r="D2190">
        <v>4.8700000000000002E-3</v>
      </c>
      <c r="E2190" s="5">
        <f t="shared" si="349"/>
        <v>3.7987540661172145E-2</v>
      </c>
      <c r="F2190">
        <f t="shared" si="350"/>
        <v>1.0387182910547397</v>
      </c>
      <c r="G2190">
        <f t="shared" si="351"/>
        <v>116.60531693074373</v>
      </c>
      <c r="H2190">
        <f t="shared" si="346"/>
        <v>2.307708001825353E-2</v>
      </c>
      <c r="I2190" t="str">
        <f t="shared" si="352"/>
        <v>2008</v>
      </c>
      <c r="J2190">
        <f t="shared" si="347"/>
        <v>19.795429558318805</v>
      </c>
      <c r="K2190">
        <f t="shared" si="343"/>
        <v>-19.795429558318805</v>
      </c>
      <c r="L2190">
        <f t="shared" si="344"/>
        <v>-6.2417429201249064</v>
      </c>
      <c r="M2190">
        <f t="shared" si="348"/>
        <v>0</v>
      </c>
      <c r="P2190" s="20">
        <f t="shared" si="345"/>
        <v>0.16976438192845059</v>
      </c>
    </row>
    <row r="2191" spans="1:16" x14ac:dyDescent="0.3">
      <c r="A2191">
        <v>2190</v>
      </c>
      <c r="B2191" t="s">
        <v>2228</v>
      </c>
      <c r="C2191">
        <v>116.4</v>
      </c>
      <c r="D2191">
        <v>4.0600000000000002E-3</v>
      </c>
      <c r="E2191" s="5">
        <f t="shared" si="349"/>
        <v>-2.5740039951728773E-3</v>
      </c>
      <c r="F2191">
        <f t="shared" si="350"/>
        <v>0.99742930591259638</v>
      </c>
      <c r="G2191">
        <f t="shared" si="351"/>
        <v>116.32126264247697</v>
      </c>
      <c r="H2191">
        <f t="shared" si="346"/>
        <v>2.3040389095391849E-2</v>
      </c>
      <c r="I2191" t="str">
        <f t="shared" si="352"/>
        <v>2008</v>
      </c>
      <c r="J2191">
        <f t="shared" si="347"/>
        <v>19.715810596636182</v>
      </c>
      <c r="K2191">
        <f t="shared" si="343"/>
        <v>-19.715810596636182</v>
      </c>
      <c r="L2191">
        <f t="shared" si="344"/>
        <v>-8.0248725823109766</v>
      </c>
      <c r="M2191">
        <f t="shared" si="348"/>
        <v>0</v>
      </c>
      <c r="P2191" s="20">
        <f t="shared" si="345"/>
        <v>0.16949446858425496</v>
      </c>
    </row>
    <row r="2192" spans="1:16" x14ac:dyDescent="0.3">
      <c r="A2192">
        <v>2191</v>
      </c>
      <c r="B2192" t="s">
        <v>2229</v>
      </c>
      <c r="C2192">
        <v>111</v>
      </c>
      <c r="D2192">
        <v>3.0399999999999997E-3</v>
      </c>
      <c r="E2192" s="5">
        <f t="shared" si="349"/>
        <v>-4.7502333985003371E-2</v>
      </c>
      <c r="F2192">
        <f t="shared" si="350"/>
        <v>0.95360824742268036</v>
      </c>
      <c r="G2192">
        <f t="shared" si="351"/>
        <v>110.94377424506072</v>
      </c>
      <c r="H2192">
        <f t="shared" si="346"/>
        <v>2.4215435135794907E-2</v>
      </c>
      <c r="I2192" t="str">
        <f t="shared" si="352"/>
        <v>2008</v>
      </c>
      <c r="J2192">
        <f t="shared" si="347"/>
        <v>19.763366951715419</v>
      </c>
      <c r="K2192">
        <f t="shared" si="343"/>
        <v>-19.763366951715419</v>
      </c>
      <c r="L2192">
        <f t="shared" si="344"/>
        <v>-2.647384184894733</v>
      </c>
      <c r="M2192">
        <f t="shared" si="348"/>
        <v>0</v>
      </c>
      <c r="P2192" s="20">
        <f t="shared" si="345"/>
        <v>0.17813858493817461</v>
      </c>
    </row>
    <row r="2193" spans="1:16" x14ac:dyDescent="0.3">
      <c r="A2193">
        <v>2192</v>
      </c>
      <c r="B2193" t="s">
        <v>2230</v>
      </c>
      <c r="C2193">
        <v>112.1</v>
      </c>
      <c r="D2193">
        <v>2.8399999999999996E-3</v>
      </c>
      <c r="E2193" s="5">
        <f t="shared" si="349"/>
        <v>9.86112876577999E-3</v>
      </c>
      <c r="F2193">
        <f t="shared" si="350"/>
        <v>1.0099099099099098</v>
      </c>
      <c r="G2193">
        <f t="shared" si="351"/>
        <v>112.04695188904334</v>
      </c>
      <c r="H2193">
        <f t="shared" si="346"/>
        <v>2.4096876954446768E-2</v>
      </c>
      <c r="I2193" t="str">
        <f t="shared" si="352"/>
        <v>2008</v>
      </c>
      <c r="J2193">
        <f t="shared" si="347"/>
        <v>19.862162342510697</v>
      </c>
      <c r="K2193">
        <f t="shared" si="343"/>
        <v>-19.862162342510697</v>
      </c>
      <c r="L2193">
        <f t="shared" si="344"/>
        <v>-3.7505618288773519</v>
      </c>
      <c r="M2193">
        <f t="shared" si="348"/>
        <v>0</v>
      </c>
      <c r="P2193" s="20">
        <f t="shared" si="345"/>
        <v>0.17726642275980509</v>
      </c>
    </row>
    <row r="2194" spans="1:16" x14ac:dyDescent="0.3">
      <c r="A2194">
        <v>2193</v>
      </c>
      <c r="B2194" t="s">
        <v>2231</v>
      </c>
      <c r="C2194">
        <v>112.8</v>
      </c>
      <c r="D2194">
        <v>2.2300000000000002E-3</v>
      </c>
      <c r="E2194" s="5">
        <f t="shared" si="349"/>
        <v>6.2250089858442333E-3</v>
      </c>
      <c r="F2194">
        <f t="shared" si="350"/>
        <v>1.0062444246208742</v>
      </c>
      <c r="G2194">
        <f t="shared" si="351"/>
        <v>112.75808378991155</v>
      </c>
      <c r="H2194">
        <f t="shared" si="346"/>
        <v>2.3948076785059291E-2</v>
      </c>
      <c r="I2194" t="str">
        <f t="shared" si="352"/>
        <v>2008</v>
      </c>
      <c r="J2194">
        <f t="shared" si="347"/>
        <v>19.86479325791489</v>
      </c>
      <c r="K2194">
        <f t="shared" si="343"/>
        <v>-19.86479325791489</v>
      </c>
      <c r="L2194">
        <f t="shared" si="344"/>
        <v>-4.4616937297455621</v>
      </c>
      <c r="M2194">
        <f t="shared" si="348"/>
        <v>0</v>
      </c>
      <c r="P2194" s="20">
        <f t="shared" si="345"/>
        <v>0.1761717882234195</v>
      </c>
    </row>
    <row r="2195" spans="1:16" x14ac:dyDescent="0.3">
      <c r="A2195">
        <v>2194</v>
      </c>
      <c r="B2195" t="s">
        <v>2232</v>
      </c>
      <c r="C2195">
        <v>111.75</v>
      </c>
      <c r="D2195">
        <v>1.47E-3</v>
      </c>
      <c r="E2195" s="5">
        <f t="shared" si="349"/>
        <v>-9.3521055702802877E-3</v>
      </c>
      <c r="F2195">
        <f t="shared" si="350"/>
        <v>0.99069148936170215</v>
      </c>
      <c r="G2195">
        <f t="shared" si="351"/>
        <v>111.72262460362299</v>
      </c>
      <c r="H2195">
        <f t="shared" si="346"/>
        <v>2.353879589928734E-2</v>
      </c>
      <c r="I2195" t="str">
        <f t="shared" si="352"/>
        <v>2008</v>
      </c>
      <c r="J2195">
        <f t="shared" si="347"/>
        <v>19.345995996804408</v>
      </c>
      <c r="K2195">
        <f t="shared" si="343"/>
        <v>-19.345995996804408</v>
      </c>
      <c r="L2195">
        <f t="shared" si="344"/>
        <v>-3.4262345434569994</v>
      </c>
      <c r="M2195">
        <f t="shared" si="348"/>
        <v>0</v>
      </c>
      <c r="P2195" s="20">
        <f t="shared" si="345"/>
        <v>0.17316095164646755</v>
      </c>
    </row>
    <row r="2196" spans="1:16" x14ac:dyDescent="0.3">
      <c r="A2196">
        <v>2195</v>
      </c>
      <c r="B2196" t="s">
        <v>2233</v>
      </c>
      <c r="C2196">
        <v>110.4</v>
      </c>
      <c r="D2196">
        <v>1.98E-3</v>
      </c>
      <c r="E2196" s="5">
        <f t="shared" si="349"/>
        <v>-1.215409965068317E-2</v>
      </c>
      <c r="F2196">
        <f t="shared" si="350"/>
        <v>0.98791946308724843</v>
      </c>
      <c r="G2196">
        <f t="shared" si="351"/>
        <v>110.36357401061882</v>
      </c>
      <c r="H2196">
        <f t="shared" si="346"/>
        <v>2.3538301842719045E-2</v>
      </c>
      <c r="I2196" t="str">
        <f t="shared" si="352"/>
        <v>2008</v>
      </c>
      <c r="J2196">
        <f t="shared" si="347"/>
        <v>19.110260388475616</v>
      </c>
      <c r="K2196">
        <f t="shared" si="343"/>
        <v>-19.110260388475616</v>
      </c>
      <c r="L2196">
        <f t="shared" si="344"/>
        <v>-2.0671839504528293</v>
      </c>
      <c r="M2196">
        <f t="shared" si="348"/>
        <v>0</v>
      </c>
      <c r="P2196" s="20">
        <f t="shared" si="345"/>
        <v>0.17315731716550689</v>
      </c>
    </row>
    <row r="2197" spans="1:16" x14ac:dyDescent="0.3">
      <c r="A2197">
        <v>2196</v>
      </c>
      <c r="B2197" t="s">
        <v>2234</v>
      </c>
      <c r="C2197">
        <v>110.95</v>
      </c>
      <c r="D2197">
        <v>1.2199999999999999E-3</v>
      </c>
      <c r="E2197" s="5">
        <f t="shared" si="349"/>
        <v>4.9695155356079294E-3</v>
      </c>
      <c r="F2197">
        <f t="shared" si="350"/>
        <v>1.004981884057971</v>
      </c>
      <c r="G2197">
        <f t="shared" si="351"/>
        <v>110.92744246009428</v>
      </c>
      <c r="H2197">
        <f t="shared" si="346"/>
        <v>2.3596552779245158E-2</v>
      </c>
      <c r="I2197" t="str">
        <f t="shared" si="352"/>
        <v>2008</v>
      </c>
      <c r="J2197">
        <f t="shared" si="347"/>
        <v>19.255432694433427</v>
      </c>
      <c r="K2197">
        <f t="shared" si="343"/>
        <v>-19.255432694433427</v>
      </c>
      <c r="L2197">
        <f t="shared" si="344"/>
        <v>-2.6310523999282935</v>
      </c>
      <c r="M2197">
        <f t="shared" si="348"/>
        <v>0</v>
      </c>
      <c r="P2197" s="20">
        <f t="shared" si="345"/>
        <v>0.1735858347348132</v>
      </c>
    </row>
    <row r="2198" spans="1:16" x14ac:dyDescent="0.3">
      <c r="A2198">
        <v>2197</v>
      </c>
      <c r="B2198" t="s">
        <v>2235</v>
      </c>
      <c r="C2198">
        <v>110.55</v>
      </c>
      <c r="D2198">
        <v>1.01E-3</v>
      </c>
      <c r="E2198" s="5">
        <f t="shared" si="349"/>
        <v>-3.6117420751476813E-3</v>
      </c>
      <c r="F2198">
        <f t="shared" si="350"/>
        <v>0.99639477242000896</v>
      </c>
      <c r="G2198">
        <f t="shared" si="351"/>
        <v>110.53139231619066</v>
      </c>
      <c r="H2198">
        <f t="shared" si="346"/>
        <v>2.3170937340502379E-2</v>
      </c>
      <c r="I2198" t="str">
        <f t="shared" si="352"/>
        <v>2008</v>
      </c>
      <c r="J2198">
        <f t="shared" si="347"/>
        <v>18.840610189381096</v>
      </c>
      <c r="K2198">
        <f t="shared" si="343"/>
        <v>-18.840610189381096</v>
      </c>
      <c r="L2198">
        <f t="shared" si="344"/>
        <v>-2.2350022560246714</v>
      </c>
      <c r="M2198">
        <f t="shared" si="348"/>
        <v>0</v>
      </c>
      <c r="P2198" s="20">
        <f t="shared" si="345"/>
        <v>0.17045483454587154</v>
      </c>
    </row>
    <row r="2199" spans="1:16" x14ac:dyDescent="0.3">
      <c r="A2199">
        <v>2198</v>
      </c>
      <c r="B2199" t="s">
        <v>2236</v>
      </c>
      <c r="C2199">
        <v>110.6</v>
      </c>
      <c r="D2199">
        <v>1.32E-3</v>
      </c>
      <c r="E2199" s="5">
        <f t="shared" si="349"/>
        <v>4.5218178477900996E-4</v>
      </c>
      <c r="F2199">
        <f t="shared" si="350"/>
        <v>1.0004522840343735</v>
      </c>
      <c r="G2199">
        <f t="shared" si="351"/>
        <v>110.57567067632372</v>
      </c>
      <c r="H2199">
        <f t="shared" si="346"/>
        <v>2.2761540437809268E-2</v>
      </c>
      <c r="I2199" t="str">
        <f t="shared" si="352"/>
        <v>2008</v>
      </c>
      <c r="J2199">
        <f t="shared" si="347"/>
        <v>18.515138003382095</v>
      </c>
      <c r="K2199">
        <f t="shared" si="343"/>
        <v>-18.515138003382095</v>
      </c>
      <c r="L2199">
        <f t="shared" si="344"/>
        <v>-2.2792806161577346</v>
      </c>
      <c r="M2199">
        <f t="shared" si="348"/>
        <v>0</v>
      </c>
      <c r="P2199" s="20">
        <f t="shared" si="345"/>
        <v>0.16744314450128428</v>
      </c>
    </row>
    <row r="2200" spans="1:16" x14ac:dyDescent="0.3">
      <c r="A2200">
        <v>2199</v>
      </c>
      <c r="B2200" t="s">
        <v>2237</v>
      </c>
      <c r="C2200">
        <v>111</v>
      </c>
      <c r="D2200">
        <v>6.0999999999999997E-4</v>
      </c>
      <c r="E2200" s="5">
        <f t="shared" si="349"/>
        <v>3.6101122240997934E-3</v>
      </c>
      <c r="F2200">
        <f t="shared" si="350"/>
        <v>1.003616636528029</v>
      </c>
      <c r="G2200">
        <f t="shared" si="351"/>
        <v>110.98871557363474</v>
      </c>
      <c r="H2200">
        <f t="shared" si="346"/>
        <v>1.9697141852980576E-2</v>
      </c>
      <c r="I2200" t="str">
        <f t="shared" si="352"/>
        <v>2008</v>
      </c>
      <c r="J2200">
        <f t="shared" si="347"/>
        <v>16.082285171957061</v>
      </c>
      <c r="K2200">
        <f t="shared" si="343"/>
        <v>-16.082285171957061</v>
      </c>
      <c r="L2200">
        <f t="shared" si="344"/>
        <v>-6.4918505266102073</v>
      </c>
      <c r="M2200">
        <f t="shared" si="348"/>
        <v>0</v>
      </c>
      <c r="P2200" s="20">
        <f t="shared" si="345"/>
        <v>0.14490018276936789</v>
      </c>
    </row>
    <row r="2201" spans="1:16" x14ac:dyDescent="0.3">
      <c r="A2201">
        <v>2200</v>
      </c>
      <c r="B2201" t="s">
        <v>2238</v>
      </c>
      <c r="C2201">
        <v>108.3</v>
      </c>
      <c r="D2201">
        <v>2.0000000000000001E-4</v>
      </c>
      <c r="E2201" s="5">
        <f t="shared" si="349"/>
        <v>-2.462504730538918E-2</v>
      </c>
      <c r="F2201">
        <f t="shared" si="350"/>
        <v>0.9756756756756757</v>
      </c>
      <c r="G2201">
        <f t="shared" si="351"/>
        <v>108.29639006016599</v>
      </c>
      <c r="H2201">
        <f t="shared" si="346"/>
        <v>2.0162429861443142E-2</v>
      </c>
      <c r="I2201" t="str">
        <f t="shared" si="352"/>
        <v>2008</v>
      </c>
      <c r="J2201">
        <f t="shared" si="347"/>
        <v>16.062848766897197</v>
      </c>
      <c r="K2201">
        <f t="shared" si="343"/>
        <v>-16.062848766897197</v>
      </c>
      <c r="L2201">
        <f t="shared" si="344"/>
        <v>-6.7006233053061095</v>
      </c>
      <c r="M2201">
        <f t="shared" si="348"/>
        <v>0</v>
      </c>
      <c r="P2201" s="20">
        <f t="shared" si="345"/>
        <v>0.14832303050889503</v>
      </c>
    </row>
    <row r="2202" spans="1:16" x14ac:dyDescent="0.3">
      <c r="A2202">
        <v>2201</v>
      </c>
      <c r="B2202" t="s">
        <v>2239</v>
      </c>
      <c r="C2202">
        <v>108.95</v>
      </c>
      <c r="D2202">
        <v>2.9999999999999997E-4</v>
      </c>
      <c r="E2202" s="5">
        <f t="shared" si="349"/>
        <v>5.9839073836840083E-3</v>
      </c>
      <c r="F2202">
        <f t="shared" si="350"/>
        <v>1.0060018467220684</v>
      </c>
      <c r="G2202">
        <f t="shared" si="351"/>
        <v>108.94455263618522</v>
      </c>
      <c r="H2202">
        <f t="shared" si="346"/>
        <v>2.0193615763102961E-2</v>
      </c>
      <c r="I2202" t="str">
        <f t="shared" si="352"/>
        <v>2008</v>
      </c>
      <c r="J2202">
        <f t="shared" si="347"/>
        <v>16.18397984647881</v>
      </c>
      <c r="K2202">
        <f t="shared" si="343"/>
        <v>-16.18397984647881</v>
      </c>
      <c r="L2202">
        <f t="shared" si="344"/>
        <v>-7.3487858813253411</v>
      </c>
      <c r="M2202">
        <f t="shared" si="348"/>
        <v>0</v>
      </c>
      <c r="P2202" s="20">
        <f t="shared" si="345"/>
        <v>0.14855244667922393</v>
      </c>
    </row>
    <row r="2203" spans="1:16" x14ac:dyDescent="0.3">
      <c r="A2203">
        <v>2202</v>
      </c>
      <c r="B2203" t="s">
        <v>2240</v>
      </c>
      <c r="C2203">
        <v>112.2</v>
      </c>
      <c r="D2203">
        <v>2.5000000000000001E-4</v>
      </c>
      <c r="E2203" s="5">
        <f t="shared" si="349"/>
        <v>2.9393931697966964E-2</v>
      </c>
      <c r="F2203">
        <f t="shared" si="350"/>
        <v>1.0298301973382284</v>
      </c>
      <c r="G2203">
        <f t="shared" si="351"/>
        <v>112.19532509739449</v>
      </c>
      <c r="H2203">
        <f t="shared" si="346"/>
        <v>2.0973802537178864E-2</v>
      </c>
      <c r="I2203" t="str">
        <f t="shared" si="352"/>
        <v>2008</v>
      </c>
      <c r="J2203">
        <f t="shared" si="347"/>
        <v>17.310820652499345</v>
      </c>
      <c r="K2203">
        <f t="shared" si="343"/>
        <v>-17.310820652499345</v>
      </c>
      <c r="L2203">
        <f t="shared" si="344"/>
        <v>-10.599558342534607</v>
      </c>
      <c r="M2203">
        <f t="shared" si="348"/>
        <v>0</v>
      </c>
      <c r="P2203" s="20">
        <f t="shared" si="345"/>
        <v>0.1542918177515166</v>
      </c>
    </row>
    <row r="2204" spans="1:16" x14ac:dyDescent="0.3">
      <c r="A2204">
        <v>2203</v>
      </c>
      <c r="B2204" t="s">
        <v>2241</v>
      </c>
      <c r="C2204">
        <v>112.5</v>
      </c>
      <c r="D2204">
        <v>1.2199999999999999E-3</v>
      </c>
      <c r="E2204" s="5">
        <f t="shared" si="349"/>
        <v>2.6702285558788921E-3</v>
      </c>
      <c r="F2204">
        <f t="shared" si="350"/>
        <v>1.0026737967914439</v>
      </c>
      <c r="G2204">
        <f t="shared" si="351"/>
        <v>112.47712732546738</v>
      </c>
      <c r="H2204">
        <f t="shared" si="346"/>
        <v>2.0944821399135057E-2</v>
      </c>
      <c r="I2204" t="str">
        <f t="shared" si="352"/>
        <v>2008</v>
      </c>
      <c r="J2204">
        <f t="shared" si="347"/>
        <v>17.330320640701682</v>
      </c>
      <c r="K2204">
        <f t="shared" si="343"/>
        <v>-17.330320640701682</v>
      </c>
      <c r="L2204">
        <f t="shared" si="344"/>
        <v>-10.881360570607498</v>
      </c>
      <c r="M2204">
        <f t="shared" si="348"/>
        <v>0</v>
      </c>
      <c r="P2204" s="20">
        <f t="shared" si="345"/>
        <v>0.15407862071862946</v>
      </c>
    </row>
    <row r="2205" spans="1:16" x14ac:dyDescent="0.3">
      <c r="A2205">
        <v>2204</v>
      </c>
      <c r="B2205" t="s">
        <v>2242</v>
      </c>
      <c r="C2205">
        <v>114.1</v>
      </c>
      <c r="D2205">
        <v>7.0999999999999991E-4</v>
      </c>
      <c r="E2205" s="5">
        <f t="shared" si="349"/>
        <v>1.4122035223555048E-2</v>
      </c>
      <c r="F2205">
        <f t="shared" si="350"/>
        <v>1.0142222222222221</v>
      </c>
      <c r="G2205">
        <f t="shared" si="351"/>
        <v>114.08649896549362</v>
      </c>
      <c r="H2205">
        <f t="shared" si="346"/>
        <v>2.0290936748293915E-2</v>
      </c>
      <c r="I2205" t="str">
        <f t="shared" si="352"/>
        <v>2008</v>
      </c>
      <c r="J2205">
        <f t="shared" si="347"/>
        <v>17.029506813059804</v>
      </c>
      <c r="K2205">
        <f t="shared" si="343"/>
        <v>-17.029506813059804</v>
      </c>
      <c r="L2205">
        <f t="shared" si="344"/>
        <v>-12.490732210633738</v>
      </c>
      <c r="M2205">
        <f t="shared" si="348"/>
        <v>0</v>
      </c>
      <c r="P2205" s="20">
        <f t="shared" si="345"/>
        <v>0.14926837940929816</v>
      </c>
    </row>
    <row r="2206" spans="1:16" x14ac:dyDescent="0.3">
      <c r="A2206">
        <v>2205</v>
      </c>
      <c r="B2206" t="s">
        <v>2243</v>
      </c>
      <c r="C2206">
        <v>114.1</v>
      </c>
      <c r="D2206">
        <v>3.5999999999999997E-4</v>
      </c>
      <c r="E2206" s="5">
        <f t="shared" si="349"/>
        <v>0</v>
      </c>
      <c r="F2206">
        <f t="shared" si="350"/>
        <v>1</v>
      </c>
      <c r="G2206">
        <f t="shared" si="351"/>
        <v>114.09315420537588</v>
      </c>
      <c r="H2206">
        <f t="shared" si="346"/>
        <v>1.8179652404748361E-2</v>
      </c>
      <c r="I2206" t="str">
        <f t="shared" si="352"/>
        <v>2008</v>
      </c>
      <c r="J2206">
        <f t="shared" si="347"/>
        <v>15.258466294572425</v>
      </c>
      <c r="K2206">
        <f t="shared" si="343"/>
        <v>-15.258466294572425</v>
      </c>
      <c r="L2206">
        <f t="shared" si="344"/>
        <v>-12.497387450516001</v>
      </c>
      <c r="M2206">
        <f t="shared" si="348"/>
        <v>0</v>
      </c>
      <c r="P2206" s="20">
        <f t="shared" si="345"/>
        <v>0.13373691349707179</v>
      </c>
    </row>
    <row r="2207" spans="1:16" x14ac:dyDescent="0.3">
      <c r="A2207">
        <v>2206</v>
      </c>
      <c r="B2207" t="s">
        <v>2244</v>
      </c>
      <c r="C2207">
        <v>111.65</v>
      </c>
      <c r="D2207">
        <v>2.5000000000000001E-4</v>
      </c>
      <c r="E2207" s="5">
        <f t="shared" si="349"/>
        <v>-2.1706278581862946E-2</v>
      </c>
      <c r="F2207">
        <f t="shared" si="350"/>
        <v>0.97852760736196331</v>
      </c>
      <c r="G2207">
        <f t="shared" si="351"/>
        <v>111.64534801358373</v>
      </c>
      <c r="H2207">
        <f t="shared" si="346"/>
        <v>1.8612210037002076E-2</v>
      </c>
      <c r="I2207" t="str">
        <f t="shared" si="352"/>
        <v>2008</v>
      </c>
      <c r="J2207">
        <f t="shared" si="347"/>
        <v>15.286367538366513</v>
      </c>
      <c r="K2207">
        <f t="shared" si="343"/>
        <v>-15.286367538366513</v>
      </c>
      <c r="L2207">
        <f t="shared" si="344"/>
        <v>-10.049581258723848</v>
      </c>
      <c r="M2207">
        <f t="shared" si="348"/>
        <v>0</v>
      </c>
      <c r="P2207" s="20">
        <f t="shared" si="345"/>
        <v>0.13691898328362631</v>
      </c>
    </row>
    <row r="2208" spans="1:16" x14ac:dyDescent="0.3">
      <c r="A2208">
        <v>2207</v>
      </c>
      <c r="B2208" t="s">
        <v>2245</v>
      </c>
      <c r="C2208">
        <v>110.25</v>
      </c>
      <c r="D2208">
        <v>3.5000000000000005E-4</v>
      </c>
      <c r="E2208" s="5">
        <f t="shared" si="349"/>
        <v>-1.2618463959211575E-2</v>
      </c>
      <c r="F2208">
        <f t="shared" si="350"/>
        <v>0.98746081504702188</v>
      </c>
      <c r="G2208">
        <f t="shared" si="351"/>
        <v>110.24356893757448</v>
      </c>
      <c r="H2208">
        <f t="shared" si="346"/>
        <v>1.8191561090941322E-2</v>
      </c>
      <c r="I2208" t="str">
        <f t="shared" si="352"/>
        <v>2008</v>
      </c>
      <c r="J2208">
        <f t="shared" si="347"/>
        <v>14.753292545547065</v>
      </c>
      <c r="K2208">
        <f t="shared" ref="K2208:K2271" si="353">-G2208*$Q$3*$S$3*H2208</f>
        <v>-14.753292545547065</v>
      </c>
      <c r="L2208">
        <f t="shared" ref="L2208:L2271" si="354">+MIN(G2209-G2208,G2210-G2208,G2211-G2208,G2212-G2208,G2213-G2208,G2214-G2208,G2215-G2208,G2216-G2208,G2217-G2208,G2218-G2208)</f>
        <v>-8.6478021827145994</v>
      </c>
      <c r="M2208">
        <f t="shared" si="348"/>
        <v>0</v>
      </c>
      <c r="P2208" s="20">
        <f t="shared" ref="P2208:P2271" si="355">J2208/G2208</f>
        <v>0.1338245186338364</v>
      </c>
    </row>
    <row r="2209" spans="1:16" x14ac:dyDescent="0.3">
      <c r="A2209">
        <v>2208</v>
      </c>
      <c r="B2209" t="s">
        <v>2246</v>
      </c>
      <c r="C2209">
        <v>109.6</v>
      </c>
      <c r="D2209">
        <v>1.4999999999999999E-4</v>
      </c>
      <c r="E2209" s="5">
        <f t="shared" si="349"/>
        <v>-5.9131398130402735E-3</v>
      </c>
      <c r="F2209">
        <f t="shared" si="350"/>
        <v>0.99410430839002262</v>
      </c>
      <c r="G2209">
        <f t="shared" si="351"/>
        <v>109.59726003424971</v>
      </c>
      <c r="H2209">
        <f t="shared" ref="H2209:H2272" si="356">SQRT(_xlfn.VAR.S(E2180:E2209))</f>
        <v>1.8148510369093762E-2</v>
      </c>
      <c r="I2209" t="str">
        <f t="shared" si="352"/>
        <v>2008</v>
      </c>
      <c r="J2209">
        <f t="shared" ref="J2209:J2272" si="357">-K2209</f>
        <v>14.632091267656651</v>
      </c>
      <c r="K2209">
        <f t="shared" si="353"/>
        <v>-14.632091267656651</v>
      </c>
      <c r="L2209">
        <f t="shared" si="354"/>
        <v>-8.0014932793898339</v>
      </c>
      <c r="M2209">
        <f t="shared" si="348"/>
        <v>0</v>
      </c>
      <c r="P2209" s="20">
        <f t="shared" si="355"/>
        <v>0.13350782002290976</v>
      </c>
    </row>
    <row r="2210" spans="1:16" x14ac:dyDescent="0.3">
      <c r="A2210">
        <v>2209</v>
      </c>
      <c r="B2210" t="s">
        <v>2247</v>
      </c>
      <c r="C2210">
        <v>104.5</v>
      </c>
      <c r="D2210">
        <v>1.7999999999999998E-4</v>
      </c>
      <c r="E2210" s="5">
        <f t="shared" si="349"/>
        <v>-4.765030310904942E-2</v>
      </c>
      <c r="F2210">
        <f t="shared" si="350"/>
        <v>0.95346715328467158</v>
      </c>
      <c r="G2210">
        <f t="shared" si="351"/>
        <v>104.49686504702453</v>
      </c>
      <c r="H2210">
        <f t="shared" si="356"/>
        <v>2.0013780274182193E-2</v>
      </c>
      <c r="I2210" t="str">
        <f t="shared" si="352"/>
        <v>2008</v>
      </c>
      <c r="J2210">
        <f t="shared" si="357"/>
        <v>15.385021580735259</v>
      </c>
      <c r="K2210">
        <f t="shared" si="353"/>
        <v>-15.385021580735259</v>
      </c>
      <c r="L2210">
        <f t="shared" si="354"/>
        <v>-2.9010982921646473</v>
      </c>
      <c r="M2210">
        <f t="shared" ref="M2210:M2273" si="358">+IF(L2210&lt;K2210,1,0)</f>
        <v>0</v>
      </c>
      <c r="P2210" s="20">
        <f t="shared" si="355"/>
        <v>0.14722950371584698</v>
      </c>
    </row>
    <row r="2211" spans="1:16" x14ac:dyDescent="0.3">
      <c r="A2211">
        <v>2210</v>
      </c>
      <c r="B2211" t="s">
        <v>2248</v>
      </c>
      <c r="C2211">
        <v>101.6</v>
      </c>
      <c r="D2211">
        <v>2.5000000000000001E-4</v>
      </c>
      <c r="E2211" s="5">
        <f t="shared" si="349"/>
        <v>-2.8143536260484235E-2</v>
      </c>
      <c r="F2211">
        <f t="shared" si="350"/>
        <v>0.97224880382775114</v>
      </c>
      <c r="G2211">
        <f t="shared" si="351"/>
        <v>101.59576675485988</v>
      </c>
      <c r="H2211">
        <f t="shared" si="356"/>
        <v>2.043442753066459E-2</v>
      </c>
      <c r="I2211" t="str">
        <f t="shared" si="352"/>
        <v>2008</v>
      </c>
      <c r="J2211">
        <f t="shared" si="357"/>
        <v>15.272277564983511</v>
      </c>
      <c r="K2211">
        <f t="shared" si="353"/>
        <v>-15.272277564983511</v>
      </c>
      <c r="L2211">
        <f t="shared" si="354"/>
        <v>6.1527965880511886</v>
      </c>
      <c r="M2211">
        <f t="shared" si="358"/>
        <v>0</v>
      </c>
      <c r="P2211" s="20">
        <f t="shared" si="355"/>
        <v>0.15032395593641165</v>
      </c>
    </row>
    <row r="2212" spans="1:16" x14ac:dyDescent="0.3">
      <c r="A2212">
        <v>2211</v>
      </c>
      <c r="B2212" t="s">
        <v>2249</v>
      </c>
      <c r="C2212">
        <v>107.75</v>
      </c>
      <c r="D2212">
        <v>8.0000000000000007E-5</v>
      </c>
      <c r="E2212" s="5">
        <f t="shared" si="349"/>
        <v>5.8770193839475654E-2</v>
      </c>
      <c r="F2212">
        <f t="shared" si="350"/>
        <v>1.0605314960629921</v>
      </c>
      <c r="G2212">
        <f t="shared" si="351"/>
        <v>107.74856334291107</v>
      </c>
      <c r="H2212">
        <f t="shared" si="356"/>
        <v>2.3041158542454275E-2</v>
      </c>
      <c r="I2212" t="str">
        <f t="shared" si="352"/>
        <v>2008</v>
      </c>
      <c r="J2212">
        <f t="shared" si="357"/>
        <v>18.263395380762141</v>
      </c>
      <c r="K2212">
        <f t="shared" si="353"/>
        <v>-18.263395380762141</v>
      </c>
      <c r="L2212">
        <f t="shared" si="354"/>
        <v>0.29603429214917298</v>
      </c>
      <c r="M2212">
        <f t="shared" si="358"/>
        <v>0</v>
      </c>
      <c r="P2212" s="20">
        <f t="shared" si="355"/>
        <v>0.16950012894964242</v>
      </c>
    </row>
    <row r="2213" spans="1:16" x14ac:dyDescent="0.3">
      <c r="A2213">
        <v>2212</v>
      </c>
      <c r="B2213" t="s">
        <v>2250</v>
      </c>
      <c r="C2213">
        <v>108.05</v>
      </c>
      <c r="D2213">
        <v>2.9999999999999997E-4</v>
      </c>
      <c r="E2213" s="5">
        <f t="shared" si="349"/>
        <v>2.7803539690377621E-3</v>
      </c>
      <c r="F2213">
        <f t="shared" si="350"/>
        <v>1.002784222737819</v>
      </c>
      <c r="G2213">
        <f t="shared" si="351"/>
        <v>108.04459763506024</v>
      </c>
      <c r="H2213">
        <f t="shared" si="356"/>
        <v>2.2925984582471116E-2</v>
      </c>
      <c r="I2213" t="str">
        <f t="shared" si="352"/>
        <v>2008</v>
      </c>
      <c r="J2213">
        <f t="shared" si="357"/>
        <v>18.222030666586864</v>
      </c>
      <c r="K2213">
        <f t="shared" si="353"/>
        <v>-18.222030666586864</v>
      </c>
      <c r="L2213">
        <f t="shared" si="354"/>
        <v>-0.59728385148238772</v>
      </c>
      <c r="M2213">
        <f t="shared" si="358"/>
        <v>0</v>
      </c>
      <c r="P2213" s="20">
        <f t="shared" si="355"/>
        <v>0.16865286247939021</v>
      </c>
    </row>
    <row r="2214" spans="1:16" x14ac:dyDescent="0.3">
      <c r="A2214">
        <v>2213</v>
      </c>
      <c r="B2214" t="s">
        <v>2251</v>
      </c>
      <c r="C2214">
        <v>108.45</v>
      </c>
      <c r="D2214">
        <v>1.4999999999999999E-4</v>
      </c>
      <c r="E2214" s="5">
        <f t="shared" si="349"/>
        <v>3.6951543199884806E-3</v>
      </c>
      <c r="F2214">
        <f t="shared" si="350"/>
        <v>1.0037019898195281</v>
      </c>
      <c r="G2214">
        <f t="shared" si="351"/>
        <v>108.44728878389034</v>
      </c>
      <c r="H2214">
        <f t="shared" si="356"/>
        <v>2.2883898985785033E-2</v>
      </c>
      <c r="I2214" t="str">
        <f t="shared" si="352"/>
        <v>2008</v>
      </c>
      <c r="J2214">
        <f t="shared" si="357"/>
        <v>18.256370535627564</v>
      </c>
      <c r="K2214">
        <f t="shared" si="353"/>
        <v>-18.256370535627564</v>
      </c>
      <c r="L2214">
        <f t="shared" si="354"/>
        <v>-0.99997500031248876</v>
      </c>
      <c r="M2214">
        <f t="shared" si="358"/>
        <v>0</v>
      </c>
      <c r="P2214" s="20">
        <f t="shared" si="355"/>
        <v>0.16834326372149486</v>
      </c>
    </row>
    <row r="2215" spans="1:16" x14ac:dyDescent="0.3">
      <c r="A2215">
        <v>2214</v>
      </c>
      <c r="B2215" t="s">
        <v>2252</v>
      </c>
      <c r="C2215">
        <v>111.05</v>
      </c>
      <c r="D2215">
        <v>5.0000000000000002E-5</v>
      </c>
      <c r="E2215" s="5">
        <f t="shared" si="349"/>
        <v>2.3691313067552983E-2</v>
      </c>
      <c r="F2215">
        <f t="shared" si="350"/>
        <v>1.0239741816505301</v>
      </c>
      <c r="G2215">
        <f t="shared" si="351"/>
        <v>111.04907458718922</v>
      </c>
      <c r="H2215">
        <f t="shared" si="356"/>
        <v>2.328066948075521E-2</v>
      </c>
      <c r="I2215" t="str">
        <f t="shared" si="352"/>
        <v>2008</v>
      </c>
      <c r="J2215">
        <f t="shared" si="357"/>
        <v>19.018494249681595</v>
      </c>
      <c r="K2215">
        <f t="shared" si="353"/>
        <v>-19.018494249681595</v>
      </c>
      <c r="L2215">
        <f t="shared" si="354"/>
        <v>-3.60176080361137</v>
      </c>
      <c r="M2215">
        <f t="shared" si="358"/>
        <v>0</v>
      </c>
      <c r="P2215" s="20">
        <f t="shared" si="355"/>
        <v>0.17126206877797426</v>
      </c>
    </row>
    <row r="2216" spans="1:16" x14ac:dyDescent="0.3">
      <c r="A2216">
        <v>2215</v>
      </c>
      <c r="B2216" t="s">
        <v>2253</v>
      </c>
      <c r="C2216">
        <v>109.85</v>
      </c>
      <c r="D2216">
        <v>3.5999999999999997E-4</v>
      </c>
      <c r="E2216" s="5">
        <f t="shared" si="349"/>
        <v>-1.0864751509817309E-2</v>
      </c>
      <c r="F2216">
        <f t="shared" si="350"/>
        <v>0.98919405673120209</v>
      </c>
      <c r="G2216">
        <f t="shared" si="351"/>
        <v>109.84340919772605</v>
      </c>
      <c r="H2216">
        <f t="shared" si="356"/>
        <v>2.2109864104564784E-2</v>
      </c>
      <c r="I2216" t="str">
        <f t="shared" si="352"/>
        <v>2008</v>
      </c>
      <c r="J2216">
        <f t="shared" si="357"/>
        <v>17.865936971482615</v>
      </c>
      <c r="K2216">
        <f t="shared" si="353"/>
        <v>-17.865936971482615</v>
      </c>
      <c r="L2216">
        <f t="shared" si="354"/>
        <v>-3.1969641384767016</v>
      </c>
      <c r="M2216">
        <f t="shared" si="358"/>
        <v>0</v>
      </c>
      <c r="P2216" s="20">
        <f t="shared" si="355"/>
        <v>0.16264914847392112</v>
      </c>
    </row>
    <row r="2217" spans="1:16" x14ac:dyDescent="0.3">
      <c r="A2217">
        <v>2216</v>
      </c>
      <c r="B2217" t="s">
        <v>2254</v>
      </c>
      <c r="C2217">
        <v>108.3</v>
      </c>
      <c r="D2217">
        <v>2.5000000000000001E-4</v>
      </c>
      <c r="E2217" s="5">
        <f t="shared" si="349"/>
        <v>-1.4210644823674283E-2</v>
      </c>
      <c r="F2217">
        <f t="shared" si="350"/>
        <v>0.98588984979517524</v>
      </c>
      <c r="G2217">
        <f t="shared" si="351"/>
        <v>108.2954875940091</v>
      </c>
      <c r="H2217">
        <f t="shared" si="356"/>
        <v>2.2172970833204301E-2</v>
      </c>
      <c r="I2217" t="str">
        <f t="shared" si="352"/>
        <v>2008</v>
      </c>
      <c r="J2217">
        <f t="shared" si="357"/>
        <v>17.664443802532883</v>
      </c>
      <c r="K2217">
        <f t="shared" si="353"/>
        <v>-17.664443802532883</v>
      </c>
      <c r="L2217">
        <f t="shared" si="354"/>
        <v>-1.6490425347597579</v>
      </c>
      <c r="M2217">
        <f t="shared" si="358"/>
        <v>0</v>
      </c>
      <c r="P2217" s="20">
        <f t="shared" si="355"/>
        <v>0.16311338722399435</v>
      </c>
    </row>
    <row r="2218" spans="1:16" x14ac:dyDescent="0.3">
      <c r="A2218">
        <v>2217</v>
      </c>
      <c r="B2218" t="s">
        <v>2255</v>
      </c>
      <c r="C2218">
        <v>109.6</v>
      </c>
      <c r="D2218">
        <v>1.4999999999999999E-4</v>
      </c>
      <c r="E2218" s="5">
        <f t="shared" si="349"/>
        <v>1.1932220506970119E-2</v>
      </c>
      <c r="F2218">
        <f t="shared" si="350"/>
        <v>1.0120036934441365</v>
      </c>
      <c r="G2218">
        <f t="shared" si="351"/>
        <v>109.59726003424971</v>
      </c>
      <c r="H2218">
        <f t="shared" si="356"/>
        <v>2.2026757966575428E-2</v>
      </c>
      <c r="I2218" t="str">
        <f t="shared" si="352"/>
        <v>2008</v>
      </c>
      <c r="J2218">
        <f t="shared" si="357"/>
        <v>17.758897360875171</v>
      </c>
      <c r="K2218">
        <f t="shared" si="353"/>
        <v>-17.758897360875171</v>
      </c>
      <c r="L2218">
        <f t="shared" si="354"/>
        <v>-2.9508149750003696</v>
      </c>
      <c r="M2218">
        <f t="shared" si="358"/>
        <v>0</v>
      </c>
      <c r="P2218" s="20">
        <f t="shared" si="355"/>
        <v>0.16203778593849355</v>
      </c>
    </row>
    <row r="2219" spans="1:16" x14ac:dyDescent="0.3">
      <c r="A2219">
        <v>2218</v>
      </c>
      <c r="B2219" t="s">
        <v>2256</v>
      </c>
      <c r="C2219">
        <v>110.5</v>
      </c>
      <c r="D2219">
        <v>5.0000000000000002E-5</v>
      </c>
      <c r="E2219" s="5">
        <f t="shared" si="349"/>
        <v>8.1781464438924895E-3</v>
      </c>
      <c r="F2219">
        <f t="shared" si="350"/>
        <v>1.0082116788321169</v>
      </c>
      <c r="G2219">
        <f t="shared" si="351"/>
        <v>110.49907917050346</v>
      </c>
      <c r="H2219">
        <f t="shared" si="356"/>
        <v>2.207017688851327E-2</v>
      </c>
      <c r="I2219" t="str">
        <f t="shared" si="352"/>
        <v>2008</v>
      </c>
      <c r="J2219">
        <f t="shared" si="357"/>
        <v>17.94032034298322</v>
      </c>
      <c r="K2219">
        <f t="shared" si="353"/>
        <v>-17.94032034298322</v>
      </c>
      <c r="L2219">
        <f t="shared" si="354"/>
        <v>-3.8526341112541189</v>
      </c>
      <c r="M2219">
        <f t="shared" si="358"/>
        <v>0</v>
      </c>
      <c r="P2219" s="20">
        <f t="shared" si="355"/>
        <v>0.16235719317896538</v>
      </c>
    </row>
    <row r="2220" spans="1:16" x14ac:dyDescent="0.3">
      <c r="A2220">
        <v>2219</v>
      </c>
      <c r="B2220" t="s">
        <v>2257</v>
      </c>
      <c r="C2220">
        <v>110.7</v>
      </c>
      <c r="D2220">
        <v>5.0000000000000002E-5</v>
      </c>
      <c r="E2220" s="5">
        <f t="shared" si="349"/>
        <v>1.8083187567836808E-3</v>
      </c>
      <c r="F2220">
        <f t="shared" si="350"/>
        <v>1.0018099547511312</v>
      </c>
      <c r="G2220">
        <f t="shared" si="351"/>
        <v>110.69907750384375</v>
      </c>
      <c r="H2220">
        <f t="shared" si="356"/>
        <v>2.0846092307201313E-2</v>
      </c>
      <c r="I2220" t="str">
        <f t="shared" si="352"/>
        <v>2008</v>
      </c>
      <c r="J2220">
        <f t="shared" si="357"/>
        <v>16.975961395756006</v>
      </c>
      <c r="K2220">
        <f t="shared" si="353"/>
        <v>-16.975961395756006</v>
      </c>
      <c r="L2220">
        <f t="shared" si="354"/>
        <v>-4.0526324445944084</v>
      </c>
      <c r="M2220">
        <f t="shared" si="358"/>
        <v>0</v>
      </c>
      <c r="P2220" s="20">
        <f t="shared" si="355"/>
        <v>0.15335232938293056</v>
      </c>
    </row>
    <row r="2221" spans="1:16" x14ac:dyDescent="0.3">
      <c r="A2221">
        <v>2220</v>
      </c>
      <c r="B2221" t="s">
        <v>2258</v>
      </c>
      <c r="C2221">
        <v>110.95</v>
      </c>
      <c r="D2221">
        <v>2.0000000000000001E-4</v>
      </c>
      <c r="E2221" s="5">
        <f t="shared" si="349"/>
        <v>2.2558096640117255E-3</v>
      </c>
      <c r="F2221">
        <f t="shared" si="350"/>
        <v>1.0022583559168925</v>
      </c>
      <c r="G2221">
        <f t="shared" si="351"/>
        <v>110.94630172830487</v>
      </c>
      <c r="H2221">
        <f t="shared" si="356"/>
        <v>2.0858231116659406E-2</v>
      </c>
      <c r="I2221" t="str">
        <f t="shared" si="352"/>
        <v>2008</v>
      </c>
      <c r="J2221">
        <f t="shared" si="357"/>
        <v>17.023781091200689</v>
      </c>
      <c r="K2221">
        <f t="shared" si="353"/>
        <v>-17.023781091200689</v>
      </c>
      <c r="L2221">
        <f t="shared" si="354"/>
        <v>-4.2998566690555293</v>
      </c>
      <c r="M2221">
        <f t="shared" si="358"/>
        <v>0</v>
      </c>
      <c r="P2221" s="20">
        <f t="shared" si="355"/>
        <v>0.15344162739998338</v>
      </c>
    </row>
    <row r="2222" spans="1:16" x14ac:dyDescent="0.3">
      <c r="A2222">
        <v>2221</v>
      </c>
      <c r="B2222" t="s">
        <v>2259</v>
      </c>
      <c r="C2222">
        <v>108.35</v>
      </c>
      <c r="D2222">
        <v>1.4999999999999999E-4</v>
      </c>
      <c r="E2222" s="5">
        <f t="shared" si="349"/>
        <v>-2.3712921396234963E-2</v>
      </c>
      <c r="F2222">
        <f t="shared" si="350"/>
        <v>0.97656602073005849</v>
      </c>
      <c r="G2222">
        <f t="shared" si="351"/>
        <v>108.34729128385909</v>
      </c>
      <c r="H2222">
        <f t="shared" si="356"/>
        <v>1.9458112502025986E-2</v>
      </c>
      <c r="I2222" t="str">
        <f t="shared" si="352"/>
        <v>2008</v>
      </c>
      <c r="J2222">
        <f t="shared" si="357"/>
        <v>15.509024749407075</v>
      </c>
      <c r="K2222">
        <f t="shared" si="353"/>
        <v>-15.509024749407075</v>
      </c>
      <c r="L2222">
        <f t="shared" si="354"/>
        <v>-1.700846224609748</v>
      </c>
      <c r="M2222">
        <f t="shared" si="358"/>
        <v>0</v>
      </c>
      <c r="P2222" s="20">
        <f t="shared" si="355"/>
        <v>0.14314178569333105</v>
      </c>
    </row>
    <row r="2223" spans="1:16" x14ac:dyDescent="0.3">
      <c r="A2223">
        <v>2222</v>
      </c>
      <c r="B2223" t="s">
        <v>2260</v>
      </c>
      <c r="C2223">
        <v>107.45</v>
      </c>
      <c r="D2223">
        <v>1.4999999999999999E-4</v>
      </c>
      <c r="E2223" s="5">
        <f t="shared" si="349"/>
        <v>-8.3411048938485353E-3</v>
      </c>
      <c r="F2223">
        <f t="shared" si="350"/>
        <v>0.9916935856022151</v>
      </c>
      <c r="G2223">
        <f t="shared" si="351"/>
        <v>107.44731378357785</v>
      </c>
      <c r="H2223">
        <f t="shared" si="356"/>
        <v>1.9397735650742386E-2</v>
      </c>
      <c r="I2223" t="str">
        <f t="shared" si="352"/>
        <v>2008</v>
      </c>
      <c r="J2223">
        <f t="shared" si="357"/>
        <v>15.332476922649256</v>
      </c>
      <c r="K2223">
        <f t="shared" si="353"/>
        <v>-15.332476922649256</v>
      </c>
      <c r="L2223">
        <f t="shared" si="354"/>
        <v>-0.80086872432850953</v>
      </c>
      <c r="M2223">
        <f t="shared" si="358"/>
        <v>0</v>
      </c>
      <c r="P2223" s="20">
        <f t="shared" si="355"/>
        <v>0.14269762903084002</v>
      </c>
    </row>
    <row r="2224" spans="1:16" x14ac:dyDescent="0.3">
      <c r="A2224">
        <v>2223</v>
      </c>
      <c r="B2224" t="s">
        <v>2261</v>
      </c>
      <c r="C2224">
        <v>108.05</v>
      </c>
      <c r="D2224">
        <v>1.4999999999999999E-4</v>
      </c>
      <c r="E2224" s="5">
        <f t="shared" si="349"/>
        <v>5.5684598643754865E-3</v>
      </c>
      <c r="F2224">
        <f t="shared" si="350"/>
        <v>1.0055839925546766</v>
      </c>
      <c r="G2224">
        <f t="shared" si="351"/>
        <v>108.04729878376534</v>
      </c>
      <c r="H2224">
        <f t="shared" si="356"/>
        <v>1.9389190552560713E-2</v>
      </c>
      <c r="I2224" t="str">
        <f t="shared" si="352"/>
        <v>2008</v>
      </c>
      <c r="J2224">
        <f t="shared" si="357"/>
        <v>15.411301375044639</v>
      </c>
      <c r="K2224">
        <f t="shared" si="353"/>
        <v>-15.411301375044639</v>
      </c>
      <c r="L2224">
        <f t="shared" si="354"/>
        <v>-1.4008537245159971</v>
      </c>
      <c r="M2224">
        <f t="shared" si="358"/>
        <v>0</v>
      </c>
      <c r="P2224" s="20">
        <f t="shared" si="355"/>
        <v>0.14263476781485504</v>
      </c>
    </row>
    <row r="2225" spans="1:16" x14ac:dyDescent="0.3">
      <c r="A2225">
        <v>2224</v>
      </c>
      <c r="B2225" t="s">
        <v>2262</v>
      </c>
      <c r="C2225">
        <v>108.4</v>
      </c>
      <c r="D2225">
        <v>2.0000000000000001E-4</v>
      </c>
      <c r="E2225" s="5">
        <f t="shared" si="349"/>
        <v>3.2340060526510317E-3</v>
      </c>
      <c r="F2225">
        <f t="shared" si="350"/>
        <v>1.0032392410920872</v>
      </c>
      <c r="G2225">
        <f t="shared" si="351"/>
        <v>108.39638672688822</v>
      </c>
      <c r="H2225">
        <f t="shared" si="356"/>
        <v>1.9348078435960946E-2</v>
      </c>
      <c r="I2225" t="str">
        <f t="shared" si="352"/>
        <v>2008</v>
      </c>
      <c r="J2225">
        <f t="shared" si="357"/>
        <v>15.428310326765791</v>
      </c>
      <c r="K2225">
        <f t="shared" si="353"/>
        <v>-15.428310326765791</v>
      </c>
      <c r="L2225">
        <f t="shared" si="354"/>
        <v>-1.749941667638879</v>
      </c>
      <c r="M2225">
        <f t="shared" si="358"/>
        <v>0</v>
      </c>
      <c r="P2225" s="20">
        <f t="shared" si="355"/>
        <v>0.1423323303722146</v>
      </c>
    </row>
    <row r="2226" spans="1:16" x14ac:dyDescent="0.3">
      <c r="A2226">
        <v>2225</v>
      </c>
      <c r="B2226" t="s">
        <v>2263</v>
      </c>
      <c r="C2226">
        <v>106.65</v>
      </c>
      <c r="D2226">
        <v>2.0000000000000001E-4</v>
      </c>
      <c r="E2226" s="5">
        <f t="shared" si="349"/>
        <v>-1.627564408818629E-2</v>
      </c>
      <c r="F2226">
        <f t="shared" si="350"/>
        <v>0.98385608856088558</v>
      </c>
      <c r="G2226">
        <f t="shared" si="351"/>
        <v>106.64644505924934</v>
      </c>
      <c r="H2226">
        <f t="shared" si="356"/>
        <v>1.9444298270890028E-2</v>
      </c>
      <c r="I2226" t="str">
        <f t="shared" si="352"/>
        <v>2008</v>
      </c>
      <c r="J2226">
        <f t="shared" si="357"/>
        <v>15.254724841274804</v>
      </c>
      <c r="K2226">
        <f t="shared" si="353"/>
        <v>-15.254724841274804</v>
      </c>
      <c r="L2226">
        <f t="shared" si="354"/>
        <v>0.88903667075592807</v>
      </c>
      <c r="M2226">
        <f t="shared" si="358"/>
        <v>0</v>
      </c>
      <c r="P2226" s="20">
        <f t="shared" si="355"/>
        <v>0.14304016259332197</v>
      </c>
    </row>
    <row r="2227" spans="1:16" x14ac:dyDescent="0.3">
      <c r="A2227">
        <v>2226</v>
      </c>
      <c r="B2227" t="s">
        <v>2264</v>
      </c>
      <c r="C2227">
        <v>107.55</v>
      </c>
      <c r="D2227">
        <v>8.1000000000000006E-4</v>
      </c>
      <c r="E2227" s="5">
        <f t="shared" si="349"/>
        <v>8.4034107963793792E-3</v>
      </c>
      <c r="F2227">
        <f t="shared" si="350"/>
        <v>1.0084388185654007</v>
      </c>
      <c r="G2227">
        <f t="shared" si="351"/>
        <v>107.53548173000527</v>
      </c>
      <c r="H2227">
        <f t="shared" si="356"/>
        <v>1.9491625665633616E-2</v>
      </c>
      <c r="I2227" t="str">
        <f t="shared" si="352"/>
        <v>2008</v>
      </c>
      <c r="J2227">
        <f t="shared" si="357"/>
        <v>15.419332296709953</v>
      </c>
      <c r="K2227">
        <f t="shared" si="353"/>
        <v>-15.419332296709953</v>
      </c>
      <c r="L2227">
        <f t="shared" si="354"/>
        <v>0.14818500863168538</v>
      </c>
      <c r="M2227">
        <f t="shared" si="358"/>
        <v>0</v>
      </c>
      <c r="P2227" s="20">
        <f t="shared" si="355"/>
        <v>0.14338832214862854</v>
      </c>
    </row>
    <row r="2228" spans="1:16" x14ac:dyDescent="0.3">
      <c r="A2228">
        <v>2227</v>
      </c>
      <c r="B2228" t="s">
        <v>2265</v>
      </c>
      <c r="C2228">
        <v>112.05</v>
      </c>
      <c r="D2228">
        <v>1.2700000000000001E-3</v>
      </c>
      <c r="E2228" s="5">
        <f t="shared" si="349"/>
        <v>4.0989344533196949E-2</v>
      </c>
      <c r="F2228">
        <f t="shared" si="350"/>
        <v>1.0418410041841004</v>
      </c>
      <c r="G2228">
        <f t="shared" si="351"/>
        <v>112.02628525989853</v>
      </c>
      <c r="H2228">
        <f t="shared" si="356"/>
        <v>2.0935942901109589E-2</v>
      </c>
      <c r="I2228" t="str">
        <f t="shared" si="352"/>
        <v>2008</v>
      </c>
      <c r="J2228">
        <f t="shared" si="357"/>
        <v>17.253538650119392</v>
      </c>
      <c r="K2228">
        <f t="shared" si="353"/>
        <v>-17.253538650119392</v>
      </c>
      <c r="L2228">
        <f t="shared" si="354"/>
        <v>-4.3426185212615707</v>
      </c>
      <c r="M2228">
        <f t="shared" si="358"/>
        <v>0</v>
      </c>
      <c r="P2228" s="20">
        <f t="shared" si="355"/>
        <v>0.15401330687785961</v>
      </c>
    </row>
    <row r="2229" spans="1:16" s="19" customFormat="1" x14ac:dyDescent="0.3">
      <c r="A2229" s="19">
        <v>2228</v>
      </c>
      <c r="B2229" s="19" t="s">
        <v>2266</v>
      </c>
      <c r="C2229" s="19">
        <v>110.9</v>
      </c>
      <c r="D2229" s="19">
        <v>8.1000000000000006E-4</v>
      </c>
      <c r="E2229" s="36">
        <f t="shared" si="349"/>
        <v>-1.0316305890614596E-2</v>
      </c>
      <c r="F2229" s="19">
        <f t="shared" si="350"/>
        <v>0.98973672467648377</v>
      </c>
      <c r="G2229" s="19">
        <f t="shared" si="351"/>
        <v>110.88502951053079</v>
      </c>
      <c r="H2229" s="19">
        <f t="shared" si="356"/>
        <v>2.1028001972544577E-2</v>
      </c>
      <c r="I2229" t="str">
        <f t="shared" si="352"/>
        <v>2009</v>
      </c>
      <c r="J2229">
        <f t="shared" si="357"/>
        <v>17.152864076224748</v>
      </c>
      <c r="K2229">
        <f t="shared" si="353"/>
        <v>-17.152864076224748</v>
      </c>
      <c r="L2229" s="19">
        <f t="shared" si="354"/>
        <v>-3.2013627718938267</v>
      </c>
      <c r="M2229" s="19">
        <f t="shared" si="358"/>
        <v>0</v>
      </c>
      <c r="N2229"/>
      <c r="P2229" s="20">
        <f t="shared" si="355"/>
        <v>0.15469053083126733</v>
      </c>
    </row>
    <row r="2230" spans="1:16" x14ac:dyDescent="0.3">
      <c r="A2230">
        <v>2229</v>
      </c>
      <c r="B2230" t="s">
        <v>2267</v>
      </c>
      <c r="C2230">
        <v>107.7</v>
      </c>
      <c r="D2230">
        <v>9.1E-4</v>
      </c>
      <c r="E2230" s="5">
        <f t="shared" si="349"/>
        <v>-2.9279310193978458E-2</v>
      </c>
      <c r="F2230">
        <f t="shared" si="350"/>
        <v>0.97114517583408477</v>
      </c>
      <c r="G2230">
        <f t="shared" si="351"/>
        <v>107.68366673863696</v>
      </c>
      <c r="H2230">
        <f t="shared" si="356"/>
        <v>2.1685253612362256E-2</v>
      </c>
      <c r="I2230" t="str">
        <f t="shared" si="352"/>
        <v>2009</v>
      </c>
      <c r="J2230">
        <f t="shared" si="357"/>
        <v>17.178295201987591</v>
      </c>
      <c r="K2230">
        <f t="shared" si="353"/>
        <v>-17.178295201987591</v>
      </c>
      <c r="L2230">
        <f t="shared" si="354"/>
        <v>5.7510185451296536</v>
      </c>
      <c r="M2230">
        <f t="shared" si="358"/>
        <v>0</v>
      </c>
      <c r="N2230" s="19"/>
      <c r="P2230" s="20">
        <f t="shared" si="355"/>
        <v>0.15952554108026124</v>
      </c>
    </row>
    <row r="2231" spans="1:16" x14ac:dyDescent="0.3">
      <c r="A2231">
        <v>2230</v>
      </c>
      <c r="B2231" t="s">
        <v>2268</v>
      </c>
      <c r="C2231">
        <v>116.1</v>
      </c>
      <c r="D2231">
        <v>1.3700000000000001E-3</v>
      </c>
      <c r="E2231" s="5">
        <f t="shared" si="349"/>
        <v>7.5102304541502865E-2</v>
      </c>
      <c r="F2231">
        <f t="shared" si="350"/>
        <v>1.0779944289693593</v>
      </c>
      <c r="G2231">
        <f t="shared" si="351"/>
        <v>116.07349352627091</v>
      </c>
      <c r="H2231">
        <f t="shared" si="356"/>
        <v>2.5284830584927045E-2</v>
      </c>
      <c r="I2231" t="str">
        <f t="shared" si="352"/>
        <v>2009</v>
      </c>
      <c r="J2231">
        <f t="shared" si="357"/>
        <v>21.590307340406781</v>
      </c>
      <c r="K2231">
        <f t="shared" si="353"/>
        <v>-21.590307340406781</v>
      </c>
      <c r="L2231">
        <f t="shared" si="354"/>
        <v>-2.6388082425042967</v>
      </c>
      <c r="M2231">
        <f t="shared" si="358"/>
        <v>0</v>
      </c>
      <c r="P2231" s="20">
        <f t="shared" si="355"/>
        <v>0.18600549259353727</v>
      </c>
    </row>
    <row r="2232" spans="1:16" x14ac:dyDescent="0.3">
      <c r="A2232">
        <v>2231</v>
      </c>
      <c r="B2232" t="s">
        <v>2269</v>
      </c>
      <c r="C2232">
        <v>114.2</v>
      </c>
      <c r="D2232">
        <v>1.01E-3</v>
      </c>
      <c r="E2232" s="5">
        <f t="shared" si="349"/>
        <v>-1.6500591481935951E-2</v>
      </c>
      <c r="F2232">
        <f t="shared" si="350"/>
        <v>0.98363479758828598</v>
      </c>
      <c r="G2232">
        <f t="shared" si="351"/>
        <v>114.18077795123449</v>
      </c>
      <c r="H2232">
        <f t="shared" si="356"/>
        <v>2.5504709450677836E-2</v>
      </c>
      <c r="I2232" t="str">
        <f t="shared" si="352"/>
        <v>2009</v>
      </c>
      <c r="J2232">
        <f t="shared" si="357"/>
        <v>21.422941347866871</v>
      </c>
      <c r="K2232">
        <f t="shared" si="353"/>
        <v>-21.422941347866871</v>
      </c>
      <c r="L2232">
        <f t="shared" si="354"/>
        <v>-0.74609266746787739</v>
      </c>
      <c r="M2232">
        <f t="shared" si="358"/>
        <v>0</v>
      </c>
      <c r="P2232" s="20">
        <f t="shared" si="355"/>
        <v>0.18762301091534342</v>
      </c>
    </row>
    <row r="2233" spans="1:16" x14ac:dyDescent="0.3">
      <c r="A2233">
        <v>2232</v>
      </c>
      <c r="B2233" t="s">
        <v>2270</v>
      </c>
      <c r="C2233">
        <v>113.45</v>
      </c>
      <c r="D2233">
        <v>8.1000000000000006E-4</v>
      </c>
      <c r="E2233" s="5">
        <f t="shared" si="349"/>
        <v>-6.5890859960591134E-3</v>
      </c>
      <c r="F2233">
        <f t="shared" si="350"/>
        <v>0.99343257443082311</v>
      </c>
      <c r="G2233">
        <f t="shared" si="351"/>
        <v>113.43468528376661</v>
      </c>
      <c r="H2233">
        <f t="shared" si="356"/>
        <v>2.4991974978580824E-2</v>
      </c>
      <c r="I2233" t="str">
        <f t="shared" si="352"/>
        <v>2009</v>
      </c>
      <c r="J2233">
        <f t="shared" si="357"/>
        <v>20.855094809867605</v>
      </c>
      <c r="K2233">
        <f t="shared" si="353"/>
        <v>-20.855094809867605</v>
      </c>
      <c r="L2233">
        <f t="shared" si="354"/>
        <v>0.44519416026817282</v>
      </c>
      <c r="M2233">
        <f t="shared" si="358"/>
        <v>0</v>
      </c>
      <c r="P2233" s="20">
        <f t="shared" si="355"/>
        <v>0.18385112770134454</v>
      </c>
    </row>
    <row r="2234" spans="1:16" x14ac:dyDescent="0.3">
      <c r="A2234">
        <v>2233</v>
      </c>
      <c r="B2234" t="s">
        <v>2271</v>
      </c>
      <c r="C2234">
        <v>116.9</v>
      </c>
      <c r="D2234">
        <v>6.6E-4</v>
      </c>
      <c r="E2234" s="5">
        <f t="shared" si="349"/>
        <v>2.9956657252172014E-2</v>
      </c>
      <c r="F2234">
        <f t="shared" si="350"/>
        <v>1.0304098721903923</v>
      </c>
      <c r="G2234">
        <f t="shared" si="351"/>
        <v>116.88714170721907</v>
      </c>
      <c r="H2234">
        <f t="shared" si="356"/>
        <v>2.5568477575502093E-2</v>
      </c>
      <c r="I2234" t="str">
        <f t="shared" si="352"/>
        <v>2009</v>
      </c>
      <c r="J2234">
        <f t="shared" si="357"/>
        <v>21.98554971925785</v>
      </c>
      <c r="K2234">
        <f t="shared" si="353"/>
        <v>-21.98554971925785</v>
      </c>
      <c r="L2234">
        <f t="shared" si="354"/>
        <v>-3.0072622631842876</v>
      </c>
      <c r="M2234">
        <f t="shared" si="358"/>
        <v>0</v>
      </c>
      <c r="P2234" s="20">
        <f t="shared" si="355"/>
        <v>0.18809211516462293</v>
      </c>
    </row>
    <row r="2235" spans="1:16" x14ac:dyDescent="0.3">
      <c r="A2235">
        <v>2234</v>
      </c>
      <c r="B2235" t="s">
        <v>2272</v>
      </c>
      <c r="C2235">
        <v>114.5</v>
      </c>
      <c r="D2235">
        <v>6.6E-4</v>
      </c>
      <c r="E2235" s="5">
        <f t="shared" si="349"/>
        <v>-2.0744045483728456E-2</v>
      </c>
      <c r="F2235">
        <f t="shared" si="350"/>
        <v>0.97946963216424288</v>
      </c>
      <c r="G2235">
        <f t="shared" si="351"/>
        <v>114.4874056926996</v>
      </c>
      <c r="H2235">
        <f t="shared" si="356"/>
        <v>2.5756287299143626E-2</v>
      </c>
      <c r="I2235" t="str">
        <f t="shared" si="352"/>
        <v>2009</v>
      </c>
      <c r="J2235">
        <f t="shared" si="357"/>
        <v>21.692354631461161</v>
      </c>
      <c r="K2235">
        <f t="shared" si="353"/>
        <v>-21.692354631461161</v>
      </c>
      <c r="L2235">
        <f t="shared" si="354"/>
        <v>-0.60752624866481142</v>
      </c>
      <c r="M2235">
        <f t="shared" si="358"/>
        <v>0</v>
      </c>
      <c r="P2235" s="20">
        <f t="shared" si="355"/>
        <v>0.18947371984029851</v>
      </c>
    </row>
    <row r="2236" spans="1:16" x14ac:dyDescent="0.3">
      <c r="A2236">
        <v>2235</v>
      </c>
      <c r="B2236" t="s">
        <v>2273</v>
      </c>
      <c r="C2236">
        <v>114.75</v>
      </c>
      <c r="D2236">
        <v>1.17E-3</v>
      </c>
      <c r="E2236" s="5">
        <f t="shared" si="349"/>
        <v>2.1810259463601461E-3</v>
      </c>
      <c r="F2236">
        <f t="shared" si="350"/>
        <v>1.0021834061135371</v>
      </c>
      <c r="G2236">
        <f t="shared" si="351"/>
        <v>114.72762593154258</v>
      </c>
      <c r="H2236">
        <f t="shared" si="356"/>
        <v>2.5759024663201124E-2</v>
      </c>
      <c r="I2236" t="str">
        <f t="shared" si="352"/>
        <v>2009</v>
      </c>
      <c r="J2236">
        <f t="shared" si="357"/>
        <v>21.740180342576991</v>
      </c>
      <c r="K2236">
        <f t="shared" si="353"/>
        <v>-21.740180342576991</v>
      </c>
      <c r="L2236">
        <f t="shared" si="354"/>
        <v>-0.84774648750779136</v>
      </c>
      <c r="M2236">
        <f t="shared" si="358"/>
        <v>0</v>
      </c>
      <c r="P2236" s="20">
        <f t="shared" si="355"/>
        <v>0.18949385700310101</v>
      </c>
    </row>
    <row r="2237" spans="1:16" x14ac:dyDescent="0.3">
      <c r="A2237">
        <v>2236</v>
      </c>
      <c r="B2237" t="s">
        <v>2274</v>
      </c>
      <c r="C2237">
        <v>114.65</v>
      </c>
      <c r="D2237">
        <v>1.06E-3</v>
      </c>
      <c r="E2237" s="5">
        <f t="shared" si="349"/>
        <v>-8.7183963674101138E-4</v>
      </c>
      <c r="F2237">
        <f t="shared" si="350"/>
        <v>0.99912854030501097</v>
      </c>
      <c r="G2237">
        <f t="shared" si="351"/>
        <v>114.62974695573827</v>
      </c>
      <c r="H2237">
        <f t="shared" si="356"/>
        <v>2.542706371968468E-2</v>
      </c>
      <c r="I2237" t="str">
        <f t="shared" si="352"/>
        <v>2009</v>
      </c>
      <c r="J2237">
        <f t="shared" si="357"/>
        <v>21.441702490848318</v>
      </c>
      <c r="K2237">
        <f t="shared" si="353"/>
        <v>-21.441702490848318</v>
      </c>
      <c r="L2237">
        <f t="shared" si="354"/>
        <v>-0.74986751170348498</v>
      </c>
      <c r="M2237">
        <f t="shared" si="358"/>
        <v>0</v>
      </c>
      <c r="P2237" s="20">
        <f t="shared" si="355"/>
        <v>0.1870518173535492</v>
      </c>
    </row>
    <row r="2238" spans="1:16" x14ac:dyDescent="0.3">
      <c r="A2238">
        <v>2237</v>
      </c>
      <c r="B2238" t="s">
        <v>2275</v>
      </c>
      <c r="C2238">
        <v>113.9</v>
      </c>
      <c r="D2238">
        <v>1.06E-3</v>
      </c>
      <c r="E2238" s="5">
        <f t="shared" si="349"/>
        <v>-6.5631388507769711E-3</v>
      </c>
      <c r="F2238">
        <f t="shared" si="350"/>
        <v>0.99345835150457917</v>
      </c>
      <c r="G2238">
        <f t="shared" si="351"/>
        <v>113.87987944403478</v>
      </c>
      <c r="H2238">
        <f t="shared" si="356"/>
        <v>2.5340069557836034E-2</v>
      </c>
      <c r="I2238" t="str">
        <f t="shared" si="352"/>
        <v>2009</v>
      </c>
      <c r="J2238">
        <f t="shared" si="357"/>
        <v>21.228559339068752</v>
      </c>
      <c r="K2238">
        <f t="shared" si="353"/>
        <v>-21.228559339068752</v>
      </c>
      <c r="L2238">
        <f t="shared" si="354"/>
        <v>0.99771724035949205</v>
      </c>
      <c r="M2238">
        <f t="shared" si="358"/>
        <v>0</v>
      </c>
      <c r="P2238" s="20">
        <f t="shared" si="355"/>
        <v>0.18641185293404997</v>
      </c>
    </row>
    <row r="2239" spans="1:16" x14ac:dyDescent="0.3">
      <c r="A2239">
        <v>2238</v>
      </c>
      <c r="B2239" t="s">
        <v>2276</v>
      </c>
      <c r="C2239">
        <v>115.8</v>
      </c>
      <c r="D2239">
        <v>1.17E-3</v>
      </c>
      <c r="E2239" s="5">
        <f t="shared" si="349"/>
        <v>1.6543694685758333E-2</v>
      </c>
      <c r="F2239">
        <f t="shared" si="350"/>
        <v>1.0166812993854257</v>
      </c>
      <c r="G2239">
        <f t="shared" si="351"/>
        <v>115.7774212015044</v>
      </c>
      <c r="H2239">
        <f t="shared" si="356"/>
        <v>2.5457612588013687E-2</v>
      </c>
      <c r="I2239" t="str">
        <f t="shared" si="352"/>
        <v>2009</v>
      </c>
      <c r="J2239">
        <f t="shared" si="357"/>
        <v>21.682395691863796</v>
      </c>
      <c r="K2239">
        <f t="shared" si="353"/>
        <v>-21.682395691863796</v>
      </c>
      <c r="L2239">
        <f t="shared" si="354"/>
        <v>-0.8998245171101189</v>
      </c>
      <c r="M2239">
        <f t="shared" si="358"/>
        <v>0</v>
      </c>
      <c r="P2239" s="20">
        <f t="shared" si="355"/>
        <v>0.18727654724772932</v>
      </c>
    </row>
    <row r="2240" spans="1:16" x14ac:dyDescent="0.3">
      <c r="A2240">
        <v>2239</v>
      </c>
      <c r="B2240" t="s">
        <v>2277</v>
      </c>
      <c r="C2240">
        <v>114.9</v>
      </c>
      <c r="D2240">
        <v>1.17E-3</v>
      </c>
      <c r="E2240" s="5">
        <f t="shared" si="349"/>
        <v>-7.8023802841847871E-3</v>
      </c>
      <c r="F2240">
        <f t="shared" si="350"/>
        <v>0.99222797927461148</v>
      </c>
      <c r="G2240">
        <f t="shared" si="351"/>
        <v>114.87759668439428</v>
      </c>
      <c r="H2240">
        <f t="shared" si="356"/>
        <v>2.3770328523501427E-2</v>
      </c>
      <c r="I2240" t="str">
        <f t="shared" si="352"/>
        <v>2009</v>
      </c>
      <c r="J2240">
        <f t="shared" si="357"/>
        <v>20.087979013767427</v>
      </c>
      <c r="K2240">
        <f t="shared" si="353"/>
        <v>-20.087979013767427</v>
      </c>
      <c r="L2240">
        <f t="shared" si="354"/>
        <v>2.6485039121274099</v>
      </c>
      <c r="M2240">
        <f t="shared" si="358"/>
        <v>0</v>
      </c>
      <c r="P2240" s="20">
        <f t="shared" si="355"/>
        <v>0.17486419975302556</v>
      </c>
    </row>
    <row r="2241" spans="1:16" x14ac:dyDescent="0.3">
      <c r="A2241">
        <v>2240</v>
      </c>
      <c r="B2241" t="s">
        <v>2278</v>
      </c>
      <c r="C2241">
        <v>117.55</v>
      </c>
      <c r="D2241">
        <v>1.2199999999999999E-3</v>
      </c>
      <c r="E2241" s="5">
        <f t="shared" si="349"/>
        <v>2.2801590131368434E-2</v>
      </c>
      <c r="F2241">
        <f t="shared" si="350"/>
        <v>1.0230635335073976</v>
      </c>
      <c r="G2241">
        <f t="shared" si="351"/>
        <v>117.52610059652169</v>
      </c>
      <c r="H2241">
        <f t="shared" si="356"/>
        <v>2.3271218767461459E-2</v>
      </c>
      <c r="I2241" t="str">
        <f t="shared" si="352"/>
        <v>2009</v>
      </c>
      <c r="J2241">
        <f t="shared" si="357"/>
        <v>20.119592322523452</v>
      </c>
      <c r="K2241">
        <f t="shared" si="353"/>
        <v>-20.119592322523452</v>
      </c>
      <c r="L2241">
        <f t="shared" si="354"/>
        <v>-1.6848083892916037</v>
      </c>
      <c r="M2241">
        <f t="shared" si="358"/>
        <v>0</v>
      </c>
      <c r="P2241" s="20">
        <f t="shared" si="355"/>
        <v>0.17119254548907337</v>
      </c>
    </row>
    <row r="2242" spans="1:16" x14ac:dyDescent="0.3">
      <c r="A2242">
        <v>2241</v>
      </c>
      <c r="B2242" t="s">
        <v>2279</v>
      </c>
      <c r="C2242">
        <v>119.45</v>
      </c>
      <c r="D2242">
        <v>1.06E-3</v>
      </c>
      <c r="E2242" s="5">
        <f t="shared" si="349"/>
        <v>1.6034098785740129E-2</v>
      </c>
      <c r="F2242">
        <f t="shared" si="350"/>
        <v>1.0161633347511698</v>
      </c>
      <c r="G2242">
        <f t="shared" si="351"/>
        <v>119.42889903064052</v>
      </c>
      <c r="H2242">
        <f t="shared" si="356"/>
        <v>2.1060396798559609E-2</v>
      </c>
      <c r="I2242" t="str">
        <f t="shared" si="352"/>
        <v>2009</v>
      </c>
      <c r="J2242">
        <f t="shared" si="357"/>
        <v>18.502980829972469</v>
      </c>
      <c r="K2242">
        <f t="shared" si="353"/>
        <v>-18.502980829972469</v>
      </c>
      <c r="L2242">
        <f t="shared" si="354"/>
        <v>-3.5876068234104395</v>
      </c>
      <c r="M2242">
        <f t="shared" si="358"/>
        <v>0</v>
      </c>
      <c r="P2242" s="20">
        <f t="shared" si="355"/>
        <v>0.15492884034060608</v>
      </c>
    </row>
    <row r="2243" spans="1:16" x14ac:dyDescent="0.3">
      <c r="A2243">
        <v>2242</v>
      </c>
      <c r="B2243" t="s">
        <v>2280</v>
      </c>
      <c r="C2243">
        <v>119.65</v>
      </c>
      <c r="D2243">
        <v>1.01E-3</v>
      </c>
      <c r="E2243" s="5">
        <f t="shared" ref="E2243:E2306" si="359">LN(C2243/C2242)</f>
        <v>1.6729405825637368E-3</v>
      </c>
      <c r="F2243">
        <f t="shared" ref="F2243:F2306" si="360">C2243/C2242</f>
        <v>1.0016743407283382</v>
      </c>
      <c r="G2243">
        <f t="shared" ref="G2243:G2306" si="361">C2243*EXP(-2/12*D2243)</f>
        <v>119.62986061177941</v>
      </c>
      <c r="H2243">
        <f t="shared" si="356"/>
        <v>2.1062556268254377E-2</v>
      </c>
      <c r="I2243" t="str">
        <f t="shared" ref="I2243:I2306" si="362">MID(B2243,7,4)</f>
        <v>2009</v>
      </c>
      <c r="J2243">
        <f t="shared" si="357"/>
        <v>18.536016007113648</v>
      </c>
      <c r="K2243">
        <f t="shared" si="353"/>
        <v>-18.536016007113648</v>
      </c>
      <c r="L2243">
        <f t="shared" si="354"/>
        <v>-3.7885684045493235</v>
      </c>
      <c r="M2243">
        <f t="shared" si="358"/>
        <v>0</v>
      </c>
      <c r="P2243" s="20">
        <f t="shared" si="355"/>
        <v>0.15494472627755024</v>
      </c>
    </row>
    <row r="2244" spans="1:16" x14ac:dyDescent="0.3">
      <c r="A2244">
        <v>2243</v>
      </c>
      <c r="B2244" t="s">
        <v>2281</v>
      </c>
      <c r="C2244">
        <v>122.2</v>
      </c>
      <c r="D2244">
        <v>1.17E-3</v>
      </c>
      <c r="E2244" s="5">
        <f t="shared" si="359"/>
        <v>2.108823238311261E-2</v>
      </c>
      <c r="F2244">
        <f t="shared" si="360"/>
        <v>1.0213121604680317</v>
      </c>
      <c r="G2244">
        <f t="shared" si="361"/>
        <v>122.1761733231765</v>
      </c>
      <c r="H2244">
        <f t="shared" si="356"/>
        <v>2.1308923561787374E-2</v>
      </c>
      <c r="I2244" t="str">
        <f t="shared" si="362"/>
        <v>2009</v>
      </c>
      <c r="J2244">
        <f t="shared" si="357"/>
        <v>19.151983137536774</v>
      </c>
      <c r="K2244">
        <f t="shared" si="353"/>
        <v>-19.151983137536774</v>
      </c>
      <c r="L2244">
        <f t="shared" si="354"/>
        <v>-6.3348811159464162</v>
      </c>
      <c r="M2244">
        <f t="shared" si="358"/>
        <v>0</v>
      </c>
      <c r="P2244" s="20">
        <f t="shared" si="355"/>
        <v>0.15675710424222047</v>
      </c>
    </row>
    <row r="2245" spans="1:16" x14ac:dyDescent="0.3">
      <c r="A2245">
        <v>2244</v>
      </c>
      <c r="B2245" t="s">
        <v>2282</v>
      </c>
      <c r="C2245">
        <v>121.9</v>
      </c>
      <c r="D2245">
        <v>1.4199999999999998E-3</v>
      </c>
      <c r="E2245" s="5">
        <f t="shared" si="359"/>
        <v>-2.4580102502691154E-3</v>
      </c>
      <c r="F2245">
        <f t="shared" si="360"/>
        <v>0.99754500818330605</v>
      </c>
      <c r="G2245">
        <f t="shared" si="361"/>
        <v>121.87115374694126</v>
      </c>
      <c r="H2245">
        <f t="shared" si="356"/>
        <v>2.1007472444072556E-2</v>
      </c>
      <c r="I2245" t="str">
        <f t="shared" si="362"/>
        <v>2009</v>
      </c>
      <c r="J2245">
        <f t="shared" si="357"/>
        <v>18.833908050983965</v>
      </c>
      <c r="K2245">
        <f t="shared" si="353"/>
        <v>-18.833908050983965</v>
      </c>
      <c r="L2245">
        <f t="shared" si="354"/>
        <v>-6.0298615397111774</v>
      </c>
      <c r="M2245">
        <f t="shared" si="358"/>
        <v>0</v>
      </c>
      <c r="P2245" s="20">
        <f t="shared" si="355"/>
        <v>0.15453950727414575</v>
      </c>
    </row>
    <row r="2246" spans="1:16" x14ac:dyDescent="0.3">
      <c r="A2246">
        <v>2245</v>
      </c>
      <c r="B2246" t="s">
        <v>2283</v>
      </c>
      <c r="C2246">
        <v>122.5</v>
      </c>
      <c r="D2246">
        <v>1.83E-3</v>
      </c>
      <c r="E2246" s="5">
        <f t="shared" si="359"/>
        <v>4.9099934975557853E-3</v>
      </c>
      <c r="F2246">
        <f t="shared" si="360"/>
        <v>1.0049220672682526</v>
      </c>
      <c r="G2246">
        <f t="shared" si="361"/>
        <v>122.46264319720203</v>
      </c>
      <c r="H2246">
        <f t="shared" si="356"/>
        <v>2.0842461815217077E-2</v>
      </c>
      <c r="I2246" t="str">
        <f t="shared" si="362"/>
        <v>2009</v>
      </c>
      <c r="J2246">
        <f t="shared" si="357"/>
        <v>18.776660940957683</v>
      </c>
      <c r="K2246">
        <f t="shared" si="353"/>
        <v>-18.776660940957683</v>
      </c>
      <c r="L2246">
        <f t="shared" si="354"/>
        <v>-6.7243867307961978</v>
      </c>
      <c r="M2246">
        <f t="shared" si="358"/>
        <v>0</v>
      </c>
      <c r="P2246" s="20">
        <f t="shared" si="355"/>
        <v>0.15332562200802377</v>
      </c>
    </row>
    <row r="2247" spans="1:16" x14ac:dyDescent="0.3">
      <c r="A2247">
        <v>2246</v>
      </c>
      <c r="B2247" t="s">
        <v>2284</v>
      </c>
      <c r="C2247">
        <v>121.5</v>
      </c>
      <c r="D2247">
        <v>2.2799999999999999E-3</v>
      </c>
      <c r="E2247" s="5">
        <f t="shared" si="359"/>
        <v>-8.196767204178515E-3</v>
      </c>
      <c r="F2247">
        <f t="shared" si="360"/>
        <v>0.99183673469387756</v>
      </c>
      <c r="G2247">
        <f t="shared" si="361"/>
        <v>121.45383877118896</v>
      </c>
      <c r="H2247">
        <f t="shared" si="356"/>
        <v>2.0693309178362283E-2</v>
      </c>
      <c r="I2247" t="str">
        <f t="shared" si="362"/>
        <v>2009</v>
      </c>
      <c r="J2247">
        <f t="shared" si="357"/>
        <v>18.488722891432449</v>
      </c>
      <c r="K2247">
        <f t="shared" si="353"/>
        <v>-18.488722891432449</v>
      </c>
      <c r="L2247">
        <f t="shared" si="354"/>
        <v>-9.3597129313877332</v>
      </c>
      <c r="M2247">
        <f t="shared" si="358"/>
        <v>0</v>
      </c>
      <c r="P2247" s="20">
        <f t="shared" si="355"/>
        <v>0.15222839457766327</v>
      </c>
    </row>
    <row r="2248" spans="1:16" x14ac:dyDescent="0.3">
      <c r="A2248">
        <v>2247</v>
      </c>
      <c r="B2248" t="s">
        <v>2285</v>
      </c>
      <c r="C2248">
        <v>118.9</v>
      </c>
      <c r="D2248">
        <v>2.4299999999999999E-3</v>
      </c>
      <c r="E2248" s="5">
        <f t="shared" si="359"/>
        <v>-2.1631459083866968E-2</v>
      </c>
      <c r="F2248">
        <f t="shared" si="360"/>
        <v>0.97860082304526752</v>
      </c>
      <c r="G2248">
        <f t="shared" si="361"/>
        <v>118.85185524996997</v>
      </c>
      <c r="H2248">
        <f t="shared" si="356"/>
        <v>2.1142791771199539E-2</v>
      </c>
      <c r="I2248" t="str">
        <f t="shared" si="362"/>
        <v>2009</v>
      </c>
      <c r="J2248">
        <f t="shared" si="357"/>
        <v>18.485619889862303</v>
      </c>
      <c r="K2248">
        <f t="shared" si="353"/>
        <v>-18.485619889862303</v>
      </c>
      <c r="L2248">
        <f t="shared" si="354"/>
        <v>-6.75772941016875</v>
      </c>
      <c r="M2248">
        <f t="shared" si="358"/>
        <v>0</v>
      </c>
      <c r="P2248" s="20">
        <f t="shared" si="355"/>
        <v>0.15553497125461971</v>
      </c>
    </row>
    <row r="2249" spans="1:16" x14ac:dyDescent="0.3">
      <c r="A2249">
        <v>2248</v>
      </c>
      <c r="B2249" t="s">
        <v>2286</v>
      </c>
      <c r="C2249">
        <v>119.75</v>
      </c>
      <c r="D2249">
        <v>2.64E-3</v>
      </c>
      <c r="E2249" s="5">
        <f t="shared" si="359"/>
        <v>7.1234325942883467E-3</v>
      </c>
      <c r="F2249">
        <f t="shared" si="360"/>
        <v>1.0071488645920941</v>
      </c>
      <c r="G2249">
        <f t="shared" si="361"/>
        <v>119.69732159010006</v>
      </c>
      <c r="H2249">
        <f t="shared" si="356"/>
        <v>2.1134269098328225E-2</v>
      </c>
      <c r="I2249" t="str">
        <f t="shared" si="362"/>
        <v>2009</v>
      </c>
      <c r="J2249">
        <f t="shared" si="357"/>
        <v>18.609614900017039</v>
      </c>
      <c r="K2249">
        <f t="shared" si="353"/>
        <v>-18.609614900017039</v>
      </c>
      <c r="L2249">
        <f t="shared" si="354"/>
        <v>-9.402298973764232</v>
      </c>
      <c r="M2249">
        <f t="shared" si="358"/>
        <v>0</v>
      </c>
      <c r="P2249" s="20">
        <f t="shared" si="355"/>
        <v>0.15547227500833408</v>
      </c>
    </row>
    <row r="2250" spans="1:16" x14ac:dyDescent="0.3">
      <c r="A2250">
        <v>2249</v>
      </c>
      <c r="B2250" t="s">
        <v>2287</v>
      </c>
      <c r="C2250">
        <v>119.25</v>
      </c>
      <c r="D2250">
        <v>3.2000000000000002E-3</v>
      </c>
      <c r="E2250" s="5">
        <f t="shared" si="359"/>
        <v>-4.1841065225739849E-3</v>
      </c>
      <c r="F2250">
        <f t="shared" si="360"/>
        <v>0.99582463465553239</v>
      </c>
      <c r="G2250">
        <f t="shared" si="361"/>
        <v>119.18641695698528</v>
      </c>
      <c r="H2250">
        <f t="shared" si="356"/>
        <v>2.1171074955407532E-2</v>
      </c>
      <c r="I2250" t="str">
        <f t="shared" si="362"/>
        <v>2009</v>
      </c>
      <c r="J2250">
        <f t="shared" si="357"/>
        <v>18.562454171230545</v>
      </c>
      <c r="K2250">
        <f t="shared" si="353"/>
        <v>-18.562454171230545</v>
      </c>
      <c r="L2250">
        <f t="shared" si="354"/>
        <v>-10.39354820871948</v>
      </c>
      <c r="M2250">
        <f t="shared" si="358"/>
        <v>0</v>
      </c>
      <c r="P2250" s="20">
        <f t="shared" si="355"/>
        <v>0.15574303385535776</v>
      </c>
    </row>
    <row r="2251" spans="1:16" x14ac:dyDescent="0.3">
      <c r="A2251">
        <v>2250</v>
      </c>
      <c r="B2251" t="s">
        <v>2288</v>
      </c>
      <c r="C2251">
        <v>115.9</v>
      </c>
      <c r="D2251">
        <v>3.0399999999999997E-3</v>
      </c>
      <c r="E2251" s="5">
        <f t="shared" si="359"/>
        <v>-2.8494379422744531E-2</v>
      </c>
      <c r="F2251">
        <f t="shared" si="360"/>
        <v>0.97190775681341723</v>
      </c>
      <c r="G2251">
        <f t="shared" si="361"/>
        <v>115.84129220723008</v>
      </c>
      <c r="H2251">
        <f t="shared" si="356"/>
        <v>2.1913668624174872E-2</v>
      </c>
      <c r="I2251" t="str">
        <f t="shared" si="362"/>
        <v>2009</v>
      </c>
      <c r="J2251">
        <f t="shared" si="357"/>
        <v>18.674294527072902</v>
      </c>
      <c r="K2251">
        <f t="shared" si="353"/>
        <v>-18.674294527072902</v>
      </c>
      <c r="L2251">
        <f t="shared" si="354"/>
        <v>-7.0484234589642796</v>
      </c>
      <c r="M2251">
        <f t="shared" si="358"/>
        <v>0</v>
      </c>
      <c r="P2251" s="20">
        <f t="shared" si="355"/>
        <v>0.16120585476261953</v>
      </c>
    </row>
    <row r="2252" spans="1:16" x14ac:dyDescent="0.3">
      <c r="A2252">
        <v>2251</v>
      </c>
      <c r="B2252" t="s">
        <v>2289</v>
      </c>
      <c r="C2252">
        <v>119.2</v>
      </c>
      <c r="D2252">
        <v>2.9399999999999999E-3</v>
      </c>
      <c r="E2252" s="5">
        <f t="shared" si="359"/>
        <v>2.8075004285543426E-2</v>
      </c>
      <c r="F2252">
        <f t="shared" si="360"/>
        <v>1.0284728213977568</v>
      </c>
      <c r="G2252">
        <f t="shared" si="361"/>
        <v>119.14160630762299</v>
      </c>
      <c r="H2252">
        <f t="shared" si="356"/>
        <v>2.1902499133272531E-2</v>
      </c>
      <c r="I2252" t="str">
        <f t="shared" si="362"/>
        <v>2009</v>
      </c>
      <c r="J2252">
        <f t="shared" si="357"/>
        <v>19.196534936632364</v>
      </c>
      <c r="K2252">
        <f t="shared" si="353"/>
        <v>-19.196534936632364</v>
      </c>
      <c r="L2252">
        <f t="shared" si="354"/>
        <v>-10.34873755935719</v>
      </c>
      <c r="M2252">
        <f t="shared" si="358"/>
        <v>0</v>
      </c>
      <c r="P2252" s="20">
        <f t="shared" si="355"/>
        <v>0.16112368744691097</v>
      </c>
    </row>
    <row r="2253" spans="1:16" x14ac:dyDescent="0.3">
      <c r="A2253">
        <v>2252</v>
      </c>
      <c r="B2253" t="s">
        <v>2290</v>
      </c>
      <c r="C2253">
        <v>119.55</v>
      </c>
      <c r="D2253">
        <v>2.9399999999999999E-3</v>
      </c>
      <c r="E2253" s="5">
        <f t="shared" si="359"/>
        <v>2.9319392730842303E-3</v>
      </c>
      <c r="F2253">
        <f t="shared" si="360"/>
        <v>1.0029362416107381</v>
      </c>
      <c r="G2253">
        <f t="shared" si="361"/>
        <v>119.49143484963362</v>
      </c>
      <c r="H2253">
        <f t="shared" si="356"/>
        <v>2.1794437071146176E-2</v>
      </c>
      <c r="I2253" t="str">
        <f t="shared" si="362"/>
        <v>2009</v>
      </c>
      <c r="J2253">
        <f t="shared" si="357"/>
        <v>19.157911069359677</v>
      </c>
      <c r="K2253">
        <f t="shared" si="353"/>
        <v>-19.157911069359677</v>
      </c>
      <c r="L2253">
        <f t="shared" si="354"/>
        <v>-10.698566101367817</v>
      </c>
      <c r="M2253">
        <f t="shared" si="358"/>
        <v>0</v>
      </c>
      <c r="P2253" s="20">
        <f t="shared" si="355"/>
        <v>0.16032873898842817</v>
      </c>
    </row>
    <row r="2254" spans="1:16" x14ac:dyDescent="0.3">
      <c r="A2254">
        <v>2253</v>
      </c>
      <c r="B2254" t="s">
        <v>2291</v>
      </c>
      <c r="C2254">
        <v>121.4</v>
      </c>
      <c r="D2254">
        <v>2.8399999999999996E-3</v>
      </c>
      <c r="E2254" s="5">
        <f t="shared" si="359"/>
        <v>1.5356184721064255E-2</v>
      </c>
      <c r="F2254">
        <f t="shared" si="360"/>
        <v>1.0154746967795902</v>
      </c>
      <c r="G2254">
        <f t="shared" si="361"/>
        <v>121.34255093068566</v>
      </c>
      <c r="H2254">
        <f t="shared" si="356"/>
        <v>2.1898597976853024E-2</v>
      </c>
      <c r="I2254" t="str">
        <f t="shared" si="362"/>
        <v>2009</v>
      </c>
      <c r="J2254">
        <f t="shared" si="357"/>
        <v>19.547676901876027</v>
      </c>
      <c r="K2254">
        <f t="shared" si="353"/>
        <v>-19.547676901876027</v>
      </c>
      <c r="L2254">
        <f t="shared" si="354"/>
        <v>-12.549682182419858</v>
      </c>
      <c r="M2254">
        <f t="shared" si="358"/>
        <v>0</v>
      </c>
      <c r="P2254" s="20">
        <f t="shared" si="355"/>
        <v>0.16109498895438765</v>
      </c>
    </row>
    <row r="2255" spans="1:16" x14ac:dyDescent="0.3">
      <c r="A2255">
        <v>2254</v>
      </c>
      <c r="B2255" t="s">
        <v>2292</v>
      </c>
      <c r="C2255">
        <v>116.85</v>
      </c>
      <c r="D2255">
        <v>3.2000000000000002E-3</v>
      </c>
      <c r="E2255" s="5">
        <f t="shared" si="359"/>
        <v>-3.8199817640531007E-2</v>
      </c>
      <c r="F2255">
        <f t="shared" si="360"/>
        <v>0.9625205930807248</v>
      </c>
      <c r="G2255">
        <f t="shared" si="361"/>
        <v>116.78769661571262</v>
      </c>
      <c r="H2255">
        <f t="shared" si="356"/>
        <v>2.3208385029373235E-2</v>
      </c>
      <c r="I2255" t="str">
        <f t="shared" si="362"/>
        <v>2009</v>
      </c>
      <c r="J2255">
        <f t="shared" si="357"/>
        <v>19.939200227642946</v>
      </c>
      <c r="K2255">
        <f t="shared" si="353"/>
        <v>-19.939200227642946</v>
      </c>
      <c r="L2255">
        <f t="shared" si="354"/>
        <v>-7.9948278674468156</v>
      </c>
      <c r="M2255">
        <f t="shared" si="358"/>
        <v>0</v>
      </c>
      <c r="P2255" s="20">
        <f t="shared" si="355"/>
        <v>0.17073031496847182</v>
      </c>
    </row>
    <row r="2256" spans="1:16" x14ac:dyDescent="0.3">
      <c r="A2256">
        <v>2255</v>
      </c>
      <c r="B2256" t="s">
        <v>2293</v>
      </c>
      <c r="C2256">
        <v>115.8</v>
      </c>
      <c r="D2256">
        <v>3.2000000000000002E-3</v>
      </c>
      <c r="E2256" s="5">
        <f t="shared" si="359"/>
        <v>-9.0264958459720778E-3</v>
      </c>
      <c r="F2256">
        <f t="shared" si="360"/>
        <v>0.99101412066752248</v>
      </c>
      <c r="G2256">
        <f t="shared" si="361"/>
        <v>115.73825646640583</v>
      </c>
      <c r="H2256">
        <f t="shared" si="356"/>
        <v>2.3043286198147963E-2</v>
      </c>
      <c r="I2256" t="str">
        <f t="shared" si="362"/>
        <v>2009</v>
      </c>
      <c r="J2256">
        <f t="shared" si="357"/>
        <v>19.619460919104327</v>
      </c>
      <c r="K2256">
        <f t="shared" si="353"/>
        <v>-19.619460919104327</v>
      </c>
      <c r="L2256">
        <f t="shared" si="354"/>
        <v>-6.9453877181400259</v>
      </c>
      <c r="M2256">
        <f t="shared" si="358"/>
        <v>0</v>
      </c>
      <c r="P2256" s="20">
        <f t="shared" si="355"/>
        <v>0.1695157808498616</v>
      </c>
    </row>
    <row r="2257" spans="1:16" x14ac:dyDescent="0.3">
      <c r="A2257">
        <v>2256</v>
      </c>
      <c r="B2257" t="s">
        <v>2294</v>
      </c>
      <c r="C2257">
        <v>112.15</v>
      </c>
      <c r="D2257">
        <v>2.99E-3</v>
      </c>
      <c r="E2257" s="5">
        <f t="shared" si="359"/>
        <v>-3.2027304172677511E-2</v>
      </c>
      <c r="F2257">
        <f t="shared" si="360"/>
        <v>0.96848013816925738</v>
      </c>
      <c r="G2257">
        <f t="shared" si="361"/>
        <v>112.09412583980122</v>
      </c>
      <c r="H2257">
        <f t="shared" si="356"/>
        <v>2.3868391635970678E-2</v>
      </c>
      <c r="I2257" t="str">
        <f t="shared" si="362"/>
        <v>2009</v>
      </c>
      <c r="J2257">
        <f t="shared" si="357"/>
        <v>19.682113431073549</v>
      </c>
      <c r="K2257">
        <f t="shared" si="353"/>
        <v>-19.682113431073549</v>
      </c>
      <c r="L2257">
        <f t="shared" si="354"/>
        <v>-3.3012570915354189</v>
      </c>
      <c r="M2257">
        <f t="shared" si="358"/>
        <v>0</v>
      </c>
      <c r="P2257" s="20">
        <f t="shared" si="355"/>
        <v>0.17558559187304915</v>
      </c>
    </row>
    <row r="2258" spans="1:16" x14ac:dyDescent="0.3">
      <c r="A2258">
        <v>2257</v>
      </c>
      <c r="B2258" t="s">
        <v>2295</v>
      </c>
      <c r="C2258">
        <v>112.35</v>
      </c>
      <c r="D2258">
        <v>3.0399999999999997E-3</v>
      </c>
      <c r="E2258" s="5">
        <f t="shared" si="359"/>
        <v>1.781737665120722E-3</v>
      </c>
      <c r="F2258">
        <f t="shared" si="360"/>
        <v>1.0017833259028086</v>
      </c>
      <c r="G2258">
        <f t="shared" si="361"/>
        <v>112.29309041831146</v>
      </c>
      <c r="H2258">
        <f t="shared" si="356"/>
        <v>2.2668968444761177E-2</v>
      </c>
      <c r="I2258" t="str">
        <f t="shared" si="362"/>
        <v>2009</v>
      </c>
      <c r="J2258">
        <f t="shared" si="357"/>
        <v>18.726236883760599</v>
      </c>
      <c r="K2258">
        <f t="shared" si="353"/>
        <v>-18.726236883760599</v>
      </c>
      <c r="L2258">
        <f t="shared" si="354"/>
        <v>-8.7850196770634454</v>
      </c>
      <c r="M2258">
        <f t="shared" si="358"/>
        <v>0</v>
      </c>
      <c r="P2258" s="20">
        <f t="shared" si="355"/>
        <v>0.16676214728797722</v>
      </c>
    </row>
    <row r="2259" spans="1:16" x14ac:dyDescent="0.3">
      <c r="A2259">
        <v>2258</v>
      </c>
      <c r="B2259" t="s">
        <v>2296</v>
      </c>
      <c r="C2259">
        <v>110.35</v>
      </c>
      <c r="D2259">
        <v>2.99E-3</v>
      </c>
      <c r="E2259" s="5">
        <f t="shared" si="359"/>
        <v>-1.7961865928592724E-2</v>
      </c>
      <c r="F2259">
        <f t="shared" si="360"/>
        <v>0.98219848687138411</v>
      </c>
      <c r="G2259">
        <f t="shared" si="361"/>
        <v>110.29502261633583</v>
      </c>
      <c r="H2259">
        <f t="shared" si="356"/>
        <v>2.2832371604888456E-2</v>
      </c>
      <c r="I2259" t="str">
        <f t="shared" si="362"/>
        <v>2009</v>
      </c>
      <c r="J2259">
        <f t="shared" si="357"/>
        <v>18.525616049579465</v>
      </c>
      <c r="K2259">
        <f t="shared" si="353"/>
        <v>-18.525616049579465</v>
      </c>
      <c r="L2259">
        <f t="shared" si="354"/>
        <v>-6.7869518750878086</v>
      </c>
      <c r="M2259">
        <f t="shared" si="358"/>
        <v>0</v>
      </c>
      <c r="P2259" s="20">
        <f t="shared" si="355"/>
        <v>0.16796420736066497</v>
      </c>
    </row>
    <row r="2260" spans="1:16" x14ac:dyDescent="0.3">
      <c r="A2260">
        <v>2259</v>
      </c>
      <c r="B2260" t="s">
        <v>2297</v>
      </c>
      <c r="C2260">
        <v>108.85</v>
      </c>
      <c r="D2260">
        <v>3.15E-3</v>
      </c>
      <c r="E2260" s="5">
        <f t="shared" si="359"/>
        <v>-1.3686345022189015E-2</v>
      </c>
      <c r="F2260">
        <f t="shared" si="360"/>
        <v>0.98640688717716352</v>
      </c>
      <c r="G2260">
        <f t="shared" si="361"/>
        <v>108.7928687482658</v>
      </c>
      <c r="H2260">
        <f t="shared" si="356"/>
        <v>2.2318463247083527E-2</v>
      </c>
      <c r="I2260" t="str">
        <f t="shared" si="362"/>
        <v>2009</v>
      </c>
      <c r="J2260">
        <f t="shared" si="357"/>
        <v>17.862014480787618</v>
      </c>
      <c r="K2260">
        <f t="shared" si="353"/>
        <v>-17.862014480787618</v>
      </c>
      <c r="L2260">
        <f t="shared" si="354"/>
        <v>-5.284798007017784</v>
      </c>
      <c r="M2260">
        <f t="shared" si="358"/>
        <v>0</v>
      </c>
      <c r="P2260" s="20">
        <f t="shared" si="355"/>
        <v>0.16418368856618965</v>
      </c>
    </row>
    <row r="2261" spans="1:16" x14ac:dyDescent="0.3">
      <c r="A2261">
        <v>2260</v>
      </c>
      <c r="B2261" t="s">
        <v>2298</v>
      </c>
      <c r="C2261">
        <v>109.7</v>
      </c>
      <c r="D2261">
        <v>3.0999999999999999E-3</v>
      </c>
      <c r="E2261" s="5">
        <f t="shared" si="359"/>
        <v>7.77857960062829E-3</v>
      </c>
      <c r="F2261">
        <f t="shared" si="360"/>
        <v>1.007808911345889</v>
      </c>
      <c r="G2261">
        <f t="shared" si="361"/>
        <v>109.64333630604811</v>
      </c>
      <c r="H2261">
        <f t="shared" si="356"/>
        <v>1.7382153157903271E-2</v>
      </c>
      <c r="I2261" t="str">
        <f t="shared" si="362"/>
        <v>2009</v>
      </c>
      <c r="J2261">
        <f t="shared" si="357"/>
        <v>14.020113679622513</v>
      </c>
      <c r="K2261">
        <f t="shared" si="353"/>
        <v>-14.020113679622513</v>
      </c>
      <c r="L2261">
        <f t="shared" si="354"/>
        <v>-6.1352655648000933</v>
      </c>
      <c r="M2261">
        <f t="shared" si="358"/>
        <v>0</v>
      </c>
      <c r="P2261" s="20">
        <f t="shared" si="355"/>
        <v>0.12787018483720783</v>
      </c>
    </row>
    <row r="2262" spans="1:16" x14ac:dyDescent="0.3">
      <c r="A2262">
        <v>2261</v>
      </c>
      <c r="B2262" t="s">
        <v>2299</v>
      </c>
      <c r="C2262">
        <v>108.9</v>
      </c>
      <c r="D2262">
        <v>2.7400000000000002E-3</v>
      </c>
      <c r="E2262" s="5">
        <f t="shared" si="359"/>
        <v>-7.3193373422696965E-3</v>
      </c>
      <c r="F2262">
        <f t="shared" si="360"/>
        <v>0.99270738377392898</v>
      </c>
      <c r="G2262">
        <f t="shared" si="361"/>
        <v>108.85028035351668</v>
      </c>
      <c r="H2262">
        <f t="shared" si="356"/>
        <v>1.7195867807561851E-2</v>
      </c>
      <c r="I2262" t="str">
        <f t="shared" si="362"/>
        <v>2009</v>
      </c>
      <c r="J2262">
        <f t="shared" si="357"/>
        <v>13.769538049314146</v>
      </c>
      <c r="K2262">
        <f t="shared" si="353"/>
        <v>-13.769538049314146</v>
      </c>
      <c r="L2262">
        <f t="shared" si="354"/>
        <v>-5.3422096122686611</v>
      </c>
      <c r="M2262">
        <f t="shared" si="358"/>
        <v>0</v>
      </c>
      <c r="P2262" s="20">
        <f t="shared" si="355"/>
        <v>0.12649979407121745</v>
      </c>
    </row>
    <row r="2263" spans="1:16" x14ac:dyDescent="0.3">
      <c r="A2263">
        <v>2262</v>
      </c>
      <c r="B2263" t="s">
        <v>2300</v>
      </c>
      <c r="C2263">
        <v>110.85</v>
      </c>
      <c r="D2263">
        <v>2.7900000000000004E-3</v>
      </c>
      <c r="E2263" s="5">
        <f t="shared" si="359"/>
        <v>1.7747906123405589E-2</v>
      </c>
      <c r="F2263">
        <f t="shared" si="360"/>
        <v>1.0179063360881542</v>
      </c>
      <c r="G2263">
        <f t="shared" si="361"/>
        <v>110.79846673241327</v>
      </c>
      <c r="H2263">
        <f t="shared" si="356"/>
        <v>1.7522565758248024E-2</v>
      </c>
      <c r="I2263" t="str">
        <f t="shared" si="362"/>
        <v>2009</v>
      </c>
      <c r="J2263">
        <f t="shared" si="357"/>
        <v>14.282267721292939</v>
      </c>
      <c r="K2263">
        <f t="shared" si="353"/>
        <v>-14.282267721292939</v>
      </c>
      <c r="L2263">
        <f t="shared" si="354"/>
        <v>-7.2903959911652549</v>
      </c>
      <c r="M2263">
        <f t="shared" si="358"/>
        <v>0</v>
      </c>
      <c r="P2263" s="20">
        <f t="shared" si="355"/>
        <v>0.12890311700599344</v>
      </c>
    </row>
    <row r="2264" spans="1:16" x14ac:dyDescent="0.3">
      <c r="A2264">
        <v>2263</v>
      </c>
      <c r="B2264" t="s">
        <v>2301</v>
      </c>
      <c r="C2264">
        <v>111.2</v>
      </c>
      <c r="D2264">
        <v>2.99E-3</v>
      </c>
      <c r="E2264" s="5">
        <f t="shared" si="359"/>
        <v>3.1524457541615191E-3</v>
      </c>
      <c r="F2264">
        <f t="shared" si="360"/>
        <v>1.0031574199368516</v>
      </c>
      <c r="G2264">
        <f t="shared" si="361"/>
        <v>111.14459913852782</v>
      </c>
      <c r="H2264">
        <f t="shared" si="356"/>
        <v>1.6558493677179615E-2</v>
      </c>
      <c r="I2264" t="str">
        <f t="shared" si="362"/>
        <v>2009</v>
      </c>
      <c r="J2264">
        <f t="shared" si="357"/>
        <v>13.538635972943931</v>
      </c>
      <c r="K2264">
        <f t="shared" si="353"/>
        <v>-13.538635972943931</v>
      </c>
      <c r="L2264">
        <f t="shared" si="354"/>
        <v>-7.6365283972798039</v>
      </c>
      <c r="M2264">
        <f t="shared" si="358"/>
        <v>0</v>
      </c>
      <c r="P2264" s="20">
        <f t="shared" si="355"/>
        <v>0.12181101086225267</v>
      </c>
    </row>
    <row r="2265" spans="1:16" x14ac:dyDescent="0.3">
      <c r="A2265">
        <v>2264</v>
      </c>
      <c r="B2265" t="s">
        <v>2302</v>
      </c>
      <c r="C2265">
        <v>110.65</v>
      </c>
      <c r="D2265">
        <v>3.0399999999999997E-3</v>
      </c>
      <c r="E2265" s="5">
        <f t="shared" si="359"/>
        <v>-4.9583153194233615E-3</v>
      </c>
      <c r="F2265">
        <f t="shared" si="360"/>
        <v>0.99505395683453235</v>
      </c>
      <c r="G2265">
        <f t="shared" si="361"/>
        <v>110.59395153347721</v>
      </c>
      <c r="H2265">
        <f t="shared" si="356"/>
        <v>1.6177781502061249E-2</v>
      </c>
      <c r="I2265" t="str">
        <f t="shared" si="362"/>
        <v>2009</v>
      </c>
      <c r="J2265">
        <f t="shared" si="357"/>
        <v>13.161823479170506</v>
      </c>
      <c r="K2265">
        <f t="shared" si="353"/>
        <v>-13.161823479170506</v>
      </c>
      <c r="L2265">
        <f t="shared" si="354"/>
        <v>-7.0858807922291902</v>
      </c>
      <c r="M2265">
        <f t="shared" si="358"/>
        <v>0</v>
      </c>
      <c r="P2265" s="20">
        <f t="shared" si="355"/>
        <v>0.11901033733464503</v>
      </c>
    </row>
    <row r="2266" spans="1:16" x14ac:dyDescent="0.3">
      <c r="A2266">
        <v>2265</v>
      </c>
      <c r="B2266" t="s">
        <v>2303</v>
      </c>
      <c r="C2266">
        <v>110.7</v>
      </c>
      <c r="D2266">
        <v>2.7400000000000002E-3</v>
      </c>
      <c r="E2266" s="5">
        <f t="shared" si="359"/>
        <v>4.517732175325538E-4</v>
      </c>
      <c r="F2266">
        <f t="shared" si="360"/>
        <v>1.0004518752824221</v>
      </c>
      <c r="G2266">
        <f t="shared" si="361"/>
        <v>110.64945854117811</v>
      </c>
      <c r="H2266">
        <f t="shared" si="356"/>
        <v>1.6168618337340492E-2</v>
      </c>
      <c r="I2266" t="str">
        <f t="shared" si="362"/>
        <v>2009</v>
      </c>
      <c r="J2266">
        <f t="shared" si="357"/>
        <v>13.160970732085632</v>
      </c>
      <c r="K2266">
        <f t="shared" si="353"/>
        <v>-13.160970732085632</v>
      </c>
      <c r="L2266">
        <f t="shared" si="354"/>
        <v>-7.1413877999300865</v>
      </c>
      <c r="M2266">
        <f t="shared" si="358"/>
        <v>0</v>
      </c>
      <c r="P2266" s="20">
        <f t="shared" si="355"/>
        <v>0.11894292936994164</v>
      </c>
    </row>
    <row r="2267" spans="1:16" x14ac:dyDescent="0.3">
      <c r="A2267">
        <v>2266</v>
      </c>
      <c r="B2267" t="s">
        <v>2304</v>
      </c>
      <c r="C2267">
        <v>109.45</v>
      </c>
      <c r="D2267">
        <v>2.5400000000000002E-3</v>
      </c>
      <c r="E2267" s="5">
        <f t="shared" si="359"/>
        <v>-1.1356015745719216E-2</v>
      </c>
      <c r="F2267">
        <f t="shared" si="360"/>
        <v>0.98870822041553752</v>
      </c>
      <c r="G2267">
        <f t="shared" si="361"/>
        <v>109.40367597261094</v>
      </c>
      <c r="H2267">
        <f t="shared" si="356"/>
        <v>1.6274289969167584E-2</v>
      </c>
      <c r="I2267" t="str">
        <f t="shared" si="362"/>
        <v>2009</v>
      </c>
      <c r="J2267">
        <f t="shared" si="357"/>
        <v>13.097840126458827</v>
      </c>
      <c r="K2267">
        <f t="shared" si="353"/>
        <v>-13.097840126458827</v>
      </c>
      <c r="L2267">
        <f t="shared" si="354"/>
        <v>-5.8956052313629215</v>
      </c>
      <c r="M2267">
        <f t="shared" si="358"/>
        <v>0</v>
      </c>
      <c r="P2267" s="20">
        <f t="shared" si="355"/>
        <v>0.11972029285138329</v>
      </c>
    </row>
    <row r="2268" spans="1:16" x14ac:dyDescent="0.3">
      <c r="A2268">
        <v>2267</v>
      </c>
      <c r="B2268" t="s">
        <v>2305</v>
      </c>
      <c r="C2268">
        <v>103.55</v>
      </c>
      <c r="D2268">
        <v>2.4299999999999999E-3</v>
      </c>
      <c r="E2268" s="5">
        <f t="shared" si="359"/>
        <v>-5.5413236127278886E-2</v>
      </c>
      <c r="F2268">
        <f t="shared" si="360"/>
        <v>0.9460941068981269</v>
      </c>
      <c r="G2268">
        <f t="shared" si="361"/>
        <v>103.50807074124802</v>
      </c>
      <c r="H2268">
        <f t="shared" si="356"/>
        <v>1.9007773462291544E-2</v>
      </c>
      <c r="I2268" t="str">
        <f t="shared" si="362"/>
        <v>2009</v>
      </c>
      <c r="J2268">
        <f t="shared" si="357"/>
        <v>14.473420567681131</v>
      </c>
      <c r="K2268">
        <f t="shared" si="353"/>
        <v>-14.473420567681131</v>
      </c>
      <c r="L2268">
        <f t="shared" si="354"/>
        <v>0.29987852460041609</v>
      </c>
      <c r="M2268">
        <f t="shared" si="358"/>
        <v>0</v>
      </c>
      <c r="P2268" s="20">
        <f t="shared" si="355"/>
        <v>0.13982890864483541</v>
      </c>
    </row>
    <row r="2269" spans="1:16" x14ac:dyDescent="0.3">
      <c r="A2269">
        <v>2268</v>
      </c>
      <c r="B2269" t="s">
        <v>2306</v>
      </c>
      <c r="C2269">
        <v>104.1</v>
      </c>
      <c r="D2269">
        <v>2.64E-3</v>
      </c>
      <c r="E2269" s="5">
        <f t="shared" si="359"/>
        <v>5.2973877793300126E-3</v>
      </c>
      <c r="F2269">
        <f t="shared" si="360"/>
        <v>1.0053114437469821</v>
      </c>
      <c r="G2269">
        <f t="shared" si="361"/>
        <v>104.05420607540222</v>
      </c>
      <c r="H2269">
        <f t="shared" si="356"/>
        <v>1.8714086851435448E-2</v>
      </c>
      <c r="I2269" t="str">
        <f t="shared" si="362"/>
        <v>2009</v>
      </c>
      <c r="J2269">
        <f t="shared" si="357"/>
        <v>14.324979242073988</v>
      </c>
      <c r="K2269">
        <f t="shared" si="353"/>
        <v>-14.324979242073988</v>
      </c>
      <c r="L2269">
        <f t="shared" si="354"/>
        <v>-0.24625680955378471</v>
      </c>
      <c r="M2269">
        <f t="shared" si="358"/>
        <v>0</v>
      </c>
      <c r="P2269" s="20">
        <f t="shared" si="355"/>
        <v>0.13766843054564737</v>
      </c>
    </row>
    <row r="2270" spans="1:16" x14ac:dyDescent="0.3">
      <c r="A2270">
        <v>2269</v>
      </c>
      <c r="B2270" t="s">
        <v>2307</v>
      </c>
      <c r="C2270">
        <v>106.3</v>
      </c>
      <c r="D2270">
        <v>2.5400000000000002E-3</v>
      </c>
      <c r="E2270" s="5">
        <f t="shared" si="359"/>
        <v>2.0913309726979117E-2</v>
      </c>
      <c r="F2270">
        <f t="shared" si="360"/>
        <v>1.0211335254562921</v>
      </c>
      <c r="G2270">
        <f t="shared" si="361"/>
        <v>106.25500919039327</v>
      </c>
      <c r="H2270">
        <f t="shared" si="356"/>
        <v>1.921673379786145E-2</v>
      </c>
      <c r="I2270" t="str">
        <f t="shared" si="362"/>
        <v>2009</v>
      </c>
      <c r="J2270">
        <f t="shared" si="357"/>
        <v>15.020856873116418</v>
      </c>
      <c r="K2270">
        <f t="shared" si="353"/>
        <v>-15.020856873116418</v>
      </c>
      <c r="L2270">
        <f t="shared" si="354"/>
        <v>-2.4470599245448312</v>
      </c>
      <c r="M2270">
        <f t="shared" si="358"/>
        <v>0</v>
      </c>
      <c r="P2270" s="20">
        <f t="shared" si="355"/>
        <v>0.14136610582002082</v>
      </c>
    </row>
    <row r="2271" spans="1:16" x14ac:dyDescent="0.3">
      <c r="A2271">
        <v>2270</v>
      </c>
      <c r="B2271" t="s">
        <v>2308</v>
      </c>
      <c r="C2271">
        <v>106.55</v>
      </c>
      <c r="D2271">
        <v>1.83E-3</v>
      </c>
      <c r="E2271" s="5">
        <f t="shared" si="359"/>
        <v>2.3490731967237928E-3</v>
      </c>
      <c r="F2271">
        <f t="shared" si="360"/>
        <v>1.002351834430856</v>
      </c>
      <c r="G2271">
        <f t="shared" si="361"/>
        <v>106.51750720540306</v>
      </c>
      <c r="H2271">
        <f t="shared" si="356"/>
        <v>1.8638844158119325E-2</v>
      </c>
      <c r="I2271" t="str">
        <f t="shared" si="362"/>
        <v>2009</v>
      </c>
      <c r="J2271">
        <f t="shared" si="357"/>
        <v>14.605138915152901</v>
      </c>
      <c r="K2271">
        <f t="shared" si="353"/>
        <v>-14.605138915152901</v>
      </c>
      <c r="L2271">
        <f t="shared" si="354"/>
        <v>-2.7095579395546281</v>
      </c>
      <c r="M2271">
        <f t="shared" si="358"/>
        <v>0</v>
      </c>
      <c r="P2271" s="20">
        <f t="shared" si="355"/>
        <v>0.13711491470589035</v>
      </c>
    </row>
    <row r="2272" spans="1:16" x14ac:dyDescent="0.3">
      <c r="A2272">
        <v>2271</v>
      </c>
      <c r="B2272" t="s">
        <v>2309</v>
      </c>
      <c r="C2272">
        <v>105.3</v>
      </c>
      <c r="D2272">
        <v>2.0799999999999998E-3</v>
      </c>
      <c r="E2272" s="5">
        <f t="shared" si="359"/>
        <v>-1.1800939404696301E-2</v>
      </c>
      <c r="F2272">
        <f t="shared" si="360"/>
        <v>0.98826841858282499</v>
      </c>
      <c r="G2272">
        <f t="shared" si="361"/>
        <v>105.26350232662891</v>
      </c>
      <c r="H2272">
        <f t="shared" si="356"/>
        <v>1.8334830197697608E-2</v>
      </c>
      <c r="I2272" t="str">
        <f t="shared" si="362"/>
        <v>2009</v>
      </c>
      <c r="J2272">
        <f t="shared" si="357"/>
        <v>14.197779553814669</v>
      </c>
      <c r="K2272">
        <f t="shared" ref="K2272:K2335" si="363">-G2272*$Q$3*$S$3*H2272</f>
        <v>-14.197779553814669</v>
      </c>
      <c r="L2272">
        <f t="shared" ref="L2272:L2335" si="364">+MIN(G2273-G2272,G2274-G2272,G2275-G2272,G2276-G2272,G2277-G2272,G2278-G2272,G2279-G2272,G2280-G2272,G2281-G2272,G2282-G2272)</f>
        <v>-1.4555530607804741</v>
      </c>
      <c r="M2272">
        <f t="shared" si="358"/>
        <v>0</v>
      </c>
      <c r="P2272" s="20">
        <f t="shared" ref="P2272:P2335" si="365">J2272/G2272</f>
        <v>0.13487846442501469</v>
      </c>
    </row>
    <row r="2273" spans="1:16" x14ac:dyDescent="0.3">
      <c r="A2273">
        <v>2272</v>
      </c>
      <c r="B2273" t="s">
        <v>2310</v>
      </c>
      <c r="C2273">
        <v>104.2</v>
      </c>
      <c r="D2273">
        <v>2.1299999999999999E-3</v>
      </c>
      <c r="E2273" s="5">
        <f t="shared" si="359"/>
        <v>-1.0501289820663175E-2</v>
      </c>
      <c r="F2273">
        <f t="shared" si="360"/>
        <v>0.98955365622032299</v>
      </c>
      <c r="G2273">
        <f t="shared" si="361"/>
        <v>104.1630155651256</v>
      </c>
      <c r="H2273">
        <f t="shared" ref="H2273:H2336" si="366">SQRT(_xlfn.VAR.S(E2244:E2273))</f>
        <v>1.8335023799781323E-2</v>
      </c>
      <c r="I2273" t="str">
        <f t="shared" si="362"/>
        <v>2009</v>
      </c>
      <c r="J2273">
        <f t="shared" ref="J2273:J2336" si="367">-K2273</f>
        <v>14.049495939897994</v>
      </c>
      <c r="K2273">
        <f t="shared" si="363"/>
        <v>-14.049495939897994</v>
      </c>
      <c r="L2273">
        <f t="shared" si="364"/>
        <v>-0.35506629927716915</v>
      </c>
      <c r="M2273">
        <f t="shared" si="358"/>
        <v>0</v>
      </c>
      <c r="P2273" s="20">
        <f t="shared" si="365"/>
        <v>0.13487988864064579</v>
      </c>
    </row>
    <row r="2274" spans="1:16" x14ac:dyDescent="0.3">
      <c r="A2274">
        <v>2273</v>
      </c>
      <c r="B2274" t="s">
        <v>2311</v>
      </c>
      <c r="C2274">
        <v>103.85</v>
      </c>
      <c r="D2274">
        <v>2.4299999999999999E-3</v>
      </c>
      <c r="E2274" s="5">
        <f t="shared" si="359"/>
        <v>-3.3645789971452691E-3</v>
      </c>
      <c r="F2274">
        <f t="shared" si="360"/>
        <v>0.99664107485604603</v>
      </c>
      <c r="G2274">
        <f t="shared" si="361"/>
        <v>103.80794926584844</v>
      </c>
      <c r="H2274">
        <f t="shared" si="366"/>
        <v>1.7685282970447025E-2</v>
      </c>
      <c r="I2274" t="str">
        <f t="shared" si="362"/>
        <v>2009</v>
      </c>
      <c r="J2274">
        <f t="shared" si="367"/>
        <v>13.50542779488894</v>
      </c>
      <c r="K2274">
        <f t="shared" si="363"/>
        <v>-13.50542779488894</v>
      </c>
      <c r="L2274">
        <f t="shared" si="364"/>
        <v>1.1021773105818653</v>
      </c>
      <c r="M2274">
        <f t="shared" ref="M2274:M2337" si="368">+IF(L2274&lt;K2274,1,0)</f>
        <v>0</v>
      </c>
      <c r="P2274" s="20">
        <f t="shared" si="365"/>
        <v>0.13010013096686868</v>
      </c>
    </row>
    <row r="2275" spans="1:16" x14ac:dyDescent="0.3">
      <c r="A2275">
        <v>2274</v>
      </c>
      <c r="B2275" t="s">
        <v>2312</v>
      </c>
      <c r="C2275">
        <v>104.95</v>
      </c>
      <c r="D2275">
        <v>2.2799999999999999E-3</v>
      </c>
      <c r="E2275" s="5">
        <f t="shared" si="359"/>
        <v>1.0536495944520798E-2</v>
      </c>
      <c r="F2275">
        <f t="shared" si="360"/>
        <v>1.0105922002888783</v>
      </c>
      <c r="G2275">
        <f t="shared" si="361"/>
        <v>104.9101265764303</v>
      </c>
      <c r="H2275">
        <f t="shared" si="366"/>
        <v>1.7918024227689393E-2</v>
      </c>
      <c r="I2275" t="str">
        <f t="shared" si="362"/>
        <v>2009</v>
      </c>
      <c r="J2275">
        <f t="shared" si="367"/>
        <v>13.828441958280706</v>
      </c>
      <c r="K2275">
        <f t="shared" si="363"/>
        <v>-13.828441958280706</v>
      </c>
      <c r="L2275">
        <f t="shared" si="364"/>
        <v>3.3523359304444398</v>
      </c>
      <c r="M2275">
        <f t="shared" si="368"/>
        <v>0</v>
      </c>
      <c r="P2275" s="20">
        <f t="shared" si="365"/>
        <v>0.13181227026931719</v>
      </c>
    </row>
    <row r="2276" spans="1:16" x14ac:dyDescent="0.3">
      <c r="A2276">
        <v>2275</v>
      </c>
      <c r="B2276" t="s">
        <v>2313</v>
      </c>
      <c r="C2276">
        <v>108.45</v>
      </c>
      <c r="D2276">
        <v>2.0300000000000001E-3</v>
      </c>
      <c r="E2276" s="5">
        <f t="shared" si="359"/>
        <v>3.280519100624147E-2</v>
      </c>
      <c r="F2276">
        <f t="shared" si="360"/>
        <v>1.0333492139113865</v>
      </c>
      <c r="G2276">
        <f t="shared" si="361"/>
        <v>108.41331395640567</v>
      </c>
      <c r="H2276">
        <f t="shared" si="366"/>
        <v>1.9132182937513616E-2</v>
      </c>
      <c r="I2276" t="str">
        <f t="shared" si="362"/>
        <v>2009</v>
      </c>
      <c r="J2276">
        <f t="shared" si="367"/>
        <v>15.258535961661938</v>
      </c>
      <c r="K2276">
        <f t="shared" si="363"/>
        <v>-15.258535961661938</v>
      </c>
      <c r="L2276">
        <f t="shared" si="364"/>
        <v>-0.15085144953093277</v>
      </c>
      <c r="M2276">
        <f t="shared" si="368"/>
        <v>0</v>
      </c>
      <c r="P2276" s="20">
        <f t="shared" si="365"/>
        <v>0.14074411531961456</v>
      </c>
    </row>
    <row r="2277" spans="1:16" x14ac:dyDescent="0.3">
      <c r="A2277">
        <v>2276</v>
      </c>
      <c r="B2277" t="s">
        <v>2314</v>
      </c>
      <c r="C2277">
        <v>108.3</v>
      </c>
      <c r="D2277">
        <v>2.0799999999999998E-3</v>
      </c>
      <c r="E2277" s="5">
        <f t="shared" si="359"/>
        <v>-1.3840832659385636E-3</v>
      </c>
      <c r="F2277">
        <f t="shared" si="360"/>
        <v>0.99861687413554623</v>
      </c>
      <c r="G2277">
        <f t="shared" si="361"/>
        <v>108.26246250687474</v>
      </c>
      <c r="H2277">
        <f t="shared" si="366"/>
        <v>1.9121826120402818E-2</v>
      </c>
      <c r="I2277" t="str">
        <f t="shared" si="362"/>
        <v>2009</v>
      </c>
      <c r="J2277">
        <f t="shared" si="367"/>
        <v>15.229056103760048</v>
      </c>
      <c r="K2277">
        <f t="shared" si="363"/>
        <v>-15.229056103760048</v>
      </c>
      <c r="L2277">
        <f t="shared" si="364"/>
        <v>0.54527561617079812</v>
      </c>
      <c r="M2277">
        <f t="shared" si="368"/>
        <v>0</v>
      </c>
      <c r="P2277" s="20">
        <f t="shared" si="365"/>
        <v>0.14066792636268544</v>
      </c>
    </row>
    <row r="2278" spans="1:16" x14ac:dyDescent="0.3">
      <c r="A2278">
        <v>2277</v>
      </c>
      <c r="B2278" t="s">
        <v>2315</v>
      </c>
      <c r="C2278">
        <v>108.85</v>
      </c>
      <c r="D2278">
        <v>2.33E-3</v>
      </c>
      <c r="E2278" s="5">
        <f t="shared" si="359"/>
        <v>5.0656336736115805E-3</v>
      </c>
      <c r="F2278">
        <f t="shared" si="360"/>
        <v>1.005078485687904</v>
      </c>
      <c r="G2278">
        <f t="shared" si="361"/>
        <v>108.80773812304554</v>
      </c>
      <c r="H2278">
        <f t="shared" si="366"/>
        <v>1.8884731573242452E-2</v>
      </c>
      <c r="I2278" t="str">
        <f t="shared" si="362"/>
        <v>2009</v>
      </c>
      <c r="J2278">
        <f t="shared" si="367"/>
        <v>15.11598036806889</v>
      </c>
      <c r="K2278">
        <f t="shared" si="363"/>
        <v>-15.11598036806889</v>
      </c>
      <c r="L2278">
        <f t="shared" si="364"/>
        <v>0.39893463742507151</v>
      </c>
      <c r="M2278">
        <f t="shared" si="368"/>
        <v>0</v>
      </c>
      <c r="P2278" s="20">
        <f t="shared" si="365"/>
        <v>0.13892376248989699</v>
      </c>
    </row>
    <row r="2279" spans="1:16" x14ac:dyDescent="0.3">
      <c r="A2279">
        <v>2278</v>
      </c>
      <c r="B2279" t="s">
        <v>2316</v>
      </c>
      <c r="C2279">
        <v>109.25</v>
      </c>
      <c r="D2279">
        <v>2.3799999999999997E-3</v>
      </c>
      <c r="E2279" s="5">
        <f t="shared" si="359"/>
        <v>3.6680462951432075E-3</v>
      </c>
      <c r="F2279">
        <f t="shared" si="360"/>
        <v>1.0036747818098302</v>
      </c>
      <c r="G2279">
        <f t="shared" si="361"/>
        <v>109.20667276047061</v>
      </c>
      <c r="H2279">
        <f t="shared" si="366"/>
        <v>1.8831676649716734E-2</v>
      </c>
      <c r="I2279" t="str">
        <f t="shared" si="362"/>
        <v>2009</v>
      </c>
      <c r="J2279">
        <f t="shared" si="367"/>
        <v>15.128779205027572</v>
      </c>
      <c r="K2279">
        <f t="shared" si="363"/>
        <v>-15.128779205027572</v>
      </c>
      <c r="L2279">
        <f t="shared" si="364"/>
        <v>1.904801917637684</v>
      </c>
      <c r="M2279">
        <f t="shared" si="368"/>
        <v>0</v>
      </c>
      <c r="P2279" s="20">
        <f t="shared" si="365"/>
        <v>0.13853346890450924</v>
      </c>
    </row>
    <row r="2280" spans="1:16" x14ac:dyDescent="0.3">
      <c r="A2280">
        <v>2279</v>
      </c>
      <c r="B2280" t="s">
        <v>2317</v>
      </c>
      <c r="C2280">
        <v>111.15</v>
      </c>
      <c r="D2280">
        <v>2.0799999999999998E-3</v>
      </c>
      <c r="E2280" s="5">
        <f t="shared" si="359"/>
        <v>1.7241806434506173E-2</v>
      </c>
      <c r="F2280">
        <f t="shared" si="360"/>
        <v>1.0173913043478262</v>
      </c>
      <c r="G2280">
        <f t="shared" si="361"/>
        <v>111.11147467810829</v>
      </c>
      <c r="H2280">
        <f t="shared" si="366"/>
        <v>1.9190407229658184E-2</v>
      </c>
      <c r="I2280" t="str">
        <f t="shared" si="362"/>
        <v>2009</v>
      </c>
      <c r="J2280">
        <f t="shared" si="367"/>
        <v>15.685877645863263</v>
      </c>
      <c r="K2280">
        <f t="shared" si="363"/>
        <v>-15.685877645863263</v>
      </c>
      <c r="L2280">
        <f t="shared" si="364"/>
        <v>1.8617851529365055</v>
      </c>
      <c r="M2280">
        <f t="shared" si="368"/>
        <v>0</v>
      </c>
      <c r="P2280" s="20">
        <f t="shared" si="365"/>
        <v>0.14117243688201872</v>
      </c>
    </row>
    <row r="2281" spans="1:16" x14ac:dyDescent="0.3">
      <c r="A2281">
        <v>2280</v>
      </c>
      <c r="B2281" t="s">
        <v>2318</v>
      </c>
      <c r="C2281">
        <v>114.2</v>
      </c>
      <c r="D2281">
        <v>1.98E-3</v>
      </c>
      <c r="E2281" s="5">
        <f t="shared" si="359"/>
        <v>2.7070656811704185E-2</v>
      </c>
      <c r="F2281">
        <f t="shared" si="360"/>
        <v>1.0274403958614484</v>
      </c>
      <c r="G2281">
        <f t="shared" si="361"/>
        <v>114.16232021750606</v>
      </c>
      <c r="H2281">
        <f t="shared" si="366"/>
        <v>1.9260844397020055E-2</v>
      </c>
      <c r="I2281" t="str">
        <f t="shared" si="362"/>
        <v>2009</v>
      </c>
      <c r="J2281">
        <f t="shared" si="367"/>
        <v>16.175727799626024</v>
      </c>
      <c r="K2281">
        <f t="shared" si="363"/>
        <v>-16.175727799626024</v>
      </c>
      <c r="L2281">
        <f t="shared" si="364"/>
        <v>-1.1890603864612643</v>
      </c>
      <c r="M2281">
        <f t="shared" si="368"/>
        <v>0</v>
      </c>
      <c r="P2281" s="20">
        <f t="shared" si="365"/>
        <v>0.14169060131930972</v>
      </c>
    </row>
    <row r="2282" spans="1:16" x14ac:dyDescent="0.3">
      <c r="A2282">
        <v>2281</v>
      </c>
      <c r="B2282" t="s">
        <v>2319</v>
      </c>
      <c r="C2282">
        <v>116.2</v>
      </c>
      <c r="D2282">
        <v>2.0799999999999998E-3</v>
      </c>
      <c r="E2282" s="5">
        <f t="shared" si="359"/>
        <v>1.7361547195901026E-2</v>
      </c>
      <c r="F2282">
        <f t="shared" si="360"/>
        <v>1.0175131348511384</v>
      </c>
      <c r="G2282">
        <f t="shared" si="361"/>
        <v>116.15972431485545</v>
      </c>
      <c r="H2282">
        <f t="shared" si="366"/>
        <v>1.8806878238489363E-2</v>
      </c>
      <c r="I2282" t="str">
        <f t="shared" si="362"/>
        <v>2009</v>
      </c>
      <c r="J2282">
        <f t="shared" si="367"/>
        <v>16.070818863758877</v>
      </c>
      <c r="K2282">
        <f t="shared" si="363"/>
        <v>-16.070818863758877</v>
      </c>
      <c r="L2282">
        <f t="shared" si="364"/>
        <v>-3.1864644838106528</v>
      </c>
      <c r="M2282">
        <f t="shared" si="368"/>
        <v>0</v>
      </c>
      <c r="P2282" s="20">
        <f t="shared" si="365"/>
        <v>0.13835104171044946</v>
      </c>
    </row>
    <row r="2283" spans="1:16" x14ac:dyDescent="0.3">
      <c r="A2283">
        <v>2282</v>
      </c>
      <c r="B2283" t="s">
        <v>2320</v>
      </c>
      <c r="C2283">
        <v>117.5</v>
      </c>
      <c r="D2283">
        <v>2.0799999999999998E-3</v>
      </c>
      <c r="E2283" s="5">
        <f t="shared" si="359"/>
        <v>1.1125489166402684E-2</v>
      </c>
      <c r="F2283">
        <f t="shared" si="360"/>
        <v>1.0111876075731496</v>
      </c>
      <c r="G2283">
        <f t="shared" si="361"/>
        <v>117.45927372629531</v>
      </c>
      <c r="H2283">
        <f t="shared" si="366"/>
        <v>1.8922826353812598E-2</v>
      </c>
      <c r="I2283" t="str">
        <f t="shared" si="362"/>
        <v>2009</v>
      </c>
      <c r="J2283">
        <f t="shared" si="367"/>
        <v>16.350801113561609</v>
      </c>
      <c r="K2283">
        <f t="shared" si="363"/>
        <v>-16.350801113561609</v>
      </c>
      <c r="L2283">
        <f t="shared" si="364"/>
        <v>-4.4860138952505082</v>
      </c>
      <c r="M2283">
        <f t="shared" si="368"/>
        <v>0</v>
      </c>
      <c r="P2283" s="20">
        <f t="shared" si="365"/>
        <v>0.13920400318209356</v>
      </c>
    </row>
    <row r="2284" spans="1:16" x14ac:dyDescent="0.3">
      <c r="A2284">
        <v>2283</v>
      </c>
      <c r="B2284" t="s">
        <v>2321</v>
      </c>
      <c r="C2284">
        <v>116.75</v>
      </c>
      <c r="D2284">
        <v>2.1299999999999999E-3</v>
      </c>
      <c r="E2284" s="5">
        <f t="shared" si="359"/>
        <v>-6.4034370352069126E-3</v>
      </c>
      <c r="F2284">
        <f t="shared" si="360"/>
        <v>0.99361702127659579</v>
      </c>
      <c r="G2284">
        <f t="shared" si="361"/>
        <v>116.70856110583891</v>
      </c>
      <c r="H2284">
        <f t="shared" si="366"/>
        <v>1.870685420586201E-2</v>
      </c>
      <c r="I2284" t="str">
        <f t="shared" si="362"/>
        <v>2009</v>
      </c>
      <c r="J2284">
        <f t="shared" si="367"/>
        <v>16.060874810177388</v>
      </c>
      <c r="K2284">
        <f t="shared" si="363"/>
        <v>-16.060874810177388</v>
      </c>
      <c r="L2284">
        <f t="shared" si="364"/>
        <v>-3.7353012747941108</v>
      </c>
      <c r="M2284">
        <f t="shared" si="368"/>
        <v>0</v>
      </c>
      <c r="P2284" s="20">
        <f t="shared" si="365"/>
        <v>0.13761522426458794</v>
      </c>
    </row>
    <row r="2285" spans="1:16" x14ac:dyDescent="0.3">
      <c r="A2285">
        <v>2284</v>
      </c>
      <c r="B2285" t="s">
        <v>2322</v>
      </c>
      <c r="C2285">
        <v>116.7</v>
      </c>
      <c r="D2285">
        <v>1.9300000000000001E-3</v>
      </c>
      <c r="E2285" s="5">
        <f t="shared" si="359"/>
        <v>-4.2835725649639572E-4</v>
      </c>
      <c r="F2285">
        <f t="shared" si="360"/>
        <v>0.99957173447537473</v>
      </c>
      <c r="G2285">
        <f t="shared" si="361"/>
        <v>116.66246753679479</v>
      </c>
      <c r="H2285">
        <f t="shared" si="366"/>
        <v>1.7360471861406997E-2</v>
      </c>
      <c r="I2285" t="str">
        <f t="shared" si="362"/>
        <v>2009</v>
      </c>
      <c r="J2285">
        <f t="shared" si="367"/>
        <v>14.899044040299609</v>
      </c>
      <c r="K2285">
        <f t="shared" si="363"/>
        <v>-14.899044040299609</v>
      </c>
      <c r="L2285">
        <f t="shared" si="364"/>
        <v>-3.6892077057499932</v>
      </c>
      <c r="M2285">
        <f t="shared" si="368"/>
        <v>0</v>
      </c>
      <c r="P2285" s="20">
        <f t="shared" si="365"/>
        <v>0.12771068840628216</v>
      </c>
    </row>
    <row r="2286" spans="1:16" x14ac:dyDescent="0.3">
      <c r="A2286">
        <v>2285</v>
      </c>
      <c r="B2286" t="s">
        <v>2323</v>
      </c>
      <c r="C2286">
        <v>117.35</v>
      </c>
      <c r="D2286">
        <v>1.47E-3</v>
      </c>
      <c r="E2286" s="5">
        <f t="shared" si="359"/>
        <v>5.5543830045221825E-3</v>
      </c>
      <c r="F2286">
        <f t="shared" si="360"/>
        <v>1.0055698371893744</v>
      </c>
      <c r="G2286">
        <f t="shared" si="361"/>
        <v>117.32125277167927</v>
      </c>
      <c r="H2286">
        <f t="shared" si="366"/>
        <v>1.7304303783632301E-2</v>
      </c>
      <c r="I2286" t="str">
        <f t="shared" si="362"/>
        <v>2009</v>
      </c>
      <c r="J2286">
        <f t="shared" si="367"/>
        <v>14.934701376059158</v>
      </c>
      <c r="K2286">
        <f t="shared" si="363"/>
        <v>-14.934701376059158</v>
      </c>
      <c r="L2286">
        <f t="shared" si="364"/>
        <v>-4.3479929406344695</v>
      </c>
      <c r="M2286">
        <f t="shared" si="368"/>
        <v>0</v>
      </c>
      <c r="P2286" s="20">
        <f t="shared" si="365"/>
        <v>0.1272974931926768</v>
      </c>
    </row>
    <row r="2287" spans="1:16" x14ac:dyDescent="0.3">
      <c r="A2287">
        <v>2286</v>
      </c>
      <c r="B2287" t="s">
        <v>2324</v>
      </c>
      <c r="C2287">
        <v>115.85</v>
      </c>
      <c r="D2287">
        <v>1.3700000000000001E-3</v>
      </c>
      <c r="E2287" s="5">
        <f t="shared" si="359"/>
        <v>-1.2864671418647345E-2</v>
      </c>
      <c r="F2287">
        <f t="shared" si="360"/>
        <v>0.98721772475500635</v>
      </c>
      <c r="G2287">
        <f t="shared" si="361"/>
        <v>115.82355060308772</v>
      </c>
      <c r="H2287">
        <f t="shared" si="366"/>
        <v>1.6394126451764138E-2</v>
      </c>
      <c r="I2287" t="str">
        <f t="shared" si="362"/>
        <v>2009</v>
      </c>
      <c r="J2287">
        <f t="shared" si="367"/>
        <v>13.968535487833499</v>
      </c>
      <c r="K2287">
        <f t="shared" si="363"/>
        <v>-13.968535487833499</v>
      </c>
      <c r="L2287">
        <f t="shared" si="364"/>
        <v>-2.8502907720429249</v>
      </c>
      <c r="M2287">
        <f t="shared" si="368"/>
        <v>0</v>
      </c>
      <c r="P2287" s="20">
        <f t="shared" si="365"/>
        <v>0.12060185873339228</v>
      </c>
    </row>
    <row r="2288" spans="1:16" x14ac:dyDescent="0.3">
      <c r="A2288">
        <v>2287</v>
      </c>
      <c r="B2288" t="s">
        <v>2325</v>
      </c>
      <c r="C2288">
        <v>113</v>
      </c>
      <c r="D2288">
        <v>1.4199999999999998E-3</v>
      </c>
      <c r="E2288" s="5">
        <f t="shared" si="359"/>
        <v>-2.4908432166044613E-2</v>
      </c>
      <c r="F2288">
        <f t="shared" si="360"/>
        <v>0.97539922313336214</v>
      </c>
      <c r="G2288">
        <f t="shared" si="361"/>
        <v>112.9732598310448</v>
      </c>
      <c r="H2288">
        <f t="shared" si="366"/>
        <v>1.7065310357099191E-2</v>
      </c>
      <c r="I2288" t="str">
        <f t="shared" si="362"/>
        <v>2009</v>
      </c>
      <c r="J2288">
        <f t="shared" si="367"/>
        <v>14.182590780508201</v>
      </c>
      <c r="K2288">
        <f t="shared" si="363"/>
        <v>-14.182590780508201</v>
      </c>
      <c r="L2288">
        <f t="shared" si="364"/>
        <v>1.4870537150046772</v>
      </c>
      <c r="M2288">
        <f t="shared" si="368"/>
        <v>0</v>
      </c>
      <c r="P2288" s="20">
        <f t="shared" si="365"/>
        <v>0.12553936039128843</v>
      </c>
    </row>
    <row r="2289" spans="1:16" x14ac:dyDescent="0.3">
      <c r="A2289">
        <v>2288</v>
      </c>
      <c r="B2289" t="s">
        <v>2326</v>
      </c>
      <c r="C2289">
        <v>115.75</v>
      </c>
      <c r="D2289">
        <v>2.0799999999999998E-3</v>
      </c>
      <c r="E2289" s="5">
        <f t="shared" si="359"/>
        <v>2.4044874254002868E-2</v>
      </c>
      <c r="F2289">
        <f t="shared" si="360"/>
        <v>1.0243362831858407</v>
      </c>
      <c r="G2289">
        <f t="shared" si="361"/>
        <v>115.70988028781858</v>
      </c>
      <c r="H2289">
        <f t="shared" si="366"/>
        <v>1.7246761712782659E-2</v>
      </c>
      <c r="I2289" t="str">
        <f t="shared" si="362"/>
        <v>2009</v>
      </c>
      <c r="J2289">
        <f t="shared" si="367"/>
        <v>14.680597374403762</v>
      </c>
      <c r="K2289">
        <f t="shared" si="363"/>
        <v>-14.680597374403762</v>
      </c>
      <c r="L2289">
        <f t="shared" si="364"/>
        <v>-1.249566741769101</v>
      </c>
      <c r="M2289">
        <f t="shared" si="368"/>
        <v>0</v>
      </c>
      <c r="P2289" s="20">
        <f t="shared" si="365"/>
        <v>0.12687419032745528</v>
      </c>
    </row>
    <row r="2290" spans="1:16" x14ac:dyDescent="0.3">
      <c r="A2290">
        <v>2289</v>
      </c>
      <c r="B2290" t="s">
        <v>2327</v>
      </c>
      <c r="C2290">
        <v>114.5</v>
      </c>
      <c r="D2290">
        <v>2.0799999999999998E-3</v>
      </c>
      <c r="E2290" s="5">
        <f t="shared" si="359"/>
        <v>-1.0857869972049069E-2</v>
      </c>
      <c r="F2290">
        <f t="shared" si="360"/>
        <v>0.98920086393088558</v>
      </c>
      <c r="G2290">
        <f t="shared" si="361"/>
        <v>114.46031354604948</v>
      </c>
      <c r="H2290">
        <f t="shared" si="366"/>
        <v>1.7167907835126714E-2</v>
      </c>
      <c r="I2290" t="str">
        <f t="shared" si="362"/>
        <v>2009</v>
      </c>
      <c r="J2290">
        <f t="shared" si="367"/>
        <v>14.455663332061626</v>
      </c>
      <c r="K2290">
        <f t="shared" si="363"/>
        <v>-14.455663332061626</v>
      </c>
      <c r="L2290">
        <f t="shared" si="364"/>
        <v>-0.73628349770049795</v>
      </c>
      <c r="M2290">
        <f t="shared" si="368"/>
        <v>0</v>
      </c>
      <c r="P2290" s="20">
        <f t="shared" si="365"/>
        <v>0.12629410914767281</v>
      </c>
    </row>
    <row r="2291" spans="1:16" x14ac:dyDescent="0.3">
      <c r="A2291">
        <v>2290</v>
      </c>
      <c r="B2291" t="s">
        <v>2328</v>
      </c>
      <c r="C2291">
        <v>116.8</v>
      </c>
      <c r="D2291">
        <v>2.1299999999999999E-3</v>
      </c>
      <c r="E2291" s="5">
        <f t="shared" si="359"/>
        <v>1.9888247399832366E-2</v>
      </c>
      <c r="F2291">
        <f t="shared" si="360"/>
        <v>1.0200873362445415</v>
      </c>
      <c r="G2291">
        <f t="shared" si="361"/>
        <v>116.75854335898916</v>
      </c>
      <c r="H2291">
        <f t="shared" si="366"/>
        <v>1.7456023037932006E-2</v>
      </c>
      <c r="I2291" t="str">
        <f t="shared" si="362"/>
        <v>2009</v>
      </c>
      <c r="J2291">
        <f t="shared" si="367"/>
        <v>14.993385082480799</v>
      </c>
      <c r="K2291">
        <f t="shared" si="363"/>
        <v>-14.993385082480799</v>
      </c>
      <c r="L2291">
        <f t="shared" si="364"/>
        <v>-4.9350113934815454</v>
      </c>
      <c r="M2291">
        <f t="shared" si="368"/>
        <v>0</v>
      </c>
      <c r="P2291" s="20">
        <f t="shared" si="365"/>
        <v>0.1284136017043456</v>
      </c>
    </row>
    <row r="2292" spans="1:16" x14ac:dyDescent="0.3">
      <c r="A2292">
        <v>2291</v>
      </c>
      <c r="B2292" t="s">
        <v>2329</v>
      </c>
      <c r="C2292">
        <v>118.4</v>
      </c>
      <c r="D2292">
        <v>2.0799999999999998E-3</v>
      </c>
      <c r="E2292" s="5">
        <f t="shared" si="359"/>
        <v>1.3605652055778678E-2</v>
      </c>
      <c r="F2292">
        <f t="shared" si="360"/>
        <v>1.0136986301369864</v>
      </c>
      <c r="G2292">
        <f t="shared" si="361"/>
        <v>118.35896178036907</v>
      </c>
      <c r="H2292">
        <f t="shared" si="366"/>
        <v>1.7485096898777534E-2</v>
      </c>
      <c r="I2292" t="str">
        <f t="shared" si="362"/>
        <v>2009</v>
      </c>
      <c r="J2292">
        <f t="shared" si="367"/>
        <v>15.224215089103097</v>
      </c>
      <c r="K2292">
        <f t="shared" si="363"/>
        <v>-15.224215089103097</v>
      </c>
      <c r="L2292">
        <f t="shared" si="364"/>
        <v>-6.7335220786371934</v>
      </c>
      <c r="M2292">
        <f t="shared" si="368"/>
        <v>0</v>
      </c>
      <c r="P2292" s="20">
        <f t="shared" si="365"/>
        <v>0.12862748084385592</v>
      </c>
    </row>
    <row r="2293" spans="1:16" x14ac:dyDescent="0.3">
      <c r="A2293">
        <v>2292</v>
      </c>
      <c r="B2293" t="s">
        <v>2330</v>
      </c>
      <c r="C2293">
        <v>117.5</v>
      </c>
      <c r="D2293">
        <v>1.9300000000000001E-3</v>
      </c>
      <c r="E2293" s="5">
        <f t="shared" si="359"/>
        <v>-7.6303888656917311E-3</v>
      </c>
      <c r="F2293">
        <f t="shared" si="360"/>
        <v>0.99239864864864857</v>
      </c>
      <c r="G2293">
        <f t="shared" si="361"/>
        <v>117.4622102448448</v>
      </c>
      <c r="H2293">
        <f t="shared" si="366"/>
        <v>1.7349752081329151E-2</v>
      </c>
      <c r="I2293" t="str">
        <f t="shared" si="362"/>
        <v>2009</v>
      </c>
      <c r="J2293">
        <f t="shared" si="367"/>
        <v>14.991916772599311</v>
      </c>
      <c r="K2293">
        <f t="shared" si="363"/>
        <v>-14.991916772599311</v>
      </c>
      <c r="L2293">
        <f t="shared" si="364"/>
        <v>-5.8367705431129195</v>
      </c>
      <c r="M2293">
        <f t="shared" si="368"/>
        <v>0</v>
      </c>
      <c r="P2293" s="20">
        <f t="shared" si="365"/>
        <v>0.12763182934621545</v>
      </c>
    </row>
    <row r="2294" spans="1:16" x14ac:dyDescent="0.3">
      <c r="A2294">
        <v>2293</v>
      </c>
      <c r="B2294" t="s">
        <v>2331</v>
      </c>
      <c r="C2294">
        <v>117.5</v>
      </c>
      <c r="D2294">
        <v>1.98E-3</v>
      </c>
      <c r="E2294" s="5">
        <f t="shared" si="359"/>
        <v>0</v>
      </c>
      <c r="F2294">
        <f t="shared" si="360"/>
        <v>1</v>
      </c>
      <c r="G2294">
        <f t="shared" si="361"/>
        <v>117.46123139717129</v>
      </c>
      <c r="H2294">
        <f t="shared" si="366"/>
        <v>1.7351714638554384E-2</v>
      </c>
      <c r="I2294" t="str">
        <f t="shared" si="362"/>
        <v>2009</v>
      </c>
      <c r="J2294">
        <f t="shared" si="367"/>
        <v>14.993487671593858</v>
      </c>
      <c r="K2294">
        <f t="shared" si="363"/>
        <v>-14.993487671593858</v>
      </c>
      <c r="L2294">
        <f t="shared" si="364"/>
        <v>-5.8357916954394113</v>
      </c>
      <c r="M2294">
        <f t="shared" si="368"/>
        <v>0</v>
      </c>
      <c r="P2294" s="20">
        <f t="shared" si="365"/>
        <v>0.12764626671498466</v>
      </c>
    </row>
    <row r="2295" spans="1:16" x14ac:dyDescent="0.3">
      <c r="A2295">
        <v>2294</v>
      </c>
      <c r="B2295" t="s">
        <v>2332</v>
      </c>
      <c r="C2295">
        <v>118.2</v>
      </c>
      <c r="D2295">
        <v>1.83E-3</v>
      </c>
      <c r="E2295" s="5">
        <f t="shared" si="359"/>
        <v>5.939771387784158E-3</v>
      </c>
      <c r="F2295">
        <f t="shared" si="360"/>
        <v>1.0059574468085106</v>
      </c>
      <c r="G2295">
        <f t="shared" si="361"/>
        <v>118.16395449721861</v>
      </c>
      <c r="H2295">
        <f t="shared" si="366"/>
        <v>1.7318593748954531E-2</v>
      </c>
      <c r="I2295" t="str">
        <f t="shared" si="362"/>
        <v>2009</v>
      </c>
      <c r="J2295">
        <f t="shared" si="367"/>
        <v>15.054396918285651</v>
      </c>
      <c r="K2295">
        <f t="shared" si="363"/>
        <v>-15.054396918285651</v>
      </c>
      <c r="L2295">
        <f t="shared" si="364"/>
        <v>-6.5385147954867335</v>
      </c>
      <c r="M2295">
        <f t="shared" si="368"/>
        <v>0</v>
      </c>
      <c r="P2295" s="20">
        <f t="shared" si="365"/>
        <v>0.12740261598675598</v>
      </c>
    </row>
    <row r="2296" spans="1:16" x14ac:dyDescent="0.3">
      <c r="A2296">
        <v>2295</v>
      </c>
      <c r="B2296" t="s">
        <v>2333</v>
      </c>
      <c r="C2296">
        <v>119.3</v>
      </c>
      <c r="D2296">
        <v>1.8799999999999999E-3</v>
      </c>
      <c r="E2296" s="5">
        <f t="shared" si="359"/>
        <v>9.2632241318725411E-3</v>
      </c>
      <c r="F2296">
        <f t="shared" si="360"/>
        <v>1.009306260575296</v>
      </c>
      <c r="G2296">
        <f t="shared" si="361"/>
        <v>119.26262518902617</v>
      </c>
      <c r="H2296">
        <f t="shared" si="366"/>
        <v>1.7362581872696962E-2</v>
      </c>
      <c r="I2296" t="str">
        <f t="shared" si="362"/>
        <v>2009</v>
      </c>
      <c r="J2296">
        <f t="shared" si="367"/>
        <v>15.232963170522295</v>
      </c>
      <c r="K2296">
        <f t="shared" si="363"/>
        <v>-15.232963170522295</v>
      </c>
      <c r="L2296">
        <f t="shared" si="364"/>
        <v>-7.637185487294289</v>
      </c>
      <c r="M2296">
        <f t="shared" si="368"/>
        <v>0</v>
      </c>
      <c r="P2296" s="20">
        <f t="shared" si="365"/>
        <v>0.12772621050709473</v>
      </c>
    </row>
    <row r="2297" spans="1:16" x14ac:dyDescent="0.3">
      <c r="A2297">
        <v>2296</v>
      </c>
      <c r="B2297" t="s">
        <v>2334</v>
      </c>
      <c r="C2297">
        <v>115.2</v>
      </c>
      <c r="D2297">
        <v>1.7699999999999999E-3</v>
      </c>
      <c r="E2297" s="5">
        <f t="shared" si="359"/>
        <v>-3.4971580842079554E-2</v>
      </c>
      <c r="F2297">
        <f t="shared" si="360"/>
        <v>0.96563285834031853</v>
      </c>
      <c r="G2297">
        <f t="shared" si="361"/>
        <v>115.16602101214713</v>
      </c>
      <c r="H2297">
        <f t="shared" si="366"/>
        <v>1.8509616566613034E-2</v>
      </c>
      <c r="I2297" t="str">
        <f t="shared" si="362"/>
        <v>2009</v>
      </c>
      <c r="J2297">
        <f t="shared" si="367"/>
        <v>15.681496489970925</v>
      </c>
      <c r="K2297">
        <f t="shared" si="363"/>
        <v>-15.681496489970925</v>
      </c>
      <c r="L2297">
        <f t="shared" si="364"/>
        <v>-3.5405813104152486</v>
      </c>
      <c r="M2297">
        <f t="shared" si="368"/>
        <v>0</v>
      </c>
      <c r="P2297" s="20">
        <f t="shared" si="365"/>
        <v>0.13616426400905976</v>
      </c>
    </row>
    <row r="2298" spans="1:16" x14ac:dyDescent="0.3">
      <c r="A2298">
        <v>2297</v>
      </c>
      <c r="B2298" t="s">
        <v>2335</v>
      </c>
      <c r="C2298">
        <v>115.4</v>
      </c>
      <c r="D2298">
        <v>1.7699999999999999E-3</v>
      </c>
      <c r="E2298" s="5">
        <f t="shared" si="359"/>
        <v>1.7346058122083715E-3</v>
      </c>
      <c r="F2298">
        <f t="shared" si="360"/>
        <v>1.0017361111111112</v>
      </c>
      <c r="G2298">
        <f t="shared" si="361"/>
        <v>115.36596202084877</v>
      </c>
      <c r="H2298">
        <f t="shared" si="366"/>
        <v>1.5044782443081835E-2</v>
      </c>
      <c r="I2298" t="str">
        <f t="shared" si="362"/>
        <v>2009</v>
      </c>
      <c r="J2298">
        <f t="shared" si="367"/>
        <v>12.768189644632979</v>
      </c>
      <c r="K2298">
        <f t="shared" si="363"/>
        <v>-12.768189644632979</v>
      </c>
      <c r="L2298">
        <f t="shared" si="364"/>
        <v>-3.7405223191168915</v>
      </c>
      <c r="M2298">
        <f t="shared" si="368"/>
        <v>0</v>
      </c>
      <c r="P2298" s="20">
        <f t="shared" si="365"/>
        <v>0.11067553566905229</v>
      </c>
    </row>
    <row r="2299" spans="1:16" x14ac:dyDescent="0.3">
      <c r="A2299">
        <v>2298</v>
      </c>
      <c r="B2299" t="s">
        <v>2336</v>
      </c>
      <c r="C2299">
        <v>115.7</v>
      </c>
      <c r="D2299">
        <v>1.5199999999999999E-3</v>
      </c>
      <c r="E2299" s="5">
        <f t="shared" si="359"/>
        <v>2.5962801256316816E-3</v>
      </c>
      <c r="F2299">
        <f t="shared" si="360"/>
        <v>1.0025996533795494</v>
      </c>
      <c r="G2299">
        <f t="shared" si="361"/>
        <v>115.6706930457043</v>
      </c>
      <c r="H2299">
        <f t="shared" si="366"/>
        <v>1.5042428496015328E-2</v>
      </c>
      <c r="I2299" t="str">
        <f t="shared" si="362"/>
        <v>2009</v>
      </c>
      <c r="J2299">
        <f t="shared" si="367"/>
        <v>12.799912891898092</v>
      </c>
      <c r="K2299">
        <f t="shared" si="363"/>
        <v>-12.799912891898092</v>
      </c>
      <c r="L2299">
        <f t="shared" si="364"/>
        <v>-4.0452533439724192</v>
      </c>
      <c r="M2299">
        <f t="shared" si="368"/>
        <v>0</v>
      </c>
      <c r="P2299" s="20">
        <f t="shared" si="365"/>
        <v>0.11065821907750251</v>
      </c>
    </row>
    <row r="2300" spans="1:16" x14ac:dyDescent="0.3">
      <c r="A2300">
        <v>2299</v>
      </c>
      <c r="B2300" t="s">
        <v>2337</v>
      </c>
      <c r="C2300">
        <v>113.75</v>
      </c>
      <c r="D2300">
        <v>1.3700000000000001E-3</v>
      </c>
      <c r="E2300" s="5">
        <f t="shared" si="359"/>
        <v>-1.6997576368571136E-2</v>
      </c>
      <c r="F2300">
        <f t="shared" si="360"/>
        <v>0.9831460674157303</v>
      </c>
      <c r="G2300">
        <f t="shared" si="361"/>
        <v>113.72403004834898</v>
      </c>
      <c r="H2300">
        <f t="shared" si="366"/>
        <v>1.5123199636320136E-2</v>
      </c>
      <c r="I2300" t="str">
        <f t="shared" si="362"/>
        <v>2009</v>
      </c>
      <c r="J2300">
        <f t="shared" si="367"/>
        <v>12.652071783295</v>
      </c>
      <c r="K2300">
        <f t="shared" si="363"/>
        <v>-12.652071783295</v>
      </c>
      <c r="L2300">
        <f t="shared" si="364"/>
        <v>-2.098590346617101</v>
      </c>
      <c r="M2300">
        <f t="shared" si="368"/>
        <v>0</v>
      </c>
      <c r="P2300" s="20">
        <f t="shared" si="365"/>
        <v>0.11125240442073729</v>
      </c>
    </row>
    <row r="2301" spans="1:16" x14ac:dyDescent="0.3">
      <c r="A2301">
        <v>2300</v>
      </c>
      <c r="B2301" t="s">
        <v>2338</v>
      </c>
      <c r="C2301">
        <v>111.85</v>
      </c>
      <c r="D2301">
        <v>1.4199999999999998E-3</v>
      </c>
      <c r="E2301" s="5">
        <f t="shared" si="359"/>
        <v>-1.6844369894921211E-2</v>
      </c>
      <c r="F2301">
        <f t="shared" si="360"/>
        <v>0.98329670329670327</v>
      </c>
      <c r="G2301">
        <f t="shared" si="361"/>
        <v>111.82353196550761</v>
      </c>
      <c r="H2301">
        <f t="shared" si="366"/>
        <v>1.5519991148678584E-2</v>
      </c>
      <c r="I2301" t="str">
        <f t="shared" si="362"/>
        <v>2009</v>
      </c>
      <c r="J2301">
        <f t="shared" si="367"/>
        <v>12.767045181826683</v>
      </c>
      <c r="K2301">
        <f t="shared" si="363"/>
        <v>-12.767045181826683</v>
      </c>
      <c r="L2301">
        <f t="shared" si="364"/>
        <v>-0.19809226377573452</v>
      </c>
      <c r="M2301">
        <f t="shared" si="368"/>
        <v>0</v>
      </c>
      <c r="P2301" s="20">
        <f t="shared" si="365"/>
        <v>0.11417136408966877</v>
      </c>
    </row>
    <row r="2302" spans="1:16" x14ac:dyDescent="0.3">
      <c r="A2302">
        <v>2301</v>
      </c>
      <c r="B2302" t="s">
        <v>2339</v>
      </c>
      <c r="C2302">
        <v>111.65</v>
      </c>
      <c r="D2302">
        <v>1.32E-3</v>
      </c>
      <c r="E2302" s="5">
        <f t="shared" si="359"/>
        <v>-1.7897096499716097E-3</v>
      </c>
      <c r="F2302">
        <f t="shared" si="360"/>
        <v>0.99821189092534657</v>
      </c>
      <c r="G2302">
        <f t="shared" si="361"/>
        <v>111.62543970173188</v>
      </c>
      <c r="H2302">
        <f t="shared" si="366"/>
        <v>1.5327948857500204E-2</v>
      </c>
      <c r="I2302" t="str">
        <f t="shared" si="362"/>
        <v>2009</v>
      </c>
      <c r="J2302">
        <f t="shared" si="367"/>
        <v>12.586730864339629</v>
      </c>
      <c r="K2302">
        <f t="shared" si="363"/>
        <v>-12.586730864339629</v>
      </c>
      <c r="L2302">
        <f t="shared" si="364"/>
        <v>0.59612723327509798</v>
      </c>
      <c r="M2302">
        <f t="shared" si="368"/>
        <v>0</v>
      </c>
      <c r="P2302" s="20">
        <f t="shared" si="365"/>
        <v>0.11275862292656523</v>
      </c>
    </row>
    <row r="2303" spans="1:16" x14ac:dyDescent="0.3">
      <c r="A2303">
        <v>2302</v>
      </c>
      <c r="B2303" t="s">
        <v>2340</v>
      </c>
      <c r="C2303">
        <v>112.25</v>
      </c>
      <c r="D2303">
        <v>1.5199999999999999E-3</v>
      </c>
      <c r="E2303" s="5">
        <f t="shared" si="359"/>
        <v>5.3595483361967245E-3</v>
      </c>
      <c r="F2303">
        <f t="shared" si="360"/>
        <v>1.0053739364084191</v>
      </c>
      <c r="G2303">
        <f t="shared" si="361"/>
        <v>112.22156693500698</v>
      </c>
      <c r="H2303">
        <f t="shared" si="366"/>
        <v>1.5156176143641009E-2</v>
      </c>
      <c r="I2303" t="str">
        <f t="shared" si="362"/>
        <v>2009</v>
      </c>
      <c r="J2303">
        <f t="shared" si="367"/>
        <v>12.512142821464252</v>
      </c>
      <c r="K2303">
        <f t="shared" si="363"/>
        <v>-12.512142821464252</v>
      </c>
      <c r="L2303">
        <f t="shared" si="364"/>
        <v>2.6600505356345963</v>
      </c>
      <c r="M2303">
        <f t="shared" si="368"/>
        <v>0</v>
      </c>
      <c r="P2303" s="20">
        <f t="shared" si="365"/>
        <v>0.11149499301422737</v>
      </c>
    </row>
    <row r="2304" spans="1:16" x14ac:dyDescent="0.3">
      <c r="A2304">
        <v>2303</v>
      </c>
      <c r="B2304" t="s">
        <v>2341</v>
      </c>
      <c r="C2304">
        <v>116.95</v>
      </c>
      <c r="D2304">
        <v>1.3700000000000001E-3</v>
      </c>
      <c r="E2304" s="5">
        <f t="shared" si="359"/>
        <v>4.1017966407824451E-2</v>
      </c>
      <c r="F2304">
        <f t="shared" si="360"/>
        <v>1.0418708240534522</v>
      </c>
      <c r="G2304">
        <f t="shared" si="361"/>
        <v>116.92329946509373</v>
      </c>
      <c r="H2304">
        <f t="shared" si="366"/>
        <v>1.6657697271543342E-2</v>
      </c>
      <c r="I2304" t="str">
        <f t="shared" si="362"/>
        <v>2009</v>
      </c>
      <c r="J2304">
        <f t="shared" si="367"/>
        <v>14.327873816836487</v>
      </c>
      <c r="K2304">
        <f t="shared" si="363"/>
        <v>-14.327873816836487</v>
      </c>
      <c r="L2304">
        <f t="shared" si="364"/>
        <v>-2.041681994452162</v>
      </c>
      <c r="M2304">
        <f t="shared" si="368"/>
        <v>0</v>
      </c>
      <c r="P2304" s="20">
        <f t="shared" si="365"/>
        <v>0.12254079283072172</v>
      </c>
    </row>
    <row r="2305" spans="1:16" x14ac:dyDescent="0.3">
      <c r="A2305">
        <v>2304</v>
      </c>
      <c r="B2305" t="s">
        <v>2342</v>
      </c>
      <c r="C2305">
        <v>117.75</v>
      </c>
      <c r="D2305">
        <v>1.06E-3</v>
      </c>
      <c r="E2305" s="5">
        <f t="shared" si="359"/>
        <v>6.8172398663390405E-3</v>
      </c>
      <c r="F2305">
        <f t="shared" si="360"/>
        <v>1.0068405301410859</v>
      </c>
      <c r="G2305">
        <f t="shared" si="361"/>
        <v>117.72919933744596</v>
      </c>
      <c r="H2305">
        <f t="shared" si="366"/>
        <v>1.662086312168596E-2</v>
      </c>
      <c r="I2305" t="str">
        <f t="shared" si="362"/>
        <v>2009</v>
      </c>
      <c r="J2305">
        <f t="shared" si="367"/>
        <v>14.394728700510779</v>
      </c>
      <c r="K2305">
        <f t="shared" si="363"/>
        <v>-14.394728700510779</v>
      </c>
      <c r="L2305">
        <f t="shared" si="364"/>
        <v>-2.84758186680439</v>
      </c>
      <c r="M2305">
        <f t="shared" si="368"/>
        <v>0</v>
      </c>
      <c r="P2305" s="20">
        <f t="shared" si="365"/>
        <v>0.1222698258505209</v>
      </c>
    </row>
    <row r="2306" spans="1:16" x14ac:dyDescent="0.3">
      <c r="A2306">
        <v>2305</v>
      </c>
      <c r="B2306" t="s">
        <v>2343</v>
      </c>
      <c r="C2306">
        <v>119</v>
      </c>
      <c r="D2306">
        <v>1.06E-3</v>
      </c>
      <c r="E2306" s="5">
        <f t="shared" si="359"/>
        <v>1.0559760215002253E-2</v>
      </c>
      <c r="F2306">
        <f t="shared" si="360"/>
        <v>1.0106157112526539</v>
      </c>
      <c r="G2306">
        <f t="shared" si="361"/>
        <v>118.97897852361842</v>
      </c>
      <c r="H2306">
        <f t="shared" si="366"/>
        <v>1.5757689736531664E-2</v>
      </c>
      <c r="I2306" t="str">
        <f t="shared" si="362"/>
        <v>2009</v>
      </c>
      <c r="J2306">
        <f t="shared" si="367"/>
        <v>13.792039803286704</v>
      </c>
      <c r="K2306">
        <f t="shared" si="363"/>
        <v>-13.792039803286704</v>
      </c>
      <c r="L2306">
        <f t="shared" si="364"/>
        <v>-4.0973610529768507</v>
      </c>
      <c r="M2306">
        <f t="shared" si="368"/>
        <v>0</v>
      </c>
      <c r="P2306" s="20">
        <f t="shared" si="365"/>
        <v>0.11591997153134792</v>
      </c>
    </row>
    <row r="2307" spans="1:16" x14ac:dyDescent="0.3">
      <c r="A2307">
        <v>2306</v>
      </c>
      <c r="B2307" t="s">
        <v>2344</v>
      </c>
      <c r="C2307">
        <v>114.9</v>
      </c>
      <c r="D2307">
        <v>9.6000000000000002E-4</v>
      </c>
      <c r="E2307" s="5">
        <f t="shared" ref="E2307:E2370" si="369">LN(C2307/C2306)</f>
        <v>-3.5061308256819378E-2</v>
      </c>
      <c r="F2307">
        <f t="shared" ref="F2307:F2370" si="370">C2307/C2306</f>
        <v>0.96554621848739497</v>
      </c>
      <c r="G2307">
        <f t="shared" ref="G2307:G2370" si="371">C2307*EXP(-2/12*D2307)</f>
        <v>114.88161747064157</v>
      </c>
      <c r="H2307">
        <f t="shared" si="366"/>
        <v>1.7219515723986681E-2</v>
      </c>
      <c r="I2307" t="str">
        <f t="shared" ref="I2307:I2370" si="372">MID(B2307,7,4)</f>
        <v>2009</v>
      </c>
      <c r="J2307">
        <f t="shared" si="367"/>
        <v>14.552486182301395</v>
      </c>
      <c r="K2307">
        <f t="shared" si="363"/>
        <v>-14.552486182301395</v>
      </c>
      <c r="L2307">
        <f t="shared" si="364"/>
        <v>9.308531215435778E-2</v>
      </c>
      <c r="M2307">
        <f t="shared" si="368"/>
        <v>0</v>
      </c>
      <c r="P2307" s="20">
        <f t="shared" si="365"/>
        <v>0.12667375775780959</v>
      </c>
    </row>
    <row r="2308" spans="1:16" x14ac:dyDescent="0.3">
      <c r="A2308">
        <v>2307</v>
      </c>
      <c r="B2308" t="s">
        <v>2345</v>
      </c>
      <c r="C2308">
        <v>115.7</v>
      </c>
      <c r="D2308">
        <v>1.2700000000000001E-3</v>
      </c>
      <c r="E2308" s="5">
        <f t="shared" si="369"/>
        <v>6.9384493449208542E-3</v>
      </c>
      <c r="F2308">
        <f t="shared" si="370"/>
        <v>1.0069625761531766</v>
      </c>
      <c r="G2308">
        <f t="shared" si="371"/>
        <v>115.6755127583245</v>
      </c>
      <c r="H2308">
        <f t="shared" si="366"/>
        <v>1.723450672260398E-2</v>
      </c>
      <c r="I2308" t="str">
        <f t="shared" si="372"/>
        <v>2009</v>
      </c>
      <c r="J2308">
        <f t="shared" si="367"/>
        <v>14.665808563322294</v>
      </c>
      <c r="K2308">
        <f t="shared" si="363"/>
        <v>-14.665808563322294</v>
      </c>
      <c r="L2308">
        <f t="shared" si="364"/>
        <v>-0.70080997552857127</v>
      </c>
      <c r="M2308">
        <f t="shared" si="368"/>
        <v>0</v>
      </c>
      <c r="P2308" s="20">
        <f t="shared" si="365"/>
        <v>0.12678403763779192</v>
      </c>
    </row>
    <row r="2309" spans="1:16" x14ac:dyDescent="0.3">
      <c r="A2309">
        <v>2308</v>
      </c>
      <c r="B2309" t="s">
        <v>2346</v>
      </c>
      <c r="C2309">
        <v>116.05</v>
      </c>
      <c r="D2309">
        <v>1.01E-3</v>
      </c>
      <c r="E2309" s="5">
        <f t="shared" si="369"/>
        <v>3.0204985208151379E-3</v>
      </c>
      <c r="F2309">
        <f t="shared" si="370"/>
        <v>1.0030250648228176</v>
      </c>
      <c r="G2309">
        <f t="shared" si="371"/>
        <v>116.03046656077726</v>
      </c>
      <c r="H2309">
        <f t="shared" si="366"/>
        <v>1.723279547539994E-2</v>
      </c>
      <c r="I2309" t="str">
        <f t="shared" si="372"/>
        <v>2009</v>
      </c>
      <c r="J2309">
        <f t="shared" si="367"/>
        <v>14.70935037494937</v>
      </c>
      <c r="K2309">
        <f t="shared" si="363"/>
        <v>-14.70935037494937</v>
      </c>
      <c r="L2309">
        <f t="shared" si="364"/>
        <v>-1.0557637779813263</v>
      </c>
      <c r="M2309">
        <f t="shared" si="368"/>
        <v>0</v>
      </c>
      <c r="P2309" s="20">
        <f t="shared" si="365"/>
        <v>0.12677144900770135</v>
      </c>
    </row>
    <row r="2310" spans="1:16" x14ac:dyDescent="0.3">
      <c r="A2310">
        <v>2309</v>
      </c>
      <c r="B2310" t="s">
        <v>2347</v>
      </c>
      <c r="C2310">
        <v>115</v>
      </c>
      <c r="D2310">
        <v>1.32E-3</v>
      </c>
      <c r="E2310" s="5">
        <f t="shared" si="369"/>
        <v>-9.0890043571959737E-3</v>
      </c>
      <c r="F2310">
        <f t="shared" si="370"/>
        <v>0.99095217578629902</v>
      </c>
      <c r="G2310">
        <f t="shared" si="371"/>
        <v>114.97470278279593</v>
      </c>
      <c r="H2310">
        <f t="shared" si="366"/>
        <v>1.7100435573287196E-2</v>
      </c>
      <c r="I2310" t="str">
        <f t="shared" si="372"/>
        <v>2009</v>
      </c>
      <c r="J2310">
        <f t="shared" si="367"/>
        <v>14.46355957932925</v>
      </c>
      <c r="K2310">
        <f t="shared" si="363"/>
        <v>-14.46355957932925</v>
      </c>
      <c r="L2310">
        <f t="shared" si="364"/>
        <v>4.8443399660211668</v>
      </c>
      <c r="M2310">
        <f t="shared" si="368"/>
        <v>0</v>
      </c>
      <c r="P2310" s="20">
        <f t="shared" si="365"/>
        <v>0.1257977557607001</v>
      </c>
    </row>
    <row r="2311" spans="1:16" x14ac:dyDescent="0.3">
      <c r="A2311">
        <v>2310</v>
      </c>
      <c r="B2311" t="s">
        <v>2348</v>
      </c>
      <c r="C2311">
        <v>119.85</v>
      </c>
      <c r="D2311">
        <v>1.5499999999999999E-3</v>
      </c>
      <c r="E2311" s="5">
        <f t="shared" si="369"/>
        <v>4.1308832517143214E-2</v>
      </c>
      <c r="F2311">
        <f t="shared" si="370"/>
        <v>1.0421739130434782</v>
      </c>
      <c r="G2311">
        <f t="shared" si="371"/>
        <v>119.8190427488171</v>
      </c>
      <c r="H2311">
        <f t="shared" si="366"/>
        <v>1.8018038469139297E-2</v>
      </c>
      <c r="I2311" t="str">
        <f t="shared" si="372"/>
        <v>2009</v>
      </c>
      <c r="J2311">
        <f t="shared" si="367"/>
        <v>15.881776357907128</v>
      </c>
      <c r="K2311">
        <f t="shared" si="363"/>
        <v>-15.881776357907128</v>
      </c>
      <c r="L2311">
        <f t="shared" si="364"/>
        <v>0.34330048438445715</v>
      </c>
      <c r="M2311">
        <f t="shared" si="368"/>
        <v>0</v>
      </c>
      <c r="P2311" s="20">
        <f t="shared" si="365"/>
        <v>0.13254801568729707</v>
      </c>
    </row>
    <row r="2312" spans="1:16" x14ac:dyDescent="0.3">
      <c r="A2312">
        <v>2311</v>
      </c>
      <c r="B2312" t="s">
        <v>2349</v>
      </c>
      <c r="C2312">
        <v>120.2</v>
      </c>
      <c r="D2312">
        <v>1.8799999999999999E-3</v>
      </c>
      <c r="E2312" s="5">
        <f t="shared" si="369"/>
        <v>2.9160612207138766E-3</v>
      </c>
      <c r="F2312">
        <f t="shared" si="370"/>
        <v>1.0029203170629954</v>
      </c>
      <c r="G2312">
        <f t="shared" si="371"/>
        <v>120.16234323320155</v>
      </c>
      <c r="H2312">
        <f t="shared" si="366"/>
        <v>1.777393526089871E-2</v>
      </c>
      <c r="I2312" t="str">
        <f t="shared" si="372"/>
        <v>2009</v>
      </c>
      <c r="J2312">
        <f t="shared" si="367"/>
        <v>15.711501940567725</v>
      </c>
      <c r="K2312">
        <f t="shared" si="363"/>
        <v>-15.711501940567725</v>
      </c>
      <c r="L2312">
        <f t="shared" si="364"/>
        <v>3.4478890797776813</v>
      </c>
      <c r="M2312">
        <f t="shared" si="368"/>
        <v>0</v>
      </c>
      <c r="P2312" s="20">
        <f t="shared" si="365"/>
        <v>0.13075229325443569</v>
      </c>
    </row>
    <row r="2313" spans="1:16" x14ac:dyDescent="0.3">
      <c r="A2313">
        <v>2312</v>
      </c>
      <c r="B2313" t="s">
        <v>2350</v>
      </c>
      <c r="C2313">
        <v>123.65</v>
      </c>
      <c r="D2313">
        <v>1.9300000000000001E-3</v>
      </c>
      <c r="E2313" s="5">
        <f t="shared" si="369"/>
        <v>2.8297971866317981E-2</v>
      </c>
      <c r="F2313">
        <f t="shared" si="370"/>
        <v>1.028702163061564</v>
      </c>
      <c r="G2313">
        <f t="shared" si="371"/>
        <v>123.61023231297924</v>
      </c>
      <c r="H2313">
        <f t="shared" si="366"/>
        <v>1.8373419198748447E-2</v>
      </c>
      <c r="I2313" t="str">
        <f t="shared" si="372"/>
        <v>2009</v>
      </c>
      <c r="J2313">
        <f t="shared" si="367"/>
        <v>16.70744834674581</v>
      </c>
      <c r="K2313">
        <f t="shared" si="363"/>
        <v>-16.70744834674581</v>
      </c>
      <c r="L2313">
        <f t="shared" si="364"/>
        <v>1.0300895612971317E-3</v>
      </c>
      <c r="M2313">
        <f t="shared" si="368"/>
        <v>0</v>
      </c>
      <c r="P2313" s="20">
        <f t="shared" si="365"/>
        <v>0.13516234080397813</v>
      </c>
    </row>
    <row r="2314" spans="1:16" x14ac:dyDescent="0.3">
      <c r="A2314">
        <v>2313</v>
      </c>
      <c r="B2314" t="s">
        <v>2351</v>
      </c>
      <c r="C2314">
        <v>123.95</v>
      </c>
      <c r="D2314">
        <v>1.8799999999999999E-3</v>
      </c>
      <c r="E2314" s="5">
        <f t="shared" si="369"/>
        <v>2.4232645137742701E-3</v>
      </c>
      <c r="F2314">
        <f t="shared" si="370"/>
        <v>1.002426202992317</v>
      </c>
      <c r="G2314">
        <f t="shared" si="371"/>
        <v>123.91116841726566</v>
      </c>
      <c r="H2314">
        <f t="shared" si="366"/>
        <v>1.8309733658350265E-2</v>
      </c>
      <c r="I2314" t="str">
        <f t="shared" si="372"/>
        <v>2009</v>
      </c>
      <c r="J2314">
        <f t="shared" si="367"/>
        <v>16.690071598480195</v>
      </c>
      <c r="K2314">
        <f t="shared" si="363"/>
        <v>-16.690071598480195</v>
      </c>
      <c r="L2314">
        <f t="shared" si="364"/>
        <v>-0.29990601472512424</v>
      </c>
      <c r="M2314">
        <f t="shared" si="368"/>
        <v>0</v>
      </c>
      <c r="P2314" s="20">
        <f t="shared" si="365"/>
        <v>0.13469384407930912</v>
      </c>
    </row>
    <row r="2315" spans="1:16" x14ac:dyDescent="0.3">
      <c r="A2315">
        <v>2314</v>
      </c>
      <c r="B2315" t="s">
        <v>2352</v>
      </c>
      <c r="C2315">
        <v>123.65</v>
      </c>
      <c r="D2315">
        <v>1.8799999999999999E-3</v>
      </c>
      <c r="E2315" s="5">
        <f t="shared" si="369"/>
        <v>-2.4232645137743239E-3</v>
      </c>
      <c r="F2315">
        <f t="shared" si="370"/>
        <v>0.99757966922146024</v>
      </c>
      <c r="G2315">
        <f t="shared" si="371"/>
        <v>123.61126240254053</v>
      </c>
      <c r="H2315">
        <f t="shared" si="366"/>
        <v>1.8322455523102112E-2</v>
      </c>
      <c r="I2315" t="str">
        <f t="shared" si="372"/>
        <v>2009</v>
      </c>
      <c r="J2315">
        <f t="shared" si="367"/>
        <v>16.661244537521068</v>
      </c>
      <c r="K2315">
        <f t="shared" si="363"/>
        <v>-16.661244537521068</v>
      </c>
      <c r="L2315">
        <f t="shared" si="364"/>
        <v>2.051033253393868</v>
      </c>
      <c r="M2315">
        <f t="shared" si="368"/>
        <v>0</v>
      </c>
      <c r="P2315" s="20">
        <f t="shared" si="365"/>
        <v>0.13478743128812698</v>
      </c>
    </row>
    <row r="2316" spans="1:16" x14ac:dyDescent="0.3">
      <c r="A2316">
        <v>2315</v>
      </c>
      <c r="B2316" t="s">
        <v>2353</v>
      </c>
      <c r="C2316">
        <v>125.7</v>
      </c>
      <c r="D2316">
        <v>1.8E-3</v>
      </c>
      <c r="E2316" s="5">
        <f t="shared" si="369"/>
        <v>1.644312162877655E-2</v>
      </c>
      <c r="F2316">
        <f t="shared" si="370"/>
        <v>1.016579053780833</v>
      </c>
      <c r="G2316">
        <f t="shared" si="371"/>
        <v>125.6622956559344</v>
      </c>
      <c r="H2316">
        <f t="shared" si="366"/>
        <v>1.8503716985412474E-2</v>
      </c>
      <c r="I2316" t="str">
        <f t="shared" si="372"/>
        <v>2009</v>
      </c>
      <c r="J2316">
        <f t="shared" si="367"/>
        <v>17.105260293532972</v>
      </c>
      <c r="K2316">
        <f t="shared" si="363"/>
        <v>-17.105260293532972</v>
      </c>
      <c r="L2316">
        <f t="shared" si="364"/>
        <v>1.2002743652589203</v>
      </c>
      <c r="M2316">
        <f t="shared" si="368"/>
        <v>0</v>
      </c>
      <c r="P2316" s="20">
        <f t="shared" si="365"/>
        <v>0.13612086429144568</v>
      </c>
    </row>
    <row r="2317" spans="1:16" x14ac:dyDescent="0.3">
      <c r="A2317">
        <v>2316</v>
      </c>
      <c r="B2317" t="s">
        <v>2354</v>
      </c>
      <c r="C2317">
        <v>127.85</v>
      </c>
      <c r="D2317">
        <v>1.7000000000000001E-3</v>
      </c>
      <c r="E2317" s="5">
        <f t="shared" si="369"/>
        <v>1.6959586140993747E-2</v>
      </c>
      <c r="F2317">
        <f t="shared" si="370"/>
        <v>1.0171042163882258</v>
      </c>
      <c r="G2317">
        <f t="shared" si="371"/>
        <v>127.81378096460564</v>
      </c>
      <c r="H2317">
        <f t="shared" si="366"/>
        <v>1.8462494995478043E-2</v>
      </c>
      <c r="I2317" t="str">
        <f t="shared" si="372"/>
        <v>2009</v>
      </c>
      <c r="J2317">
        <f t="shared" si="367"/>
        <v>17.359363351793114</v>
      </c>
      <c r="K2317">
        <f t="shared" si="363"/>
        <v>-17.359363351793114</v>
      </c>
      <c r="L2317">
        <f t="shared" si="364"/>
        <v>-0.95121094341232038</v>
      </c>
      <c r="M2317">
        <f t="shared" si="368"/>
        <v>0</v>
      </c>
      <c r="P2317" s="20">
        <f t="shared" si="365"/>
        <v>0.13581761857588964</v>
      </c>
    </row>
    <row r="2318" spans="1:16" x14ac:dyDescent="0.3">
      <c r="A2318">
        <v>2317</v>
      </c>
      <c r="B2318" t="s">
        <v>2355</v>
      </c>
      <c r="C2318">
        <v>128.15</v>
      </c>
      <c r="D2318">
        <v>1.8799999999999999E-3</v>
      </c>
      <c r="E2318" s="5">
        <f t="shared" si="369"/>
        <v>2.3437510728845862E-3</v>
      </c>
      <c r="F2318">
        <f t="shared" si="370"/>
        <v>1.0023464998044584</v>
      </c>
      <c r="G2318">
        <f t="shared" si="371"/>
        <v>128.10985262341748</v>
      </c>
      <c r="H2318">
        <f t="shared" si="366"/>
        <v>1.7681363070364234E-2</v>
      </c>
      <c r="I2318" t="str">
        <f t="shared" si="372"/>
        <v>2009</v>
      </c>
      <c r="J2318">
        <f t="shared" si="367"/>
        <v>16.663414380249169</v>
      </c>
      <c r="K2318">
        <f t="shared" si="363"/>
        <v>-16.663414380249169</v>
      </c>
      <c r="L2318">
        <f t="shared" si="364"/>
        <v>-1.2472826022241605</v>
      </c>
      <c r="M2318">
        <f t="shared" si="368"/>
        <v>0</v>
      </c>
      <c r="P2318" s="20">
        <f t="shared" si="365"/>
        <v>0.13007129458833852</v>
      </c>
    </row>
    <row r="2319" spans="1:16" x14ac:dyDescent="0.3">
      <c r="A2319">
        <v>2318</v>
      </c>
      <c r="B2319" t="s">
        <v>2356</v>
      </c>
      <c r="C2319">
        <v>126.9</v>
      </c>
      <c r="D2319">
        <v>1.7699999999999999E-3</v>
      </c>
      <c r="E2319" s="5">
        <f t="shared" si="369"/>
        <v>-9.8020780897381237E-3</v>
      </c>
      <c r="F2319">
        <f t="shared" si="370"/>
        <v>0.99024580569644949</v>
      </c>
      <c r="G2319">
        <f t="shared" si="371"/>
        <v>126.86257002119332</v>
      </c>
      <c r="H2319">
        <f t="shared" si="366"/>
        <v>1.7449354126448841E-2</v>
      </c>
      <c r="I2319" t="str">
        <f t="shared" si="372"/>
        <v>2009</v>
      </c>
      <c r="J2319">
        <f t="shared" si="367"/>
        <v>16.284655758661216</v>
      </c>
      <c r="K2319">
        <f t="shared" si="363"/>
        <v>-16.284655758661216</v>
      </c>
      <c r="L2319">
        <f t="shared" si="364"/>
        <v>0.65235855134898202</v>
      </c>
      <c r="M2319">
        <f t="shared" si="368"/>
        <v>0</v>
      </c>
      <c r="P2319" s="20">
        <f t="shared" si="365"/>
        <v>0.12836454248042387</v>
      </c>
    </row>
    <row r="2320" spans="1:16" x14ac:dyDescent="0.3">
      <c r="A2320">
        <v>2319</v>
      </c>
      <c r="B2320" t="s">
        <v>2357</v>
      </c>
      <c r="C2320">
        <v>127.95</v>
      </c>
      <c r="D2320">
        <v>1.6200000000000001E-3</v>
      </c>
      <c r="E2320" s="5">
        <f t="shared" si="369"/>
        <v>8.240187885455795E-3</v>
      </c>
      <c r="F2320">
        <f t="shared" si="370"/>
        <v>1.008274231678487</v>
      </c>
      <c r="G2320">
        <f t="shared" si="371"/>
        <v>127.9154581633578</v>
      </c>
      <c r="H2320">
        <f t="shared" si="366"/>
        <v>1.727133960933612E-2</v>
      </c>
      <c r="I2320" t="str">
        <f t="shared" si="372"/>
        <v>2009</v>
      </c>
      <c r="J2320">
        <f t="shared" si="367"/>
        <v>16.252297939059613</v>
      </c>
      <c r="K2320">
        <f t="shared" si="363"/>
        <v>-16.252297939059613</v>
      </c>
      <c r="L2320">
        <f t="shared" si="364"/>
        <v>-0.40052959081549488</v>
      </c>
      <c r="M2320">
        <f t="shared" si="368"/>
        <v>0</v>
      </c>
      <c r="P2320" s="20">
        <f t="shared" si="365"/>
        <v>0.12705499532592995</v>
      </c>
    </row>
    <row r="2321" spans="1:16" x14ac:dyDescent="0.3">
      <c r="A2321">
        <v>2320</v>
      </c>
      <c r="B2321" t="s">
        <v>2358</v>
      </c>
      <c r="C2321">
        <v>127.55</v>
      </c>
      <c r="D2321">
        <v>1.65E-3</v>
      </c>
      <c r="E2321" s="5">
        <f t="shared" si="369"/>
        <v>-3.1311180179774108E-3</v>
      </c>
      <c r="F2321">
        <f t="shared" si="370"/>
        <v>0.99687377881985151</v>
      </c>
      <c r="G2321">
        <f t="shared" si="371"/>
        <v>127.5149285725423</v>
      </c>
      <c r="H2321">
        <f t="shared" si="366"/>
        <v>1.7037197758229251E-2</v>
      </c>
      <c r="I2321" t="str">
        <f t="shared" si="372"/>
        <v>2009</v>
      </c>
      <c r="J2321">
        <f t="shared" si="367"/>
        <v>15.981771503524232</v>
      </c>
      <c r="K2321">
        <f t="shared" si="363"/>
        <v>-15.981771503524232</v>
      </c>
      <c r="L2321">
        <f t="shared" si="364"/>
        <v>1.8479820771852218</v>
      </c>
      <c r="M2321">
        <f t="shared" si="368"/>
        <v>0</v>
      </c>
      <c r="P2321" s="20">
        <f t="shared" si="365"/>
        <v>0.12533255268564356</v>
      </c>
    </row>
    <row r="2322" spans="1:16" x14ac:dyDescent="0.3">
      <c r="A2322">
        <v>2321</v>
      </c>
      <c r="B2322" t="s">
        <v>2359</v>
      </c>
      <c r="C2322">
        <v>129.4</v>
      </c>
      <c r="D2322">
        <v>1.72E-3</v>
      </c>
      <c r="E2322" s="5">
        <f t="shared" si="369"/>
        <v>1.4399937478979753E-2</v>
      </c>
      <c r="F2322">
        <f t="shared" si="370"/>
        <v>1.0145041160329282</v>
      </c>
      <c r="G2322">
        <f t="shared" si="371"/>
        <v>129.36291064972752</v>
      </c>
      <c r="H2322">
        <f t="shared" si="366"/>
        <v>1.7054960151735896E-2</v>
      </c>
      <c r="I2322" t="str">
        <f t="shared" si="372"/>
        <v>2009</v>
      </c>
      <c r="J2322">
        <f t="shared" si="367"/>
        <v>16.230287328138587</v>
      </c>
      <c r="K2322">
        <f t="shared" si="363"/>
        <v>-16.230287328138587</v>
      </c>
      <c r="L2322">
        <f t="shared" si="364"/>
        <v>2.8967440032506602</v>
      </c>
      <c r="M2322">
        <f t="shared" si="368"/>
        <v>0</v>
      </c>
      <c r="P2322" s="20">
        <f t="shared" si="365"/>
        <v>0.12546322007306174</v>
      </c>
    </row>
    <row r="2323" spans="1:16" x14ac:dyDescent="0.3">
      <c r="A2323">
        <v>2322</v>
      </c>
      <c r="B2323" t="s">
        <v>2360</v>
      </c>
      <c r="C2323">
        <v>132.30000000000001</v>
      </c>
      <c r="D2323">
        <v>1.83E-3</v>
      </c>
      <c r="E2323" s="5">
        <f t="shared" si="369"/>
        <v>2.2163689054109835E-2</v>
      </c>
      <c r="F2323">
        <f t="shared" si="370"/>
        <v>1.0224111282843895</v>
      </c>
      <c r="G2323">
        <f t="shared" si="371"/>
        <v>132.25965465297818</v>
      </c>
      <c r="H2323">
        <f t="shared" si="366"/>
        <v>1.728287502066508E-2</v>
      </c>
      <c r="I2323" t="str">
        <f t="shared" si="372"/>
        <v>2009</v>
      </c>
      <c r="J2323">
        <f t="shared" si="367"/>
        <v>16.815473248938897</v>
      </c>
      <c r="K2323">
        <f t="shared" si="363"/>
        <v>-16.815473248938897</v>
      </c>
      <c r="L2323">
        <f t="shared" si="364"/>
        <v>0.99969504650778163</v>
      </c>
      <c r="M2323">
        <f t="shared" si="368"/>
        <v>0</v>
      </c>
      <c r="P2323" s="20">
        <f t="shared" si="365"/>
        <v>0.12713985450105098</v>
      </c>
    </row>
    <row r="2324" spans="1:16" x14ac:dyDescent="0.3">
      <c r="A2324">
        <v>2323</v>
      </c>
      <c r="B2324" t="s">
        <v>2361</v>
      </c>
      <c r="C2324">
        <v>133.30000000000001</v>
      </c>
      <c r="D2324">
        <v>1.83E-3</v>
      </c>
      <c r="E2324" s="5">
        <f t="shared" si="369"/>
        <v>7.5301560637529687E-3</v>
      </c>
      <c r="F2324">
        <f t="shared" si="370"/>
        <v>1.0075585789871504</v>
      </c>
      <c r="G2324">
        <f t="shared" si="371"/>
        <v>133.25934969948597</v>
      </c>
      <c r="H2324">
        <f t="shared" si="366"/>
        <v>1.7278143530423045E-2</v>
      </c>
      <c r="I2324" t="str">
        <f t="shared" si="372"/>
        <v>2009</v>
      </c>
      <c r="J2324">
        <f t="shared" si="367"/>
        <v>16.937936004739015</v>
      </c>
      <c r="K2324">
        <f t="shared" si="363"/>
        <v>-16.937936004739015</v>
      </c>
      <c r="L2324">
        <f t="shared" si="364"/>
        <v>1.6994815790632174</v>
      </c>
      <c r="M2324">
        <f t="shared" si="368"/>
        <v>0</v>
      </c>
      <c r="P2324" s="20">
        <f t="shared" si="365"/>
        <v>0.12710504773538117</v>
      </c>
    </row>
    <row r="2325" spans="1:16" x14ac:dyDescent="0.3">
      <c r="A2325">
        <v>2324</v>
      </c>
      <c r="B2325" t="s">
        <v>2362</v>
      </c>
      <c r="C2325">
        <v>135.80000000000001</v>
      </c>
      <c r="D2325">
        <v>1.83E-3</v>
      </c>
      <c r="E2325" s="5">
        <f t="shared" si="369"/>
        <v>1.8580987939932844E-2</v>
      </c>
      <c r="F2325">
        <f t="shared" si="370"/>
        <v>1.0187546886721681</v>
      </c>
      <c r="G2325">
        <f t="shared" si="371"/>
        <v>135.75858731575539</v>
      </c>
      <c r="H2325">
        <f t="shared" si="366"/>
        <v>1.7474922210895784E-2</v>
      </c>
      <c r="I2325" t="str">
        <f t="shared" si="372"/>
        <v>2009</v>
      </c>
      <c r="J2325">
        <f t="shared" si="367"/>
        <v>17.452123675799935</v>
      </c>
      <c r="K2325">
        <f t="shared" si="363"/>
        <v>-17.452123675799935</v>
      </c>
      <c r="L2325">
        <f t="shared" si="364"/>
        <v>-1.9509664387067858</v>
      </c>
      <c r="M2325">
        <f t="shared" si="368"/>
        <v>0</v>
      </c>
      <c r="P2325" s="20">
        <f t="shared" si="365"/>
        <v>0.12855263170357503</v>
      </c>
    </row>
    <row r="2326" spans="1:16" x14ac:dyDescent="0.3">
      <c r="A2326">
        <v>2325</v>
      </c>
      <c r="B2326" t="s">
        <v>2363</v>
      </c>
      <c r="C2326">
        <v>135</v>
      </c>
      <c r="D2326">
        <v>1.83E-3</v>
      </c>
      <c r="E2326" s="5">
        <f t="shared" si="369"/>
        <v>-5.9084366861663941E-3</v>
      </c>
      <c r="F2326">
        <f t="shared" si="370"/>
        <v>0.99410898379970536</v>
      </c>
      <c r="G2326">
        <f t="shared" si="371"/>
        <v>134.95883127854918</v>
      </c>
      <c r="H2326">
        <f t="shared" si="366"/>
        <v>1.7555466331251227E-2</v>
      </c>
      <c r="I2326" t="str">
        <f t="shared" si="372"/>
        <v>2009</v>
      </c>
      <c r="J2326">
        <f t="shared" si="367"/>
        <v>17.42927810384608</v>
      </c>
      <c r="K2326">
        <f t="shared" si="363"/>
        <v>-17.42927810384608</v>
      </c>
      <c r="L2326">
        <f t="shared" si="364"/>
        <v>-4.9478404268843406</v>
      </c>
      <c r="M2326">
        <f t="shared" si="368"/>
        <v>0</v>
      </c>
      <c r="P2326" s="20">
        <f t="shared" si="365"/>
        <v>0.12914514699577387</v>
      </c>
    </row>
    <row r="2327" spans="1:16" x14ac:dyDescent="0.3">
      <c r="A2327">
        <v>2326</v>
      </c>
      <c r="B2327" t="s">
        <v>2364</v>
      </c>
      <c r="C2327">
        <v>136.44999999999999</v>
      </c>
      <c r="D2327">
        <v>1.7699999999999999E-3</v>
      </c>
      <c r="E2327" s="5">
        <f t="shared" si="369"/>
        <v>1.0683468715918005E-2</v>
      </c>
      <c r="F2327">
        <f t="shared" si="370"/>
        <v>1.0107407407407407</v>
      </c>
      <c r="G2327">
        <f t="shared" si="371"/>
        <v>136.4097531866968</v>
      </c>
      <c r="H2327">
        <f t="shared" si="366"/>
        <v>1.5955740198921157E-2</v>
      </c>
      <c r="I2327" t="str">
        <f t="shared" si="372"/>
        <v>2009</v>
      </c>
      <c r="J2327">
        <f t="shared" si="367"/>
        <v>16.011355492655504</v>
      </c>
      <c r="K2327">
        <f t="shared" si="363"/>
        <v>-16.011355492655504</v>
      </c>
      <c r="L2327">
        <f t="shared" si="364"/>
        <v>-6.3987623350319609</v>
      </c>
      <c r="M2327">
        <f t="shared" si="368"/>
        <v>0</v>
      </c>
      <c r="P2327" s="20">
        <f t="shared" si="365"/>
        <v>0.11737691124432729</v>
      </c>
    </row>
    <row r="2328" spans="1:16" x14ac:dyDescent="0.3">
      <c r="A2328">
        <v>2327</v>
      </c>
      <c r="B2328" t="s">
        <v>2365</v>
      </c>
      <c r="C2328">
        <v>135.5</v>
      </c>
      <c r="D2328">
        <v>1.6200000000000001E-3</v>
      </c>
      <c r="E2328" s="5">
        <f t="shared" si="369"/>
        <v>-6.9866068345918091E-3</v>
      </c>
      <c r="F2328">
        <f t="shared" si="370"/>
        <v>0.9930377427629169</v>
      </c>
      <c r="G2328">
        <f t="shared" si="371"/>
        <v>135.46341993853054</v>
      </c>
      <c r="H2328">
        <f t="shared" si="366"/>
        <v>1.6108124900120188E-2</v>
      </c>
      <c r="I2328" t="str">
        <f t="shared" si="372"/>
        <v>2009</v>
      </c>
      <c r="J2328">
        <f t="shared" si="367"/>
        <v>16.052132828787531</v>
      </c>
      <c r="K2328">
        <f t="shared" si="363"/>
        <v>-16.052132828787531</v>
      </c>
      <c r="L2328">
        <f t="shared" si="364"/>
        <v>-5.4524290868656919</v>
      </c>
      <c r="M2328">
        <f t="shared" si="368"/>
        <v>0</v>
      </c>
      <c r="P2328" s="20">
        <f t="shared" si="365"/>
        <v>0.11849791505390558</v>
      </c>
    </row>
    <row r="2329" spans="1:16" x14ac:dyDescent="0.3">
      <c r="A2329">
        <v>2328</v>
      </c>
      <c r="B2329" t="s">
        <v>2366</v>
      </c>
      <c r="C2329">
        <v>136.80000000000001</v>
      </c>
      <c r="D2329">
        <v>1.4499999999999999E-3</v>
      </c>
      <c r="E2329" s="5">
        <f t="shared" si="369"/>
        <v>9.5483648686945869E-3</v>
      </c>
      <c r="F2329">
        <f t="shared" si="370"/>
        <v>1.0095940959409595</v>
      </c>
      <c r="G2329">
        <f t="shared" si="371"/>
        <v>136.76694399442823</v>
      </c>
      <c r="H2329">
        <f t="shared" si="366"/>
        <v>1.6117114490868521E-2</v>
      </c>
      <c r="I2329" t="str">
        <f t="shared" si="372"/>
        <v>2009</v>
      </c>
      <c r="J2329">
        <f t="shared" si="367"/>
        <v>16.215642257895848</v>
      </c>
      <c r="K2329">
        <f t="shared" si="363"/>
        <v>-16.215642257895848</v>
      </c>
      <c r="L2329">
        <f t="shared" si="364"/>
        <v>-6.7559531427633885</v>
      </c>
      <c r="M2329">
        <f t="shared" si="368"/>
        <v>0</v>
      </c>
      <c r="P2329" s="20">
        <f t="shared" si="365"/>
        <v>0.11856404613790639</v>
      </c>
    </row>
    <row r="2330" spans="1:16" x14ac:dyDescent="0.3">
      <c r="A2330">
        <v>2329</v>
      </c>
      <c r="B2330" t="s">
        <v>2367</v>
      </c>
      <c r="C2330">
        <v>137.4</v>
      </c>
      <c r="D2330">
        <v>1.3700000000000001E-3</v>
      </c>
      <c r="E2330" s="5">
        <f t="shared" si="369"/>
        <v>4.3763745997987815E-3</v>
      </c>
      <c r="F2330">
        <f t="shared" si="370"/>
        <v>1.0043859649122806</v>
      </c>
      <c r="G2330">
        <f t="shared" si="371"/>
        <v>137.36863058147824</v>
      </c>
      <c r="H2330">
        <f t="shared" si="366"/>
        <v>1.554679640720911E-2</v>
      </c>
      <c r="I2330" t="str">
        <f t="shared" si="372"/>
        <v>2009</v>
      </c>
      <c r="J2330">
        <f t="shared" si="367"/>
        <v>15.710651708895744</v>
      </c>
      <c r="K2330">
        <f t="shared" si="363"/>
        <v>-15.710651708895744</v>
      </c>
      <c r="L2330">
        <f t="shared" si="364"/>
        <v>-7.8557629255879533</v>
      </c>
      <c r="M2330">
        <f t="shared" si="368"/>
        <v>0</v>
      </c>
      <c r="P2330" s="20">
        <f t="shared" si="365"/>
        <v>0.11436855446831579</v>
      </c>
    </row>
    <row r="2331" spans="1:16" x14ac:dyDescent="0.3">
      <c r="A2331">
        <v>2330</v>
      </c>
      <c r="B2331" t="s">
        <v>2368</v>
      </c>
      <c r="C2331">
        <v>142.25</v>
      </c>
      <c r="D2331">
        <v>9.8999999999999999E-4</v>
      </c>
      <c r="E2331" s="5">
        <f t="shared" si="369"/>
        <v>3.4689693218191264E-2</v>
      </c>
      <c r="F2331">
        <f t="shared" si="370"/>
        <v>1.0352983988355167</v>
      </c>
      <c r="G2331">
        <f t="shared" si="371"/>
        <v>142.22653068627162</v>
      </c>
      <c r="H2331">
        <f t="shared" si="366"/>
        <v>1.5747509361888665E-2</v>
      </c>
      <c r="I2331" t="str">
        <f t="shared" si="372"/>
        <v>2009</v>
      </c>
      <c r="J2331">
        <f t="shared" si="367"/>
        <v>16.476243904685159</v>
      </c>
      <c r="K2331">
        <f t="shared" si="363"/>
        <v>-16.476243904685159</v>
      </c>
      <c r="L2331">
        <f t="shared" si="364"/>
        <v>-20.909290763462181</v>
      </c>
      <c r="M2331">
        <f t="shared" si="368"/>
        <v>1</v>
      </c>
      <c r="P2331" s="20">
        <f t="shared" si="365"/>
        <v>0.11584508055693947</v>
      </c>
    </row>
    <row r="2332" spans="1:16" x14ac:dyDescent="0.3">
      <c r="A2332">
        <v>2331</v>
      </c>
      <c r="B2332" t="s">
        <v>2369</v>
      </c>
      <c r="C2332">
        <v>142</v>
      </c>
      <c r="D2332">
        <v>1.34E-3</v>
      </c>
      <c r="E2332" s="5">
        <f t="shared" si="369"/>
        <v>-1.7590154051795588E-3</v>
      </c>
      <c r="F2332">
        <f t="shared" si="370"/>
        <v>0.99824253075571179</v>
      </c>
      <c r="G2332">
        <f t="shared" si="371"/>
        <v>141.96829020772526</v>
      </c>
      <c r="H2332">
        <f t="shared" si="366"/>
        <v>1.5746851401397123E-2</v>
      </c>
      <c r="I2332" t="str">
        <f t="shared" si="372"/>
        <v>2009</v>
      </c>
      <c r="J2332">
        <f t="shared" si="367"/>
        <v>16.445640857198658</v>
      </c>
      <c r="K2332">
        <f t="shared" si="363"/>
        <v>-16.445640857198658</v>
      </c>
      <c r="L2332">
        <f t="shared" si="364"/>
        <v>-20.651050284915826</v>
      </c>
      <c r="M2332">
        <f t="shared" si="368"/>
        <v>1</v>
      </c>
      <c r="P2332" s="20">
        <f t="shared" si="365"/>
        <v>0.11584024033208905</v>
      </c>
    </row>
    <row r="2333" spans="1:16" x14ac:dyDescent="0.3">
      <c r="A2333">
        <v>2332</v>
      </c>
      <c r="B2333" t="s">
        <v>2370</v>
      </c>
      <c r="C2333">
        <v>138.35</v>
      </c>
      <c r="D2333">
        <v>1.32E-3</v>
      </c>
      <c r="E2333" s="5">
        <f t="shared" si="369"/>
        <v>-2.6040351368325838E-2</v>
      </c>
      <c r="F2333">
        <f t="shared" si="370"/>
        <v>0.9742957746478873</v>
      </c>
      <c r="G2333">
        <f t="shared" si="371"/>
        <v>138.31956634782449</v>
      </c>
      <c r="H2333">
        <f t="shared" si="366"/>
        <v>1.6928657466798822E-2</v>
      </c>
      <c r="I2333" t="str">
        <f t="shared" si="372"/>
        <v>2009</v>
      </c>
      <c r="J2333">
        <f t="shared" si="367"/>
        <v>17.225500795662157</v>
      </c>
      <c r="K2333">
        <f t="shared" si="363"/>
        <v>-17.225500795662157</v>
      </c>
      <c r="L2333">
        <f t="shared" si="364"/>
        <v>-19.903517147977297</v>
      </c>
      <c r="M2333">
        <f t="shared" si="368"/>
        <v>1</v>
      </c>
      <c r="P2333" s="20">
        <f t="shared" si="365"/>
        <v>0.12453408617798983</v>
      </c>
    </row>
    <row r="2334" spans="1:16" x14ac:dyDescent="0.3">
      <c r="A2334">
        <v>2333</v>
      </c>
      <c r="B2334" t="s">
        <v>2371</v>
      </c>
      <c r="C2334">
        <v>139.19999999999999</v>
      </c>
      <c r="D2334">
        <v>1.5E-3</v>
      </c>
      <c r="E2334" s="5">
        <f t="shared" si="369"/>
        <v>6.1250416673843851E-3</v>
      </c>
      <c r="F2334">
        <f t="shared" si="370"/>
        <v>1.0061438380917962</v>
      </c>
      <c r="G2334">
        <f t="shared" si="371"/>
        <v>139.16520434963752</v>
      </c>
      <c r="H2334">
        <f t="shared" si="366"/>
        <v>1.5659714014742275E-2</v>
      </c>
      <c r="I2334" t="str">
        <f t="shared" si="372"/>
        <v>2009</v>
      </c>
      <c r="J2334">
        <f t="shared" si="367"/>
        <v>16.031723311281734</v>
      </c>
      <c r="K2334">
        <f t="shared" si="363"/>
        <v>-16.031723311281734</v>
      </c>
      <c r="L2334">
        <f t="shared" si="364"/>
        <v>-20.749155149790326</v>
      </c>
      <c r="M2334">
        <f t="shared" si="368"/>
        <v>1</v>
      </c>
      <c r="P2334" s="20">
        <f t="shared" si="365"/>
        <v>0.11519922229269153</v>
      </c>
    </row>
    <row r="2335" spans="1:16" x14ac:dyDescent="0.3">
      <c r="A2335">
        <v>2334</v>
      </c>
      <c r="B2335" t="s">
        <v>2372</v>
      </c>
      <c r="C2335">
        <v>133.85</v>
      </c>
      <c r="D2335">
        <v>1.9E-3</v>
      </c>
      <c r="E2335" s="5">
        <f t="shared" si="369"/>
        <v>-3.9191977933957761E-2</v>
      </c>
      <c r="F2335">
        <f t="shared" si="370"/>
        <v>0.96156609195402298</v>
      </c>
      <c r="G2335">
        <f t="shared" si="371"/>
        <v>133.80762087704861</v>
      </c>
      <c r="H2335">
        <f t="shared" si="366"/>
        <v>1.7679874812528473E-2</v>
      </c>
      <c r="I2335" t="str">
        <f t="shared" si="372"/>
        <v>2009</v>
      </c>
      <c r="J2335">
        <f t="shared" si="367"/>
        <v>17.403065516701332</v>
      </c>
      <c r="K2335">
        <f t="shared" si="363"/>
        <v>-17.403065516701332</v>
      </c>
      <c r="L2335">
        <f t="shared" si="364"/>
        <v>-17.142625626073709</v>
      </c>
      <c r="M2335">
        <f t="shared" si="368"/>
        <v>0</v>
      </c>
      <c r="P2335" s="20">
        <f t="shared" si="365"/>
        <v>0.13006034635869082</v>
      </c>
    </row>
    <row r="2336" spans="1:16" x14ac:dyDescent="0.3">
      <c r="A2336">
        <v>2335</v>
      </c>
      <c r="B2336" t="s">
        <v>2373</v>
      </c>
      <c r="C2336">
        <v>130.05000000000001</v>
      </c>
      <c r="D2336">
        <v>1.8E-3</v>
      </c>
      <c r="E2336" s="5">
        <f t="shared" si="369"/>
        <v>-2.8800778071700842E-2</v>
      </c>
      <c r="F2336">
        <f t="shared" si="370"/>
        <v>0.97161001120657464</v>
      </c>
      <c r="G2336">
        <f t="shared" si="371"/>
        <v>130.01099085166484</v>
      </c>
      <c r="H2336">
        <f t="shared" si="366"/>
        <v>1.8631991229147042E-2</v>
      </c>
      <c r="I2336" t="str">
        <f t="shared" si="372"/>
        <v>2009</v>
      </c>
      <c r="J2336">
        <f t="shared" si="367"/>
        <v>17.819891686294046</v>
      </c>
      <c r="K2336">
        <f t="shared" ref="K2336:K2399" si="373">-G2336*$Q$3*$S$3*H2336</f>
        <v>-17.819891686294046</v>
      </c>
      <c r="L2336">
        <f t="shared" ref="L2336:L2399" si="374">+MIN(G2337-G2336,G2338-G2336,G2339-G2336,G2340-G2336,G2341-G2336,G2342-G2336,G2343-G2336,G2344-G2336,G2345-G2336,G2346-G2336)</f>
        <v>-13.345995600689946</v>
      </c>
      <c r="M2336">
        <f t="shared" si="368"/>
        <v>0</v>
      </c>
      <c r="P2336" s="20">
        <f t="shared" ref="P2336:P2399" si="375">J2336/G2336</f>
        <v>0.13706450177451174</v>
      </c>
    </row>
    <row r="2337" spans="1:16" x14ac:dyDescent="0.3">
      <c r="A2337">
        <v>2336</v>
      </c>
      <c r="B2337" t="s">
        <v>2374</v>
      </c>
      <c r="C2337">
        <v>131.15</v>
      </c>
      <c r="D2337">
        <v>1.83E-3</v>
      </c>
      <c r="E2337" s="5">
        <f t="shared" si="369"/>
        <v>8.4227144182220867E-3</v>
      </c>
      <c r="F2337">
        <f t="shared" si="370"/>
        <v>1.0084582852748942</v>
      </c>
      <c r="G2337">
        <f t="shared" si="371"/>
        <v>131.11000534949426</v>
      </c>
      <c r="H2337">
        <f t="shared" ref="H2337:H2400" si="376">SQRT(_xlfn.VAR.S(E2308:E2337))</f>
        <v>1.7209247273055596E-2</v>
      </c>
      <c r="I2337" t="str">
        <f t="shared" si="372"/>
        <v>2009</v>
      </c>
      <c r="J2337">
        <f t="shared" ref="J2337:J2400" si="377">-K2337</f>
        <v>16.59829315176404</v>
      </c>
      <c r="K2337">
        <f t="shared" si="373"/>
        <v>-16.59829315176404</v>
      </c>
      <c r="L2337">
        <f t="shared" si="374"/>
        <v>-14.999683154149963</v>
      </c>
      <c r="M2337">
        <f t="shared" si="368"/>
        <v>0</v>
      </c>
      <c r="P2337" s="20">
        <f t="shared" si="375"/>
        <v>0.12659821885842112</v>
      </c>
    </row>
    <row r="2338" spans="1:16" x14ac:dyDescent="0.3">
      <c r="A2338">
        <v>2337</v>
      </c>
      <c r="B2338" t="s">
        <v>2375</v>
      </c>
      <c r="C2338">
        <v>130.30000000000001</v>
      </c>
      <c r="D2338">
        <v>1.7699999999999999E-3</v>
      </c>
      <c r="E2338" s="5">
        <f t="shared" si="369"/>
        <v>-6.5022221820831925E-3</v>
      </c>
      <c r="F2338">
        <f t="shared" si="370"/>
        <v>0.99351887152115903</v>
      </c>
      <c r="G2338">
        <f t="shared" si="371"/>
        <v>130.26156716912126</v>
      </c>
      <c r="H2338">
        <f t="shared" si="376"/>
        <v>1.7315760236945189E-2</v>
      </c>
      <c r="I2338" t="str">
        <f t="shared" si="372"/>
        <v>2009</v>
      </c>
      <c r="J2338">
        <f t="shared" si="377"/>
        <v>16.59294918704364</v>
      </c>
      <c r="K2338">
        <f t="shared" si="373"/>
        <v>-16.59294918704364</v>
      </c>
      <c r="L2338">
        <f t="shared" si="374"/>
        <v>-14.151244973776969</v>
      </c>
      <c r="M2338">
        <f t="shared" ref="M2338:M2401" si="378">+IF(L2338&lt;K2338,1,0)</f>
        <v>0</v>
      </c>
      <c r="P2338" s="20">
        <f t="shared" si="375"/>
        <v>0.12738177152053357</v>
      </c>
    </row>
    <row r="2339" spans="1:16" x14ac:dyDescent="0.3">
      <c r="A2339">
        <v>2338</v>
      </c>
      <c r="B2339" t="s">
        <v>2376</v>
      </c>
      <c r="C2339">
        <v>131.6</v>
      </c>
      <c r="D2339">
        <v>1.7699999999999999E-3</v>
      </c>
      <c r="E2339" s="5">
        <f t="shared" si="369"/>
        <v>9.9275347604172864E-3</v>
      </c>
      <c r="F2339">
        <f t="shared" si="370"/>
        <v>1.0099769762087489</v>
      </c>
      <c r="G2339">
        <f t="shared" si="371"/>
        <v>131.56118372568196</v>
      </c>
      <c r="H2339">
        <f t="shared" si="376"/>
        <v>1.7348707301034948E-2</v>
      </c>
      <c r="I2339" t="str">
        <f t="shared" si="372"/>
        <v>2009</v>
      </c>
      <c r="J2339">
        <f t="shared" si="377"/>
        <v>16.790383393157867</v>
      </c>
      <c r="K2339">
        <f t="shared" si="373"/>
        <v>-16.790383393157867</v>
      </c>
      <c r="L2339">
        <f t="shared" si="374"/>
        <v>-15.450861530337662</v>
      </c>
      <c r="M2339">
        <f t="shared" si="378"/>
        <v>0</v>
      </c>
      <c r="P2339" s="20">
        <f t="shared" si="375"/>
        <v>0.12762414351764631</v>
      </c>
    </row>
    <row r="2340" spans="1:16" x14ac:dyDescent="0.3">
      <c r="A2340">
        <v>2339</v>
      </c>
      <c r="B2340" t="s">
        <v>2377</v>
      </c>
      <c r="C2340">
        <v>129.55000000000001</v>
      </c>
      <c r="D2340">
        <v>1.72E-3</v>
      </c>
      <c r="E2340" s="5">
        <f t="shared" si="369"/>
        <v>-1.5700111883097719E-2</v>
      </c>
      <c r="F2340">
        <f t="shared" si="370"/>
        <v>0.98442249240121593</v>
      </c>
      <c r="G2340">
        <f t="shared" si="371"/>
        <v>129.51286765589029</v>
      </c>
      <c r="H2340">
        <f t="shared" si="376"/>
        <v>1.7563873219810969E-2</v>
      </c>
      <c r="I2340" t="str">
        <f t="shared" si="372"/>
        <v>2009</v>
      </c>
      <c r="J2340">
        <f t="shared" si="377"/>
        <v>16.733967988489585</v>
      </c>
      <c r="K2340">
        <f t="shared" si="373"/>
        <v>-16.733967988489585</v>
      </c>
      <c r="L2340">
        <f t="shared" si="374"/>
        <v>-13.402545460545994</v>
      </c>
      <c r="M2340">
        <f t="shared" si="378"/>
        <v>0</v>
      </c>
      <c r="P2340" s="20">
        <f t="shared" si="375"/>
        <v>0.12920699148559481</v>
      </c>
    </row>
    <row r="2341" spans="1:16" x14ac:dyDescent="0.3">
      <c r="A2341">
        <v>2340</v>
      </c>
      <c r="B2341" t="s">
        <v>2378</v>
      </c>
      <c r="C2341">
        <v>121.35</v>
      </c>
      <c r="D2341">
        <v>1.6200000000000001E-3</v>
      </c>
      <c r="E2341" s="5">
        <f t="shared" si="369"/>
        <v>-6.5387974835508705E-2</v>
      </c>
      <c r="F2341">
        <f t="shared" si="370"/>
        <v>0.9367039752991122</v>
      </c>
      <c r="G2341">
        <f t="shared" si="371"/>
        <v>121.31723992280943</v>
      </c>
      <c r="H2341">
        <f t="shared" si="376"/>
        <v>2.0327757184908285E-2</v>
      </c>
      <c r="I2341" t="str">
        <f t="shared" si="372"/>
        <v>2009</v>
      </c>
      <c r="J2341">
        <f t="shared" si="377"/>
        <v>18.141688525328703</v>
      </c>
      <c r="K2341">
        <f t="shared" si="373"/>
        <v>-18.141688525328703</v>
      </c>
      <c r="L2341">
        <f t="shared" si="374"/>
        <v>-5.2069177274651395</v>
      </c>
      <c r="M2341">
        <f t="shared" si="378"/>
        <v>0</v>
      </c>
      <c r="P2341" s="20">
        <f t="shared" si="375"/>
        <v>0.14953924550930867</v>
      </c>
    </row>
    <row r="2342" spans="1:16" x14ac:dyDescent="0.3">
      <c r="A2342">
        <v>2341</v>
      </c>
      <c r="B2342" t="s">
        <v>2379</v>
      </c>
      <c r="C2342">
        <v>122.4</v>
      </c>
      <c r="D2342">
        <v>1.7499999999999998E-3</v>
      </c>
      <c r="E2342" s="5">
        <f t="shared" si="369"/>
        <v>8.6154379056154334E-3</v>
      </c>
      <c r="F2342">
        <f t="shared" si="370"/>
        <v>1.0086526576019779</v>
      </c>
      <c r="G2342">
        <f t="shared" si="371"/>
        <v>122.36430520574389</v>
      </c>
      <c r="H2342">
        <f t="shared" si="376"/>
        <v>2.0378510769891653E-2</v>
      </c>
      <c r="I2342" t="str">
        <f t="shared" si="372"/>
        <v>2009</v>
      </c>
      <c r="J2342">
        <f t="shared" si="377"/>
        <v>18.34395230461827</v>
      </c>
      <c r="K2342">
        <f t="shared" si="373"/>
        <v>-18.34395230461827</v>
      </c>
      <c r="L2342">
        <f t="shared" si="374"/>
        <v>-6.2539830103995939</v>
      </c>
      <c r="M2342">
        <f t="shared" si="378"/>
        <v>0</v>
      </c>
      <c r="P2342" s="20">
        <f t="shared" si="375"/>
        <v>0.14991260951283683</v>
      </c>
    </row>
    <row r="2343" spans="1:16" x14ac:dyDescent="0.3">
      <c r="A2343">
        <v>2342</v>
      </c>
      <c r="B2343" t="s">
        <v>2380</v>
      </c>
      <c r="C2343">
        <v>118.45</v>
      </c>
      <c r="D2343">
        <v>1.72E-3</v>
      </c>
      <c r="E2343" s="5">
        <f t="shared" si="369"/>
        <v>-3.2803439473431235E-2</v>
      </c>
      <c r="F2343">
        <f t="shared" si="370"/>
        <v>0.96772875816993464</v>
      </c>
      <c r="G2343">
        <f t="shared" si="371"/>
        <v>118.41604919984719</v>
      </c>
      <c r="H2343">
        <f t="shared" si="376"/>
        <v>2.0567762566416826E-2</v>
      </c>
      <c r="I2343" t="str">
        <f t="shared" si="372"/>
        <v>2009</v>
      </c>
      <c r="J2343">
        <f t="shared" si="377"/>
        <v>17.916919324621414</v>
      </c>
      <c r="K2343">
        <f t="shared" si="373"/>
        <v>-17.916919324621414</v>
      </c>
      <c r="L2343">
        <f t="shared" si="374"/>
        <v>-2.3057270045028986</v>
      </c>
      <c r="M2343">
        <f t="shared" si="378"/>
        <v>0</v>
      </c>
      <c r="P2343" s="20">
        <f t="shared" si="375"/>
        <v>0.15130482266287715</v>
      </c>
    </row>
    <row r="2344" spans="1:16" x14ac:dyDescent="0.3">
      <c r="A2344">
        <v>2343</v>
      </c>
      <c r="B2344" t="s">
        <v>2381</v>
      </c>
      <c r="C2344">
        <v>120.45</v>
      </c>
      <c r="D2344">
        <v>1.7699999999999999E-3</v>
      </c>
      <c r="E2344" s="5">
        <f t="shared" si="369"/>
        <v>1.6743798456086E-2</v>
      </c>
      <c r="F2344">
        <f t="shared" si="370"/>
        <v>1.0168847615027439</v>
      </c>
      <c r="G2344">
        <f t="shared" si="371"/>
        <v>120.41447249056529</v>
      </c>
      <c r="H2344">
        <f t="shared" si="376"/>
        <v>2.0824900044412391E-2</v>
      </c>
      <c r="I2344" t="str">
        <f t="shared" si="372"/>
        <v>2009</v>
      </c>
      <c r="J2344">
        <f t="shared" si="377"/>
        <v>18.447067364018924</v>
      </c>
      <c r="K2344">
        <f t="shared" si="373"/>
        <v>-18.447067364018924</v>
      </c>
      <c r="L2344">
        <f t="shared" si="374"/>
        <v>-5.3955317973701824</v>
      </c>
      <c r="M2344">
        <f t="shared" si="378"/>
        <v>0</v>
      </c>
      <c r="P2344" s="20">
        <f t="shared" si="375"/>
        <v>0.15319643048275852</v>
      </c>
    </row>
    <row r="2345" spans="1:16" x14ac:dyDescent="0.3">
      <c r="A2345">
        <v>2344</v>
      </c>
      <c r="B2345" t="s">
        <v>2382</v>
      </c>
      <c r="C2345">
        <v>116.7</v>
      </c>
      <c r="D2345">
        <v>1.8E-3</v>
      </c>
      <c r="E2345" s="5">
        <f t="shared" si="369"/>
        <v>-3.1628189768370084E-2</v>
      </c>
      <c r="F2345">
        <f t="shared" si="370"/>
        <v>0.96886674968866748</v>
      </c>
      <c r="G2345">
        <f t="shared" si="371"/>
        <v>116.6649952509749</v>
      </c>
      <c r="H2345">
        <f t="shared" si="376"/>
        <v>2.1565368022182355E-2</v>
      </c>
      <c r="I2345" t="str">
        <f t="shared" si="372"/>
        <v>2009</v>
      </c>
      <c r="J2345">
        <f t="shared" si="377"/>
        <v>18.508156467246611</v>
      </c>
      <c r="K2345">
        <f t="shared" si="373"/>
        <v>-18.508156467246611</v>
      </c>
      <c r="L2345">
        <f t="shared" si="374"/>
        <v>-1.6460545577797916</v>
      </c>
      <c r="M2345">
        <f t="shared" si="378"/>
        <v>0</v>
      </c>
      <c r="P2345" s="20">
        <f t="shared" si="375"/>
        <v>0.15864361394290588</v>
      </c>
    </row>
    <row r="2346" spans="1:16" x14ac:dyDescent="0.3">
      <c r="A2346">
        <v>2345</v>
      </c>
      <c r="B2346" t="s">
        <v>2383</v>
      </c>
      <c r="C2346">
        <v>117.7</v>
      </c>
      <c r="D2346">
        <v>1.9300000000000001E-3</v>
      </c>
      <c r="E2346" s="5">
        <f t="shared" si="369"/>
        <v>8.5324749737207429E-3</v>
      </c>
      <c r="F2346">
        <f t="shared" si="370"/>
        <v>1.0085689802913453</v>
      </c>
      <c r="G2346">
        <f t="shared" si="371"/>
        <v>117.6621459218573</v>
      </c>
      <c r="H2346">
        <f t="shared" si="376"/>
        <v>2.1380559058255429E-2</v>
      </c>
      <c r="I2346" t="str">
        <f t="shared" si="372"/>
        <v>2009</v>
      </c>
      <c r="J2346">
        <f t="shared" si="377"/>
        <v>18.506382851684492</v>
      </c>
      <c r="K2346">
        <f t="shared" si="373"/>
        <v>-18.506382851684492</v>
      </c>
      <c r="L2346">
        <f t="shared" si="374"/>
        <v>-3.6978603263084153</v>
      </c>
      <c r="M2346">
        <f t="shared" si="378"/>
        <v>0</v>
      </c>
      <c r="P2346" s="20">
        <f t="shared" si="375"/>
        <v>0.15728408407556238</v>
      </c>
    </row>
    <row r="2347" spans="1:16" x14ac:dyDescent="0.3">
      <c r="A2347">
        <v>2346</v>
      </c>
      <c r="B2347" t="s">
        <v>2384</v>
      </c>
      <c r="C2347">
        <v>116.15</v>
      </c>
      <c r="D2347">
        <v>2.0499999999999997E-3</v>
      </c>
      <c r="E2347" s="5">
        <f t="shared" si="369"/>
        <v>-1.3256555049812912E-2</v>
      </c>
      <c r="F2347">
        <f t="shared" si="370"/>
        <v>0.98683092608326251</v>
      </c>
      <c r="G2347">
        <f t="shared" si="371"/>
        <v>116.1103221953443</v>
      </c>
      <c r="H2347">
        <f t="shared" si="376"/>
        <v>2.1157806060135821E-2</v>
      </c>
      <c r="I2347" t="str">
        <f t="shared" si="372"/>
        <v>2009</v>
      </c>
      <c r="J2347">
        <f t="shared" si="377"/>
        <v>18.072040150950073</v>
      </c>
      <c r="K2347">
        <f t="shared" si="373"/>
        <v>-18.072040150950073</v>
      </c>
      <c r="L2347">
        <f t="shared" si="374"/>
        <v>-3.1451584911393695</v>
      </c>
      <c r="M2347">
        <f t="shared" si="378"/>
        <v>0</v>
      </c>
      <c r="P2347" s="20">
        <f t="shared" si="375"/>
        <v>0.15564542246765647</v>
      </c>
    </row>
    <row r="2348" spans="1:16" x14ac:dyDescent="0.3">
      <c r="A2348">
        <v>2347</v>
      </c>
      <c r="B2348" t="s">
        <v>2385</v>
      </c>
      <c r="C2348">
        <v>116.15</v>
      </c>
      <c r="D2348">
        <v>1.98E-3</v>
      </c>
      <c r="E2348" s="5">
        <f t="shared" si="369"/>
        <v>0</v>
      </c>
      <c r="F2348">
        <f t="shared" si="370"/>
        <v>1</v>
      </c>
      <c r="G2348">
        <f t="shared" si="371"/>
        <v>116.11167682367189</v>
      </c>
      <c r="H2348">
        <f t="shared" si="376"/>
        <v>2.1140953513088645E-2</v>
      </c>
      <c r="I2348" t="str">
        <f t="shared" si="372"/>
        <v>2009</v>
      </c>
      <c r="J2348">
        <f t="shared" si="377"/>
        <v>18.057856141914058</v>
      </c>
      <c r="K2348">
        <f t="shared" si="373"/>
        <v>-18.057856141914058</v>
      </c>
      <c r="L2348">
        <f t="shared" si="374"/>
        <v>-3.1465131194669596</v>
      </c>
      <c r="M2348">
        <f t="shared" si="378"/>
        <v>0</v>
      </c>
      <c r="P2348" s="20">
        <f t="shared" si="375"/>
        <v>0.15552144828066572</v>
      </c>
    </row>
    <row r="2349" spans="1:16" x14ac:dyDescent="0.3">
      <c r="A2349">
        <v>2348</v>
      </c>
      <c r="B2349" t="s">
        <v>2386</v>
      </c>
      <c r="C2349">
        <v>117.55</v>
      </c>
      <c r="D2349">
        <v>1.72E-3</v>
      </c>
      <c r="E2349" s="5">
        <f t="shared" si="369"/>
        <v>1.1981315769660293E-2</v>
      </c>
      <c r="F2349">
        <f t="shared" si="370"/>
        <v>1.0120533792509685</v>
      </c>
      <c r="G2349">
        <f t="shared" si="371"/>
        <v>117.51630716287072</v>
      </c>
      <c r="H2349">
        <f t="shared" si="376"/>
        <v>2.1282737829736196E-2</v>
      </c>
      <c r="I2349" t="str">
        <f t="shared" si="372"/>
        <v>2009</v>
      </c>
      <c r="J2349">
        <f t="shared" si="377"/>
        <v>18.39887850621831</v>
      </c>
      <c r="K2349">
        <f t="shared" si="373"/>
        <v>-18.39887850621831</v>
      </c>
      <c r="L2349">
        <f t="shared" si="374"/>
        <v>-5.2494307768974409</v>
      </c>
      <c r="M2349">
        <f t="shared" si="378"/>
        <v>0</v>
      </c>
      <c r="P2349" s="20">
        <f t="shared" si="375"/>
        <v>0.15656447135220597</v>
      </c>
    </row>
    <row r="2350" spans="1:16" x14ac:dyDescent="0.3">
      <c r="A2350">
        <v>2349</v>
      </c>
      <c r="B2350" t="s">
        <v>2387</v>
      </c>
      <c r="C2350">
        <v>116.75</v>
      </c>
      <c r="D2350">
        <v>1.8799999999999999E-3</v>
      </c>
      <c r="E2350" s="5">
        <f t="shared" si="369"/>
        <v>-6.8288784370717755E-3</v>
      </c>
      <c r="F2350">
        <f t="shared" si="370"/>
        <v>0.99319438536792859</v>
      </c>
      <c r="G2350">
        <f t="shared" si="371"/>
        <v>116.71342406386258</v>
      </c>
      <c r="H2350">
        <f t="shared" si="376"/>
        <v>2.1196916344899074E-2</v>
      </c>
      <c r="I2350" t="str">
        <f t="shared" si="372"/>
        <v>2009</v>
      </c>
      <c r="J2350">
        <f t="shared" si="377"/>
        <v>18.199489949975547</v>
      </c>
      <c r="K2350">
        <f t="shared" si="373"/>
        <v>-18.199489949975547</v>
      </c>
      <c r="L2350">
        <f t="shared" si="374"/>
        <v>-4.4476703410398244</v>
      </c>
      <c r="M2350">
        <f t="shared" si="378"/>
        <v>0</v>
      </c>
      <c r="P2350" s="20">
        <f t="shared" si="375"/>
        <v>0.15593313362152117</v>
      </c>
    </row>
    <row r="2351" spans="1:16" x14ac:dyDescent="0.3">
      <c r="A2351">
        <v>2350</v>
      </c>
      <c r="B2351" t="s">
        <v>2388</v>
      </c>
      <c r="C2351">
        <v>117.85</v>
      </c>
      <c r="D2351">
        <v>1.83E-3</v>
      </c>
      <c r="E2351" s="5">
        <f t="shared" si="369"/>
        <v>9.3777328331332791E-3</v>
      </c>
      <c r="F2351">
        <f t="shared" si="370"/>
        <v>1.0094218415417557</v>
      </c>
      <c r="G2351">
        <f t="shared" si="371"/>
        <v>117.81406123094088</v>
      </c>
      <c r="H2351">
        <f t="shared" si="376"/>
        <v>2.1318020666113796E-2</v>
      </c>
      <c r="I2351" t="str">
        <f t="shared" si="372"/>
        <v>2009</v>
      </c>
      <c r="J2351">
        <f t="shared" si="377"/>
        <v>18.476075429899442</v>
      </c>
      <c r="K2351">
        <f t="shared" si="373"/>
        <v>-18.476075429899442</v>
      </c>
      <c r="L2351">
        <f t="shared" si="374"/>
        <v>-5.5483075081181283</v>
      </c>
      <c r="M2351">
        <f t="shared" si="378"/>
        <v>0</v>
      </c>
      <c r="P2351" s="20">
        <f t="shared" si="375"/>
        <v>0.15682402623980821</v>
      </c>
    </row>
    <row r="2352" spans="1:16" x14ac:dyDescent="0.3">
      <c r="A2352">
        <v>2351</v>
      </c>
      <c r="B2352" t="s">
        <v>2389</v>
      </c>
      <c r="C2352">
        <v>117.3</v>
      </c>
      <c r="D2352">
        <v>1.9300000000000001E-3</v>
      </c>
      <c r="E2352" s="5">
        <f t="shared" si="369"/>
        <v>-4.6778737227102674E-3</v>
      </c>
      <c r="F2352">
        <f t="shared" si="370"/>
        <v>0.99533305048790843</v>
      </c>
      <c r="G2352">
        <f t="shared" si="371"/>
        <v>117.26227456783229</v>
      </c>
      <c r="H2352">
        <f t="shared" si="376"/>
        <v>2.1075460497586442E-2</v>
      </c>
      <c r="I2352" t="str">
        <f t="shared" si="372"/>
        <v>2009</v>
      </c>
      <c r="J2352">
        <f t="shared" si="377"/>
        <v>18.180302597540557</v>
      </c>
      <c r="K2352">
        <f t="shared" si="373"/>
        <v>-18.180302597540557</v>
      </c>
      <c r="L2352">
        <f t="shared" si="374"/>
        <v>-4.9965208450095417</v>
      </c>
      <c r="M2352">
        <f t="shared" si="378"/>
        <v>0</v>
      </c>
      <c r="P2352" s="20">
        <f t="shared" si="375"/>
        <v>0.15503965503435516</v>
      </c>
    </row>
    <row r="2353" spans="1:16" x14ac:dyDescent="0.3">
      <c r="A2353">
        <v>2352</v>
      </c>
      <c r="B2353" t="s">
        <v>2390</v>
      </c>
      <c r="C2353">
        <v>116.4</v>
      </c>
      <c r="D2353">
        <v>1.72E-3</v>
      </c>
      <c r="E2353" s="5">
        <f t="shared" si="369"/>
        <v>-7.7022203620922391E-3</v>
      </c>
      <c r="F2353">
        <f t="shared" si="370"/>
        <v>0.99232736572890035</v>
      </c>
      <c r="G2353">
        <f t="shared" si="371"/>
        <v>116.36663678228969</v>
      </c>
      <c r="H2353">
        <f t="shared" si="376"/>
        <v>2.0530859066289459E-2</v>
      </c>
      <c r="I2353" t="str">
        <f t="shared" si="372"/>
        <v>2009</v>
      </c>
      <c r="J2353">
        <f t="shared" si="377"/>
        <v>17.575242459429823</v>
      </c>
      <c r="K2353">
        <f t="shared" si="373"/>
        <v>-17.575242459429823</v>
      </c>
      <c r="L2353">
        <f t="shared" si="374"/>
        <v>-4.1008830594669377</v>
      </c>
      <c r="M2353">
        <f t="shared" si="378"/>
        <v>0</v>
      </c>
      <c r="P2353" s="20">
        <f t="shared" si="375"/>
        <v>0.15103334551389794</v>
      </c>
    </row>
    <row r="2354" spans="1:16" x14ac:dyDescent="0.3">
      <c r="A2354">
        <v>2353</v>
      </c>
      <c r="B2354" t="s">
        <v>2391</v>
      </c>
      <c r="C2354">
        <v>115.05</v>
      </c>
      <c r="D2354">
        <v>1.6200000000000001E-3</v>
      </c>
      <c r="E2354" s="5">
        <f t="shared" si="369"/>
        <v>-1.1665718815962635E-2</v>
      </c>
      <c r="F2354">
        <f t="shared" si="370"/>
        <v>0.98840206185567003</v>
      </c>
      <c r="G2354">
        <f t="shared" si="371"/>
        <v>115.01894069319511</v>
      </c>
      <c r="H2354">
        <f t="shared" si="376"/>
        <v>2.0449447068467574E-2</v>
      </c>
      <c r="I2354" t="str">
        <f t="shared" si="372"/>
        <v>2009</v>
      </c>
      <c r="J2354">
        <f t="shared" si="377"/>
        <v>17.302810595341409</v>
      </c>
      <c r="K2354">
        <f t="shared" si="373"/>
        <v>-17.302810595341409</v>
      </c>
      <c r="L2354">
        <f t="shared" si="374"/>
        <v>-2.7531869703723544</v>
      </c>
      <c r="M2354">
        <f t="shared" si="378"/>
        <v>0</v>
      </c>
      <c r="P2354" s="20">
        <f t="shared" si="375"/>
        <v>0.15043444576224566</v>
      </c>
    </row>
    <row r="2355" spans="1:16" x14ac:dyDescent="0.3">
      <c r="A2355">
        <v>2354</v>
      </c>
      <c r="B2355" t="s">
        <v>2392</v>
      </c>
      <c r="C2355">
        <v>115.4</v>
      </c>
      <c r="D2355">
        <v>1.6200000000000001E-3</v>
      </c>
      <c r="E2355" s="5">
        <f t="shared" si="369"/>
        <v>3.037537592624419E-3</v>
      </c>
      <c r="F2355">
        <f t="shared" si="370"/>
        <v>1.0030421555845286</v>
      </c>
      <c r="G2355">
        <f t="shared" si="371"/>
        <v>115.36884620595147</v>
      </c>
      <c r="H2355">
        <f t="shared" si="376"/>
        <v>2.0026333655343828E-2</v>
      </c>
      <c r="I2355" t="str">
        <f t="shared" si="372"/>
        <v>2009</v>
      </c>
      <c r="J2355">
        <f t="shared" si="377"/>
        <v>16.996352027427722</v>
      </c>
      <c r="K2355">
        <f t="shared" si="373"/>
        <v>-16.996352027427722</v>
      </c>
      <c r="L2355">
        <f t="shared" si="374"/>
        <v>-3.1030924831287194</v>
      </c>
      <c r="M2355">
        <f t="shared" si="378"/>
        <v>0</v>
      </c>
      <c r="P2355" s="20">
        <f t="shared" si="375"/>
        <v>0.14732185149088317</v>
      </c>
    </row>
    <row r="2356" spans="1:16" x14ac:dyDescent="0.3">
      <c r="A2356">
        <v>2355</v>
      </c>
      <c r="B2356" t="s">
        <v>2393</v>
      </c>
      <c r="C2356">
        <v>114</v>
      </c>
      <c r="D2356">
        <v>1.8799999999999999E-3</v>
      </c>
      <c r="E2356" s="5">
        <f t="shared" si="369"/>
        <v>-1.2205905679503734E-2</v>
      </c>
      <c r="F2356">
        <f t="shared" si="370"/>
        <v>0.98786828422876949</v>
      </c>
      <c r="G2356">
        <f t="shared" si="371"/>
        <v>113.96428559554889</v>
      </c>
      <c r="H2356">
        <f t="shared" si="376"/>
        <v>2.0064533873635902E-2</v>
      </c>
      <c r="I2356" t="str">
        <f t="shared" si="372"/>
        <v>2009</v>
      </c>
      <c r="J2356">
        <f t="shared" si="377"/>
        <v>16.821455383624357</v>
      </c>
      <c r="K2356">
        <f t="shared" si="373"/>
        <v>-16.821455383624357</v>
      </c>
      <c r="L2356">
        <f t="shared" si="374"/>
        <v>-1.6985318727261358</v>
      </c>
      <c r="M2356">
        <f t="shared" si="378"/>
        <v>0</v>
      </c>
      <c r="P2356" s="20">
        <f t="shared" si="375"/>
        <v>0.14760286782582485</v>
      </c>
    </row>
    <row r="2357" spans="1:16" x14ac:dyDescent="0.3">
      <c r="A2357">
        <v>2356</v>
      </c>
      <c r="B2357" t="s">
        <v>2394</v>
      </c>
      <c r="C2357">
        <v>113</v>
      </c>
      <c r="D2357">
        <v>1.8500000000000001E-3</v>
      </c>
      <c r="E2357" s="5">
        <f t="shared" si="369"/>
        <v>-8.8106296821549197E-3</v>
      </c>
      <c r="F2357">
        <f t="shared" si="370"/>
        <v>0.99122807017543857</v>
      </c>
      <c r="G2357">
        <f t="shared" si="371"/>
        <v>112.96516370420493</v>
      </c>
      <c r="H2357">
        <f t="shared" si="376"/>
        <v>1.9832114953461221E-2</v>
      </c>
      <c r="I2357" t="str">
        <f t="shared" si="372"/>
        <v>2009</v>
      </c>
      <c r="J2357">
        <f t="shared" si="377"/>
        <v>16.480837898366872</v>
      </c>
      <c r="K2357">
        <f t="shared" si="373"/>
        <v>-16.480837898366872</v>
      </c>
      <c r="L2357">
        <f t="shared" si="374"/>
        <v>-0.69940998138217481</v>
      </c>
      <c r="M2357">
        <f t="shared" si="378"/>
        <v>0</v>
      </c>
      <c r="P2357" s="20">
        <f t="shared" si="375"/>
        <v>0.14589309976588297</v>
      </c>
    </row>
    <row r="2358" spans="1:16" x14ac:dyDescent="0.3">
      <c r="A2358">
        <v>2357</v>
      </c>
      <c r="B2358" t="s">
        <v>2395</v>
      </c>
      <c r="C2358">
        <v>113.55</v>
      </c>
      <c r="D2358">
        <v>1.83E-3</v>
      </c>
      <c r="E2358" s="5">
        <f t="shared" si="369"/>
        <v>4.8554498392269019E-3</v>
      </c>
      <c r="F2358">
        <f t="shared" si="370"/>
        <v>1.0048672566371681</v>
      </c>
      <c r="G2358">
        <f t="shared" si="371"/>
        <v>113.51537253095746</v>
      </c>
      <c r="H2358">
        <f t="shared" si="376"/>
        <v>1.9935265705344072E-2</v>
      </c>
      <c r="I2358" t="str">
        <f t="shared" si="372"/>
        <v>2009</v>
      </c>
      <c r="J2358">
        <f t="shared" si="377"/>
        <v>16.647247175626028</v>
      </c>
      <c r="K2358">
        <f t="shared" si="373"/>
        <v>-16.647247175626028</v>
      </c>
      <c r="L2358">
        <f t="shared" si="374"/>
        <v>-1.2496188081347128</v>
      </c>
      <c r="M2358">
        <f t="shared" si="378"/>
        <v>0</v>
      </c>
      <c r="P2358" s="20">
        <f t="shared" si="375"/>
        <v>0.14665191862966451</v>
      </c>
    </row>
    <row r="2359" spans="1:16" x14ac:dyDescent="0.3">
      <c r="A2359">
        <v>2358</v>
      </c>
      <c r="B2359" t="s">
        <v>2396</v>
      </c>
      <c r="C2359">
        <v>112.3</v>
      </c>
      <c r="D2359">
        <v>1.7699999999999999E-3</v>
      </c>
      <c r="E2359" s="5">
        <f t="shared" si="369"/>
        <v>-1.1069406807169955E-2</v>
      </c>
      <c r="F2359">
        <f t="shared" si="370"/>
        <v>0.98899163364156761</v>
      </c>
      <c r="G2359">
        <f t="shared" si="371"/>
        <v>112.26687638597328</v>
      </c>
      <c r="H2359">
        <f t="shared" si="376"/>
        <v>1.9739077416853379E-2</v>
      </c>
      <c r="I2359" t="str">
        <f t="shared" si="372"/>
        <v>2009</v>
      </c>
      <c r="J2359">
        <f t="shared" si="377"/>
        <v>16.302124683538359</v>
      </c>
      <c r="K2359">
        <f t="shared" si="373"/>
        <v>-16.302124683538359</v>
      </c>
      <c r="L2359">
        <f t="shared" si="374"/>
        <v>-1.1226631505252271E-3</v>
      </c>
      <c r="M2359">
        <f t="shared" si="378"/>
        <v>0</v>
      </c>
      <c r="P2359" s="20">
        <f t="shared" si="375"/>
        <v>0.14520867782489727</v>
      </c>
    </row>
    <row r="2360" spans="1:16" x14ac:dyDescent="0.3">
      <c r="A2360">
        <v>2359</v>
      </c>
      <c r="B2360" t="s">
        <v>2397</v>
      </c>
      <c r="C2360">
        <v>112.3</v>
      </c>
      <c r="D2360">
        <v>1.83E-3</v>
      </c>
      <c r="E2360" s="5">
        <f t="shared" si="369"/>
        <v>0</v>
      </c>
      <c r="F2360">
        <f t="shared" si="370"/>
        <v>1</v>
      </c>
      <c r="G2360">
        <f t="shared" si="371"/>
        <v>112.26575372282275</v>
      </c>
      <c r="H2360">
        <f t="shared" si="376"/>
        <v>1.9671382757081586E-2</v>
      </c>
      <c r="I2360" t="str">
        <f t="shared" si="372"/>
        <v>2009</v>
      </c>
      <c r="J2360">
        <f t="shared" si="377"/>
        <v>16.246054503663881</v>
      </c>
      <c r="K2360">
        <f t="shared" si="373"/>
        <v>-16.246054503663881</v>
      </c>
      <c r="L2360">
        <f t="shared" si="374"/>
        <v>0.5998170279046775</v>
      </c>
      <c r="M2360">
        <f t="shared" si="378"/>
        <v>0</v>
      </c>
      <c r="P2360" s="20">
        <f t="shared" si="375"/>
        <v>0.14471068838832538</v>
      </c>
    </row>
    <row r="2361" spans="1:16" x14ac:dyDescent="0.3">
      <c r="A2361">
        <v>2360</v>
      </c>
      <c r="B2361" t="s">
        <v>2398</v>
      </c>
      <c r="C2361">
        <v>112.9</v>
      </c>
      <c r="D2361">
        <v>1.83E-3</v>
      </c>
      <c r="E2361" s="5">
        <f t="shared" si="369"/>
        <v>5.3286094112189319E-3</v>
      </c>
      <c r="F2361">
        <f t="shared" si="370"/>
        <v>1.0053428317008015</v>
      </c>
      <c r="G2361">
        <f t="shared" si="371"/>
        <v>112.86557075072743</v>
      </c>
      <c r="H2361">
        <f t="shared" si="376"/>
        <v>1.8216482108400347E-2</v>
      </c>
      <c r="I2361" t="str">
        <f t="shared" si="372"/>
        <v>2009</v>
      </c>
      <c r="J2361">
        <f t="shared" si="377"/>
        <v>15.124872223544896</v>
      </c>
      <c r="K2361">
        <f t="shared" si="373"/>
        <v>-15.124872223544896</v>
      </c>
      <c r="L2361">
        <f t="shared" si="374"/>
        <v>0.60189724574918557</v>
      </c>
      <c r="M2361">
        <f t="shared" si="378"/>
        <v>0</v>
      </c>
      <c r="P2361" s="20">
        <f t="shared" si="375"/>
        <v>0.13400784776917823</v>
      </c>
    </row>
    <row r="2362" spans="1:16" x14ac:dyDescent="0.3">
      <c r="A2362">
        <v>2361</v>
      </c>
      <c r="B2362" t="s">
        <v>2399</v>
      </c>
      <c r="C2362">
        <v>115.65</v>
      </c>
      <c r="D2362">
        <v>1.83E-3</v>
      </c>
      <c r="E2362" s="5">
        <f t="shared" si="369"/>
        <v>2.4065917521831914E-2</v>
      </c>
      <c r="F2362">
        <f t="shared" si="370"/>
        <v>1.0243578387953942</v>
      </c>
      <c r="G2362">
        <f t="shared" si="371"/>
        <v>115.6147321286238</v>
      </c>
      <c r="H2362">
        <f t="shared" si="376"/>
        <v>1.9095998532462251E-2</v>
      </c>
      <c r="I2362" t="str">
        <f t="shared" si="372"/>
        <v>2009</v>
      </c>
      <c r="J2362">
        <f t="shared" si="377"/>
        <v>16.241318030311049</v>
      </c>
      <c r="K2362">
        <f t="shared" si="373"/>
        <v>-16.241318030311049</v>
      </c>
      <c r="L2362">
        <f t="shared" si="374"/>
        <v>-2.1472641321471855</v>
      </c>
      <c r="M2362">
        <f t="shared" si="378"/>
        <v>0</v>
      </c>
      <c r="P2362" s="20">
        <f t="shared" si="375"/>
        <v>0.14047792812634158</v>
      </c>
    </row>
    <row r="2363" spans="1:16" x14ac:dyDescent="0.3">
      <c r="A2363">
        <v>2362</v>
      </c>
      <c r="B2363" t="s">
        <v>2400</v>
      </c>
      <c r="C2363">
        <v>113.5</v>
      </c>
      <c r="D2363">
        <v>1.72E-3</v>
      </c>
      <c r="E2363" s="5">
        <f t="shared" si="369"/>
        <v>-1.8765551755990869E-2</v>
      </c>
      <c r="F2363">
        <f t="shared" si="370"/>
        <v>0.98140942498919148</v>
      </c>
      <c r="G2363">
        <f t="shared" si="371"/>
        <v>113.46746799647661</v>
      </c>
      <c r="H2363">
        <f t="shared" si="376"/>
        <v>1.8888864895297095E-2</v>
      </c>
      <c r="I2363" t="str">
        <f t="shared" si="372"/>
        <v>2009</v>
      </c>
      <c r="J2363">
        <f t="shared" si="377"/>
        <v>15.766777711186798</v>
      </c>
      <c r="K2363">
        <f t="shared" si="373"/>
        <v>-15.766777711186798</v>
      </c>
      <c r="L2363">
        <f t="shared" si="374"/>
        <v>2.7492117796503237</v>
      </c>
      <c r="M2363">
        <f t="shared" si="378"/>
        <v>0</v>
      </c>
      <c r="P2363" s="20">
        <f t="shared" si="375"/>
        <v>0.13895416888721257</v>
      </c>
    </row>
    <row r="2364" spans="1:16" x14ac:dyDescent="0.3">
      <c r="A2364">
        <v>2363</v>
      </c>
      <c r="B2364" t="s">
        <v>2401</v>
      </c>
      <c r="C2364">
        <v>116.25</v>
      </c>
      <c r="D2364">
        <v>1.72E-3</v>
      </c>
      <c r="E2364" s="5">
        <f t="shared" si="369"/>
        <v>2.3940207546008403E-2</v>
      </c>
      <c r="F2364">
        <f t="shared" si="370"/>
        <v>1.0242290748898679</v>
      </c>
      <c r="G2364">
        <f t="shared" si="371"/>
        <v>116.21667977612694</v>
      </c>
      <c r="H2364">
        <f t="shared" si="376"/>
        <v>1.9570444279457533E-2</v>
      </c>
      <c r="I2364" t="str">
        <f t="shared" si="372"/>
        <v>2009</v>
      </c>
      <c r="J2364">
        <f t="shared" si="377"/>
        <v>16.731499679138494</v>
      </c>
      <c r="K2364">
        <f t="shared" si="373"/>
        <v>-16.731499679138494</v>
      </c>
      <c r="L2364">
        <f t="shared" si="374"/>
        <v>3.4989968104640354</v>
      </c>
      <c r="M2364">
        <f t="shared" si="378"/>
        <v>0</v>
      </c>
      <c r="P2364" s="20">
        <f t="shared" si="375"/>
        <v>0.1439681439133271</v>
      </c>
    </row>
    <row r="2365" spans="1:16" x14ac:dyDescent="0.3">
      <c r="A2365">
        <v>2364</v>
      </c>
      <c r="B2365" t="s">
        <v>2402</v>
      </c>
      <c r="C2365">
        <v>119.75</v>
      </c>
      <c r="D2365">
        <v>1.72E-3</v>
      </c>
      <c r="E2365" s="5">
        <f t="shared" si="369"/>
        <v>2.9663191823558855E-2</v>
      </c>
      <c r="F2365">
        <f t="shared" si="370"/>
        <v>1.0301075268817204</v>
      </c>
      <c r="G2365">
        <f t="shared" si="371"/>
        <v>119.71567658659097</v>
      </c>
      <c r="H2365">
        <f t="shared" si="376"/>
        <v>1.9581802044741175E-2</v>
      </c>
      <c r="I2365" t="str">
        <f t="shared" si="372"/>
        <v>2009</v>
      </c>
      <c r="J2365">
        <f t="shared" si="377"/>
        <v>17.245246280244931</v>
      </c>
      <c r="K2365">
        <f t="shared" si="373"/>
        <v>-17.245246280244931</v>
      </c>
      <c r="L2365">
        <f t="shared" si="374"/>
        <v>0.19674496767297001</v>
      </c>
      <c r="M2365">
        <f t="shared" si="378"/>
        <v>0</v>
      </c>
      <c r="P2365" s="20">
        <f t="shared" si="375"/>
        <v>0.14405169625192199</v>
      </c>
    </row>
    <row r="2366" spans="1:16" x14ac:dyDescent="0.3">
      <c r="A2366">
        <v>2365</v>
      </c>
      <c r="B2366" t="s">
        <v>2403</v>
      </c>
      <c r="C2366">
        <v>119.95</v>
      </c>
      <c r="D2366">
        <v>1.8799999999999999E-3</v>
      </c>
      <c r="E2366" s="5">
        <f t="shared" si="369"/>
        <v>1.6687529946789504E-3</v>
      </c>
      <c r="F2366">
        <f t="shared" si="370"/>
        <v>1.001670146137787</v>
      </c>
      <c r="G2366">
        <f t="shared" si="371"/>
        <v>119.91242155426394</v>
      </c>
      <c r="H2366">
        <f t="shared" si="376"/>
        <v>1.9017620765653696E-2</v>
      </c>
      <c r="I2366" t="str">
        <f t="shared" si="372"/>
        <v>2009</v>
      </c>
      <c r="J2366">
        <f t="shared" si="377"/>
        <v>16.775909586642346</v>
      </c>
      <c r="K2366">
        <f t="shared" si="373"/>
        <v>-16.775909586642346</v>
      </c>
      <c r="L2366">
        <f t="shared" si="374"/>
        <v>0.14995300736255501</v>
      </c>
      <c r="M2366">
        <f t="shared" si="378"/>
        <v>0</v>
      </c>
      <c r="P2366" s="20">
        <f t="shared" si="375"/>
        <v>0.13990134941150151</v>
      </c>
    </row>
    <row r="2367" spans="1:16" x14ac:dyDescent="0.3">
      <c r="A2367">
        <v>2366</v>
      </c>
      <c r="B2367" t="s">
        <v>2404</v>
      </c>
      <c r="C2367">
        <v>120.1</v>
      </c>
      <c r="D2367">
        <v>1.8799999999999999E-3</v>
      </c>
      <c r="E2367" s="5">
        <f t="shared" si="369"/>
        <v>1.2497398002342531E-3</v>
      </c>
      <c r="F2367">
        <f t="shared" si="370"/>
        <v>1.0012505210504377</v>
      </c>
      <c r="G2367">
        <f t="shared" si="371"/>
        <v>120.0623745616265</v>
      </c>
      <c r="H2367">
        <f t="shared" si="376"/>
        <v>1.8917855369799383E-2</v>
      </c>
      <c r="I2367" t="str">
        <f t="shared" si="372"/>
        <v>2009</v>
      </c>
      <c r="J2367">
        <f t="shared" si="377"/>
        <v>16.708772660072082</v>
      </c>
      <c r="K2367">
        <f t="shared" si="373"/>
        <v>-16.708772660072082</v>
      </c>
      <c r="L2367">
        <f t="shared" si="374"/>
        <v>2.697108124098051</v>
      </c>
      <c r="M2367">
        <f t="shared" si="378"/>
        <v>0</v>
      </c>
      <c r="P2367" s="20">
        <f t="shared" si="375"/>
        <v>0.13916743460288369</v>
      </c>
    </row>
    <row r="2368" spans="1:16" x14ac:dyDescent="0.3">
      <c r="A2368">
        <v>2367</v>
      </c>
      <c r="B2368" t="s">
        <v>2405</v>
      </c>
      <c r="C2368">
        <v>124.55</v>
      </c>
      <c r="D2368">
        <v>1.8799999999999999E-3</v>
      </c>
      <c r="E2368" s="5">
        <f t="shared" si="369"/>
        <v>3.6382512622251652E-2</v>
      </c>
      <c r="F2368">
        <f t="shared" si="370"/>
        <v>1.0370524562864281</v>
      </c>
      <c r="G2368">
        <f t="shared" si="371"/>
        <v>124.51098044671592</v>
      </c>
      <c r="H2368">
        <f t="shared" si="376"/>
        <v>2.0214723437393667E-2</v>
      </c>
      <c r="I2368" t="str">
        <f t="shared" si="372"/>
        <v>2009</v>
      </c>
      <c r="J2368">
        <f t="shared" si="377"/>
        <v>18.515744429578071</v>
      </c>
      <c r="K2368">
        <f t="shared" si="373"/>
        <v>-18.515744429578071</v>
      </c>
      <c r="L2368">
        <f t="shared" si="374"/>
        <v>-1.75149776099137</v>
      </c>
      <c r="M2368">
        <f t="shared" si="378"/>
        <v>0</v>
      </c>
      <c r="P2368" s="20">
        <f t="shared" si="375"/>
        <v>0.14870772331201604</v>
      </c>
    </row>
    <row r="2369" spans="1:16" x14ac:dyDescent="0.3">
      <c r="A2369">
        <v>2368</v>
      </c>
      <c r="B2369" t="s">
        <v>2406</v>
      </c>
      <c r="C2369">
        <v>123.95</v>
      </c>
      <c r="D2369">
        <v>1.8799999999999999E-3</v>
      </c>
      <c r="E2369" s="5">
        <f t="shared" si="369"/>
        <v>-4.8289832269898759E-3</v>
      </c>
      <c r="F2369">
        <f t="shared" si="370"/>
        <v>0.99518265756724211</v>
      </c>
      <c r="G2369">
        <f t="shared" si="371"/>
        <v>123.91116841726566</v>
      </c>
      <c r="H2369">
        <f t="shared" si="376"/>
        <v>2.0106201869190453E-2</v>
      </c>
      <c r="I2369" t="str">
        <f t="shared" si="372"/>
        <v>2009</v>
      </c>
      <c r="J2369">
        <f t="shared" si="377"/>
        <v>18.327625897345833</v>
      </c>
      <c r="K2369">
        <f t="shared" si="373"/>
        <v>-18.327625897345833</v>
      </c>
      <c r="L2369">
        <f t="shared" si="374"/>
        <v>-1.1516857315411073</v>
      </c>
      <c r="M2369">
        <f t="shared" si="378"/>
        <v>0</v>
      </c>
      <c r="P2369" s="20">
        <f t="shared" si="375"/>
        <v>0.14790939454003307</v>
      </c>
    </row>
    <row r="2370" spans="1:16" x14ac:dyDescent="0.3">
      <c r="A2370">
        <v>2369</v>
      </c>
      <c r="B2370" t="s">
        <v>2407</v>
      </c>
      <c r="C2370">
        <v>124.45</v>
      </c>
      <c r="D2370">
        <v>1.9300000000000001E-3</v>
      </c>
      <c r="E2370" s="5">
        <f t="shared" si="369"/>
        <v>4.0257703324015418E-3</v>
      </c>
      <c r="F2370">
        <f t="shared" si="370"/>
        <v>1.0040338846308996</v>
      </c>
      <c r="G2370">
        <f t="shared" si="371"/>
        <v>124.40997502102924</v>
      </c>
      <c r="H2370">
        <f t="shared" si="376"/>
        <v>1.9964642420851393E-2</v>
      </c>
      <c r="I2370" t="str">
        <f t="shared" si="372"/>
        <v>2009</v>
      </c>
      <c r="J2370">
        <f t="shared" si="377"/>
        <v>18.271847407628051</v>
      </c>
      <c r="K2370">
        <f t="shared" si="373"/>
        <v>-18.271847407628051</v>
      </c>
      <c r="L2370">
        <f t="shared" si="374"/>
        <v>-1.6504923353046905</v>
      </c>
      <c r="M2370">
        <f t="shared" si="378"/>
        <v>0</v>
      </c>
      <c r="P2370" s="20">
        <f t="shared" si="375"/>
        <v>0.14686802569118376</v>
      </c>
    </row>
    <row r="2371" spans="1:16" x14ac:dyDescent="0.3">
      <c r="A2371">
        <v>2370</v>
      </c>
      <c r="B2371" t="s">
        <v>2408</v>
      </c>
      <c r="C2371">
        <v>122.8</v>
      </c>
      <c r="D2371">
        <v>1.98E-3</v>
      </c>
      <c r="E2371" s="5">
        <f t="shared" ref="E2371:E2434" si="379">LN(C2371/C2370)</f>
        <v>-1.3347013100558969E-2</v>
      </c>
      <c r="F2371">
        <f t="shared" ref="F2371:F2434" si="380">C2371/C2370</f>
        <v>0.9867416633186018</v>
      </c>
      <c r="G2371">
        <f t="shared" ref="G2371:G2434" si="381">C2371*EXP(-2/12*D2371)</f>
        <v>122.75948268572455</v>
      </c>
      <c r="H2371">
        <f t="shared" si="376"/>
        <v>1.6093094005694853E-2</v>
      </c>
      <c r="I2371" t="str">
        <f t="shared" ref="I2371:I2434" si="382">MID(B2371,7,4)</f>
        <v>2009</v>
      </c>
      <c r="J2371">
        <f t="shared" si="377"/>
        <v>14.533168821683246</v>
      </c>
      <c r="K2371">
        <f t="shared" si="373"/>
        <v>-14.533168821683246</v>
      </c>
      <c r="L2371">
        <f t="shared" si="374"/>
        <v>4.8960094768176532E-2</v>
      </c>
      <c r="M2371">
        <f t="shared" si="378"/>
        <v>0</v>
      </c>
      <c r="P2371" s="20">
        <f t="shared" si="375"/>
        <v>0.11838734168414086</v>
      </c>
    </row>
    <row r="2372" spans="1:16" x14ac:dyDescent="0.3">
      <c r="A2372">
        <v>2371</v>
      </c>
      <c r="B2372" t="s">
        <v>2409</v>
      </c>
      <c r="C2372">
        <v>122.85</v>
      </c>
      <c r="D2372">
        <v>2.0300000000000001E-3</v>
      </c>
      <c r="E2372" s="5">
        <f t="shared" si="379"/>
        <v>4.0708325414608919E-4</v>
      </c>
      <c r="F2372">
        <f t="shared" si="380"/>
        <v>1.0004071661237786</v>
      </c>
      <c r="G2372">
        <f t="shared" si="381"/>
        <v>122.80844278049273</v>
      </c>
      <c r="H2372">
        <f t="shared" si="376"/>
        <v>1.6018132588823342E-2</v>
      </c>
      <c r="I2372" t="str">
        <f t="shared" si="382"/>
        <v>2009</v>
      </c>
      <c r="J2372">
        <f t="shared" si="377"/>
        <v>14.471242772065615</v>
      </c>
      <c r="K2372">
        <f t="shared" si="373"/>
        <v>-14.471242772065615</v>
      </c>
      <c r="L2372">
        <f t="shared" si="374"/>
        <v>2.1030369083604086</v>
      </c>
      <c r="M2372">
        <f t="shared" si="378"/>
        <v>0</v>
      </c>
      <c r="P2372" s="20">
        <f t="shared" si="375"/>
        <v>0.11783589502825512</v>
      </c>
    </row>
    <row r="2373" spans="1:16" x14ac:dyDescent="0.3">
      <c r="A2373">
        <v>2372</v>
      </c>
      <c r="B2373" t="s">
        <v>2410</v>
      </c>
      <c r="C2373">
        <v>124.95</v>
      </c>
      <c r="D2373">
        <v>1.8500000000000001E-3</v>
      </c>
      <c r="E2373" s="5">
        <f t="shared" si="379"/>
        <v>1.6949558313773424E-2</v>
      </c>
      <c r="F2373">
        <f t="shared" si="380"/>
        <v>1.0170940170940173</v>
      </c>
      <c r="G2373">
        <f t="shared" si="381"/>
        <v>124.91147968885313</v>
      </c>
      <c r="H2373">
        <f t="shared" si="376"/>
        <v>1.5037165951717895E-2</v>
      </c>
      <c r="I2373" t="str">
        <f t="shared" si="382"/>
        <v>2009</v>
      </c>
      <c r="J2373">
        <f t="shared" si="377"/>
        <v>13.817646134729436</v>
      </c>
      <c r="K2373">
        <f t="shared" si="373"/>
        <v>-13.817646134729436</v>
      </c>
      <c r="L2373">
        <f t="shared" si="374"/>
        <v>2.8991059711698597</v>
      </c>
      <c r="M2373">
        <f t="shared" si="378"/>
        <v>0</v>
      </c>
      <c r="P2373" s="20">
        <f t="shared" si="375"/>
        <v>0.11061950566231661</v>
      </c>
    </row>
    <row r="2374" spans="1:16" x14ac:dyDescent="0.3">
      <c r="A2374">
        <v>2373</v>
      </c>
      <c r="B2374" t="s">
        <v>2411</v>
      </c>
      <c r="C2374">
        <v>127.85</v>
      </c>
      <c r="D2374">
        <v>1.8500000000000001E-3</v>
      </c>
      <c r="E2374" s="5">
        <f t="shared" si="379"/>
        <v>2.2944044456234249E-2</v>
      </c>
      <c r="F2374">
        <f t="shared" si="380"/>
        <v>1.0232092837134854</v>
      </c>
      <c r="G2374">
        <f t="shared" si="381"/>
        <v>127.81058566002299</v>
      </c>
      <c r="H2374">
        <f t="shared" si="376"/>
        <v>1.5290390401587445E-2</v>
      </c>
      <c r="I2374" t="str">
        <f t="shared" si="382"/>
        <v>2009</v>
      </c>
      <c r="J2374">
        <f t="shared" si="377"/>
        <v>14.376432174189523</v>
      </c>
      <c r="K2374">
        <f t="shared" si="373"/>
        <v>-14.376432174189523</v>
      </c>
      <c r="L2374">
        <f t="shared" si="374"/>
        <v>1.1018094076295455</v>
      </c>
      <c r="M2374">
        <f t="shared" si="378"/>
        <v>0</v>
      </c>
      <c r="P2374" s="20">
        <f t="shared" si="375"/>
        <v>0.11248232765657555</v>
      </c>
    </row>
    <row r="2375" spans="1:16" x14ac:dyDescent="0.3">
      <c r="A2375">
        <v>2374</v>
      </c>
      <c r="B2375" t="s">
        <v>2412</v>
      </c>
      <c r="C2375">
        <v>133.05000000000001</v>
      </c>
      <c r="D2375">
        <v>1.9300000000000001E-3</v>
      </c>
      <c r="E2375" s="5">
        <f t="shared" si="379"/>
        <v>3.9867295686502748E-2</v>
      </c>
      <c r="F2375">
        <f t="shared" si="380"/>
        <v>1.0406726632772783</v>
      </c>
      <c r="G2375">
        <f t="shared" si="381"/>
        <v>133.00720913256683</v>
      </c>
      <c r="H2375">
        <f t="shared" si="376"/>
        <v>1.5441292927919617E-2</v>
      </c>
      <c r="I2375" t="str">
        <f t="shared" si="382"/>
        <v>2009</v>
      </c>
      <c r="J2375">
        <f t="shared" si="377"/>
        <v>15.108611824916599</v>
      </c>
      <c r="K2375">
        <f t="shared" si="373"/>
        <v>-15.108611824916599</v>
      </c>
      <c r="L2375">
        <f t="shared" si="374"/>
        <v>-7.5942114244604397</v>
      </c>
      <c r="M2375">
        <f t="shared" si="378"/>
        <v>0</v>
      </c>
      <c r="P2375" s="20">
        <f t="shared" si="375"/>
        <v>0.11359242798529823</v>
      </c>
    </row>
    <row r="2376" spans="1:16" x14ac:dyDescent="0.3">
      <c r="A2376">
        <v>2375</v>
      </c>
      <c r="B2376" t="s">
        <v>2413</v>
      </c>
      <c r="C2376">
        <v>133</v>
      </c>
      <c r="D2376">
        <v>1.8500000000000001E-3</v>
      </c>
      <c r="E2376" s="5">
        <f t="shared" si="379"/>
        <v>-3.7586920194445446E-4</v>
      </c>
      <c r="F2376">
        <f t="shared" si="380"/>
        <v>0.99962420142803454</v>
      </c>
      <c r="G2376">
        <f t="shared" si="381"/>
        <v>132.958997988135</v>
      </c>
      <c r="H2376">
        <f t="shared" si="376"/>
        <v>1.5444154170724981E-2</v>
      </c>
      <c r="I2376" t="str">
        <f t="shared" si="382"/>
        <v>2009</v>
      </c>
      <c r="J2376">
        <f t="shared" si="377"/>
        <v>15.105933986810955</v>
      </c>
      <c r="K2376">
        <f t="shared" si="373"/>
        <v>-15.105933986810955</v>
      </c>
      <c r="L2376">
        <f t="shared" si="374"/>
        <v>-8.2474566421211648</v>
      </c>
      <c r="M2376">
        <f t="shared" si="378"/>
        <v>0</v>
      </c>
      <c r="P2376" s="20">
        <f t="shared" si="375"/>
        <v>0.11361347645052935</v>
      </c>
    </row>
    <row r="2377" spans="1:16" x14ac:dyDescent="0.3">
      <c r="A2377">
        <v>2376</v>
      </c>
      <c r="B2377" t="s">
        <v>2414</v>
      </c>
      <c r="C2377">
        <v>131.5</v>
      </c>
      <c r="D2377">
        <v>1.83E-3</v>
      </c>
      <c r="E2377" s="5">
        <f t="shared" si="379"/>
        <v>-1.1342276603934495E-2</v>
      </c>
      <c r="F2377">
        <f t="shared" si="380"/>
        <v>0.98872180451127822</v>
      </c>
      <c r="G2377">
        <f t="shared" si="381"/>
        <v>131.45989861577198</v>
      </c>
      <c r="H2377">
        <f t="shared" si="376"/>
        <v>1.5373877982417367E-2</v>
      </c>
      <c r="I2377" t="str">
        <f t="shared" si="382"/>
        <v>2009</v>
      </c>
      <c r="J2377">
        <f t="shared" si="377"/>
        <v>14.867653929588675</v>
      </c>
      <c r="K2377">
        <f t="shared" si="373"/>
        <v>-14.867653929588675</v>
      </c>
      <c r="L2377">
        <f t="shared" si="374"/>
        <v>-6.7483572697581451</v>
      </c>
      <c r="M2377">
        <f t="shared" si="378"/>
        <v>0</v>
      </c>
      <c r="P2377" s="20">
        <f t="shared" si="375"/>
        <v>0.11309649624060276</v>
      </c>
    </row>
    <row r="2378" spans="1:16" x14ac:dyDescent="0.3">
      <c r="A2378">
        <v>2377</v>
      </c>
      <c r="B2378" t="s">
        <v>2415</v>
      </c>
      <c r="C2378">
        <v>134.69999999999999</v>
      </c>
      <c r="D2378">
        <v>1.7499999999999998E-3</v>
      </c>
      <c r="E2378" s="5">
        <f t="shared" si="379"/>
        <v>2.4043231798498915E-2</v>
      </c>
      <c r="F2378">
        <f t="shared" si="380"/>
        <v>1.0243346007604561</v>
      </c>
      <c r="G2378">
        <f t="shared" si="381"/>
        <v>134.66071822887008</v>
      </c>
      <c r="H2378">
        <f t="shared" si="376"/>
        <v>1.5772278819066628E-2</v>
      </c>
      <c r="I2378" t="str">
        <f t="shared" si="382"/>
        <v>2009</v>
      </c>
      <c r="J2378">
        <f t="shared" si="377"/>
        <v>15.624318845624291</v>
      </c>
      <c r="K2378">
        <f t="shared" si="373"/>
        <v>-15.624318845624291</v>
      </c>
      <c r="L2378">
        <f t="shared" si="374"/>
        <v>-11.9944560897016</v>
      </c>
      <c r="M2378">
        <f t="shared" si="378"/>
        <v>0</v>
      </c>
      <c r="P2378" s="20">
        <f t="shared" si="375"/>
        <v>0.11602729475324136</v>
      </c>
    </row>
    <row r="2379" spans="1:16" x14ac:dyDescent="0.3">
      <c r="A2379">
        <v>2378</v>
      </c>
      <c r="B2379" t="s">
        <v>2416</v>
      </c>
      <c r="C2379">
        <v>137.9</v>
      </c>
      <c r="D2379">
        <v>1.7699999999999999E-3</v>
      </c>
      <c r="E2379" s="5">
        <f t="shared" si="379"/>
        <v>2.3478701382937922E-2</v>
      </c>
      <c r="F2379">
        <f t="shared" si="380"/>
        <v>1.0237564959168524</v>
      </c>
      <c r="G2379">
        <f t="shared" si="381"/>
        <v>137.85932549978375</v>
      </c>
      <c r="H2379">
        <f t="shared" si="376"/>
        <v>1.6085869150034057E-2</v>
      </c>
      <c r="I2379" t="str">
        <f t="shared" si="382"/>
        <v>2009</v>
      </c>
      <c r="J2379">
        <f t="shared" si="377"/>
        <v>16.313471990402878</v>
      </c>
      <c r="K2379">
        <f t="shared" si="373"/>
        <v>-16.313471990402878</v>
      </c>
      <c r="L2379">
        <f t="shared" si="374"/>
        <v>-15.19306336061527</v>
      </c>
      <c r="M2379">
        <f t="shared" si="378"/>
        <v>0</v>
      </c>
      <c r="P2379" s="20">
        <f t="shared" si="375"/>
        <v>0.11833419270884557</v>
      </c>
    </row>
    <row r="2380" spans="1:16" x14ac:dyDescent="0.3">
      <c r="A2380">
        <v>2379</v>
      </c>
      <c r="B2380" t="s">
        <v>2417</v>
      </c>
      <c r="C2380">
        <v>135.85</v>
      </c>
      <c r="D2380">
        <v>1.67E-3</v>
      </c>
      <c r="E2380" s="5">
        <f t="shared" si="379"/>
        <v>-1.497744892689945E-2</v>
      </c>
      <c r="F2380">
        <f t="shared" si="380"/>
        <v>0.98513415518491654</v>
      </c>
      <c r="G2380">
        <f t="shared" si="381"/>
        <v>135.8121936782905</v>
      </c>
      <c r="H2380">
        <f t="shared" si="376"/>
        <v>1.6364504899758041E-2</v>
      </c>
      <c r="I2380" t="str">
        <f t="shared" si="382"/>
        <v>2009</v>
      </c>
      <c r="J2380">
        <f t="shared" si="377"/>
        <v>16.34960840854114</v>
      </c>
      <c r="K2380">
        <f t="shared" si="373"/>
        <v>-16.34960840854114</v>
      </c>
      <c r="L2380">
        <f t="shared" si="374"/>
        <v>-14.844859268237414</v>
      </c>
      <c r="M2380">
        <f t="shared" si="378"/>
        <v>0</v>
      </c>
      <c r="P2380" s="20">
        <f t="shared" si="375"/>
        <v>0.12038395055505695</v>
      </c>
    </row>
    <row r="2381" spans="1:16" x14ac:dyDescent="0.3">
      <c r="A2381">
        <v>2380</v>
      </c>
      <c r="B2381" t="s">
        <v>2418</v>
      </c>
      <c r="C2381">
        <v>136.9</v>
      </c>
      <c r="D2381">
        <v>1.8799999999999999E-3</v>
      </c>
      <c r="E2381" s="5">
        <f t="shared" si="379"/>
        <v>7.6993964220465408E-3</v>
      </c>
      <c r="F2381">
        <f t="shared" si="380"/>
        <v>1.007729112992271</v>
      </c>
      <c r="G2381">
        <f t="shared" si="381"/>
        <v>136.85711138623373</v>
      </c>
      <c r="H2381">
        <f t="shared" si="376"/>
        <v>1.6352065748810072E-2</v>
      </c>
      <c r="I2381" t="str">
        <f t="shared" si="382"/>
        <v>2009</v>
      </c>
      <c r="J2381">
        <f t="shared" si="377"/>
        <v>16.462876284793921</v>
      </c>
      <c r="K2381">
        <f t="shared" si="373"/>
        <v>-16.462876284793921</v>
      </c>
      <c r="L2381">
        <f t="shared" si="374"/>
        <v>-16.840120597259187</v>
      </c>
      <c r="M2381">
        <f t="shared" si="378"/>
        <v>1</v>
      </c>
      <c r="P2381" s="20">
        <f t="shared" si="375"/>
        <v>0.12029244310390948</v>
      </c>
    </row>
    <row r="2382" spans="1:16" x14ac:dyDescent="0.3">
      <c r="A2382">
        <v>2381</v>
      </c>
      <c r="B2382" t="s">
        <v>2419</v>
      </c>
      <c r="C2382">
        <v>135.55000000000001</v>
      </c>
      <c r="D2382">
        <v>1.83E-3</v>
      </c>
      <c r="E2382" s="5">
        <f t="shared" si="379"/>
        <v>-9.9101563497286608E-3</v>
      </c>
      <c r="F2382">
        <f t="shared" si="380"/>
        <v>0.99013878743608474</v>
      </c>
      <c r="G2382">
        <f t="shared" si="381"/>
        <v>135.50866355412845</v>
      </c>
      <c r="H2382">
        <f t="shared" si="376"/>
        <v>1.6486142628020749E-2</v>
      </c>
      <c r="I2382" t="str">
        <f t="shared" si="382"/>
        <v>2009</v>
      </c>
      <c r="J2382">
        <f t="shared" si="377"/>
        <v>16.434323651607958</v>
      </c>
      <c r="K2382">
        <f t="shared" si="373"/>
        <v>-16.434323651607958</v>
      </c>
      <c r="L2382">
        <f t="shared" si="374"/>
        <v>-15.491672765153908</v>
      </c>
      <c r="M2382">
        <f t="shared" si="378"/>
        <v>0</v>
      </c>
      <c r="P2382" s="20">
        <f t="shared" si="375"/>
        <v>0.12127876713243008</v>
      </c>
    </row>
    <row r="2383" spans="1:16" x14ac:dyDescent="0.3">
      <c r="A2383">
        <v>2382</v>
      </c>
      <c r="B2383" t="s">
        <v>2420</v>
      </c>
      <c r="C2383">
        <v>132.75</v>
      </c>
      <c r="D2383">
        <v>1.7499999999999998E-3</v>
      </c>
      <c r="E2383" s="5">
        <f t="shared" si="379"/>
        <v>-2.0872915822626365E-2</v>
      </c>
      <c r="F2383">
        <f t="shared" si="380"/>
        <v>0.97934341571375871</v>
      </c>
      <c r="G2383">
        <f t="shared" si="381"/>
        <v>132.71128689593544</v>
      </c>
      <c r="H2383">
        <f t="shared" si="376"/>
        <v>1.6998516014654436E-2</v>
      </c>
      <c r="I2383" t="str">
        <f t="shared" si="382"/>
        <v>2009</v>
      </c>
      <c r="J2383">
        <f t="shared" si="377"/>
        <v>16.595280214790613</v>
      </c>
      <c r="K2383">
        <f t="shared" si="373"/>
        <v>-16.595280214790613</v>
      </c>
      <c r="L2383">
        <f t="shared" si="374"/>
        <v>-12.694296106960905</v>
      </c>
      <c r="M2383">
        <f t="shared" si="378"/>
        <v>0</v>
      </c>
      <c r="P2383" s="20">
        <f t="shared" si="375"/>
        <v>0.12504799405497194</v>
      </c>
    </row>
    <row r="2384" spans="1:16" x14ac:dyDescent="0.3">
      <c r="A2384">
        <v>2383</v>
      </c>
      <c r="B2384" t="s">
        <v>2421</v>
      </c>
      <c r="C2384">
        <v>128.94999999999999</v>
      </c>
      <c r="D2384">
        <v>1.7499999999999998E-3</v>
      </c>
      <c r="E2384" s="5">
        <f t="shared" si="379"/>
        <v>-2.9042927794694487E-2</v>
      </c>
      <c r="F2384">
        <f t="shared" si="380"/>
        <v>0.97137476459510352</v>
      </c>
      <c r="G2384">
        <f t="shared" si="381"/>
        <v>128.91239506765254</v>
      </c>
      <c r="H2384">
        <f t="shared" si="376"/>
        <v>1.7839455473424085E-2</v>
      </c>
      <c r="I2384" t="str">
        <f t="shared" si="382"/>
        <v>2009</v>
      </c>
      <c r="J2384">
        <f t="shared" si="377"/>
        <v>16.917726197133618</v>
      </c>
      <c r="K2384">
        <f t="shared" si="373"/>
        <v>-16.917726197133618</v>
      </c>
      <c r="L2384">
        <f t="shared" si="374"/>
        <v>-8.8954042786780008</v>
      </c>
      <c r="M2384">
        <f t="shared" si="378"/>
        <v>0</v>
      </c>
      <c r="P2384" s="20">
        <f t="shared" si="375"/>
        <v>0.13123428657310482</v>
      </c>
    </row>
    <row r="2385" spans="1:16" x14ac:dyDescent="0.3">
      <c r="A2385">
        <v>2384</v>
      </c>
      <c r="B2385" t="s">
        <v>2422</v>
      </c>
      <c r="C2385">
        <v>125.45</v>
      </c>
      <c r="D2385">
        <v>1.7699999999999999E-3</v>
      </c>
      <c r="E2385" s="5">
        <f t="shared" si="379"/>
        <v>-2.7517459514922397E-2</v>
      </c>
      <c r="F2385">
        <f t="shared" si="380"/>
        <v>0.97285769678169842</v>
      </c>
      <c r="G2385">
        <f t="shared" si="381"/>
        <v>125.41299770810639</v>
      </c>
      <c r="H2385">
        <f t="shared" si="376"/>
        <v>1.8734385323990986E-2</v>
      </c>
      <c r="I2385" t="str">
        <f t="shared" si="382"/>
        <v>2009</v>
      </c>
      <c r="J2385">
        <f t="shared" si="377"/>
        <v>17.284137711877456</v>
      </c>
      <c r="K2385">
        <f t="shared" si="373"/>
        <v>-17.284137711877456</v>
      </c>
      <c r="L2385">
        <f t="shared" si="374"/>
        <v>-5.3960069191318496</v>
      </c>
      <c r="M2385">
        <f t="shared" si="378"/>
        <v>0</v>
      </c>
      <c r="P2385" s="20">
        <f t="shared" si="375"/>
        <v>0.13781775436151825</v>
      </c>
    </row>
    <row r="2386" spans="1:16" x14ac:dyDescent="0.3">
      <c r="A2386">
        <v>2385</v>
      </c>
      <c r="B2386" t="s">
        <v>2423</v>
      </c>
      <c r="C2386">
        <v>124.75</v>
      </c>
      <c r="D2386">
        <v>1.8500000000000001E-3</v>
      </c>
      <c r="E2386" s="5">
        <f t="shared" si="379"/>
        <v>-5.5955381808033191E-3</v>
      </c>
      <c r="F2386">
        <f t="shared" si="380"/>
        <v>0.99442008768433632</v>
      </c>
      <c r="G2386">
        <f t="shared" si="381"/>
        <v>124.71154134601383</v>
      </c>
      <c r="H2386">
        <f t="shared" si="376"/>
        <v>1.8590328372280442E-2</v>
      </c>
      <c r="I2386" t="str">
        <f t="shared" si="382"/>
        <v>2009</v>
      </c>
      <c r="J2386">
        <f t="shared" si="377"/>
        <v>17.055302575510467</v>
      </c>
      <c r="K2386">
        <f t="shared" si="373"/>
        <v>-17.055302575510467</v>
      </c>
      <c r="L2386">
        <f t="shared" si="374"/>
        <v>-5.5397486746816185</v>
      </c>
      <c r="M2386">
        <f t="shared" si="378"/>
        <v>0</v>
      </c>
      <c r="P2386" s="20">
        <f t="shared" si="375"/>
        <v>0.13675801286258105</v>
      </c>
    </row>
    <row r="2387" spans="1:16" x14ac:dyDescent="0.3">
      <c r="A2387">
        <v>2386</v>
      </c>
      <c r="B2387" t="s">
        <v>2424</v>
      </c>
      <c r="C2387">
        <v>125.35</v>
      </c>
      <c r="D2387">
        <v>1.67E-3</v>
      </c>
      <c r="E2387" s="5">
        <f t="shared" si="379"/>
        <v>4.7980899726744004E-3</v>
      </c>
      <c r="F2387">
        <f t="shared" si="380"/>
        <v>1.004809619238477</v>
      </c>
      <c r="G2387">
        <f t="shared" si="381"/>
        <v>125.31511577161365</v>
      </c>
      <c r="H2387">
        <f t="shared" si="376"/>
        <v>1.8457663668001199E-2</v>
      </c>
      <c r="I2387" t="str">
        <f t="shared" si="382"/>
        <v>2009</v>
      </c>
      <c r="J2387">
        <f t="shared" si="377"/>
        <v>17.015546744947613</v>
      </c>
      <c r="K2387">
        <f t="shared" si="373"/>
        <v>-17.015546744947613</v>
      </c>
      <c r="L2387">
        <f t="shared" si="374"/>
        <v>-6.1433231002814352</v>
      </c>
      <c r="M2387">
        <f t="shared" si="378"/>
        <v>0</v>
      </c>
      <c r="P2387" s="20">
        <f t="shared" si="375"/>
        <v>0.13578207736693462</v>
      </c>
    </row>
    <row r="2388" spans="1:16" x14ac:dyDescent="0.3">
      <c r="A2388">
        <v>2387</v>
      </c>
      <c r="B2388" t="s">
        <v>2425</v>
      </c>
      <c r="C2388">
        <v>122.7</v>
      </c>
      <c r="D2388">
        <v>1.65E-3</v>
      </c>
      <c r="E2388" s="5">
        <f t="shared" si="379"/>
        <v>-2.1367472887436581E-2</v>
      </c>
      <c r="F2388">
        <f t="shared" si="380"/>
        <v>0.97885919425608303</v>
      </c>
      <c r="G2388">
        <f t="shared" si="381"/>
        <v>122.66626213916848</v>
      </c>
      <c r="H2388">
        <f t="shared" si="376"/>
        <v>1.9002062942421096E-2</v>
      </c>
      <c r="I2388" t="str">
        <f t="shared" si="382"/>
        <v>2009</v>
      </c>
      <c r="J2388">
        <f t="shared" si="377"/>
        <v>17.147136487033194</v>
      </c>
      <c r="K2388">
        <f t="shared" si="373"/>
        <v>-17.147136487033194</v>
      </c>
      <c r="L2388">
        <f t="shared" si="374"/>
        <v>-3.494469467836268</v>
      </c>
      <c r="M2388">
        <f t="shared" si="378"/>
        <v>0</v>
      </c>
      <c r="P2388" s="20">
        <f t="shared" si="375"/>
        <v>0.13978689973922304</v>
      </c>
    </row>
    <row r="2389" spans="1:16" x14ac:dyDescent="0.3">
      <c r="A2389">
        <v>2388</v>
      </c>
      <c r="B2389" t="s">
        <v>2426</v>
      </c>
      <c r="C2389">
        <v>123.7</v>
      </c>
      <c r="D2389">
        <v>1.67E-3</v>
      </c>
      <c r="E2389" s="5">
        <f t="shared" si="379"/>
        <v>8.1169276815763903E-3</v>
      </c>
      <c r="F2389">
        <f t="shared" si="380"/>
        <v>1.0081499592502037</v>
      </c>
      <c r="G2389">
        <f t="shared" si="381"/>
        <v>123.66557495770729</v>
      </c>
      <c r="H2389">
        <f t="shared" si="376"/>
        <v>1.8848970974724086E-2</v>
      </c>
      <c r="I2389" t="str">
        <f t="shared" si="382"/>
        <v>2009</v>
      </c>
      <c r="J2389">
        <f t="shared" si="377"/>
        <v>17.147554322613669</v>
      </c>
      <c r="K2389">
        <f t="shared" si="373"/>
        <v>-17.147554322613669</v>
      </c>
      <c r="L2389">
        <f t="shared" si="374"/>
        <v>-4.4937822863750796</v>
      </c>
      <c r="M2389">
        <f t="shared" si="378"/>
        <v>0</v>
      </c>
      <c r="P2389" s="20">
        <f t="shared" si="375"/>
        <v>0.13866069298976699</v>
      </c>
    </row>
    <row r="2390" spans="1:16" x14ac:dyDescent="0.3">
      <c r="A2390">
        <v>2389</v>
      </c>
      <c r="B2390" t="s">
        <v>2427</v>
      </c>
      <c r="C2390">
        <v>121</v>
      </c>
      <c r="D2390">
        <v>1.6200000000000001E-3</v>
      </c>
      <c r="E2390" s="5">
        <f t="shared" si="379"/>
        <v>-2.2068733801701185E-2</v>
      </c>
      <c r="F2390">
        <f t="shared" si="380"/>
        <v>0.97817299919159251</v>
      </c>
      <c r="G2390">
        <f t="shared" si="381"/>
        <v>120.96733441005308</v>
      </c>
      <c r="H2390">
        <f t="shared" si="376"/>
        <v>1.9401626775831599E-2</v>
      </c>
      <c r="I2390" t="str">
        <f t="shared" si="382"/>
        <v>2009</v>
      </c>
      <c r="J2390">
        <f t="shared" si="377"/>
        <v>17.265214463908222</v>
      </c>
      <c r="K2390">
        <f t="shared" si="373"/>
        <v>-17.265214463908222</v>
      </c>
      <c r="L2390">
        <f t="shared" si="374"/>
        <v>-1.7955417387208712</v>
      </c>
      <c r="M2390">
        <f t="shared" si="378"/>
        <v>0</v>
      </c>
      <c r="P2390" s="20">
        <f t="shared" si="375"/>
        <v>0.14272625372881972</v>
      </c>
    </row>
    <row r="2391" spans="1:16" x14ac:dyDescent="0.3">
      <c r="A2391">
        <v>2390</v>
      </c>
      <c r="B2391" t="s">
        <v>2428</v>
      </c>
      <c r="C2391">
        <v>120.05</v>
      </c>
      <c r="D2391">
        <v>1.65E-3</v>
      </c>
      <c r="E2391" s="5">
        <f t="shared" si="379"/>
        <v>-7.8822229294788458E-3</v>
      </c>
      <c r="F2391">
        <f t="shared" si="380"/>
        <v>0.99214876033057853</v>
      </c>
      <c r="G2391">
        <f t="shared" si="381"/>
        <v>120.01699078897454</v>
      </c>
      <c r="H2391">
        <f t="shared" si="376"/>
        <v>1.9484657903850403E-2</v>
      </c>
      <c r="I2391" t="str">
        <f t="shared" si="382"/>
        <v>2009</v>
      </c>
      <c r="J2391">
        <f t="shared" si="377"/>
        <v>17.202883145063769</v>
      </c>
      <c r="K2391">
        <f t="shared" si="373"/>
        <v>-17.202883145063769</v>
      </c>
      <c r="L2391">
        <f t="shared" si="374"/>
        <v>-0.845198117642326</v>
      </c>
      <c r="M2391">
        <f t="shared" si="378"/>
        <v>0</v>
      </c>
      <c r="P2391" s="20">
        <f t="shared" si="375"/>
        <v>0.14333706446041078</v>
      </c>
    </row>
    <row r="2392" spans="1:16" x14ac:dyDescent="0.3">
      <c r="A2392">
        <v>2391</v>
      </c>
      <c r="B2392" t="s">
        <v>2429</v>
      </c>
      <c r="C2392">
        <v>123.6</v>
      </c>
      <c r="D2392">
        <v>1.57E-3</v>
      </c>
      <c r="E2392" s="5">
        <f t="shared" si="379"/>
        <v>2.914222235632806E-2</v>
      </c>
      <c r="F2392">
        <f t="shared" si="380"/>
        <v>1.0295710120783006</v>
      </c>
      <c r="G2392">
        <f t="shared" si="381"/>
        <v>123.56766223104262</v>
      </c>
      <c r="H2392">
        <f t="shared" si="376"/>
        <v>1.9703286705129643E-2</v>
      </c>
      <c r="I2392" t="str">
        <f t="shared" si="382"/>
        <v>2009</v>
      </c>
      <c r="J2392">
        <f t="shared" si="377"/>
        <v>17.910562598023894</v>
      </c>
      <c r="K2392">
        <f t="shared" si="373"/>
        <v>-17.910562598023894</v>
      </c>
      <c r="L2392">
        <f t="shared" si="374"/>
        <v>-4.3958695597104054</v>
      </c>
      <c r="M2392">
        <f t="shared" si="378"/>
        <v>0</v>
      </c>
      <c r="P2392" s="20">
        <f t="shared" si="375"/>
        <v>0.14494538679978691</v>
      </c>
    </row>
    <row r="2393" spans="1:16" x14ac:dyDescent="0.3">
      <c r="A2393">
        <v>2392</v>
      </c>
      <c r="B2393" t="s">
        <v>2430</v>
      </c>
      <c r="C2393">
        <v>120.15</v>
      </c>
      <c r="D2393">
        <v>1.47E-3</v>
      </c>
      <c r="E2393" s="5">
        <f t="shared" si="379"/>
        <v>-2.8309582841112409E-2</v>
      </c>
      <c r="F2393">
        <f t="shared" si="380"/>
        <v>0.97208737864077677</v>
      </c>
      <c r="G2393">
        <f t="shared" si="381"/>
        <v>120.12056685570741</v>
      </c>
      <c r="H2393">
        <f t="shared" si="376"/>
        <v>2.0126253641789545E-2</v>
      </c>
      <c r="I2393" t="str">
        <f t="shared" si="382"/>
        <v>2009</v>
      </c>
      <c r="J2393">
        <f t="shared" si="377"/>
        <v>17.784679179012752</v>
      </c>
      <c r="K2393">
        <f t="shared" si="373"/>
        <v>-17.784679179012752</v>
      </c>
      <c r="L2393">
        <f t="shared" si="374"/>
        <v>-0.94877418437519623</v>
      </c>
      <c r="M2393">
        <f t="shared" si="378"/>
        <v>0</v>
      </c>
      <c r="P2393" s="20">
        <f t="shared" si="375"/>
        <v>0.14805690353073564</v>
      </c>
    </row>
    <row r="2394" spans="1:16" x14ac:dyDescent="0.3">
      <c r="A2394">
        <v>2393</v>
      </c>
      <c r="B2394" t="s">
        <v>2431</v>
      </c>
      <c r="C2394">
        <v>121.1</v>
      </c>
      <c r="D2394">
        <v>1.4000000000000002E-3</v>
      </c>
      <c r="E2394" s="5">
        <f t="shared" si="379"/>
        <v>7.8756883765685945E-3</v>
      </c>
      <c r="F2394">
        <f t="shared" si="380"/>
        <v>1.007906783187682</v>
      </c>
      <c r="G2394">
        <f t="shared" si="381"/>
        <v>121.07174662968805</v>
      </c>
      <c r="H2394">
        <f t="shared" si="376"/>
        <v>1.9729363752659854E-2</v>
      </c>
      <c r="I2394" t="str">
        <f t="shared" si="382"/>
        <v>2009</v>
      </c>
      <c r="J2394">
        <f t="shared" si="377"/>
        <v>17.572016746025142</v>
      </c>
      <c r="K2394">
        <f t="shared" si="373"/>
        <v>-17.572016746025142</v>
      </c>
      <c r="L2394">
        <f t="shared" si="374"/>
        <v>-1.8999539583558374</v>
      </c>
      <c r="M2394">
        <f t="shared" si="378"/>
        <v>0</v>
      </c>
      <c r="P2394" s="20">
        <f t="shared" si="375"/>
        <v>0.1451372201622827</v>
      </c>
    </row>
    <row r="2395" spans="1:16" x14ac:dyDescent="0.3">
      <c r="A2395">
        <v>2394</v>
      </c>
      <c r="B2395" t="s">
        <v>2432</v>
      </c>
      <c r="C2395">
        <v>120.9</v>
      </c>
      <c r="D2395">
        <v>1.4199999999999998E-3</v>
      </c>
      <c r="E2395" s="5">
        <f t="shared" si="379"/>
        <v>-1.6528929382995142E-3</v>
      </c>
      <c r="F2395">
        <f t="shared" si="380"/>
        <v>0.99834847233691171</v>
      </c>
      <c r="G2395">
        <f t="shared" si="381"/>
        <v>120.87139038560457</v>
      </c>
      <c r="H2395">
        <f t="shared" si="376"/>
        <v>1.8995150605939967E-2</v>
      </c>
      <c r="I2395" t="str">
        <f t="shared" si="382"/>
        <v>2009</v>
      </c>
      <c r="J2395">
        <f t="shared" si="377"/>
        <v>16.890090624149519</v>
      </c>
      <c r="K2395">
        <f t="shared" si="373"/>
        <v>-16.890090624149519</v>
      </c>
      <c r="L2395">
        <f t="shared" si="374"/>
        <v>-1.6995977142723575</v>
      </c>
      <c r="M2395">
        <f t="shared" si="378"/>
        <v>0</v>
      </c>
      <c r="P2395" s="20">
        <f t="shared" si="375"/>
        <v>0.13973604978205892</v>
      </c>
    </row>
    <row r="2396" spans="1:16" x14ac:dyDescent="0.3">
      <c r="A2396">
        <v>2395</v>
      </c>
      <c r="B2396" t="s">
        <v>2433</v>
      </c>
      <c r="C2396">
        <v>119.2</v>
      </c>
      <c r="D2396">
        <v>1.4199999999999998E-3</v>
      </c>
      <c r="E2396" s="5">
        <f t="shared" si="379"/>
        <v>-1.4161002989497627E-2</v>
      </c>
      <c r="F2396">
        <f t="shared" si="380"/>
        <v>0.98593879239040527</v>
      </c>
      <c r="G2396">
        <f t="shared" si="381"/>
        <v>119.17179267133221</v>
      </c>
      <c r="H2396">
        <f t="shared" si="376"/>
        <v>1.9175360832271129E-2</v>
      </c>
      <c r="I2396" t="str">
        <f t="shared" si="382"/>
        <v>2009</v>
      </c>
      <c r="J2396">
        <f t="shared" si="377"/>
        <v>16.810581561237257</v>
      </c>
      <c r="K2396">
        <f t="shared" si="373"/>
        <v>-16.810581561237257</v>
      </c>
      <c r="L2396">
        <f t="shared" si="374"/>
        <v>0.6008561180498333</v>
      </c>
      <c r="M2396">
        <f t="shared" si="378"/>
        <v>0</v>
      </c>
      <c r="P2396" s="20">
        <f t="shared" si="375"/>
        <v>0.14106174946616529</v>
      </c>
    </row>
    <row r="2397" spans="1:16" x14ac:dyDescent="0.3">
      <c r="A2397">
        <v>2396</v>
      </c>
      <c r="B2397" t="s">
        <v>2434</v>
      </c>
      <c r="C2397">
        <v>120.4</v>
      </c>
      <c r="D2397">
        <v>1.3700000000000001E-3</v>
      </c>
      <c r="E2397" s="5">
        <f t="shared" si="379"/>
        <v>1.0016778243471209E-2</v>
      </c>
      <c r="F2397">
        <f t="shared" si="380"/>
        <v>1.0100671140939597</v>
      </c>
      <c r="G2397">
        <f t="shared" si="381"/>
        <v>120.37251180502169</v>
      </c>
      <c r="H2397">
        <f t="shared" si="376"/>
        <v>1.9264955964626178E-2</v>
      </c>
      <c r="I2397" t="str">
        <f t="shared" si="382"/>
        <v>2009</v>
      </c>
      <c r="J2397">
        <f t="shared" si="377"/>
        <v>17.059294410626251</v>
      </c>
      <c r="K2397">
        <f t="shared" si="373"/>
        <v>-17.059294410626251</v>
      </c>
      <c r="L2397">
        <f t="shared" si="374"/>
        <v>-0.59986301563964162</v>
      </c>
      <c r="M2397">
        <f t="shared" si="378"/>
        <v>0</v>
      </c>
      <c r="P2397" s="20">
        <f t="shared" si="375"/>
        <v>0.14172084768205837</v>
      </c>
    </row>
    <row r="2398" spans="1:16" x14ac:dyDescent="0.3">
      <c r="A2398">
        <v>2397</v>
      </c>
      <c r="B2398" t="s">
        <v>2435</v>
      </c>
      <c r="C2398">
        <v>119.8</v>
      </c>
      <c r="D2398">
        <v>1.3700000000000001E-3</v>
      </c>
      <c r="E2398" s="5">
        <f t="shared" si="379"/>
        <v>-4.9958471933717781E-3</v>
      </c>
      <c r="F2398">
        <f t="shared" si="380"/>
        <v>0.99501661129568097</v>
      </c>
      <c r="G2398">
        <f t="shared" si="381"/>
        <v>119.77264878938205</v>
      </c>
      <c r="H2398">
        <f t="shared" si="376"/>
        <v>1.8017327250481045E-2</v>
      </c>
      <c r="I2398" t="str">
        <f t="shared" si="382"/>
        <v>2009</v>
      </c>
      <c r="J2398">
        <f t="shared" si="377"/>
        <v>15.875000278519716</v>
      </c>
      <c r="K2398">
        <f t="shared" si="373"/>
        <v>-15.875000278519716</v>
      </c>
      <c r="L2398">
        <f t="shared" si="374"/>
        <v>3.0493036628348449</v>
      </c>
      <c r="M2398">
        <f t="shared" si="378"/>
        <v>0</v>
      </c>
      <c r="P2398" s="20">
        <f t="shared" si="375"/>
        <v>0.13254278367372174</v>
      </c>
    </row>
    <row r="2399" spans="1:16" x14ac:dyDescent="0.3">
      <c r="A2399">
        <v>2398</v>
      </c>
      <c r="B2399" t="s">
        <v>2436</v>
      </c>
      <c r="C2399">
        <v>122.85</v>
      </c>
      <c r="D2399">
        <v>1.3700000000000001E-3</v>
      </c>
      <c r="E2399" s="5">
        <f t="shared" si="379"/>
        <v>2.5140413285839158E-2</v>
      </c>
      <c r="F2399">
        <f t="shared" si="380"/>
        <v>1.0254590984974958</v>
      </c>
      <c r="G2399">
        <f t="shared" si="381"/>
        <v>122.82195245221689</v>
      </c>
      <c r="H2399">
        <f t="shared" si="376"/>
        <v>1.8634939943065577E-2</v>
      </c>
      <c r="I2399" t="str">
        <f t="shared" si="382"/>
        <v>2009</v>
      </c>
      <c r="J2399">
        <f t="shared" si="377"/>
        <v>16.837193966050165</v>
      </c>
      <c r="K2399">
        <f t="shared" si="373"/>
        <v>-16.837193966050165</v>
      </c>
      <c r="L2399">
        <f t="shared" si="374"/>
        <v>0.15058061503809483</v>
      </c>
      <c r="M2399">
        <f t="shared" si="378"/>
        <v>0</v>
      </c>
      <c r="P2399" s="20">
        <f t="shared" si="375"/>
        <v>0.13708619371281017</v>
      </c>
    </row>
    <row r="2400" spans="1:16" x14ac:dyDescent="0.3">
      <c r="A2400">
        <v>2399</v>
      </c>
      <c r="B2400" t="s">
        <v>2437</v>
      </c>
      <c r="C2400">
        <v>123</v>
      </c>
      <c r="D2400">
        <v>1.34E-3</v>
      </c>
      <c r="E2400" s="5">
        <f t="shared" si="379"/>
        <v>1.220256405229369E-3</v>
      </c>
      <c r="F2400">
        <f t="shared" si="380"/>
        <v>1.0012210012210012</v>
      </c>
      <c r="G2400">
        <f t="shared" si="381"/>
        <v>122.97253306725499</v>
      </c>
      <c r="H2400">
        <f t="shared" si="376"/>
        <v>1.8619531083983929E-2</v>
      </c>
      <c r="I2400" t="str">
        <f t="shared" si="382"/>
        <v>2009</v>
      </c>
      <c r="J2400">
        <f t="shared" si="377"/>
        <v>16.843897081629201</v>
      </c>
      <c r="K2400">
        <f t="shared" ref="K2400:K2463" si="383">-G2400*$Q$3*$S$3*H2400</f>
        <v>-16.843897081629201</v>
      </c>
      <c r="L2400">
        <f t="shared" ref="L2400:L2463" si="384">+MIN(G2401-G2400,G2402-G2400,G2403-G2400,G2404-G2400,G2405-G2400,G2406-G2400,G2407-G2400,G2408-G2400,G2409-G2400,G2410-G2400)</f>
        <v>0.3976488692394895</v>
      </c>
      <c r="M2400">
        <f t="shared" si="378"/>
        <v>0</v>
      </c>
      <c r="P2400" s="20">
        <f t="shared" ref="P2400:P2463" si="385">J2400/G2400</f>
        <v>0.13697283988138306</v>
      </c>
    </row>
    <row r="2401" spans="1:16" x14ac:dyDescent="0.3">
      <c r="A2401">
        <v>2400</v>
      </c>
      <c r="B2401" t="s">
        <v>2438</v>
      </c>
      <c r="C2401">
        <v>123.7</v>
      </c>
      <c r="D2401">
        <v>1.47E-3</v>
      </c>
      <c r="E2401" s="5">
        <f t="shared" si="379"/>
        <v>5.6749240260246516E-3</v>
      </c>
      <c r="F2401">
        <f t="shared" si="380"/>
        <v>1.005691056910569</v>
      </c>
      <c r="G2401">
        <f t="shared" si="381"/>
        <v>123.66969721224308</v>
      </c>
      <c r="H2401">
        <f t="shared" ref="H2401:H2464" si="386">SQRT(_xlfn.VAR.S(E2372:E2401))</f>
        <v>1.8486513371916851E-2</v>
      </c>
      <c r="I2401" t="str">
        <f t="shared" si="382"/>
        <v>2009</v>
      </c>
      <c r="J2401">
        <f t="shared" ref="J2401:J2464" si="387">-K2401</f>
        <v>16.818374833209177</v>
      </c>
      <c r="K2401">
        <f t="shared" si="383"/>
        <v>-16.818374833209177</v>
      </c>
      <c r="L2401">
        <f t="shared" si="384"/>
        <v>-0.29951527574860393</v>
      </c>
      <c r="M2401">
        <f t="shared" si="378"/>
        <v>0</v>
      </c>
      <c r="P2401" s="20">
        <f t="shared" si="385"/>
        <v>0.13599430751694433</v>
      </c>
    </row>
    <row r="2402" spans="1:16" x14ac:dyDescent="0.3">
      <c r="A2402">
        <v>2401</v>
      </c>
      <c r="B2402" t="s">
        <v>2439</v>
      </c>
      <c r="C2402">
        <v>123.4</v>
      </c>
      <c r="D2402">
        <v>1.4499999999999999E-3</v>
      </c>
      <c r="E2402" s="5">
        <f t="shared" si="379"/>
        <v>-2.4281679271547329E-3</v>
      </c>
      <c r="F2402">
        <f t="shared" si="380"/>
        <v>0.99757477768795477</v>
      </c>
      <c r="G2402">
        <f t="shared" si="381"/>
        <v>123.37018193649448</v>
      </c>
      <c r="H2402">
        <f t="shared" si="386"/>
        <v>1.8492893976073951E-2</v>
      </c>
      <c r="I2402" t="str">
        <f t="shared" si="382"/>
        <v>2009</v>
      </c>
      <c r="J2402">
        <f t="shared" si="387"/>
        <v>16.783433249527938</v>
      </c>
      <c r="K2402">
        <f t="shared" si="383"/>
        <v>-16.783433249527938</v>
      </c>
      <c r="L2402">
        <f t="shared" si="384"/>
        <v>1.9001672389914859</v>
      </c>
      <c r="M2402">
        <f t="shared" ref="M2402:M2465" si="388">+IF(L2402&lt;K2402,1,0)</f>
        <v>0</v>
      </c>
      <c r="P2402" s="20">
        <f t="shared" si="385"/>
        <v>0.13604124583497257</v>
      </c>
    </row>
    <row r="2403" spans="1:16" x14ac:dyDescent="0.3">
      <c r="A2403">
        <v>2402</v>
      </c>
      <c r="B2403" t="s">
        <v>2440</v>
      </c>
      <c r="C2403">
        <v>125.3</v>
      </c>
      <c r="D2403">
        <v>1.4199999999999998E-3</v>
      </c>
      <c r="E2403" s="5">
        <f t="shared" si="379"/>
        <v>1.5279750430735022E-2</v>
      </c>
      <c r="F2403">
        <f t="shared" si="380"/>
        <v>1.0153970826580225</v>
      </c>
      <c r="G2403">
        <f t="shared" si="381"/>
        <v>125.27034917548596</v>
      </c>
      <c r="H2403">
        <f t="shared" si="386"/>
        <v>1.8443029030827646E-2</v>
      </c>
      <c r="I2403" t="str">
        <f t="shared" si="382"/>
        <v>2009</v>
      </c>
      <c r="J2403">
        <f t="shared" si="387"/>
        <v>16.995981845643485</v>
      </c>
      <c r="K2403">
        <f t="shared" si="383"/>
        <v>-16.995981845643485</v>
      </c>
      <c r="L2403">
        <f t="shared" si="384"/>
        <v>2.408156467006549</v>
      </c>
      <c r="M2403">
        <f t="shared" si="388"/>
        <v>0</v>
      </c>
      <c r="P2403" s="20">
        <f t="shared" si="385"/>
        <v>0.13567441902660085</v>
      </c>
    </row>
    <row r="2404" spans="1:16" x14ac:dyDescent="0.3">
      <c r="A2404">
        <v>2403</v>
      </c>
      <c r="B2404" t="s">
        <v>2441</v>
      </c>
      <c r="C2404">
        <v>132.1</v>
      </c>
      <c r="D2404">
        <v>1.3700000000000001E-3</v>
      </c>
      <c r="E2404" s="5">
        <f t="shared" si="379"/>
        <v>5.2848349626257056E-2</v>
      </c>
      <c r="F2404">
        <f t="shared" si="380"/>
        <v>1.054269752593775</v>
      </c>
      <c r="G2404">
        <f t="shared" si="381"/>
        <v>132.06984060999471</v>
      </c>
      <c r="H2404">
        <f t="shared" si="386"/>
        <v>2.042255993756974E-2</v>
      </c>
      <c r="I2404" t="str">
        <f t="shared" si="382"/>
        <v>2009</v>
      </c>
      <c r="J2404">
        <f t="shared" si="387"/>
        <v>19.841730828323879</v>
      </c>
      <c r="K2404">
        <f t="shared" si="383"/>
        <v>-19.841730828323879</v>
      </c>
      <c r="L2404">
        <f t="shared" si="384"/>
        <v>-4.9408186292605336</v>
      </c>
      <c r="M2404">
        <f t="shared" si="388"/>
        <v>0</v>
      </c>
      <c r="P2404" s="20">
        <f t="shared" si="385"/>
        <v>0.15023665309718187</v>
      </c>
    </row>
    <row r="2405" spans="1:16" x14ac:dyDescent="0.3">
      <c r="A2405">
        <v>2404</v>
      </c>
      <c r="B2405" t="s">
        <v>2442</v>
      </c>
      <c r="C2405">
        <v>133.6</v>
      </c>
      <c r="D2405">
        <v>1.34E-3</v>
      </c>
      <c r="E2405" s="5">
        <f t="shared" si="379"/>
        <v>1.1291049574265818E-2</v>
      </c>
      <c r="F2405">
        <f t="shared" si="380"/>
        <v>1.0113550340651023</v>
      </c>
      <c r="G2405">
        <f t="shared" si="381"/>
        <v>133.5701659982542</v>
      </c>
      <c r="H2405">
        <f t="shared" si="386"/>
        <v>1.9180192049167287E-2</v>
      </c>
      <c r="I2405" t="str">
        <f t="shared" si="382"/>
        <v>2009</v>
      </c>
      <c r="J2405">
        <f t="shared" si="387"/>
        <v>18.846388428723554</v>
      </c>
      <c r="K2405">
        <f t="shared" si="383"/>
        <v>-18.846388428723554</v>
      </c>
      <c r="L2405">
        <f t="shared" si="384"/>
        <v>-8.0967273537449103</v>
      </c>
      <c r="M2405">
        <f t="shared" si="388"/>
        <v>0</v>
      </c>
      <c r="P2405" s="20">
        <f t="shared" si="385"/>
        <v>0.14109728986164383</v>
      </c>
    </row>
    <row r="2406" spans="1:16" x14ac:dyDescent="0.3">
      <c r="A2406">
        <v>2405</v>
      </c>
      <c r="B2406" t="s">
        <v>2443</v>
      </c>
      <c r="C2406">
        <v>133.19999999999999</v>
      </c>
      <c r="D2406">
        <v>1.17E-3</v>
      </c>
      <c r="E2406" s="5">
        <f t="shared" si="379"/>
        <v>-2.9985029962566689E-3</v>
      </c>
      <c r="F2406">
        <f t="shared" si="380"/>
        <v>0.99700598802395202</v>
      </c>
      <c r="G2406">
        <f t="shared" si="381"/>
        <v>133.17402853230038</v>
      </c>
      <c r="H2406">
        <f t="shared" si="386"/>
        <v>1.9188587649597112E-2</v>
      </c>
      <c r="I2406" t="str">
        <f t="shared" si="382"/>
        <v>2009</v>
      </c>
      <c r="J2406">
        <f t="shared" si="387"/>
        <v>18.798719526935802</v>
      </c>
      <c r="K2406">
        <f t="shared" si="383"/>
        <v>-18.798719526935802</v>
      </c>
      <c r="L2406">
        <f t="shared" si="384"/>
        <v>-7.7005898877910965</v>
      </c>
      <c r="M2406">
        <f t="shared" si="388"/>
        <v>0</v>
      </c>
      <c r="P2406" s="20">
        <f t="shared" si="385"/>
        <v>0.14115905131139223</v>
      </c>
    </row>
    <row r="2407" spans="1:16" x14ac:dyDescent="0.3">
      <c r="A2407">
        <v>2406</v>
      </c>
      <c r="B2407" t="s">
        <v>2444</v>
      </c>
      <c r="C2407">
        <v>135.05000000000001</v>
      </c>
      <c r="D2407">
        <v>9.8999999999999999E-4</v>
      </c>
      <c r="E2407" s="5">
        <f t="shared" si="379"/>
        <v>1.3793322132335988E-2</v>
      </c>
      <c r="F2407">
        <f t="shared" si="380"/>
        <v>1.0138888888888891</v>
      </c>
      <c r="G2407">
        <f t="shared" si="381"/>
        <v>135.02771858826702</v>
      </c>
      <c r="H2407">
        <f t="shared" si="386"/>
        <v>1.922272861751111E-2</v>
      </c>
      <c r="I2407" t="str">
        <f t="shared" si="382"/>
        <v>2009</v>
      </c>
      <c r="J2407">
        <f t="shared" si="387"/>
        <v>19.094297521582725</v>
      </c>
      <c r="K2407">
        <f t="shared" si="383"/>
        <v>-19.094297521582725</v>
      </c>
      <c r="L2407">
        <f t="shared" si="384"/>
        <v>-9.5542799437577344</v>
      </c>
      <c r="M2407">
        <f t="shared" si="388"/>
        <v>0</v>
      </c>
      <c r="P2407" s="20">
        <f t="shared" si="385"/>
        <v>0.14141020615038288</v>
      </c>
    </row>
    <row r="2408" spans="1:16" x14ac:dyDescent="0.3">
      <c r="A2408">
        <v>2407</v>
      </c>
      <c r="B2408" t="s">
        <v>2445</v>
      </c>
      <c r="C2408">
        <v>134.80000000000001</v>
      </c>
      <c r="D2408">
        <v>8.5999999999999998E-4</v>
      </c>
      <c r="E2408" s="5">
        <f t="shared" si="379"/>
        <v>-1.8528817604179613E-3</v>
      </c>
      <c r="F2408">
        <f t="shared" si="380"/>
        <v>0.99814883376527208</v>
      </c>
      <c r="G2408">
        <f t="shared" si="381"/>
        <v>134.78068005129606</v>
      </c>
      <c r="H2408">
        <f t="shared" si="386"/>
        <v>1.8721992011409651E-2</v>
      </c>
      <c r="I2408" t="str">
        <f t="shared" si="382"/>
        <v>2009</v>
      </c>
      <c r="J2408">
        <f t="shared" si="387"/>
        <v>18.562882668300549</v>
      </c>
      <c r="K2408">
        <f t="shared" si="383"/>
        <v>-18.562882668300549</v>
      </c>
      <c r="L2408">
        <f t="shared" si="384"/>
        <v>-9.3072414067867726</v>
      </c>
      <c r="M2408">
        <f t="shared" si="388"/>
        <v>0</v>
      </c>
      <c r="P2408" s="20">
        <f t="shared" si="385"/>
        <v>0.13772658411602998</v>
      </c>
    </row>
    <row r="2409" spans="1:16" x14ac:dyDescent="0.3">
      <c r="A2409">
        <v>2408</v>
      </c>
      <c r="B2409" t="s">
        <v>2446</v>
      </c>
      <c r="C2409">
        <v>135.65</v>
      </c>
      <c r="D2409">
        <v>9.3999999999999997E-4</v>
      </c>
      <c r="E2409" s="5">
        <f t="shared" si="379"/>
        <v>6.2858406267339911E-3</v>
      </c>
      <c r="F2409">
        <f t="shared" si="380"/>
        <v>1.0063056379821957</v>
      </c>
      <c r="G2409">
        <f t="shared" si="381"/>
        <v>135.62874983130669</v>
      </c>
      <c r="H2409">
        <f t="shared" si="386"/>
        <v>1.8236129723837619E-2</v>
      </c>
      <c r="I2409" t="str">
        <f t="shared" si="382"/>
        <v>2009</v>
      </c>
      <c r="J2409">
        <f t="shared" si="387"/>
        <v>18.19492007666015</v>
      </c>
      <c r="K2409">
        <f t="shared" si="383"/>
        <v>-18.19492007666015</v>
      </c>
      <c r="L2409">
        <f t="shared" si="384"/>
        <v>-10.155311186797405</v>
      </c>
      <c r="M2409">
        <f t="shared" si="388"/>
        <v>0</v>
      </c>
      <c r="P2409" s="20">
        <f t="shared" si="385"/>
        <v>0.13415238361550011</v>
      </c>
    </row>
    <row r="2410" spans="1:16" x14ac:dyDescent="0.3">
      <c r="A2410">
        <v>2409</v>
      </c>
      <c r="B2410" t="s">
        <v>2447</v>
      </c>
      <c r="C2410">
        <v>138.05000000000001</v>
      </c>
      <c r="D2410">
        <v>1.06E-3</v>
      </c>
      <c r="E2410" s="5">
        <f t="shared" si="379"/>
        <v>1.7537899271222675E-2</v>
      </c>
      <c r="F2410">
        <f t="shared" si="380"/>
        <v>1.0176925912274235</v>
      </c>
      <c r="G2410">
        <f t="shared" si="381"/>
        <v>138.02561332088678</v>
      </c>
      <c r="H2410">
        <f t="shared" si="386"/>
        <v>1.8315067139744561E-2</v>
      </c>
      <c r="I2410" t="str">
        <f t="shared" si="382"/>
        <v>2009</v>
      </c>
      <c r="J2410">
        <f t="shared" si="387"/>
        <v>18.596615910048254</v>
      </c>
      <c r="K2410">
        <f t="shared" si="383"/>
        <v>-18.596615910048254</v>
      </c>
      <c r="L2410">
        <f t="shared" si="384"/>
        <v>-12.55217467637749</v>
      </c>
      <c r="M2410">
        <f t="shared" si="388"/>
        <v>0</v>
      </c>
      <c r="P2410" s="20">
        <f t="shared" si="385"/>
        <v>0.13473307933661696</v>
      </c>
    </row>
    <row r="2411" spans="1:16" x14ac:dyDescent="0.3">
      <c r="A2411">
        <v>2410</v>
      </c>
      <c r="B2411" t="s">
        <v>2448</v>
      </c>
      <c r="C2411">
        <v>136.4</v>
      </c>
      <c r="D2411">
        <v>1.01E-3</v>
      </c>
      <c r="E2411" s="5">
        <f t="shared" si="379"/>
        <v>-1.2024192966801701E-2</v>
      </c>
      <c r="F2411">
        <f t="shared" si="380"/>
        <v>0.98804780876494025</v>
      </c>
      <c r="G2411">
        <f t="shared" si="381"/>
        <v>136.37704126574769</v>
      </c>
      <c r="H2411">
        <f t="shared" si="386"/>
        <v>1.8402834738401805E-2</v>
      </c>
      <c r="I2411" t="str">
        <f t="shared" si="382"/>
        <v>2009</v>
      </c>
      <c r="J2411">
        <f t="shared" si="387"/>
        <v>18.462551121174474</v>
      </c>
      <c r="K2411">
        <f t="shared" si="383"/>
        <v>-18.462551121174474</v>
      </c>
      <c r="L2411">
        <f t="shared" si="384"/>
        <v>-10.903602621238406</v>
      </c>
      <c r="M2411">
        <f t="shared" si="388"/>
        <v>0</v>
      </c>
      <c r="P2411" s="20">
        <f t="shared" si="385"/>
        <v>0.13537873347169843</v>
      </c>
    </row>
    <row r="2412" spans="1:16" x14ac:dyDescent="0.3">
      <c r="A2412">
        <v>2411</v>
      </c>
      <c r="B2412" t="s">
        <v>2449</v>
      </c>
      <c r="C2412">
        <v>129.30000000000001</v>
      </c>
      <c r="D2412">
        <v>9.6000000000000002E-4</v>
      </c>
      <c r="E2412" s="5">
        <f t="shared" si="379"/>
        <v>-5.345645963154988E-2</v>
      </c>
      <c r="F2412">
        <f t="shared" si="380"/>
        <v>0.94794721407624638</v>
      </c>
      <c r="G2412">
        <f t="shared" si="381"/>
        <v>129.27931365495175</v>
      </c>
      <c r="H2412">
        <f t="shared" si="386"/>
        <v>2.0767029269309706E-2</v>
      </c>
      <c r="I2412" t="str">
        <f t="shared" si="382"/>
        <v>2009</v>
      </c>
      <c r="J2412">
        <f t="shared" si="387"/>
        <v>19.750092475319931</v>
      </c>
      <c r="K2412">
        <f t="shared" si="383"/>
        <v>-19.750092475319931</v>
      </c>
      <c r="L2412">
        <f t="shared" si="384"/>
        <v>-3.8058750104424632</v>
      </c>
      <c r="M2412">
        <f t="shared" si="388"/>
        <v>0</v>
      </c>
      <c r="P2412" s="20">
        <f t="shared" si="385"/>
        <v>0.15277070953542651</v>
      </c>
    </row>
    <row r="2413" spans="1:16" x14ac:dyDescent="0.3">
      <c r="A2413">
        <v>2412</v>
      </c>
      <c r="B2413" t="s">
        <v>2450</v>
      </c>
      <c r="C2413">
        <v>127.7</v>
      </c>
      <c r="D2413">
        <v>1.01E-3</v>
      </c>
      <c r="E2413" s="5">
        <f t="shared" si="379"/>
        <v>-1.2451522739318262E-2</v>
      </c>
      <c r="F2413">
        <f t="shared" si="380"/>
        <v>0.98762567672080426</v>
      </c>
      <c r="G2413">
        <f t="shared" si="381"/>
        <v>127.67850564249251</v>
      </c>
      <c r="H2413">
        <f t="shared" si="386"/>
        <v>2.055297254333573E-2</v>
      </c>
      <c r="I2413" t="str">
        <f t="shared" si="382"/>
        <v>2009</v>
      </c>
      <c r="J2413">
        <f t="shared" si="387"/>
        <v>19.304482051095448</v>
      </c>
      <c r="K2413">
        <f t="shared" si="383"/>
        <v>-19.304482051095448</v>
      </c>
      <c r="L2413">
        <f t="shared" si="384"/>
        <v>-2.2050669979832236</v>
      </c>
      <c r="M2413">
        <f t="shared" si="388"/>
        <v>0</v>
      </c>
      <c r="P2413" s="20">
        <f t="shared" si="385"/>
        <v>0.15119602124063983</v>
      </c>
    </row>
    <row r="2414" spans="1:16" x14ac:dyDescent="0.3">
      <c r="A2414">
        <v>2413</v>
      </c>
      <c r="B2414" t="s">
        <v>2451</v>
      </c>
      <c r="C2414">
        <v>127.15</v>
      </c>
      <c r="D2414">
        <v>9.8999999999999999E-4</v>
      </c>
      <c r="E2414" s="5">
        <f t="shared" si="379"/>
        <v>-4.3162711703649886E-3</v>
      </c>
      <c r="F2414">
        <f t="shared" si="380"/>
        <v>0.99569303054032887</v>
      </c>
      <c r="G2414">
        <f t="shared" si="381"/>
        <v>127.12902198073418</v>
      </c>
      <c r="H2414">
        <f t="shared" si="386"/>
        <v>1.9886754467871255E-2</v>
      </c>
      <c r="I2414" t="str">
        <f t="shared" si="382"/>
        <v>2009</v>
      </c>
      <c r="J2414">
        <f t="shared" si="387"/>
        <v>18.598346658394441</v>
      </c>
      <c r="K2414">
        <f t="shared" si="383"/>
        <v>-18.598346658394441</v>
      </c>
      <c r="L2414">
        <f t="shared" si="384"/>
        <v>-1.6555833362248933</v>
      </c>
      <c r="M2414">
        <f t="shared" si="388"/>
        <v>0</v>
      </c>
      <c r="P2414" s="20">
        <f t="shared" si="385"/>
        <v>0.14629505024598502</v>
      </c>
    </row>
    <row r="2415" spans="1:16" x14ac:dyDescent="0.3">
      <c r="A2415">
        <v>2414</v>
      </c>
      <c r="B2415" t="s">
        <v>2452</v>
      </c>
      <c r="C2415">
        <v>125.5</v>
      </c>
      <c r="D2415">
        <v>1.2700000000000001E-3</v>
      </c>
      <c r="E2415" s="5">
        <f t="shared" si="379"/>
        <v>-1.3061733296290106E-2</v>
      </c>
      <c r="F2415">
        <f t="shared" si="380"/>
        <v>0.98702320094376716</v>
      </c>
      <c r="G2415">
        <f t="shared" si="381"/>
        <v>125.47343864450929</v>
      </c>
      <c r="H2415">
        <f t="shared" si="386"/>
        <v>1.9377365899768784E-2</v>
      </c>
      <c r="I2415" t="str">
        <f t="shared" si="382"/>
        <v>2009</v>
      </c>
      <c r="J2415">
        <f t="shared" si="387"/>
        <v>17.885960235892803</v>
      </c>
      <c r="K2415">
        <f t="shared" si="383"/>
        <v>-17.885960235892803</v>
      </c>
      <c r="L2415">
        <f t="shared" si="384"/>
        <v>1.2052353171493024</v>
      </c>
      <c r="M2415">
        <f t="shared" si="388"/>
        <v>0</v>
      </c>
      <c r="P2415" s="20">
        <f t="shared" si="385"/>
        <v>0.14254778086194972</v>
      </c>
    </row>
    <row r="2416" spans="1:16" x14ac:dyDescent="0.3">
      <c r="A2416">
        <v>2415</v>
      </c>
      <c r="B2416" t="s">
        <v>2453</v>
      </c>
      <c r="C2416">
        <v>127.8</v>
      </c>
      <c r="D2416">
        <v>1.2700000000000001E-3</v>
      </c>
      <c r="E2416" s="5">
        <f t="shared" si="379"/>
        <v>1.8160783371595792E-2</v>
      </c>
      <c r="F2416">
        <f t="shared" si="380"/>
        <v>1.0183266932270916</v>
      </c>
      <c r="G2416">
        <f t="shared" si="381"/>
        <v>127.77295186269551</v>
      </c>
      <c r="H2416">
        <f t="shared" si="386"/>
        <v>1.9624094773602812E-2</v>
      </c>
      <c r="I2416" t="str">
        <f t="shared" si="382"/>
        <v>2009</v>
      </c>
      <c r="J2416">
        <f t="shared" si="387"/>
        <v>18.445663491967846</v>
      </c>
      <c r="K2416">
        <f t="shared" si="383"/>
        <v>-18.445663491967846</v>
      </c>
      <c r="L2416">
        <f t="shared" si="384"/>
        <v>-1.0942779010369179</v>
      </c>
      <c r="M2416">
        <f t="shared" si="388"/>
        <v>0</v>
      </c>
      <c r="P2416" s="20">
        <f t="shared" si="385"/>
        <v>0.14436281875830426</v>
      </c>
    </row>
    <row r="2417" spans="1:16" x14ac:dyDescent="0.3">
      <c r="A2417">
        <v>2416</v>
      </c>
      <c r="B2417" t="s">
        <v>2454</v>
      </c>
      <c r="C2417">
        <v>126.7</v>
      </c>
      <c r="D2417">
        <v>1.01E-3</v>
      </c>
      <c r="E2417" s="5">
        <f t="shared" si="379"/>
        <v>-8.6444546163409637E-3</v>
      </c>
      <c r="F2417">
        <f t="shared" si="380"/>
        <v>0.99139280125195628</v>
      </c>
      <c r="G2417">
        <f t="shared" si="381"/>
        <v>126.67867396165859</v>
      </c>
      <c r="H2417">
        <f t="shared" si="386"/>
        <v>1.9683159358676632E-2</v>
      </c>
      <c r="I2417" t="str">
        <f t="shared" si="382"/>
        <v>2009</v>
      </c>
      <c r="J2417">
        <f t="shared" si="387"/>
        <v>18.342732726055974</v>
      </c>
      <c r="K2417">
        <f t="shared" si="383"/>
        <v>-18.342732726055974</v>
      </c>
      <c r="L2417">
        <f t="shared" si="384"/>
        <v>2.7506156952130283</v>
      </c>
      <c r="M2417">
        <f t="shared" si="388"/>
        <v>0</v>
      </c>
      <c r="P2417" s="20">
        <f t="shared" si="385"/>
        <v>0.1447973218570926</v>
      </c>
    </row>
    <row r="2418" spans="1:16" x14ac:dyDescent="0.3">
      <c r="A2418">
        <v>2417</v>
      </c>
      <c r="B2418" t="s">
        <v>2455</v>
      </c>
      <c r="C2418">
        <v>129.69999999999999</v>
      </c>
      <c r="D2418">
        <v>9.8999999999999999E-4</v>
      </c>
      <c r="E2418" s="5">
        <f t="shared" si="379"/>
        <v>2.3402003995304618E-2</v>
      </c>
      <c r="F2418">
        <f t="shared" si="380"/>
        <v>1.0236779794790842</v>
      </c>
      <c r="G2418">
        <f t="shared" si="381"/>
        <v>129.67860126544414</v>
      </c>
      <c r="H2418">
        <f t="shared" si="386"/>
        <v>1.9676415638799644E-2</v>
      </c>
      <c r="I2418" t="str">
        <f t="shared" si="382"/>
        <v>2009</v>
      </c>
      <c r="J2418">
        <f t="shared" si="387"/>
        <v>18.770680869020914</v>
      </c>
      <c r="K2418">
        <f t="shared" si="383"/>
        <v>-18.770680869020914</v>
      </c>
      <c r="L2418">
        <f t="shared" si="384"/>
        <v>-0.24931160857252621</v>
      </c>
      <c r="M2418">
        <f t="shared" si="388"/>
        <v>0</v>
      </c>
      <c r="P2418" s="20">
        <f t="shared" si="385"/>
        <v>0.14474771231221473</v>
      </c>
    </row>
    <row r="2419" spans="1:16" x14ac:dyDescent="0.3">
      <c r="A2419">
        <v>2418</v>
      </c>
      <c r="B2419" t="s">
        <v>2456</v>
      </c>
      <c r="C2419">
        <v>129.44999999999999</v>
      </c>
      <c r="D2419">
        <v>9.6000000000000002E-4</v>
      </c>
      <c r="E2419" s="5">
        <f t="shared" si="379"/>
        <v>-1.9293851248515881E-3</v>
      </c>
      <c r="F2419">
        <f t="shared" si="380"/>
        <v>0.99807247494217421</v>
      </c>
      <c r="G2419">
        <f t="shared" si="381"/>
        <v>129.42928965687162</v>
      </c>
      <c r="H2419">
        <f t="shared" si="386"/>
        <v>1.9651543326845662E-2</v>
      </c>
      <c r="I2419" t="str">
        <f t="shared" si="382"/>
        <v>2009</v>
      </c>
      <c r="J2419">
        <f t="shared" si="387"/>
        <v>18.710911798456717</v>
      </c>
      <c r="K2419">
        <f t="shared" si="383"/>
        <v>-18.710911798456717</v>
      </c>
      <c r="L2419">
        <f t="shared" si="384"/>
        <v>4.1537887481853488</v>
      </c>
      <c r="M2419">
        <f t="shared" si="388"/>
        <v>0</v>
      </c>
      <c r="P2419" s="20">
        <f t="shared" si="385"/>
        <v>0.14456474147436785</v>
      </c>
    </row>
    <row r="2420" spans="1:16" x14ac:dyDescent="0.3">
      <c r="A2420">
        <v>2419</v>
      </c>
      <c r="B2420" t="s">
        <v>2457</v>
      </c>
      <c r="C2420">
        <v>133.6</v>
      </c>
      <c r="D2420">
        <v>7.5999999999999993E-4</v>
      </c>
      <c r="E2420" s="5">
        <f t="shared" si="379"/>
        <v>3.1555554904998645E-2</v>
      </c>
      <c r="F2420">
        <f t="shared" si="380"/>
        <v>1.0320587099266125</v>
      </c>
      <c r="G2420">
        <f t="shared" si="381"/>
        <v>133.58307840505697</v>
      </c>
      <c r="H2420">
        <f t="shared" si="386"/>
        <v>1.9870055352394524E-2</v>
      </c>
      <c r="I2420" t="str">
        <f t="shared" si="382"/>
        <v>2009</v>
      </c>
      <c r="J2420">
        <f t="shared" si="387"/>
        <v>19.526133089629397</v>
      </c>
      <c r="K2420">
        <f t="shared" si="383"/>
        <v>-19.526133089629397</v>
      </c>
      <c r="L2420">
        <f t="shared" si="384"/>
        <v>0.6476804739229749</v>
      </c>
      <c r="M2420">
        <f t="shared" si="388"/>
        <v>0</v>
      </c>
      <c r="P2420" s="20">
        <f t="shared" si="385"/>
        <v>0.14617220476399959</v>
      </c>
    </row>
    <row r="2421" spans="1:16" x14ac:dyDescent="0.3">
      <c r="A2421">
        <v>2420</v>
      </c>
      <c r="B2421" t="s">
        <v>2458</v>
      </c>
      <c r="C2421">
        <v>134.25</v>
      </c>
      <c r="D2421">
        <v>8.5999999999999998E-4</v>
      </c>
      <c r="E2421" s="5">
        <f t="shared" si="379"/>
        <v>4.8534722864286657E-3</v>
      </c>
      <c r="F2421">
        <f t="shared" si="380"/>
        <v>1.0048652694610778</v>
      </c>
      <c r="G2421">
        <f t="shared" si="381"/>
        <v>134.23075887897994</v>
      </c>
      <c r="H2421">
        <f t="shared" si="386"/>
        <v>1.975860158305837E-2</v>
      </c>
      <c r="I2421" t="str">
        <f t="shared" si="382"/>
        <v>2009</v>
      </c>
      <c r="J2421">
        <f t="shared" si="387"/>
        <v>19.510750275897465</v>
      </c>
      <c r="K2421">
        <f t="shared" si="383"/>
        <v>-19.510750275897465</v>
      </c>
      <c r="L2421">
        <f t="shared" si="384"/>
        <v>1.4031901540543288</v>
      </c>
      <c r="M2421">
        <f t="shared" si="388"/>
        <v>0</v>
      </c>
      <c r="P2421" s="20">
        <f t="shared" si="385"/>
        <v>0.1453523055284818</v>
      </c>
    </row>
    <row r="2422" spans="1:16" x14ac:dyDescent="0.3">
      <c r="A2422">
        <v>2421</v>
      </c>
      <c r="B2422" t="s">
        <v>2459</v>
      </c>
      <c r="C2422">
        <v>137.9</v>
      </c>
      <c r="D2422">
        <v>6.6E-4</v>
      </c>
      <c r="E2422" s="5">
        <f t="shared" si="379"/>
        <v>2.6825051410282193E-2</v>
      </c>
      <c r="F2422">
        <f t="shared" si="380"/>
        <v>1.0271880819366854</v>
      </c>
      <c r="G2422">
        <f t="shared" si="381"/>
        <v>137.88483183426442</v>
      </c>
      <c r="H2422">
        <f t="shared" si="386"/>
        <v>1.96601057463658E-2</v>
      </c>
      <c r="I2422" t="str">
        <f t="shared" si="382"/>
        <v>2009</v>
      </c>
      <c r="J2422">
        <f t="shared" si="387"/>
        <v>19.941970245224454</v>
      </c>
      <c r="K2422">
        <f t="shared" si="383"/>
        <v>-19.941970245224454</v>
      </c>
      <c r="L2422">
        <f t="shared" si="384"/>
        <v>-2.2508828012301478</v>
      </c>
      <c r="M2422">
        <f t="shared" si="388"/>
        <v>0</v>
      </c>
      <c r="P2422" s="20">
        <f t="shared" si="385"/>
        <v>0.14462773011316005</v>
      </c>
    </row>
    <row r="2423" spans="1:16" x14ac:dyDescent="0.3">
      <c r="A2423">
        <v>2422</v>
      </c>
      <c r="B2423" t="s">
        <v>2460</v>
      </c>
      <c r="C2423">
        <v>135.65</v>
      </c>
      <c r="D2423">
        <v>7.0999999999999991E-4</v>
      </c>
      <c r="E2423" s="5">
        <f t="shared" si="379"/>
        <v>-1.6450745694315354E-2</v>
      </c>
      <c r="F2423">
        <f t="shared" si="380"/>
        <v>0.98368382886149386</v>
      </c>
      <c r="G2423">
        <f t="shared" si="381"/>
        <v>135.63394903303427</v>
      </c>
      <c r="H2423">
        <f t="shared" si="386"/>
        <v>1.9106802807600933E-2</v>
      </c>
      <c r="I2423" t="str">
        <f t="shared" si="382"/>
        <v>2009</v>
      </c>
      <c r="J2423">
        <f t="shared" si="387"/>
        <v>19.064356416840635</v>
      </c>
      <c r="K2423">
        <f t="shared" si="383"/>
        <v>-19.064356416840635</v>
      </c>
      <c r="L2423">
        <f t="shared" si="384"/>
        <v>0.85331156148058085</v>
      </c>
      <c r="M2423">
        <f t="shared" si="388"/>
        <v>0</v>
      </c>
      <c r="P2423" s="20">
        <f t="shared" si="385"/>
        <v>0.14055740876642486</v>
      </c>
    </row>
    <row r="2424" spans="1:16" x14ac:dyDescent="0.3">
      <c r="A2424">
        <v>2423</v>
      </c>
      <c r="B2424" t="s">
        <v>2461</v>
      </c>
      <c r="C2424">
        <v>138.44999999999999</v>
      </c>
      <c r="D2424">
        <v>6.6E-4</v>
      </c>
      <c r="E2424" s="5">
        <f t="shared" si="379"/>
        <v>2.0431210512030056E-2</v>
      </c>
      <c r="F2424">
        <f t="shared" si="380"/>
        <v>1.0206413564319941</v>
      </c>
      <c r="G2424">
        <f t="shared" si="381"/>
        <v>138.43477133759177</v>
      </c>
      <c r="H2424">
        <f t="shared" si="386"/>
        <v>1.9329820919272607E-2</v>
      </c>
      <c r="I2424" t="str">
        <f t="shared" si="382"/>
        <v>2009</v>
      </c>
      <c r="J2424">
        <f t="shared" si="387"/>
        <v>19.685150474364484</v>
      </c>
      <c r="K2424">
        <f t="shared" si="383"/>
        <v>-19.685150474364484</v>
      </c>
      <c r="L2424">
        <f t="shared" si="384"/>
        <v>-2.1020412438079461</v>
      </c>
      <c r="M2424">
        <f t="shared" si="388"/>
        <v>0</v>
      </c>
      <c r="P2424" s="20">
        <f t="shared" si="385"/>
        <v>0.14219802065739395</v>
      </c>
    </row>
    <row r="2425" spans="1:16" x14ac:dyDescent="0.3">
      <c r="A2425">
        <v>2424</v>
      </c>
      <c r="B2425" t="s">
        <v>2462</v>
      </c>
      <c r="C2425">
        <v>139.25</v>
      </c>
      <c r="D2425">
        <v>6.0999999999999997E-4</v>
      </c>
      <c r="E2425" s="5">
        <f t="shared" si="379"/>
        <v>5.7616291904227322E-3</v>
      </c>
      <c r="F2425">
        <f t="shared" si="380"/>
        <v>1.0057782592993862</v>
      </c>
      <c r="G2425">
        <f t="shared" si="381"/>
        <v>139.23584363629402</v>
      </c>
      <c r="H2425">
        <f t="shared" si="386"/>
        <v>1.9296297508333473E-2</v>
      </c>
      <c r="I2425" t="str">
        <f t="shared" si="382"/>
        <v>2009</v>
      </c>
      <c r="J2425">
        <f t="shared" si="387"/>
        <v>19.764724162212694</v>
      </c>
      <c r="K2425">
        <f t="shared" si="383"/>
        <v>-19.764724162212694</v>
      </c>
      <c r="L2425">
        <f t="shared" si="384"/>
        <v>-4.6517703606109251</v>
      </c>
      <c r="M2425">
        <f t="shared" si="388"/>
        <v>0</v>
      </c>
      <c r="P2425" s="20">
        <f t="shared" si="385"/>
        <v>0.14195140881856019</v>
      </c>
    </row>
    <row r="2426" spans="1:16" x14ac:dyDescent="0.3">
      <c r="A2426">
        <v>2425</v>
      </c>
      <c r="B2426" t="s">
        <v>2463</v>
      </c>
      <c r="C2426">
        <v>137.75</v>
      </c>
      <c r="D2426">
        <v>6.3000000000000003E-4</v>
      </c>
      <c r="E2426" s="5">
        <f t="shared" si="379"/>
        <v>-1.0830430774369553E-2</v>
      </c>
      <c r="F2426">
        <f t="shared" si="380"/>
        <v>0.98922800718132853</v>
      </c>
      <c r="G2426">
        <f t="shared" si="381"/>
        <v>137.7355370093203</v>
      </c>
      <c r="H2426">
        <f t="shared" si="386"/>
        <v>1.9193286115093116E-2</v>
      </c>
      <c r="I2426" t="str">
        <f t="shared" si="382"/>
        <v>2009</v>
      </c>
      <c r="J2426">
        <f t="shared" si="387"/>
        <v>19.447378402714381</v>
      </c>
      <c r="K2426">
        <f t="shared" si="383"/>
        <v>-19.447378402714381</v>
      </c>
      <c r="L2426">
        <f t="shared" si="384"/>
        <v>-3.1514637336372004</v>
      </c>
      <c r="M2426">
        <f t="shared" si="388"/>
        <v>0</v>
      </c>
      <c r="P2426" s="20">
        <f t="shared" si="385"/>
        <v>0.14119361513360504</v>
      </c>
    </row>
    <row r="2427" spans="1:16" x14ac:dyDescent="0.3">
      <c r="A2427">
        <v>2426</v>
      </c>
      <c r="B2427" t="s">
        <v>2464</v>
      </c>
      <c r="C2427">
        <v>142.85</v>
      </c>
      <c r="D2427">
        <v>6.6E-4</v>
      </c>
      <c r="E2427" s="5">
        <f t="shared" si="379"/>
        <v>3.6354680643758228E-2</v>
      </c>
      <c r="F2427">
        <f t="shared" si="380"/>
        <v>1.0370235934664247</v>
      </c>
      <c r="G2427">
        <f t="shared" si="381"/>
        <v>142.83428736421081</v>
      </c>
      <c r="H2427">
        <f t="shared" si="386"/>
        <v>2.0023542422364701E-2</v>
      </c>
      <c r="I2427" t="str">
        <f t="shared" si="382"/>
        <v>2009</v>
      </c>
      <c r="J2427">
        <f t="shared" si="387"/>
        <v>21.039678790965699</v>
      </c>
      <c r="K2427">
        <f t="shared" si="383"/>
        <v>-21.039678790965699</v>
      </c>
      <c r="L2427">
        <f t="shared" si="384"/>
        <v>-8.2502140885277129</v>
      </c>
      <c r="M2427">
        <f t="shared" si="388"/>
        <v>0</v>
      </c>
      <c r="P2427" s="20">
        <f t="shared" si="385"/>
        <v>0.14730131804639432</v>
      </c>
    </row>
    <row r="2428" spans="1:16" x14ac:dyDescent="0.3">
      <c r="A2428">
        <v>2427</v>
      </c>
      <c r="B2428" t="s">
        <v>2465</v>
      </c>
      <c r="C2428">
        <v>144.25</v>
      </c>
      <c r="D2428">
        <v>6.8000000000000005E-4</v>
      </c>
      <c r="E2428" s="5">
        <f t="shared" si="379"/>
        <v>9.7527767114268683E-3</v>
      </c>
      <c r="F2428">
        <f t="shared" si="380"/>
        <v>1.0098004900245012</v>
      </c>
      <c r="G2428">
        <f t="shared" si="381"/>
        <v>144.23365259303722</v>
      </c>
      <c r="H2428">
        <f t="shared" si="386"/>
        <v>1.9932751077441361E-2</v>
      </c>
      <c r="I2428" t="str">
        <f t="shared" si="382"/>
        <v>2009</v>
      </c>
      <c r="J2428">
        <f t="shared" si="387"/>
        <v>21.149473759467128</v>
      </c>
      <c r="K2428">
        <f t="shared" si="383"/>
        <v>-21.149473759467128</v>
      </c>
      <c r="L2428">
        <f t="shared" si="384"/>
        <v>-9.6495793173541244</v>
      </c>
      <c r="M2428">
        <f t="shared" si="388"/>
        <v>0</v>
      </c>
      <c r="P2428" s="20">
        <f t="shared" si="385"/>
        <v>0.1466334200045635</v>
      </c>
    </row>
    <row r="2429" spans="1:16" x14ac:dyDescent="0.3">
      <c r="A2429">
        <v>2428</v>
      </c>
      <c r="B2429" t="s">
        <v>2466</v>
      </c>
      <c r="C2429">
        <v>141.80000000000001</v>
      </c>
      <c r="D2429">
        <v>8.4000000000000003E-4</v>
      </c>
      <c r="E2429" s="5">
        <f t="shared" si="379"/>
        <v>-1.7130291290181739E-2</v>
      </c>
      <c r="F2429">
        <f t="shared" si="380"/>
        <v>0.98301559792027737</v>
      </c>
      <c r="G2429">
        <f t="shared" si="381"/>
        <v>141.78014938957517</v>
      </c>
      <c r="H2429">
        <f t="shared" si="386"/>
        <v>2.0040775725622729E-2</v>
      </c>
      <c r="I2429" t="str">
        <f t="shared" si="382"/>
        <v>2009</v>
      </c>
      <c r="J2429">
        <f t="shared" si="387"/>
        <v>20.902377082491181</v>
      </c>
      <c r="K2429">
        <f t="shared" si="383"/>
        <v>-20.902377082491181</v>
      </c>
      <c r="L2429">
        <f t="shared" si="384"/>
        <v>-7.1960761138920759</v>
      </c>
      <c r="M2429">
        <f t="shared" si="388"/>
        <v>0</v>
      </c>
      <c r="P2429" s="20">
        <f t="shared" si="385"/>
        <v>0.14742809323085743</v>
      </c>
    </row>
    <row r="2430" spans="1:16" x14ac:dyDescent="0.3">
      <c r="A2430">
        <v>2429</v>
      </c>
      <c r="B2430" t="s">
        <v>2467</v>
      </c>
      <c r="C2430">
        <v>144.30000000000001</v>
      </c>
      <c r="D2430">
        <v>7.0999999999999991E-4</v>
      </c>
      <c r="E2430" s="5">
        <f t="shared" si="379"/>
        <v>1.7476851681798144E-2</v>
      </c>
      <c r="F2430">
        <f t="shared" si="380"/>
        <v>1.0176304654442878</v>
      </c>
      <c r="G2430">
        <f t="shared" si="381"/>
        <v>144.28292551026058</v>
      </c>
      <c r="H2430">
        <f t="shared" si="386"/>
        <v>2.0160578723138901E-2</v>
      </c>
      <c r="I2430" t="str">
        <f t="shared" si="382"/>
        <v>2009</v>
      </c>
      <c r="J2430">
        <f t="shared" si="387"/>
        <v>21.398515957040473</v>
      </c>
      <c r="K2430">
        <f t="shared" si="383"/>
        <v>-21.398515957040473</v>
      </c>
      <c r="L2430">
        <f t="shared" si="384"/>
        <v>-9.6988522345774868</v>
      </c>
      <c r="M2430">
        <f t="shared" si="388"/>
        <v>0</v>
      </c>
      <c r="P2430" s="20">
        <f t="shared" si="385"/>
        <v>0.14830941278300275</v>
      </c>
    </row>
    <row r="2431" spans="1:16" x14ac:dyDescent="0.3">
      <c r="A2431">
        <v>2430</v>
      </c>
      <c r="B2431" t="s">
        <v>2468</v>
      </c>
      <c r="C2431">
        <v>143.65</v>
      </c>
      <c r="D2431">
        <v>5.2999999999999998E-4</v>
      </c>
      <c r="E2431" s="5">
        <f t="shared" si="379"/>
        <v>-4.5146803545266945E-3</v>
      </c>
      <c r="F2431">
        <f t="shared" si="380"/>
        <v>0.99549549549549543</v>
      </c>
      <c r="G2431">
        <f t="shared" si="381"/>
        <v>143.63731147708469</v>
      </c>
      <c r="H2431">
        <f t="shared" si="386"/>
        <v>2.0240134190897766E-2</v>
      </c>
      <c r="I2431" t="str">
        <f t="shared" si="382"/>
        <v>2009</v>
      </c>
      <c r="J2431">
        <f t="shared" si="387"/>
        <v>21.386827958305787</v>
      </c>
      <c r="K2431">
        <f t="shared" si="383"/>
        <v>-21.386827958305787</v>
      </c>
      <c r="L2431">
        <f t="shared" si="384"/>
        <v>-9.053238201401598</v>
      </c>
      <c r="M2431">
        <f t="shared" si="388"/>
        <v>0</v>
      </c>
      <c r="P2431" s="20">
        <f t="shared" si="385"/>
        <v>0.1488946551447933</v>
      </c>
    </row>
    <row r="2432" spans="1:16" x14ac:dyDescent="0.3">
      <c r="A2432">
        <v>2431</v>
      </c>
      <c r="B2432" t="s">
        <v>2469</v>
      </c>
      <c r="C2432">
        <v>137.15</v>
      </c>
      <c r="D2432">
        <v>6.0999999999999997E-4</v>
      </c>
      <c r="E2432" s="5">
        <f t="shared" si="379"/>
        <v>-4.630456804168627E-2</v>
      </c>
      <c r="F2432">
        <f t="shared" si="380"/>
        <v>0.95475113122171951</v>
      </c>
      <c r="G2432">
        <f t="shared" si="381"/>
        <v>137.13605712544148</v>
      </c>
      <c r="H2432">
        <f t="shared" si="386"/>
        <v>2.2276967466469979E-2</v>
      </c>
      <c r="I2432" t="str">
        <f t="shared" si="382"/>
        <v>2009</v>
      </c>
      <c r="J2432">
        <f t="shared" si="387"/>
        <v>22.473641564643767</v>
      </c>
      <c r="K2432">
        <f t="shared" si="383"/>
        <v>-22.473641564643767</v>
      </c>
      <c r="L2432">
        <f t="shared" si="384"/>
        <v>-2.5519838497583862</v>
      </c>
      <c r="M2432">
        <f t="shared" si="388"/>
        <v>0</v>
      </c>
      <c r="P2432" s="20">
        <f t="shared" si="385"/>
        <v>0.16387842873509637</v>
      </c>
    </row>
    <row r="2433" spans="1:16" x14ac:dyDescent="0.3">
      <c r="A2433">
        <v>2432</v>
      </c>
      <c r="B2433" t="s">
        <v>2470</v>
      </c>
      <c r="C2433">
        <v>136.5</v>
      </c>
      <c r="D2433">
        <v>5.6000000000000006E-4</v>
      </c>
      <c r="E2433" s="5">
        <f t="shared" si="379"/>
        <v>-4.7506027585978647E-3</v>
      </c>
      <c r="F2433">
        <f t="shared" si="380"/>
        <v>0.99526066350710896</v>
      </c>
      <c r="G2433">
        <f t="shared" si="381"/>
        <v>136.48726059451485</v>
      </c>
      <c r="H2433">
        <f t="shared" si="386"/>
        <v>2.2212478092691352E-2</v>
      </c>
      <c r="I2433" t="str">
        <f t="shared" si="382"/>
        <v>2009</v>
      </c>
      <c r="J2433">
        <f t="shared" si="387"/>
        <v>22.302566880492304</v>
      </c>
      <c r="K2433">
        <f t="shared" si="383"/>
        <v>-22.302566880492304</v>
      </c>
      <c r="L2433">
        <f t="shared" si="384"/>
        <v>-1.9031873188317547</v>
      </c>
      <c r="M2433">
        <f t="shared" si="388"/>
        <v>0</v>
      </c>
      <c r="P2433" s="20">
        <f t="shared" si="385"/>
        <v>0.16340401868530577</v>
      </c>
    </row>
    <row r="2434" spans="1:16" x14ac:dyDescent="0.3">
      <c r="A2434">
        <v>2433</v>
      </c>
      <c r="B2434" t="s">
        <v>2471</v>
      </c>
      <c r="C2434">
        <v>136.35</v>
      </c>
      <c r="D2434">
        <v>7.5999999999999993E-4</v>
      </c>
      <c r="E2434" s="5">
        <f t="shared" si="379"/>
        <v>-1.0995053334168876E-3</v>
      </c>
      <c r="F2434">
        <f t="shared" si="380"/>
        <v>0.99890109890109891</v>
      </c>
      <c r="G2434">
        <f t="shared" si="381"/>
        <v>136.33273009378382</v>
      </c>
      <c r="H2434">
        <f t="shared" si="386"/>
        <v>2.0109692019476901E-2</v>
      </c>
      <c r="I2434" t="str">
        <f t="shared" si="382"/>
        <v>2009</v>
      </c>
      <c r="J2434">
        <f t="shared" si="387"/>
        <v>20.168391902142933</v>
      </c>
      <c r="K2434">
        <f t="shared" si="383"/>
        <v>-20.168391902142933</v>
      </c>
      <c r="L2434">
        <f t="shared" si="384"/>
        <v>-2.2974747828110367</v>
      </c>
      <c r="M2434">
        <f t="shared" si="388"/>
        <v>0</v>
      </c>
      <c r="P2434" s="20">
        <f t="shared" si="385"/>
        <v>0.14793506950435906</v>
      </c>
    </row>
    <row r="2435" spans="1:16" x14ac:dyDescent="0.3">
      <c r="A2435">
        <v>2434</v>
      </c>
      <c r="B2435" t="s">
        <v>2472</v>
      </c>
      <c r="C2435">
        <v>134.6</v>
      </c>
      <c r="D2435">
        <v>7.0999999999999991E-4</v>
      </c>
      <c r="E2435" s="5">
        <f t="shared" ref="E2435:E2498" si="389">LN(C2435/C2434)</f>
        <v>-1.2917692080970121E-2</v>
      </c>
      <c r="F2435">
        <f t="shared" ref="F2435:F2498" si="390">C2435/C2434</f>
        <v>0.98716538320498715</v>
      </c>
      <c r="G2435">
        <f t="shared" ref="G2435:G2498" si="391">C2435*EXP(-2/12*D2435)</f>
        <v>134.5840732756831</v>
      </c>
      <c r="H2435">
        <f t="shared" si="386"/>
        <v>2.0170430142698526E-2</v>
      </c>
      <c r="I2435" t="str">
        <f t="shared" ref="I2435:I2498" si="392">MID(B2435,7,4)</f>
        <v>2009</v>
      </c>
      <c r="J2435">
        <f t="shared" si="387"/>
        <v>19.969838326172837</v>
      </c>
      <c r="K2435">
        <f t="shared" si="383"/>
        <v>-19.969838326172837</v>
      </c>
      <c r="L2435">
        <f t="shared" si="384"/>
        <v>-3.9477908055001762</v>
      </c>
      <c r="M2435">
        <f t="shared" si="388"/>
        <v>0</v>
      </c>
      <c r="P2435" s="20">
        <f t="shared" si="385"/>
        <v>0.14838188383009079</v>
      </c>
    </row>
    <row r="2436" spans="1:16" x14ac:dyDescent="0.3">
      <c r="A2436">
        <v>2435</v>
      </c>
      <c r="B2436" t="s">
        <v>2473</v>
      </c>
      <c r="C2436">
        <v>136.75</v>
      </c>
      <c r="D2436">
        <v>5.8E-4</v>
      </c>
      <c r="E2436" s="5">
        <f t="shared" si="389"/>
        <v>1.5847024091463102E-2</v>
      </c>
      <c r="F2436">
        <f t="shared" si="390"/>
        <v>1.0159732540861812</v>
      </c>
      <c r="G2436">
        <f t="shared" si="391"/>
        <v>136.73678147223913</v>
      </c>
      <c r="H2436">
        <f t="shared" si="386"/>
        <v>2.0358401693218259E-2</v>
      </c>
      <c r="I2436" t="str">
        <f t="shared" si="392"/>
        <v>2009</v>
      </c>
      <c r="J2436">
        <f t="shared" si="387"/>
        <v>20.478340180590287</v>
      </c>
      <c r="K2436">
        <f t="shared" si="383"/>
        <v>-20.478340180590287</v>
      </c>
      <c r="L2436">
        <f t="shared" si="384"/>
        <v>-6.1004990020562104</v>
      </c>
      <c r="M2436">
        <f t="shared" si="388"/>
        <v>0</v>
      </c>
      <c r="P2436" s="20">
        <f t="shared" si="385"/>
        <v>0.14976467897006837</v>
      </c>
    </row>
    <row r="2437" spans="1:16" x14ac:dyDescent="0.3">
      <c r="A2437">
        <v>2436</v>
      </c>
      <c r="B2437" t="s">
        <v>2474</v>
      </c>
      <c r="C2437">
        <v>135.5</v>
      </c>
      <c r="D2437">
        <v>5.0999999999999993E-4</v>
      </c>
      <c r="E2437" s="5">
        <f t="shared" si="389"/>
        <v>-9.1828009823349804E-3</v>
      </c>
      <c r="F2437">
        <f t="shared" si="390"/>
        <v>0.99085923217550276</v>
      </c>
      <c r="G2437">
        <f t="shared" si="391"/>
        <v>135.48848298947988</v>
      </c>
      <c r="H2437">
        <f t="shared" si="386"/>
        <v>2.0287784107159607E-2</v>
      </c>
      <c r="I2437" t="str">
        <f t="shared" si="392"/>
        <v>2009</v>
      </c>
      <c r="J2437">
        <f t="shared" si="387"/>
        <v>20.221004020690021</v>
      </c>
      <c r="K2437">
        <f t="shared" si="383"/>
        <v>-20.221004020690021</v>
      </c>
      <c r="L2437">
        <f t="shared" si="384"/>
        <v>-4.8522005192969573</v>
      </c>
      <c r="M2437">
        <f t="shared" si="388"/>
        <v>0</v>
      </c>
      <c r="P2437" s="20">
        <f t="shared" si="385"/>
        <v>0.14924518729949984</v>
      </c>
    </row>
    <row r="2438" spans="1:16" x14ac:dyDescent="0.3">
      <c r="A2438">
        <v>2437</v>
      </c>
      <c r="B2438" t="s">
        <v>2475</v>
      </c>
      <c r="C2438">
        <v>142.35</v>
      </c>
      <c r="D2438">
        <v>5.0999999999999993E-4</v>
      </c>
      <c r="E2438" s="5">
        <f t="shared" si="389"/>
        <v>4.931717340429085E-2</v>
      </c>
      <c r="F2438">
        <f t="shared" si="390"/>
        <v>1.0505535055350552</v>
      </c>
      <c r="G2438">
        <f t="shared" si="391"/>
        <v>142.3379007642248</v>
      </c>
      <c r="H2438">
        <f t="shared" si="386"/>
        <v>2.2179793994963049E-2</v>
      </c>
      <c r="I2438" t="str">
        <f t="shared" si="392"/>
        <v>2009</v>
      </c>
      <c r="J2438">
        <f t="shared" si="387"/>
        <v>23.22436162571509</v>
      </c>
      <c r="K2438">
        <f t="shared" si="383"/>
        <v>-23.22436162571509</v>
      </c>
      <c r="L2438">
        <f t="shared" si="384"/>
        <v>-11.701618294041879</v>
      </c>
      <c r="M2438">
        <f t="shared" si="388"/>
        <v>0</v>
      </c>
      <c r="P2438" s="20">
        <f t="shared" si="385"/>
        <v>0.16316358117564919</v>
      </c>
    </row>
    <row r="2439" spans="1:16" x14ac:dyDescent="0.3">
      <c r="A2439">
        <v>2438</v>
      </c>
      <c r="B2439" t="s">
        <v>2476</v>
      </c>
      <c r="C2439">
        <v>141.1</v>
      </c>
      <c r="D2439">
        <v>5.2999999999999998E-4</v>
      </c>
      <c r="E2439" s="5">
        <f t="shared" si="389"/>
        <v>-8.819954865278248E-3</v>
      </c>
      <c r="F2439">
        <f t="shared" si="390"/>
        <v>0.99121882683526519</v>
      </c>
      <c r="G2439">
        <f t="shared" si="391"/>
        <v>141.08753671713643</v>
      </c>
      <c r="H2439">
        <f t="shared" si="386"/>
        <v>2.2246200150255004E-2</v>
      </c>
      <c r="I2439" t="str">
        <f t="shared" si="392"/>
        <v>2009</v>
      </c>
      <c r="J2439">
        <f t="shared" si="387"/>
        <v>23.089270517647368</v>
      </c>
      <c r="K2439">
        <f t="shared" si="383"/>
        <v>-23.089270517647368</v>
      </c>
      <c r="L2439">
        <f t="shared" si="384"/>
        <v>-10.451254246953511</v>
      </c>
      <c r="M2439">
        <f t="shared" si="388"/>
        <v>0</v>
      </c>
      <c r="P2439" s="20">
        <f t="shared" si="385"/>
        <v>0.16365209184946353</v>
      </c>
    </row>
    <row r="2440" spans="1:16" x14ac:dyDescent="0.3">
      <c r="A2440">
        <v>2439</v>
      </c>
      <c r="B2440" t="s">
        <v>2477</v>
      </c>
      <c r="C2440">
        <v>140.75</v>
      </c>
      <c r="D2440">
        <v>5.0999999999999993E-4</v>
      </c>
      <c r="E2440" s="5">
        <f t="shared" si="389"/>
        <v>-2.4835918389685676E-3</v>
      </c>
      <c r="F2440">
        <f t="shared" si="390"/>
        <v>0.99751948972360027</v>
      </c>
      <c r="G2440">
        <f t="shared" si="391"/>
        <v>140.73803675844496</v>
      </c>
      <c r="H2440">
        <f t="shared" si="386"/>
        <v>2.2042056240912114E-2</v>
      </c>
      <c r="I2440" t="str">
        <f t="shared" si="392"/>
        <v>2009</v>
      </c>
      <c r="J2440">
        <f t="shared" si="387"/>
        <v>22.820718578077805</v>
      </c>
      <c r="K2440">
        <f t="shared" si="383"/>
        <v>-22.820718578077805</v>
      </c>
      <c r="L2440">
        <f t="shared" si="384"/>
        <v>-10.101754288262043</v>
      </c>
      <c r="M2440">
        <f t="shared" si="388"/>
        <v>0</v>
      </c>
      <c r="P2440" s="20">
        <f t="shared" si="385"/>
        <v>0.1621503262635817</v>
      </c>
    </row>
    <row r="2441" spans="1:16" x14ac:dyDescent="0.3">
      <c r="A2441">
        <v>2440</v>
      </c>
      <c r="B2441" t="s">
        <v>2478</v>
      </c>
      <c r="C2441">
        <v>142.1</v>
      </c>
      <c r="D2441">
        <v>4.0999999999999999E-4</v>
      </c>
      <c r="E2441" s="5">
        <f t="shared" si="389"/>
        <v>9.5457680832550448E-3</v>
      </c>
      <c r="F2441">
        <f t="shared" si="390"/>
        <v>1.0095914742451153</v>
      </c>
      <c r="G2441">
        <f t="shared" si="391"/>
        <v>142.09029016508978</v>
      </c>
      <c r="H2441">
        <f t="shared" si="386"/>
        <v>2.1966191663719773E-2</v>
      </c>
      <c r="I2441" t="str">
        <f t="shared" si="392"/>
        <v>2009</v>
      </c>
      <c r="J2441">
        <f t="shared" si="387"/>
        <v>22.960687643866528</v>
      </c>
      <c r="K2441">
        <f t="shared" si="383"/>
        <v>-22.960687643866528</v>
      </c>
      <c r="L2441">
        <f t="shared" si="384"/>
        <v>-11.454007694906863</v>
      </c>
      <c r="M2441">
        <f t="shared" si="388"/>
        <v>0</v>
      </c>
      <c r="P2441" s="20">
        <f t="shared" si="385"/>
        <v>0.16159223559322244</v>
      </c>
    </row>
    <row r="2442" spans="1:16" x14ac:dyDescent="0.3">
      <c r="A2442">
        <v>2441</v>
      </c>
      <c r="B2442" t="s">
        <v>2479</v>
      </c>
      <c r="C2442">
        <v>138.9</v>
      </c>
      <c r="D2442">
        <v>5.6000000000000006E-4</v>
      </c>
      <c r="E2442" s="5">
        <f t="shared" si="389"/>
        <v>-2.277678534275681E-2</v>
      </c>
      <c r="F2442">
        <f t="shared" si="390"/>
        <v>0.97748064743138641</v>
      </c>
      <c r="G2442">
        <f t="shared" si="391"/>
        <v>138.88703660496785</v>
      </c>
      <c r="H2442">
        <f t="shared" si="386"/>
        <v>1.9947322205713554E-2</v>
      </c>
      <c r="I2442" t="str">
        <f t="shared" si="392"/>
        <v>2009</v>
      </c>
      <c r="J2442">
        <f t="shared" si="387"/>
        <v>20.380368631892246</v>
      </c>
      <c r="K2442">
        <f t="shared" si="383"/>
        <v>-20.380368631892246</v>
      </c>
      <c r="L2442">
        <f t="shared" si="384"/>
        <v>-8.2507541347849269</v>
      </c>
      <c r="M2442">
        <f t="shared" si="388"/>
        <v>0</v>
      </c>
      <c r="P2442" s="20">
        <f t="shared" si="385"/>
        <v>0.14674061114760123</v>
      </c>
    </row>
    <row r="2443" spans="1:16" x14ac:dyDescent="0.3">
      <c r="A2443">
        <v>2442</v>
      </c>
      <c r="B2443" t="s">
        <v>2480</v>
      </c>
      <c r="C2443">
        <v>140.05000000000001</v>
      </c>
      <c r="D2443">
        <v>5.2999999999999998E-4</v>
      </c>
      <c r="E2443" s="5">
        <f t="shared" si="389"/>
        <v>8.2452519458194058E-3</v>
      </c>
      <c r="F2443">
        <f t="shared" si="390"/>
        <v>1.0082793376529877</v>
      </c>
      <c r="G2443">
        <f t="shared" si="391"/>
        <v>140.0376294630401</v>
      </c>
      <c r="H2443">
        <f t="shared" si="386"/>
        <v>1.9773563571503869E-2</v>
      </c>
      <c r="I2443" t="str">
        <f t="shared" si="392"/>
        <v>2009</v>
      </c>
      <c r="J2443">
        <f t="shared" si="387"/>
        <v>20.370205750649422</v>
      </c>
      <c r="K2443">
        <f t="shared" si="383"/>
        <v>-20.370205750649422</v>
      </c>
      <c r="L2443">
        <f t="shared" si="384"/>
        <v>-9.4013469928571851</v>
      </c>
      <c r="M2443">
        <f t="shared" si="388"/>
        <v>0</v>
      </c>
      <c r="P2443" s="20">
        <f t="shared" si="385"/>
        <v>0.14546237199784717</v>
      </c>
    </row>
    <row r="2444" spans="1:16" x14ac:dyDescent="0.3">
      <c r="A2444">
        <v>2443</v>
      </c>
      <c r="B2444" t="s">
        <v>2481</v>
      </c>
      <c r="C2444">
        <v>134.05000000000001</v>
      </c>
      <c r="D2444">
        <v>6.6E-4</v>
      </c>
      <c r="E2444" s="5">
        <f t="shared" si="389"/>
        <v>-4.3786637024149276E-2</v>
      </c>
      <c r="F2444">
        <f t="shared" si="390"/>
        <v>0.95715815780078539</v>
      </c>
      <c r="G2444">
        <f t="shared" si="391"/>
        <v>134.03525531097279</v>
      </c>
      <c r="H2444">
        <f t="shared" si="386"/>
        <v>2.1518592974266046E-2</v>
      </c>
      <c r="I2444" t="str">
        <f t="shared" si="392"/>
        <v>2009</v>
      </c>
      <c r="J2444">
        <f t="shared" si="387"/>
        <v>21.217716267226262</v>
      </c>
      <c r="K2444">
        <f t="shared" si="383"/>
        <v>-21.217716267226262</v>
      </c>
      <c r="L2444">
        <f t="shared" si="384"/>
        <v>-3.3989728407898667</v>
      </c>
      <c r="M2444">
        <f t="shared" si="388"/>
        <v>0</v>
      </c>
      <c r="P2444" s="20">
        <f t="shared" si="385"/>
        <v>0.15829951767540129</v>
      </c>
    </row>
    <row r="2445" spans="1:16" x14ac:dyDescent="0.3">
      <c r="A2445">
        <v>2444</v>
      </c>
      <c r="B2445" t="s">
        <v>2482</v>
      </c>
      <c r="C2445">
        <v>130.65</v>
      </c>
      <c r="D2445">
        <v>6.3000000000000003E-4</v>
      </c>
      <c r="E2445" s="5">
        <f t="shared" si="389"/>
        <v>-2.5690872715346823E-2</v>
      </c>
      <c r="F2445">
        <f t="shared" si="390"/>
        <v>0.97463632972771352</v>
      </c>
      <c r="G2445">
        <f t="shared" si="391"/>
        <v>130.63628247018292</v>
      </c>
      <c r="H2445">
        <f t="shared" si="386"/>
        <v>2.1938026971755148E-2</v>
      </c>
      <c r="I2445" t="str">
        <f t="shared" si="392"/>
        <v>2009</v>
      </c>
      <c r="J2445">
        <f t="shared" si="387"/>
        <v>21.082742281920456</v>
      </c>
      <c r="K2445">
        <f t="shared" si="383"/>
        <v>-21.082742281920456</v>
      </c>
      <c r="L2445">
        <f t="shared" si="384"/>
        <v>0.44995275248052735</v>
      </c>
      <c r="M2445">
        <f t="shared" si="388"/>
        <v>0</v>
      </c>
      <c r="P2445" s="20">
        <f t="shared" si="385"/>
        <v>0.16138504466959619</v>
      </c>
    </row>
    <row r="2446" spans="1:16" x14ac:dyDescent="0.3">
      <c r="A2446">
        <v>2445</v>
      </c>
      <c r="B2446" t="s">
        <v>2483</v>
      </c>
      <c r="C2446">
        <v>131.1</v>
      </c>
      <c r="D2446">
        <v>6.3000000000000003E-4</v>
      </c>
      <c r="E2446" s="5">
        <f t="shared" si="389"/>
        <v>3.4383988030324874E-3</v>
      </c>
      <c r="F2446">
        <f t="shared" si="390"/>
        <v>1.0034443168771525</v>
      </c>
      <c r="G2446">
        <f t="shared" si="391"/>
        <v>131.08623522266345</v>
      </c>
      <c r="H2446">
        <f t="shared" si="386"/>
        <v>2.1712295339726066E-2</v>
      </c>
      <c r="I2446" t="str">
        <f t="shared" si="392"/>
        <v>2009</v>
      </c>
      <c r="J2446">
        <f t="shared" si="387"/>
        <v>20.93767957891377</v>
      </c>
      <c r="K2446">
        <f t="shared" si="383"/>
        <v>-20.93767957891377</v>
      </c>
      <c r="L2446">
        <f t="shared" si="384"/>
        <v>3.5092781854468171</v>
      </c>
      <c r="M2446">
        <f t="shared" si="388"/>
        <v>0</v>
      </c>
      <c r="P2446" s="20">
        <f t="shared" si="385"/>
        <v>0.15972447101977541</v>
      </c>
    </row>
    <row r="2447" spans="1:16" x14ac:dyDescent="0.3">
      <c r="A2447">
        <v>2446</v>
      </c>
      <c r="B2447" t="s">
        <v>2484</v>
      </c>
      <c r="C2447">
        <v>136.35</v>
      </c>
      <c r="D2447">
        <v>5.8E-4</v>
      </c>
      <c r="E2447" s="5">
        <f t="shared" si="389"/>
        <v>3.9264718521943409E-2</v>
      </c>
      <c r="F2447">
        <f t="shared" si="390"/>
        <v>1.0400457665903891</v>
      </c>
      <c r="G2447">
        <f t="shared" si="391"/>
        <v>136.33682013703697</v>
      </c>
      <c r="H2447">
        <f t="shared" si="386"/>
        <v>2.2728036193218389E-2</v>
      </c>
      <c r="I2447" t="str">
        <f t="shared" si="392"/>
        <v>2009</v>
      </c>
      <c r="J2447">
        <f t="shared" si="387"/>
        <v>22.79506282400795</v>
      </c>
      <c r="K2447">
        <f t="shared" si="383"/>
        <v>-22.79506282400795</v>
      </c>
      <c r="L2447">
        <f t="shared" si="384"/>
        <v>-1.7413067289267019</v>
      </c>
      <c r="M2447">
        <f t="shared" si="388"/>
        <v>0</v>
      </c>
      <c r="P2447" s="20">
        <f t="shared" si="385"/>
        <v>0.16719667365789978</v>
      </c>
    </row>
    <row r="2448" spans="1:16" x14ac:dyDescent="0.3">
      <c r="A2448">
        <v>2447</v>
      </c>
      <c r="B2448" t="s">
        <v>2485</v>
      </c>
      <c r="C2448">
        <v>135.75</v>
      </c>
      <c r="D2448">
        <v>6.3000000000000003E-4</v>
      </c>
      <c r="E2448" s="5">
        <f t="shared" si="389"/>
        <v>-4.4101504775526171E-3</v>
      </c>
      <c r="F2448">
        <f t="shared" si="390"/>
        <v>0.99559955995599569</v>
      </c>
      <c r="G2448">
        <f t="shared" si="391"/>
        <v>135.73574699829567</v>
      </c>
      <c r="H2448">
        <f t="shared" si="386"/>
        <v>2.2408785811025563E-2</v>
      </c>
      <c r="I2448" t="str">
        <f t="shared" si="392"/>
        <v>2009</v>
      </c>
      <c r="J2448">
        <f t="shared" si="387"/>
        <v>22.375785161470237</v>
      </c>
      <c r="K2448">
        <f t="shared" si="383"/>
        <v>-22.375785161470237</v>
      </c>
      <c r="L2448">
        <f t="shared" si="384"/>
        <v>-1.140233590185403</v>
      </c>
      <c r="M2448">
        <f t="shared" si="388"/>
        <v>0</v>
      </c>
      <c r="P2448" s="20">
        <f t="shared" si="385"/>
        <v>0.16484813806455267</v>
      </c>
    </row>
    <row r="2449" spans="1:16" x14ac:dyDescent="0.3">
      <c r="A2449">
        <v>2448</v>
      </c>
      <c r="B2449" t="s">
        <v>2486</v>
      </c>
      <c r="C2449">
        <v>138.05000000000001</v>
      </c>
      <c r="D2449">
        <v>2.9999999999999997E-4</v>
      </c>
      <c r="E2449" s="5">
        <f t="shared" si="389"/>
        <v>1.680097956211862E-2</v>
      </c>
      <c r="F2449">
        <f t="shared" si="390"/>
        <v>1.0169429097605893</v>
      </c>
      <c r="G2449">
        <f t="shared" si="391"/>
        <v>138.04309767255964</v>
      </c>
      <c r="H2449">
        <f t="shared" si="386"/>
        <v>2.2569726464522079E-2</v>
      </c>
      <c r="I2449" t="str">
        <f t="shared" si="392"/>
        <v>2009</v>
      </c>
      <c r="J2449">
        <f t="shared" si="387"/>
        <v>22.919583041706623</v>
      </c>
      <c r="K2449">
        <f t="shared" si="383"/>
        <v>-22.919583041706623</v>
      </c>
      <c r="L2449">
        <f t="shared" si="384"/>
        <v>-3.4475842644493753</v>
      </c>
      <c r="M2449">
        <f t="shared" si="388"/>
        <v>0</v>
      </c>
      <c r="P2449" s="20">
        <f t="shared" si="385"/>
        <v>0.16603208293740429</v>
      </c>
    </row>
    <row r="2450" spans="1:16" x14ac:dyDescent="0.3">
      <c r="A2450">
        <v>2449</v>
      </c>
      <c r="B2450" t="s">
        <v>2487</v>
      </c>
      <c r="C2450">
        <v>135.05000000000001</v>
      </c>
      <c r="D2450">
        <v>2.0000000000000001E-4</v>
      </c>
      <c r="E2450" s="5">
        <f t="shared" si="389"/>
        <v>-2.1970858137538837E-2</v>
      </c>
      <c r="F2450">
        <f t="shared" si="390"/>
        <v>0.97826874320898227</v>
      </c>
      <c r="G2450">
        <f t="shared" si="391"/>
        <v>135.04549840836029</v>
      </c>
      <c r="H2450">
        <f t="shared" si="386"/>
        <v>2.2278312233103951E-2</v>
      </c>
      <c r="I2450" t="str">
        <f t="shared" si="392"/>
        <v>2009</v>
      </c>
      <c r="J2450">
        <f t="shared" si="387"/>
        <v>22.132380044764624</v>
      </c>
      <c r="K2450">
        <f t="shared" si="383"/>
        <v>-22.132380044764624</v>
      </c>
      <c r="L2450">
        <f t="shared" si="384"/>
        <v>-0.44998500025002386</v>
      </c>
      <c r="M2450">
        <f t="shared" si="388"/>
        <v>0</v>
      </c>
      <c r="P2450" s="20">
        <f t="shared" si="385"/>
        <v>0.16388832138513157</v>
      </c>
    </row>
    <row r="2451" spans="1:16" x14ac:dyDescent="0.3">
      <c r="A2451">
        <v>2450</v>
      </c>
      <c r="B2451" t="s">
        <v>2488</v>
      </c>
      <c r="C2451">
        <v>134.6</v>
      </c>
      <c r="D2451">
        <v>2.0000000000000001E-4</v>
      </c>
      <c r="E2451" s="5">
        <f t="shared" si="389"/>
        <v>-3.3376630279972896E-3</v>
      </c>
      <c r="F2451">
        <f t="shared" si="390"/>
        <v>0.99666790077748968</v>
      </c>
      <c r="G2451">
        <f t="shared" si="391"/>
        <v>134.59551340811026</v>
      </c>
      <c r="H2451">
        <f t="shared" si="386"/>
        <v>2.2271533386602274E-2</v>
      </c>
      <c r="I2451" t="str">
        <f t="shared" si="392"/>
        <v>2009</v>
      </c>
      <c r="J2451">
        <f t="shared" si="387"/>
        <v>22.051920756010364</v>
      </c>
      <c r="K2451">
        <f t="shared" si="383"/>
        <v>-22.051920756010364</v>
      </c>
      <c r="L2451">
        <f t="shared" si="384"/>
        <v>1.4440564917153722</v>
      </c>
      <c r="M2451">
        <f t="shared" si="388"/>
        <v>0</v>
      </c>
      <c r="P2451" s="20">
        <f t="shared" si="385"/>
        <v>0.1638384534345228</v>
      </c>
    </row>
    <row r="2452" spans="1:16" x14ac:dyDescent="0.3">
      <c r="A2452">
        <v>2451</v>
      </c>
      <c r="B2452" t="s">
        <v>2489</v>
      </c>
      <c r="C2452">
        <v>136.30000000000001</v>
      </c>
      <c r="D2452">
        <v>2.5000000000000001E-4</v>
      </c>
      <c r="E2452" s="5">
        <f t="shared" si="389"/>
        <v>1.2550921491859674E-2</v>
      </c>
      <c r="F2452">
        <f t="shared" si="390"/>
        <v>1.0126300148588412</v>
      </c>
      <c r="G2452">
        <f t="shared" si="391"/>
        <v>136.29432095164768</v>
      </c>
      <c r="H2452">
        <f t="shared" si="386"/>
        <v>2.1828676981961014E-2</v>
      </c>
      <c r="I2452" t="str">
        <f t="shared" si="392"/>
        <v>2009</v>
      </c>
      <c r="J2452">
        <f t="shared" si="387"/>
        <v>21.886226791452742</v>
      </c>
      <c r="K2452">
        <f t="shared" si="383"/>
        <v>-21.886226791452742</v>
      </c>
      <c r="L2452">
        <f t="shared" si="384"/>
        <v>-0.25475105182204061</v>
      </c>
      <c r="M2452">
        <f t="shared" si="388"/>
        <v>0</v>
      </c>
      <c r="P2452" s="20">
        <f t="shared" si="385"/>
        <v>0.16058062169161977</v>
      </c>
    </row>
    <row r="2453" spans="1:16" x14ac:dyDescent="0.3">
      <c r="A2453">
        <v>2452</v>
      </c>
      <c r="B2453" t="s">
        <v>2490</v>
      </c>
      <c r="C2453">
        <v>136.05000000000001</v>
      </c>
      <c r="D2453">
        <v>4.6000000000000001E-4</v>
      </c>
      <c r="E2453" s="5">
        <f t="shared" si="389"/>
        <v>-1.8358734732316375E-3</v>
      </c>
      <c r="F2453">
        <f t="shared" si="390"/>
        <v>0.99816581071166544</v>
      </c>
      <c r="G2453">
        <f t="shared" si="391"/>
        <v>136.03956989982564</v>
      </c>
      <c r="H2453">
        <f t="shared" si="386"/>
        <v>2.1619944026139114E-2</v>
      </c>
      <c r="I2453" t="str">
        <f t="shared" si="392"/>
        <v>2009</v>
      </c>
      <c r="J2453">
        <f t="shared" si="387"/>
        <v>21.63642661970869</v>
      </c>
      <c r="K2453">
        <f t="shared" si="383"/>
        <v>-21.63642661970869</v>
      </c>
      <c r="L2453">
        <f t="shared" si="384"/>
        <v>1.9039925837175531</v>
      </c>
      <c r="M2453">
        <f t="shared" si="388"/>
        <v>0</v>
      </c>
      <c r="P2453" s="20">
        <f t="shared" si="385"/>
        <v>0.1590450972142953</v>
      </c>
    </row>
    <row r="2454" spans="1:16" x14ac:dyDescent="0.3">
      <c r="A2454">
        <v>2453</v>
      </c>
      <c r="B2454" t="s">
        <v>2491</v>
      </c>
      <c r="C2454">
        <v>138.80000000000001</v>
      </c>
      <c r="D2454">
        <v>4.6000000000000001E-4</v>
      </c>
      <c r="E2454" s="5">
        <f t="shared" si="389"/>
        <v>2.0011582843448745E-2</v>
      </c>
      <c r="F2454">
        <f t="shared" si="390"/>
        <v>1.0202131569276001</v>
      </c>
      <c r="G2454">
        <f t="shared" si="391"/>
        <v>138.78935907457404</v>
      </c>
      <c r="H2454">
        <f t="shared" si="386"/>
        <v>2.1606466941625331E-2</v>
      </c>
      <c r="I2454" t="str">
        <f t="shared" si="392"/>
        <v>2009</v>
      </c>
      <c r="J2454">
        <f t="shared" si="387"/>
        <v>22.060007125056689</v>
      </c>
      <c r="K2454">
        <f t="shared" si="383"/>
        <v>-22.060007125056689</v>
      </c>
      <c r="L2454">
        <f t="shared" si="384"/>
        <v>-0.84579659103084737</v>
      </c>
      <c r="M2454">
        <f t="shared" si="388"/>
        <v>0</v>
      </c>
      <c r="P2454" s="20">
        <f t="shared" si="385"/>
        <v>0.15894595430189606</v>
      </c>
    </row>
    <row r="2455" spans="1:16" x14ac:dyDescent="0.3">
      <c r="A2455">
        <v>2454</v>
      </c>
      <c r="B2455" t="s">
        <v>2492</v>
      </c>
      <c r="C2455">
        <v>137.94999999999999</v>
      </c>
      <c r="D2455">
        <v>2.8000000000000003E-4</v>
      </c>
      <c r="E2455" s="5">
        <f t="shared" si="389"/>
        <v>-6.1427474094092284E-3</v>
      </c>
      <c r="F2455">
        <f t="shared" si="390"/>
        <v>0.99387608069164246</v>
      </c>
      <c r="G2455">
        <f t="shared" si="391"/>
        <v>137.94356248354319</v>
      </c>
      <c r="H2455">
        <f t="shared" si="386"/>
        <v>2.1607916740018943E-2</v>
      </c>
      <c r="I2455" t="str">
        <f t="shared" si="392"/>
        <v>2009</v>
      </c>
      <c r="J2455">
        <f t="shared" si="387"/>
        <v>21.927042389103818</v>
      </c>
      <c r="K2455">
        <f t="shared" si="383"/>
        <v>-21.927042389103818</v>
      </c>
      <c r="L2455">
        <f t="shared" si="384"/>
        <v>3.1444445261660974</v>
      </c>
      <c r="M2455">
        <f t="shared" si="388"/>
        <v>0</v>
      </c>
      <c r="P2455" s="20">
        <f t="shared" si="385"/>
        <v>0.15895661960825275</v>
      </c>
    </row>
    <row r="2456" spans="1:16" x14ac:dyDescent="0.3">
      <c r="A2456">
        <v>2455</v>
      </c>
      <c r="B2456" t="s">
        <v>2493</v>
      </c>
      <c r="C2456">
        <v>141.75</v>
      </c>
      <c r="D2456">
        <v>5.6000000000000006E-4</v>
      </c>
      <c r="E2456" s="5">
        <f t="shared" si="389"/>
        <v>2.7173641944566469E-2</v>
      </c>
      <c r="F2456">
        <f t="shared" si="390"/>
        <v>1.0275462123957957</v>
      </c>
      <c r="G2456">
        <f t="shared" si="391"/>
        <v>141.73677061738078</v>
      </c>
      <c r="H2456">
        <f t="shared" si="386"/>
        <v>2.2078925033532249E-2</v>
      </c>
      <c r="I2456" t="str">
        <f t="shared" si="392"/>
        <v>2009</v>
      </c>
      <c r="J2456">
        <f t="shared" si="387"/>
        <v>23.021105704956227</v>
      </c>
      <c r="K2456">
        <f t="shared" si="383"/>
        <v>-23.021105704956227</v>
      </c>
      <c r="L2456">
        <f t="shared" si="384"/>
        <v>-0.64876360767149777</v>
      </c>
      <c r="M2456">
        <f t="shared" si="388"/>
        <v>0</v>
      </c>
      <c r="P2456" s="20">
        <f t="shared" si="385"/>
        <v>0.16242154809002832</v>
      </c>
    </row>
    <row r="2457" spans="1:16" x14ac:dyDescent="0.3">
      <c r="A2457">
        <v>2456</v>
      </c>
      <c r="B2457" t="s">
        <v>2494</v>
      </c>
      <c r="C2457">
        <v>142.5</v>
      </c>
      <c r="D2457">
        <v>5.6000000000000006E-4</v>
      </c>
      <c r="E2457" s="5">
        <f t="shared" si="389"/>
        <v>5.2770571008438193E-3</v>
      </c>
      <c r="F2457">
        <f t="shared" si="390"/>
        <v>1.0052910052910053</v>
      </c>
      <c r="G2457">
        <f t="shared" si="391"/>
        <v>142.48670062064735</v>
      </c>
      <c r="H2457">
        <f t="shared" si="386"/>
        <v>2.106654888597281E-2</v>
      </c>
      <c r="I2457" t="str">
        <f t="shared" si="392"/>
        <v>2009</v>
      </c>
      <c r="J2457">
        <f t="shared" si="387"/>
        <v>22.081747848197367</v>
      </c>
      <c r="K2457">
        <f t="shared" si="383"/>
        <v>-22.081747848197367</v>
      </c>
      <c r="L2457">
        <f t="shared" si="384"/>
        <v>-1.3986936109380679</v>
      </c>
      <c r="M2457">
        <f t="shared" si="388"/>
        <v>0</v>
      </c>
      <c r="P2457" s="20">
        <f t="shared" si="385"/>
        <v>0.15497409759656938</v>
      </c>
    </row>
    <row r="2458" spans="1:16" x14ac:dyDescent="0.3">
      <c r="A2458">
        <v>2457</v>
      </c>
      <c r="B2458" t="s">
        <v>2495</v>
      </c>
      <c r="C2458">
        <v>143.19999999999999</v>
      </c>
      <c r="D2458">
        <v>4.6000000000000001E-4</v>
      </c>
      <c r="E2458" s="5">
        <f t="shared" si="389"/>
        <v>4.9002548178399509E-3</v>
      </c>
      <c r="F2458">
        <f t="shared" si="390"/>
        <v>1.0049122807017543</v>
      </c>
      <c r="G2458">
        <f t="shared" si="391"/>
        <v>143.18902175417145</v>
      </c>
      <c r="H2458">
        <f t="shared" si="386"/>
        <v>2.1006979407449253E-2</v>
      </c>
      <c r="I2458" t="str">
        <f t="shared" si="392"/>
        <v>2009</v>
      </c>
      <c r="J2458">
        <f t="shared" si="387"/>
        <v>22.127841525549091</v>
      </c>
      <c r="K2458">
        <f t="shared" si="383"/>
        <v>-22.127841525549091</v>
      </c>
      <c r="L2458">
        <f t="shared" si="384"/>
        <v>-2.1010147444621623</v>
      </c>
      <c r="M2458">
        <f t="shared" si="388"/>
        <v>0</v>
      </c>
      <c r="P2458" s="20">
        <f t="shared" si="385"/>
        <v>0.15453588029631504</v>
      </c>
    </row>
    <row r="2459" spans="1:16" x14ac:dyDescent="0.3">
      <c r="A2459">
        <v>2458</v>
      </c>
      <c r="B2459" t="s">
        <v>2496</v>
      </c>
      <c r="C2459">
        <v>144.15</v>
      </c>
      <c r="D2459">
        <v>4.8000000000000001E-4</v>
      </c>
      <c r="E2459" s="5">
        <f t="shared" si="389"/>
        <v>6.6121695578661181E-3</v>
      </c>
      <c r="F2459">
        <f t="shared" si="390"/>
        <v>1.0066340782122907</v>
      </c>
      <c r="G2459">
        <f t="shared" si="391"/>
        <v>144.13846846126771</v>
      </c>
      <c r="H2459">
        <f t="shared" si="386"/>
        <v>2.0795017388870924E-2</v>
      </c>
      <c r="I2459" t="str">
        <f t="shared" si="392"/>
        <v>2009</v>
      </c>
      <c r="J2459">
        <f t="shared" si="387"/>
        <v>22.04981305359944</v>
      </c>
      <c r="K2459">
        <f t="shared" si="383"/>
        <v>-22.04981305359944</v>
      </c>
      <c r="L2459">
        <f t="shared" si="384"/>
        <v>-3.0504614515584194</v>
      </c>
      <c r="M2459">
        <f t="shared" si="388"/>
        <v>0</v>
      </c>
      <c r="P2459" s="20">
        <f t="shared" si="385"/>
        <v>0.15297660152067299</v>
      </c>
    </row>
    <row r="2460" spans="1:16" x14ac:dyDescent="0.3">
      <c r="A2460">
        <v>2459</v>
      </c>
      <c r="B2460" t="s">
        <v>2497</v>
      </c>
      <c r="C2460">
        <v>141.1</v>
      </c>
      <c r="D2460">
        <v>5.0999999999999993E-4</v>
      </c>
      <c r="E2460" s="5">
        <f t="shared" si="389"/>
        <v>-2.1385565225642986E-2</v>
      </c>
      <c r="F2460">
        <f t="shared" si="390"/>
        <v>0.97884148456468945</v>
      </c>
      <c r="G2460">
        <f t="shared" si="391"/>
        <v>141.08800700970929</v>
      </c>
      <c r="H2460">
        <f t="shared" si="386"/>
        <v>2.0914187382663409E-2</v>
      </c>
      <c r="I2460" t="str">
        <f t="shared" si="392"/>
        <v>2009</v>
      </c>
      <c r="J2460">
        <f t="shared" si="387"/>
        <v>21.706850451791155</v>
      </c>
      <c r="K2460">
        <f t="shared" si="383"/>
        <v>-21.706850451791155</v>
      </c>
      <c r="L2460">
        <f t="shared" si="384"/>
        <v>0.45420795438116102</v>
      </c>
      <c r="M2460">
        <f t="shared" si="388"/>
        <v>0</v>
      </c>
      <c r="P2460" s="20">
        <f t="shared" si="385"/>
        <v>0.15385326444009767</v>
      </c>
    </row>
    <row r="2461" spans="1:16" x14ac:dyDescent="0.3">
      <c r="A2461">
        <v>2460</v>
      </c>
      <c r="B2461" t="s">
        <v>2498</v>
      </c>
      <c r="C2461">
        <v>146.25</v>
      </c>
      <c r="D2461">
        <v>2.3000000000000001E-4</v>
      </c>
      <c r="E2461" s="5">
        <f t="shared" si="389"/>
        <v>3.5848627253197575E-2</v>
      </c>
      <c r="F2461">
        <f t="shared" si="390"/>
        <v>1.0364989369241673</v>
      </c>
      <c r="G2461">
        <f t="shared" si="391"/>
        <v>146.24439385745174</v>
      </c>
      <c r="H2461">
        <f t="shared" si="386"/>
        <v>2.1936800873492431E-2</v>
      </c>
      <c r="I2461" t="str">
        <f t="shared" si="392"/>
        <v>2009</v>
      </c>
      <c r="J2461">
        <f t="shared" si="387"/>
        <v>23.600338958129914</v>
      </c>
      <c r="K2461">
        <f t="shared" si="383"/>
        <v>-23.600338958129914</v>
      </c>
      <c r="L2461">
        <f t="shared" si="384"/>
        <v>-4.7021788933612925</v>
      </c>
      <c r="M2461">
        <f t="shared" si="388"/>
        <v>0</v>
      </c>
      <c r="P2461" s="20">
        <f t="shared" si="385"/>
        <v>0.16137602499234113</v>
      </c>
    </row>
    <row r="2462" spans="1:16" x14ac:dyDescent="0.3">
      <c r="A2462">
        <v>2461</v>
      </c>
      <c r="B2462" t="s">
        <v>2499</v>
      </c>
      <c r="C2462">
        <v>143.65</v>
      </c>
      <c r="D2462">
        <v>2.5000000000000001E-4</v>
      </c>
      <c r="E2462" s="5">
        <f t="shared" si="389"/>
        <v>-1.7937700686667318E-2</v>
      </c>
      <c r="F2462">
        <f t="shared" si="390"/>
        <v>0.98222222222222222</v>
      </c>
      <c r="G2462">
        <f t="shared" si="391"/>
        <v>143.64401470802778</v>
      </c>
      <c r="H2462">
        <f t="shared" si="386"/>
        <v>2.0403157940900311E-2</v>
      </c>
      <c r="I2462" t="str">
        <f t="shared" si="392"/>
        <v>2009</v>
      </c>
      <c r="J2462">
        <f t="shared" si="387"/>
        <v>21.56009384421866</v>
      </c>
      <c r="K2462">
        <f t="shared" si="383"/>
        <v>-21.56009384421866</v>
      </c>
      <c r="L2462">
        <f t="shared" si="384"/>
        <v>-2.1017997439373346</v>
      </c>
      <c r="M2462">
        <f t="shared" si="388"/>
        <v>0</v>
      </c>
      <c r="P2462" s="20">
        <f t="shared" si="385"/>
        <v>0.15009392412236539</v>
      </c>
    </row>
    <row r="2463" spans="1:16" x14ac:dyDescent="0.3">
      <c r="A2463">
        <v>2462</v>
      </c>
      <c r="B2463" t="s">
        <v>2500</v>
      </c>
      <c r="C2463">
        <v>141.55000000000001</v>
      </c>
      <c r="D2463">
        <v>3.3E-4</v>
      </c>
      <c r="E2463" s="5">
        <f t="shared" si="389"/>
        <v>-1.4726773867389881E-2</v>
      </c>
      <c r="F2463">
        <f t="shared" si="390"/>
        <v>0.98538113470240174</v>
      </c>
      <c r="G2463">
        <f t="shared" si="391"/>
        <v>141.54221496409045</v>
      </c>
      <c r="H2463">
        <f t="shared" si="386"/>
        <v>2.0589723829136635E-2</v>
      </c>
      <c r="I2463" t="str">
        <f t="shared" si="392"/>
        <v>2009</v>
      </c>
      <c r="J2463">
        <f t="shared" si="387"/>
        <v>21.438886725175621</v>
      </c>
      <c r="K2463">
        <f t="shared" si="383"/>
        <v>-21.438886725175621</v>
      </c>
      <c r="L2463">
        <f t="shared" si="384"/>
        <v>0.88974251196017917</v>
      </c>
      <c r="M2463">
        <f t="shared" si="388"/>
        <v>0</v>
      </c>
      <c r="P2463" s="20">
        <f t="shared" si="385"/>
        <v>0.15146637863915519</v>
      </c>
    </row>
    <row r="2464" spans="1:16" x14ac:dyDescent="0.3">
      <c r="A2464">
        <v>2463</v>
      </c>
      <c r="B2464" t="s">
        <v>2501</v>
      </c>
      <c r="C2464">
        <v>142.65</v>
      </c>
      <c r="D2464">
        <v>2.8000000000000003E-4</v>
      </c>
      <c r="E2464" s="5">
        <f t="shared" si="389"/>
        <v>7.7410661016002573E-3</v>
      </c>
      <c r="F2464">
        <f t="shared" si="390"/>
        <v>1.0077711056163898</v>
      </c>
      <c r="G2464">
        <f t="shared" si="391"/>
        <v>142.64334315532759</v>
      </c>
      <c r="H2464">
        <f t="shared" si="386"/>
        <v>2.0618759600581803E-2</v>
      </c>
      <c r="I2464" t="str">
        <f t="shared" si="392"/>
        <v>2009</v>
      </c>
      <c r="J2464">
        <f t="shared" si="387"/>
        <v>21.636139091387193</v>
      </c>
      <c r="K2464">
        <f t="shared" ref="K2464:K2527" si="393">-G2464*$Q$3*$S$3*H2464</f>
        <v>-21.636139091387193</v>
      </c>
      <c r="L2464">
        <f t="shared" ref="L2464:L2527" si="394">+MIN(G2465-G2464,G2466-G2464,G2467-G2464,G2468-G2464,G2469-G2464,G2470-G2464,G2471-G2464,G2472-G2464,G2473-G2464,G2474-G2464)</f>
        <v>-3.3544867095794473</v>
      </c>
      <c r="M2464">
        <f t="shared" si="388"/>
        <v>0</v>
      </c>
      <c r="P2464" s="20">
        <f t="shared" ref="P2464:P2527" si="395">J2464/G2464</f>
        <v>0.15167997757755233</v>
      </c>
    </row>
    <row r="2465" spans="1:16" x14ac:dyDescent="0.3">
      <c r="A2465">
        <v>2464</v>
      </c>
      <c r="B2465" t="s">
        <v>2502</v>
      </c>
      <c r="C2465">
        <v>142.6</v>
      </c>
      <c r="D2465">
        <v>2.5000000000000001E-4</v>
      </c>
      <c r="E2465" s="5">
        <f t="shared" si="389"/>
        <v>-3.5056967931347625E-4</v>
      </c>
      <c r="F2465">
        <f t="shared" si="390"/>
        <v>0.9996494917630564</v>
      </c>
      <c r="G2465">
        <f t="shared" si="391"/>
        <v>142.59405845711632</v>
      </c>
      <c r="H2465">
        <f t="shared" ref="H2465:H2528" si="396">SQRT(_xlfn.VAR.S(E2436:E2465))</f>
        <v>2.0442529162138179E-2</v>
      </c>
      <c r="I2465" t="str">
        <f t="shared" si="392"/>
        <v>2009</v>
      </c>
      <c r="J2465">
        <f t="shared" ref="J2465:J2528" si="397">-K2465</f>
        <v>21.443801408562489</v>
      </c>
      <c r="K2465">
        <f t="shared" si="393"/>
        <v>-21.443801408562489</v>
      </c>
      <c r="L2465">
        <f t="shared" si="394"/>
        <v>-5.6584374522058738</v>
      </c>
      <c r="M2465">
        <f t="shared" si="388"/>
        <v>0</v>
      </c>
      <c r="P2465" s="20">
        <f t="shared" si="395"/>
        <v>0.15038355483101346</v>
      </c>
    </row>
    <row r="2466" spans="1:16" x14ac:dyDescent="0.3">
      <c r="A2466">
        <v>2465</v>
      </c>
      <c r="B2466" t="s">
        <v>2503</v>
      </c>
      <c r="C2466">
        <v>145.85</v>
      </c>
      <c r="D2466">
        <v>2.9999999999999997E-4</v>
      </c>
      <c r="E2466" s="5">
        <f t="shared" si="389"/>
        <v>2.2535188333534815E-2</v>
      </c>
      <c r="F2466">
        <f t="shared" si="390"/>
        <v>1.0227910238429172</v>
      </c>
      <c r="G2466">
        <f t="shared" si="391"/>
        <v>145.84270768230945</v>
      </c>
      <c r="H2466">
        <f t="shared" si="396"/>
        <v>2.0635160165477135E-2</v>
      </c>
      <c r="I2466" t="str">
        <f t="shared" si="392"/>
        <v>2009</v>
      </c>
      <c r="J2466">
        <f t="shared" si="397"/>
        <v>22.13901444039746</v>
      </c>
      <c r="K2466">
        <f t="shared" si="393"/>
        <v>-22.13901444039746</v>
      </c>
      <c r="L2466">
        <f t="shared" si="394"/>
        <v>-9.5156580006034801</v>
      </c>
      <c r="M2466">
        <f t="shared" ref="M2466:M2529" si="398">+IF(L2466&lt;K2466,1,0)</f>
        <v>0</v>
      </c>
      <c r="P2466" s="20">
        <f t="shared" si="395"/>
        <v>0.15180062680009401</v>
      </c>
    </row>
    <row r="2467" spans="1:16" x14ac:dyDescent="0.3">
      <c r="A2467">
        <v>2466</v>
      </c>
      <c r="B2467" t="s">
        <v>2504</v>
      </c>
      <c r="C2467">
        <v>147.19999999999999</v>
      </c>
      <c r="D2467">
        <v>4.6000000000000001E-4</v>
      </c>
      <c r="E2467" s="5">
        <f t="shared" si="389"/>
        <v>9.2135099810454479E-3</v>
      </c>
      <c r="F2467">
        <f t="shared" si="390"/>
        <v>1.009256085018855</v>
      </c>
      <c r="G2467">
        <f t="shared" si="391"/>
        <v>147.18871509926004</v>
      </c>
      <c r="H2467">
        <f t="shared" si="396"/>
        <v>2.0560053416670783E-2</v>
      </c>
      <c r="I2467" t="str">
        <f t="shared" si="392"/>
        <v>2009</v>
      </c>
      <c r="J2467">
        <f t="shared" si="397"/>
        <v>22.262015122726694</v>
      </c>
      <c r="K2467">
        <f t="shared" si="393"/>
        <v>-22.262015122726694</v>
      </c>
      <c r="L2467">
        <f t="shared" si="394"/>
        <v>-10.861665417554065</v>
      </c>
      <c r="M2467">
        <f t="shared" si="398"/>
        <v>0</v>
      </c>
      <c r="P2467" s="20">
        <f t="shared" si="395"/>
        <v>0.15124811102341509</v>
      </c>
    </row>
    <row r="2468" spans="1:16" x14ac:dyDescent="0.3">
      <c r="A2468">
        <v>2467</v>
      </c>
      <c r="B2468" t="s">
        <v>2505</v>
      </c>
      <c r="C2468">
        <v>148.19999999999999</v>
      </c>
      <c r="D2468">
        <v>4.0999999999999999E-4</v>
      </c>
      <c r="E2468" s="5">
        <f t="shared" si="389"/>
        <v>6.7705065672107071E-3</v>
      </c>
      <c r="F2468">
        <f t="shared" si="390"/>
        <v>1.0067934782608696</v>
      </c>
      <c r="G2468">
        <f t="shared" si="391"/>
        <v>148.18987334599794</v>
      </c>
      <c r="H2468">
        <f t="shared" si="396"/>
        <v>1.8613111407282199E-2</v>
      </c>
      <c r="I2468" t="str">
        <f t="shared" si="392"/>
        <v>2009</v>
      </c>
      <c r="J2468">
        <f t="shared" si="397"/>
        <v>20.290989415722898</v>
      </c>
      <c r="K2468">
        <f t="shared" si="393"/>
        <v>-20.290989415722898</v>
      </c>
      <c r="L2468">
        <f t="shared" si="394"/>
        <v>-12.253694226757943</v>
      </c>
      <c r="M2468">
        <f t="shared" si="398"/>
        <v>0</v>
      </c>
      <c r="P2468" s="20">
        <f t="shared" si="395"/>
        <v>0.13692561412983273</v>
      </c>
    </row>
    <row r="2469" spans="1:16" x14ac:dyDescent="0.3">
      <c r="A2469">
        <v>2468</v>
      </c>
      <c r="B2469" t="s">
        <v>2506</v>
      </c>
      <c r="C2469">
        <v>146</v>
      </c>
      <c r="D2469">
        <v>4.2999999999999999E-4</v>
      </c>
      <c r="E2469" s="5">
        <f t="shared" si="389"/>
        <v>-1.4956091153649992E-2</v>
      </c>
      <c r="F2469">
        <f t="shared" si="390"/>
        <v>0.98515519568151155</v>
      </c>
      <c r="G2469">
        <f t="shared" si="391"/>
        <v>145.98953704159382</v>
      </c>
      <c r="H2469">
        <f t="shared" si="396"/>
        <v>1.8761757356132277E-2</v>
      </c>
      <c r="I2469" t="str">
        <f t="shared" si="392"/>
        <v>2009</v>
      </c>
      <c r="J2469">
        <f t="shared" si="397"/>
        <v>20.149346578708009</v>
      </c>
      <c r="K2469">
        <f t="shared" si="393"/>
        <v>-20.149346578708009</v>
      </c>
      <c r="L2469">
        <f t="shared" si="394"/>
        <v>-10.053357922353825</v>
      </c>
      <c r="M2469">
        <f t="shared" si="398"/>
        <v>0</v>
      </c>
      <c r="P2469" s="20">
        <f t="shared" si="395"/>
        <v>0.13801911415725132</v>
      </c>
    </row>
    <row r="2470" spans="1:16" x14ac:dyDescent="0.3">
      <c r="A2470">
        <v>2469</v>
      </c>
      <c r="B2470" t="s">
        <v>2507</v>
      </c>
      <c r="C2470">
        <v>144.35</v>
      </c>
      <c r="D2470">
        <v>4.6000000000000001E-4</v>
      </c>
      <c r="E2470" s="5">
        <f t="shared" si="389"/>
        <v>-1.1365715599392418E-2</v>
      </c>
      <c r="F2470">
        <f t="shared" si="390"/>
        <v>0.98869863013698622</v>
      </c>
      <c r="G2470">
        <f t="shared" si="391"/>
        <v>144.33893359088444</v>
      </c>
      <c r="H2470">
        <f t="shared" si="396"/>
        <v>1.8890518099389231E-2</v>
      </c>
      <c r="I2470" t="str">
        <f t="shared" si="392"/>
        <v>2009</v>
      </c>
      <c r="J2470">
        <f t="shared" si="397"/>
        <v>20.058251953533063</v>
      </c>
      <c r="K2470">
        <f t="shared" si="393"/>
        <v>-20.058251953533063</v>
      </c>
      <c r="L2470">
        <f t="shared" si="394"/>
        <v>-8.4027544716444424</v>
      </c>
      <c r="M2470">
        <f t="shared" si="398"/>
        <v>0</v>
      </c>
      <c r="P2470" s="20">
        <f t="shared" si="395"/>
        <v>0.13896633052857624</v>
      </c>
    </row>
    <row r="2471" spans="1:16" x14ac:dyDescent="0.3">
      <c r="A2471">
        <v>2470</v>
      </c>
      <c r="B2471" t="s">
        <v>2508</v>
      </c>
      <c r="C2471">
        <v>145.6</v>
      </c>
      <c r="D2471">
        <v>5.0999999999999993E-4</v>
      </c>
      <c r="E2471" s="5">
        <f t="shared" si="389"/>
        <v>8.6222296536414972E-3</v>
      </c>
      <c r="F2471">
        <f t="shared" si="390"/>
        <v>1.0086595081399377</v>
      </c>
      <c r="G2471">
        <f t="shared" si="391"/>
        <v>145.58762452596508</v>
      </c>
      <c r="H2471">
        <f t="shared" si="396"/>
        <v>1.8876592185124174E-2</v>
      </c>
      <c r="I2471" t="str">
        <f t="shared" si="392"/>
        <v>2009</v>
      </c>
      <c r="J2471">
        <f t="shared" si="397"/>
        <v>20.216863272191468</v>
      </c>
      <c r="K2471">
        <f t="shared" si="393"/>
        <v>-20.216863272191468</v>
      </c>
      <c r="L2471">
        <f t="shared" si="394"/>
        <v>-9.6514454067250881</v>
      </c>
      <c r="M2471">
        <f t="shared" si="398"/>
        <v>0</v>
      </c>
      <c r="P2471" s="20">
        <f t="shared" si="395"/>
        <v>0.13886388584206796</v>
      </c>
    </row>
    <row r="2472" spans="1:16" x14ac:dyDescent="0.3">
      <c r="A2472">
        <v>2471</v>
      </c>
      <c r="B2472" t="s">
        <v>2509</v>
      </c>
      <c r="C2472">
        <v>142.44999999999999</v>
      </c>
      <c r="D2472">
        <v>7.5999999999999993E-4</v>
      </c>
      <c r="E2472" s="5">
        <f t="shared" si="389"/>
        <v>-2.1872074818668329E-2</v>
      </c>
      <c r="F2472">
        <f t="shared" si="390"/>
        <v>0.97836538461538458</v>
      </c>
      <c r="G2472">
        <f t="shared" si="391"/>
        <v>142.43195747605063</v>
      </c>
      <c r="H2472">
        <f t="shared" si="396"/>
        <v>1.8838292897038974E-2</v>
      </c>
      <c r="I2472" t="str">
        <f t="shared" si="392"/>
        <v>2009</v>
      </c>
      <c r="J2472">
        <f t="shared" si="397"/>
        <v>19.73852557246903</v>
      </c>
      <c r="K2472">
        <f t="shared" si="393"/>
        <v>-19.73852557246903</v>
      </c>
      <c r="L2472">
        <f t="shared" si="394"/>
        <v>-6.4957783568106322</v>
      </c>
      <c r="M2472">
        <f t="shared" si="398"/>
        <v>0</v>
      </c>
      <c r="P2472" s="20">
        <f t="shared" si="395"/>
        <v>0.1385821407094541</v>
      </c>
    </row>
    <row r="2473" spans="1:16" x14ac:dyDescent="0.3">
      <c r="A2473">
        <v>2472</v>
      </c>
      <c r="B2473" t="s">
        <v>2510</v>
      </c>
      <c r="C2473">
        <v>142.65</v>
      </c>
      <c r="D2473">
        <v>6.6E-4</v>
      </c>
      <c r="E2473" s="5">
        <f t="shared" si="389"/>
        <v>1.4030167155918418E-3</v>
      </c>
      <c r="F2473">
        <f t="shared" si="390"/>
        <v>1.0014040014040015</v>
      </c>
      <c r="G2473">
        <f t="shared" si="391"/>
        <v>142.63430936300085</v>
      </c>
      <c r="H2473">
        <f t="shared" si="396"/>
        <v>1.8786910871171444E-2</v>
      </c>
      <c r="I2473" t="str">
        <f t="shared" si="392"/>
        <v>2009</v>
      </c>
      <c r="J2473">
        <f t="shared" si="397"/>
        <v>19.712654005440719</v>
      </c>
      <c r="K2473">
        <f t="shared" si="393"/>
        <v>-19.712654005440719</v>
      </c>
      <c r="L2473">
        <f t="shared" si="394"/>
        <v>-6.6981302437608576</v>
      </c>
      <c r="M2473">
        <f t="shared" si="398"/>
        <v>0</v>
      </c>
      <c r="P2473" s="20">
        <f t="shared" si="395"/>
        <v>0.13820415363930774</v>
      </c>
    </row>
    <row r="2474" spans="1:16" x14ac:dyDescent="0.3">
      <c r="A2474">
        <v>2473</v>
      </c>
      <c r="B2474" t="s">
        <v>2511</v>
      </c>
      <c r="C2474">
        <v>139.30000000000001</v>
      </c>
      <c r="D2474">
        <v>4.8000000000000001E-4</v>
      </c>
      <c r="E2474" s="5">
        <f t="shared" si="389"/>
        <v>-2.3764196873748988E-2</v>
      </c>
      <c r="F2474">
        <f t="shared" si="390"/>
        <v>0.97651594812478093</v>
      </c>
      <c r="G2474">
        <f t="shared" si="391"/>
        <v>139.28885644574814</v>
      </c>
      <c r="H2474">
        <f t="shared" si="396"/>
        <v>1.7464291809158806E-2</v>
      </c>
      <c r="I2474" t="str">
        <f t="shared" si="392"/>
        <v>2009</v>
      </c>
      <c r="J2474">
        <f t="shared" si="397"/>
        <v>17.895056457683339</v>
      </c>
      <c r="K2474">
        <f t="shared" si="393"/>
        <v>-17.895056457683339</v>
      </c>
      <c r="L2474">
        <f t="shared" si="394"/>
        <v>-3.3526773265081431</v>
      </c>
      <c r="M2474">
        <f t="shared" si="398"/>
        <v>0</v>
      </c>
      <c r="P2474" s="20">
        <f t="shared" si="395"/>
        <v>0.12847443014691787</v>
      </c>
    </row>
    <row r="2475" spans="1:16" x14ac:dyDescent="0.3">
      <c r="A2475">
        <v>2474</v>
      </c>
      <c r="B2475" t="s">
        <v>2512</v>
      </c>
      <c r="C2475">
        <v>136.94999999999999</v>
      </c>
      <c r="D2475">
        <v>6.3000000000000003E-4</v>
      </c>
      <c r="E2475" s="5">
        <f t="shared" si="389"/>
        <v>-1.7013985076673063E-2</v>
      </c>
      <c r="F2475">
        <f t="shared" si="390"/>
        <v>0.98312993539124172</v>
      </c>
      <c r="G2475">
        <f t="shared" si="391"/>
        <v>136.93562100491044</v>
      </c>
      <c r="H2475">
        <f t="shared" si="396"/>
        <v>1.7069599537419548E-2</v>
      </c>
      <c r="I2475" t="str">
        <f t="shared" si="392"/>
        <v>2009</v>
      </c>
      <c r="J2475">
        <f t="shared" si="397"/>
        <v>17.195130999101515</v>
      </c>
      <c r="K2475">
        <f t="shared" si="393"/>
        <v>-17.195130999101515</v>
      </c>
      <c r="L2475">
        <f t="shared" si="394"/>
        <v>-0.99944188567044989</v>
      </c>
      <c r="M2475">
        <f t="shared" si="398"/>
        <v>0</v>
      </c>
      <c r="P2475" s="20">
        <f t="shared" si="395"/>
        <v>0.12557091334536619</v>
      </c>
    </row>
    <row r="2476" spans="1:16" x14ac:dyDescent="0.3">
      <c r="A2476">
        <v>2475</v>
      </c>
      <c r="B2476" t="s">
        <v>2513</v>
      </c>
      <c r="C2476">
        <v>136.35</v>
      </c>
      <c r="D2476">
        <v>1.01E-3</v>
      </c>
      <c r="E2476" s="5">
        <f t="shared" si="389"/>
        <v>-4.3907864174895462E-3</v>
      </c>
      <c r="F2476">
        <f t="shared" si="390"/>
        <v>0.99561883899233306</v>
      </c>
      <c r="G2476">
        <f t="shared" si="391"/>
        <v>136.32704968170597</v>
      </c>
      <c r="H2476">
        <f t="shared" si="396"/>
        <v>1.7099868215537314E-2</v>
      </c>
      <c r="I2476" t="str">
        <f t="shared" si="392"/>
        <v>2009</v>
      </c>
      <c r="J2476">
        <f t="shared" si="397"/>
        <v>17.149067909286043</v>
      </c>
      <c r="K2476">
        <f t="shared" si="393"/>
        <v>-17.149067909286043</v>
      </c>
      <c r="L2476">
        <f t="shared" si="394"/>
        <v>-0.3908705624659774</v>
      </c>
      <c r="M2476">
        <f t="shared" si="398"/>
        <v>0</v>
      </c>
      <c r="P2476" s="20">
        <f t="shared" si="395"/>
        <v>0.12579358204644925</v>
      </c>
    </row>
    <row r="2477" spans="1:16" x14ac:dyDescent="0.3">
      <c r="A2477">
        <v>2476</v>
      </c>
      <c r="B2477" t="s">
        <v>2514</v>
      </c>
      <c r="C2477">
        <v>136.65</v>
      </c>
      <c r="D2477">
        <v>4.2999999999999999E-4</v>
      </c>
      <c r="E2477" s="5">
        <f t="shared" si="389"/>
        <v>2.1978030824796615E-3</v>
      </c>
      <c r="F2477">
        <f t="shared" si="390"/>
        <v>1.0022002200220024</v>
      </c>
      <c r="G2477">
        <f t="shared" si="391"/>
        <v>136.64020710091643</v>
      </c>
      <c r="H2477">
        <f t="shared" si="396"/>
        <v>1.552983902840401E-2</v>
      </c>
      <c r="I2477" t="str">
        <f t="shared" si="392"/>
        <v>2009</v>
      </c>
      <c r="J2477">
        <f t="shared" si="397"/>
        <v>15.610297734915642</v>
      </c>
      <c r="K2477">
        <f t="shared" si="393"/>
        <v>-15.610297734915642</v>
      </c>
      <c r="L2477">
        <f t="shared" si="394"/>
        <v>-0.70402798167643255</v>
      </c>
      <c r="M2477">
        <f t="shared" si="398"/>
        <v>0</v>
      </c>
      <c r="P2477" s="20">
        <f t="shared" si="395"/>
        <v>0.11424380909629744</v>
      </c>
    </row>
    <row r="2478" spans="1:16" x14ac:dyDescent="0.3">
      <c r="A2478">
        <v>2477</v>
      </c>
      <c r="B2478" t="s">
        <v>2515</v>
      </c>
      <c r="C2478">
        <v>135.94999999999999</v>
      </c>
      <c r="D2478">
        <v>6.0999999999999997E-4</v>
      </c>
      <c r="E2478" s="5">
        <f t="shared" si="389"/>
        <v>-5.1357412955974555E-3</v>
      </c>
      <c r="F2478">
        <f t="shared" si="390"/>
        <v>0.99487742407610669</v>
      </c>
      <c r="G2478">
        <f t="shared" si="391"/>
        <v>135.93617911923999</v>
      </c>
      <c r="H2478">
        <f t="shared" si="396"/>
        <v>1.5537625393209234E-2</v>
      </c>
      <c r="I2478" t="str">
        <f t="shared" si="392"/>
        <v>2009</v>
      </c>
      <c r="J2478">
        <f t="shared" si="397"/>
        <v>15.537653275356345</v>
      </c>
      <c r="K2478">
        <f t="shared" si="393"/>
        <v>-15.537653275356345</v>
      </c>
      <c r="L2478">
        <f t="shared" si="394"/>
        <v>4.7995120248058356</v>
      </c>
      <c r="M2478">
        <f t="shared" si="398"/>
        <v>0</v>
      </c>
      <c r="P2478" s="20">
        <f t="shared" si="395"/>
        <v>0.11430108876112431</v>
      </c>
    </row>
    <row r="2479" spans="1:16" s="19" customFormat="1" x14ac:dyDescent="0.3">
      <c r="A2479" s="19">
        <v>2478</v>
      </c>
      <c r="B2479" s="19" t="s">
        <v>2516</v>
      </c>
      <c r="C2479" s="19">
        <v>141.85</v>
      </c>
      <c r="D2479" s="19">
        <v>6.3000000000000003E-4</v>
      </c>
      <c r="E2479" s="36">
        <f t="shared" si="389"/>
        <v>4.2482990176380721E-2</v>
      </c>
      <c r="F2479" s="19">
        <f t="shared" si="390"/>
        <v>1.0433983082015448</v>
      </c>
      <c r="G2479" s="19">
        <f t="shared" si="391"/>
        <v>141.83510653192076</v>
      </c>
      <c r="H2479" s="19">
        <f t="shared" si="396"/>
        <v>1.7119399840402109E-2</v>
      </c>
      <c r="I2479" t="str">
        <f t="shared" si="392"/>
        <v>2010</v>
      </c>
      <c r="J2479">
        <f t="shared" si="397"/>
        <v>17.862325343569935</v>
      </c>
      <c r="K2479">
        <f t="shared" si="393"/>
        <v>-17.862325343569935</v>
      </c>
      <c r="L2479" s="19">
        <f t="shared" si="394"/>
        <v>-1.0994153878749273</v>
      </c>
      <c r="M2479" s="19">
        <f t="shared" si="398"/>
        <v>0</v>
      </c>
      <c r="N2479"/>
      <c r="P2479" s="20">
        <f t="shared" si="395"/>
        <v>0.1259372646189674</v>
      </c>
    </row>
    <row r="2480" spans="1:16" x14ac:dyDescent="0.3">
      <c r="A2480">
        <v>2479</v>
      </c>
      <c r="B2480" t="s">
        <v>2517</v>
      </c>
      <c r="C2480">
        <v>141</v>
      </c>
      <c r="D2480">
        <v>6.6E-4</v>
      </c>
      <c r="E2480" s="5">
        <f t="shared" si="389"/>
        <v>-6.0102708766920148E-3</v>
      </c>
      <c r="F2480">
        <f t="shared" si="390"/>
        <v>0.99400775467042657</v>
      </c>
      <c r="G2480">
        <f t="shared" si="391"/>
        <v>140.98449085301871</v>
      </c>
      <c r="H2480">
        <f t="shared" si="396"/>
        <v>1.6624827635689482E-2</v>
      </c>
      <c r="I2480" t="str">
        <f t="shared" si="392"/>
        <v>2010</v>
      </c>
      <c r="J2480">
        <f t="shared" si="397"/>
        <v>17.24226089721537</v>
      </c>
      <c r="K2480">
        <f t="shared" si="393"/>
        <v>-17.24226089721537</v>
      </c>
      <c r="L2480">
        <f t="shared" si="394"/>
        <v>-1.7967863099613623</v>
      </c>
      <c r="M2480">
        <f t="shared" si="398"/>
        <v>0</v>
      </c>
      <c r="N2480" s="19"/>
      <c r="P2480" s="20">
        <f t="shared" si="395"/>
        <v>0.12229899042718843</v>
      </c>
    </row>
    <row r="2481" spans="1:16" x14ac:dyDescent="0.3">
      <c r="A2481">
        <v>2480</v>
      </c>
      <c r="B2481" t="s">
        <v>2518</v>
      </c>
      <c r="C2481">
        <v>141.6</v>
      </c>
      <c r="D2481">
        <v>5.6000000000000006E-4</v>
      </c>
      <c r="E2481" s="5">
        <f t="shared" si="389"/>
        <v>4.246290881451004E-3</v>
      </c>
      <c r="F2481">
        <f t="shared" si="390"/>
        <v>1.0042553191489361</v>
      </c>
      <c r="G2481">
        <f t="shared" si="391"/>
        <v>141.58678461672747</v>
      </c>
      <c r="H2481">
        <f t="shared" si="396"/>
        <v>1.6607369560563058E-2</v>
      </c>
      <c r="I2481" t="str">
        <f t="shared" si="392"/>
        <v>2010</v>
      </c>
      <c r="J2481">
        <f t="shared" si="397"/>
        <v>17.297737010097471</v>
      </c>
      <c r="K2481">
        <f t="shared" si="393"/>
        <v>-17.297737010097471</v>
      </c>
      <c r="L2481">
        <f t="shared" si="394"/>
        <v>-2.8985736156879227</v>
      </c>
      <c r="M2481">
        <f t="shared" si="398"/>
        <v>0</v>
      </c>
      <c r="P2481" s="20">
        <f t="shared" si="395"/>
        <v>0.12217056172948691</v>
      </c>
    </row>
    <row r="2482" spans="1:16" x14ac:dyDescent="0.3">
      <c r="A2482">
        <v>2481</v>
      </c>
      <c r="B2482" t="s">
        <v>2519</v>
      </c>
      <c r="C2482">
        <v>141.9</v>
      </c>
      <c r="D2482">
        <v>5.2999999999999998E-4</v>
      </c>
      <c r="E2482" s="5">
        <f t="shared" si="389"/>
        <v>2.1164029063776937E-3</v>
      </c>
      <c r="F2482">
        <f t="shared" si="390"/>
        <v>1.0021186440677967</v>
      </c>
      <c r="G2482">
        <f t="shared" si="391"/>
        <v>141.8874660535908</v>
      </c>
      <c r="H2482">
        <f t="shared" si="396"/>
        <v>1.6480844707585925E-2</v>
      </c>
      <c r="I2482" t="str">
        <f t="shared" si="392"/>
        <v>2010</v>
      </c>
      <c r="J2482">
        <f t="shared" si="397"/>
        <v>17.202407081169799</v>
      </c>
      <c r="K2482">
        <f t="shared" si="393"/>
        <v>-17.202407081169799</v>
      </c>
      <c r="L2482">
        <f t="shared" si="394"/>
        <v>-3.1992550525512513</v>
      </c>
      <c r="M2482">
        <f t="shared" si="398"/>
        <v>0</v>
      </c>
      <c r="P2482" s="20">
        <f t="shared" si="395"/>
        <v>0.12123979347599641</v>
      </c>
    </row>
    <row r="2483" spans="1:16" x14ac:dyDescent="0.3">
      <c r="A2483">
        <v>2482</v>
      </c>
      <c r="B2483" t="s">
        <v>2520</v>
      </c>
      <c r="C2483">
        <v>145.35</v>
      </c>
      <c r="D2483">
        <v>5.0999999999999993E-4</v>
      </c>
      <c r="E2483" s="5">
        <f t="shared" si="389"/>
        <v>2.4022042838887897E-2</v>
      </c>
      <c r="F2483">
        <f t="shared" si="390"/>
        <v>1.0243128964059196</v>
      </c>
      <c r="G2483">
        <f t="shared" si="391"/>
        <v>145.33764577506199</v>
      </c>
      <c r="H2483">
        <f t="shared" si="396"/>
        <v>1.6977591156557219E-2</v>
      </c>
      <c r="I2483" t="str">
        <f t="shared" si="392"/>
        <v>2010</v>
      </c>
      <c r="J2483">
        <f t="shared" si="397"/>
        <v>18.151808984863937</v>
      </c>
      <c r="K2483">
        <f t="shared" si="393"/>
        <v>-18.151808984863937</v>
      </c>
      <c r="L2483">
        <f t="shared" si="394"/>
        <v>-6.6494347740224384</v>
      </c>
      <c r="M2483">
        <f t="shared" si="398"/>
        <v>0</v>
      </c>
      <c r="P2483" s="20">
        <f t="shared" si="395"/>
        <v>0.12489406229241774</v>
      </c>
    </row>
    <row r="2484" spans="1:16" x14ac:dyDescent="0.3">
      <c r="A2484">
        <v>2483</v>
      </c>
      <c r="B2484" t="s">
        <v>2521</v>
      </c>
      <c r="C2484">
        <v>143.69999999999999</v>
      </c>
      <c r="D2484">
        <v>3.3E-4</v>
      </c>
      <c r="E2484" s="5">
        <f t="shared" si="389"/>
        <v>-1.1416833919905783E-2</v>
      </c>
      <c r="F2484">
        <f t="shared" si="390"/>
        <v>0.98864809081527338</v>
      </c>
      <c r="G2484">
        <f t="shared" si="391"/>
        <v>143.69209671734225</v>
      </c>
      <c r="H2484">
        <f t="shared" si="396"/>
        <v>1.6809701874572772E-2</v>
      </c>
      <c r="I2484" t="str">
        <f t="shared" si="392"/>
        <v>2010</v>
      </c>
      <c r="J2484">
        <f t="shared" si="397"/>
        <v>17.768821057466017</v>
      </c>
      <c r="K2484">
        <f t="shared" si="393"/>
        <v>-17.768821057466017</v>
      </c>
      <c r="L2484">
        <f t="shared" si="394"/>
        <v>-5.4584553327717629</v>
      </c>
      <c r="M2484">
        <f t="shared" si="398"/>
        <v>0</v>
      </c>
      <c r="P2484" s="20">
        <f t="shared" si="395"/>
        <v>0.12365900048364659</v>
      </c>
    </row>
    <row r="2485" spans="1:16" x14ac:dyDescent="0.3">
      <c r="A2485">
        <v>2484</v>
      </c>
      <c r="B2485" t="s">
        <v>2522</v>
      </c>
      <c r="C2485">
        <v>143.1</v>
      </c>
      <c r="D2485">
        <v>4.8000000000000001E-4</v>
      </c>
      <c r="E2485" s="5">
        <f t="shared" si="389"/>
        <v>-4.1841065225739849E-3</v>
      </c>
      <c r="F2485">
        <f t="shared" si="390"/>
        <v>0.99582463465553239</v>
      </c>
      <c r="G2485">
        <f t="shared" si="391"/>
        <v>143.08855245790778</v>
      </c>
      <c r="H2485">
        <f t="shared" si="396"/>
        <v>1.6784158776903473E-2</v>
      </c>
      <c r="I2485" t="str">
        <f t="shared" si="392"/>
        <v>2010</v>
      </c>
      <c r="J2485">
        <f t="shared" si="397"/>
        <v>17.667300264444005</v>
      </c>
      <c r="K2485">
        <f t="shared" si="393"/>
        <v>-17.667300264444005</v>
      </c>
      <c r="L2485">
        <f t="shared" si="394"/>
        <v>-9.5554677199185676</v>
      </c>
      <c r="M2485">
        <f t="shared" si="398"/>
        <v>0</v>
      </c>
      <c r="P2485" s="20">
        <f t="shared" si="395"/>
        <v>0.12347109507338945</v>
      </c>
    </row>
    <row r="2486" spans="1:16" x14ac:dyDescent="0.3">
      <c r="A2486">
        <v>2485</v>
      </c>
      <c r="B2486" t="s">
        <v>2523</v>
      </c>
      <c r="C2486">
        <v>145.15</v>
      </c>
      <c r="D2486">
        <v>5.6000000000000006E-4</v>
      </c>
      <c r="E2486" s="5">
        <f t="shared" si="389"/>
        <v>1.4224003908233683E-2</v>
      </c>
      <c r="F2486">
        <f t="shared" si="390"/>
        <v>1.0143256464011181</v>
      </c>
      <c r="G2486">
        <f t="shared" si="391"/>
        <v>145.13645329885588</v>
      </c>
      <c r="H2486">
        <f t="shared" si="396"/>
        <v>1.6251789961306058E-2</v>
      </c>
      <c r="I2486" t="str">
        <f t="shared" si="392"/>
        <v>2010</v>
      </c>
      <c r="J2486">
        <f t="shared" si="397"/>
        <v>17.351755822048659</v>
      </c>
      <c r="K2486">
        <f t="shared" si="393"/>
        <v>-17.351755822048659</v>
      </c>
      <c r="L2486">
        <f t="shared" si="394"/>
        <v>-12.20395722982181</v>
      </c>
      <c r="M2486">
        <f t="shared" si="398"/>
        <v>0</v>
      </c>
      <c r="P2486" s="20">
        <f t="shared" si="395"/>
        <v>0.11955477364683159</v>
      </c>
    </row>
    <row r="2487" spans="1:16" x14ac:dyDescent="0.3">
      <c r="A2487">
        <v>2486</v>
      </c>
      <c r="B2487" t="s">
        <v>2524</v>
      </c>
      <c r="C2487">
        <v>144.35</v>
      </c>
      <c r="D2487">
        <v>5.2999999999999998E-4</v>
      </c>
      <c r="E2487" s="5">
        <f t="shared" si="389"/>
        <v>-5.5267843616948979E-3</v>
      </c>
      <c r="F2487">
        <f t="shared" si="390"/>
        <v>0.99448846021357207</v>
      </c>
      <c r="G2487">
        <f t="shared" si="391"/>
        <v>144.33724964648223</v>
      </c>
      <c r="H2487">
        <f t="shared" si="396"/>
        <v>1.6268627443017925E-2</v>
      </c>
      <c r="I2487" t="str">
        <f t="shared" si="392"/>
        <v>2010</v>
      </c>
      <c r="J2487">
        <f t="shared" si="397"/>
        <v>17.274085307043286</v>
      </c>
      <c r="K2487">
        <f t="shared" si="393"/>
        <v>-17.274085307043286</v>
      </c>
      <c r="L2487">
        <f t="shared" si="394"/>
        <v>-12.653930590000186</v>
      </c>
      <c r="M2487">
        <f t="shared" si="398"/>
        <v>0</v>
      </c>
      <c r="P2487" s="20">
        <f t="shared" si="395"/>
        <v>0.11967863700709146</v>
      </c>
    </row>
    <row r="2488" spans="1:16" x14ac:dyDescent="0.3">
      <c r="A2488">
        <v>2487</v>
      </c>
      <c r="B2488" t="s">
        <v>2525</v>
      </c>
      <c r="C2488">
        <v>140.75</v>
      </c>
      <c r="D2488">
        <v>6.0999999999999997E-4</v>
      </c>
      <c r="E2488" s="5">
        <f t="shared" si="389"/>
        <v>-2.5255639089144279E-2</v>
      </c>
      <c r="F2488">
        <f t="shared" si="390"/>
        <v>0.97506061655697962</v>
      </c>
      <c r="G2488">
        <f t="shared" si="391"/>
        <v>140.73569114404583</v>
      </c>
      <c r="H2488">
        <f t="shared" si="396"/>
        <v>1.6902186155598759E-2</v>
      </c>
      <c r="I2488" t="str">
        <f t="shared" si="392"/>
        <v>2010</v>
      </c>
      <c r="J2488">
        <f t="shared" si="397"/>
        <v>17.498984703687793</v>
      </c>
      <c r="K2488">
        <f t="shared" si="393"/>
        <v>-17.498984703687793</v>
      </c>
      <c r="L2488">
        <f t="shared" si="394"/>
        <v>-9.0523720875637821</v>
      </c>
      <c r="M2488">
        <f t="shared" si="398"/>
        <v>0</v>
      </c>
      <c r="P2488" s="20">
        <f t="shared" si="395"/>
        <v>0.12433935245166222</v>
      </c>
    </row>
    <row r="2489" spans="1:16" x14ac:dyDescent="0.3">
      <c r="A2489">
        <v>2488</v>
      </c>
      <c r="B2489" t="s">
        <v>2526</v>
      </c>
      <c r="C2489">
        <v>140.9</v>
      </c>
      <c r="D2489">
        <v>5.8E-4</v>
      </c>
      <c r="E2489" s="5">
        <f t="shared" si="389"/>
        <v>1.0651518848347041E-3</v>
      </c>
      <c r="F2489">
        <f t="shared" si="390"/>
        <v>1.0010657193605683</v>
      </c>
      <c r="G2489">
        <f t="shared" si="391"/>
        <v>140.88638032496158</v>
      </c>
      <c r="H2489">
        <f t="shared" si="396"/>
        <v>1.6851112180060995E-2</v>
      </c>
      <c r="I2489" t="str">
        <f t="shared" si="392"/>
        <v>2010</v>
      </c>
      <c r="J2489">
        <f t="shared" si="397"/>
        <v>17.464787337490392</v>
      </c>
      <c r="K2489">
        <f t="shared" si="393"/>
        <v>-17.464787337490392</v>
      </c>
      <c r="L2489">
        <f t="shared" si="394"/>
        <v>-9.2030612684795301</v>
      </c>
      <c r="M2489">
        <f t="shared" si="398"/>
        <v>0</v>
      </c>
      <c r="P2489" s="20">
        <f t="shared" si="395"/>
        <v>0.12396363152497052</v>
      </c>
    </row>
    <row r="2490" spans="1:16" x14ac:dyDescent="0.3">
      <c r="A2490">
        <v>2489</v>
      </c>
      <c r="B2490" t="s">
        <v>2527</v>
      </c>
      <c r="C2490">
        <v>139.19999999999999</v>
      </c>
      <c r="D2490">
        <v>5.2999999999999998E-4</v>
      </c>
      <c r="E2490" s="5">
        <f t="shared" si="389"/>
        <v>-1.213867100431535E-2</v>
      </c>
      <c r="F2490">
        <f t="shared" si="390"/>
        <v>0.98793470546486861</v>
      </c>
      <c r="G2490">
        <f t="shared" si="391"/>
        <v>139.18770454305735</v>
      </c>
      <c r="H2490">
        <f t="shared" si="396"/>
        <v>1.6542580358910253E-2</v>
      </c>
      <c r="I2490" t="str">
        <f t="shared" si="392"/>
        <v>2010</v>
      </c>
      <c r="J2490">
        <f t="shared" si="397"/>
        <v>16.938301003862765</v>
      </c>
      <c r="K2490">
        <f t="shared" si="393"/>
        <v>-16.938301003862765</v>
      </c>
      <c r="L2490">
        <f t="shared" si="394"/>
        <v>-7.5043854865753019</v>
      </c>
      <c r="M2490">
        <f t="shared" si="398"/>
        <v>0</v>
      </c>
      <c r="P2490" s="20">
        <f t="shared" si="395"/>
        <v>0.12169394602396756</v>
      </c>
    </row>
    <row r="2491" spans="1:16" x14ac:dyDescent="0.3">
      <c r="A2491">
        <v>2490</v>
      </c>
      <c r="B2491" t="s">
        <v>2528</v>
      </c>
      <c r="C2491">
        <v>138.69999999999999</v>
      </c>
      <c r="D2491">
        <v>5.0999999999999993E-4</v>
      </c>
      <c r="E2491" s="5">
        <f t="shared" si="389"/>
        <v>-3.5984205795333698E-3</v>
      </c>
      <c r="F2491">
        <f t="shared" si="390"/>
        <v>0.99640804597701149</v>
      </c>
      <c r="G2491">
        <f t="shared" si="391"/>
        <v>138.68821100103955</v>
      </c>
      <c r="H2491">
        <f t="shared" si="396"/>
        <v>1.5058913064690073E-2</v>
      </c>
      <c r="I2491" t="str">
        <f t="shared" si="392"/>
        <v>2010</v>
      </c>
      <c r="J2491">
        <f t="shared" si="397"/>
        <v>15.36380876584505</v>
      </c>
      <c r="K2491">
        <f t="shared" si="393"/>
        <v>-15.36380876584505</v>
      </c>
      <c r="L2491">
        <f t="shared" si="394"/>
        <v>-7.1581612381083062</v>
      </c>
      <c r="M2491">
        <f t="shared" si="398"/>
        <v>0</v>
      </c>
      <c r="P2491" s="20">
        <f t="shared" si="395"/>
        <v>0.11077948626599481</v>
      </c>
    </row>
    <row r="2492" spans="1:16" x14ac:dyDescent="0.3">
      <c r="A2492">
        <v>2491</v>
      </c>
      <c r="B2492" t="s">
        <v>2529</v>
      </c>
      <c r="C2492">
        <v>139.6</v>
      </c>
      <c r="D2492">
        <v>5.0999999999999993E-4</v>
      </c>
      <c r="E2492" s="5">
        <f t="shared" si="389"/>
        <v>6.4678630074861375E-3</v>
      </c>
      <c r="F2492">
        <f t="shared" si="390"/>
        <v>1.0064888248017303</v>
      </c>
      <c r="G2492">
        <f t="shared" si="391"/>
        <v>139.58813450429071</v>
      </c>
      <c r="H2492">
        <f t="shared" si="396"/>
        <v>1.4812404561082262E-2</v>
      </c>
      <c r="I2492" t="str">
        <f t="shared" si="392"/>
        <v>2010</v>
      </c>
      <c r="J2492">
        <f t="shared" si="397"/>
        <v>15.21037036613413</v>
      </c>
      <c r="K2492">
        <f t="shared" si="393"/>
        <v>-15.21037036613413</v>
      </c>
      <c r="L2492">
        <f t="shared" si="394"/>
        <v>-10.808311590377684</v>
      </c>
      <c r="M2492">
        <f t="shared" si="398"/>
        <v>0</v>
      </c>
      <c r="P2492" s="20">
        <f t="shared" si="395"/>
        <v>0.1089660695026094</v>
      </c>
    </row>
    <row r="2493" spans="1:16" x14ac:dyDescent="0.3">
      <c r="A2493">
        <v>2492</v>
      </c>
      <c r="B2493" t="s">
        <v>2530</v>
      </c>
      <c r="C2493">
        <v>139.4</v>
      </c>
      <c r="D2493">
        <v>5.0999999999999993E-4</v>
      </c>
      <c r="E2493" s="5">
        <f t="shared" si="389"/>
        <v>-1.4336920018484744E-3</v>
      </c>
      <c r="F2493">
        <f t="shared" si="390"/>
        <v>0.99856733524355312</v>
      </c>
      <c r="G2493">
        <f t="shared" si="391"/>
        <v>139.38815150356822</v>
      </c>
      <c r="H2493">
        <f t="shared" si="396"/>
        <v>1.4583226278463311E-2</v>
      </c>
      <c r="I2493" t="str">
        <f t="shared" si="392"/>
        <v>2010</v>
      </c>
      <c r="J2493">
        <f t="shared" si="397"/>
        <v>14.953580531687505</v>
      </c>
      <c r="K2493">
        <f t="shared" si="393"/>
        <v>-14.953580531687505</v>
      </c>
      <c r="L2493">
        <f t="shared" si="394"/>
        <v>-10.608328589655201</v>
      </c>
      <c r="M2493">
        <f t="shared" si="398"/>
        <v>0</v>
      </c>
      <c r="P2493" s="20">
        <f t="shared" si="395"/>
        <v>0.10728014088991421</v>
      </c>
    </row>
    <row r="2494" spans="1:16" x14ac:dyDescent="0.3">
      <c r="A2494">
        <v>2493</v>
      </c>
      <c r="B2494" t="s">
        <v>2531</v>
      </c>
      <c r="C2494">
        <v>138.25</v>
      </c>
      <c r="D2494">
        <v>7.0999999999999991E-4</v>
      </c>
      <c r="E2494" s="5">
        <f t="shared" si="389"/>
        <v>-8.283857923979376E-3</v>
      </c>
      <c r="F2494">
        <f t="shared" si="390"/>
        <v>0.99175035868005734</v>
      </c>
      <c r="G2494">
        <f t="shared" si="391"/>
        <v>138.23364138457049</v>
      </c>
      <c r="H2494">
        <f t="shared" si="396"/>
        <v>1.4564045380577021E-2</v>
      </c>
      <c r="I2494" t="str">
        <f t="shared" si="392"/>
        <v>2010</v>
      </c>
      <c r="J2494">
        <f t="shared" si="397"/>
        <v>14.81021941352774</v>
      </c>
      <c r="K2494">
        <f t="shared" si="393"/>
        <v>-14.81021941352774</v>
      </c>
      <c r="L2494">
        <f t="shared" si="394"/>
        <v>-9.4538184706574668</v>
      </c>
      <c r="M2494">
        <f t="shared" si="398"/>
        <v>0</v>
      </c>
      <c r="P2494" s="20">
        <f t="shared" si="395"/>
        <v>0.10713903840762776</v>
      </c>
    </row>
    <row r="2495" spans="1:16" x14ac:dyDescent="0.3">
      <c r="A2495">
        <v>2494</v>
      </c>
      <c r="B2495" t="s">
        <v>2532</v>
      </c>
      <c r="C2495">
        <v>133.55000000000001</v>
      </c>
      <c r="D2495">
        <v>7.5999999999999993E-4</v>
      </c>
      <c r="E2495" s="5">
        <f t="shared" si="389"/>
        <v>-3.4587700846474216E-2</v>
      </c>
      <c r="F2495">
        <f t="shared" si="390"/>
        <v>0.96600361663652812</v>
      </c>
      <c r="G2495">
        <f t="shared" si="391"/>
        <v>133.53308473798921</v>
      </c>
      <c r="H2495">
        <f t="shared" si="396"/>
        <v>1.5797024611424529E-2</v>
      </c>
      <c r="I2495" t="str">
        <f t="shared" si="392"/>
        <v>2010</v>
      </c>
      <c r="J2495">
        <f t="shared" si="397"/>
        <v>15.517790959406925</v>
      </c>
      <c r="K2495">
        <f t="shared" si="393"/>
        <v>-15.517790959406925</v>
      </c>
      <c r="L2495">
        <f t="shared" si="394"/>
        <v>-4.7532618240761906</v>
      </c>
      <c r="M2495">
        <f t="shared" si="398"/>
        <v>0</v>
      </c>
      <c r="P2495" s="20">
        <f t="shared" si="395"/>
        <v>0.1162093348615066</v>
      </c>
    </row>
    <row r="2496" spans="1:16" x14ac:dyDescent="0.3">
      <c r="A2496">
        <v>2495</v>
      </c>
      <c r="B2496" t="s">
        <v>2533</v>
      </c>
      <c r="C2496">
        <v>132.94999999999999</v>
      </c>
      <c r="D2496">
        <v>7.9000000000000001E-4</v>
      </c>
      <c r="E2496" s="5">
        <f t="shared" si="389"/>
        <v>-4.5028218669412694E-3</v>
      </c>
      <c r="F2496">
        <f t="shared" si="390"/>
        <v>0.99550730063646553</v>
      </c>
      <c r="G2496">
        <f t="shared" si="391"/>
        <v>132.93249606903407</v>
      </c>
      <c r="H2496">
        <f t="shared" si="396"/>
        <v>1.5093636548403544E-2</v>
      </c>
      <c r="I2496" t="str">
        <f t="shared" si="392"/>
        <v>2010</v>
      </c>
      <c r="J2496">
        <f t="shared" si="397"/>
        <v>14.760149907623836</v>
      </c>
      <c r="K2496">
        <f t="shared" si="393"/>
        <v>-14.760149907623836</v>
      </c>
      <c r="L2496">
        <f t="shared" si="394"/>
        <v>-4.1526731551210503</v>
      </c>
      <c r="M2496">
        <f t="shared" si="398"/>
        <v>0</v>
      </c>
      <c r="P2496" s="20">
        <f t="shared" si="395"/>
        <v>0.11103492632801119</v>
      </c>
    </row>
    <row r="2497" spans="1:16" x14ac:dyDescent="0.3">
      <c r="A2497">
        <v>2496</v>
      </c>
      <c r="B2497" t="s">
        <v>2534</v>
      </c>
      <c r="C2497">
        <v>131.69999999999999</v>
      </c>
      <c r="D2497">
        <v>7.5999999999999993E-4</v>
      </c>
      <c r="E2497" s="5">
        <f t="shared" si="389"/>
        <v>-9.4465089397935131E-3</v>
      </c>
      <c r="F2497">
        <f t="shared" si="390"/>
        <v>0.9905979691613388</v>
      </c>
      <c r="G2497">
        <f t="shared" si="391"/>
        <v>131.68331905648205</v>
      </c>
      <c r="H2497">
        <f t="shared" si="396"/>
        <v>1.4953096586492482E-2</v>
      </c>
      <c r="I2497" t="str">
        <f t="shared" si="392"/>
        <v>2010</v>
      </c>
      <c r="J2497">
        <f t="shared" si="397"/>
        <v>14.485304316528071</v>
      </c>
      <c r="K2497">
        <f t="shared" si="393"/>
        <v>-14.485304316528071</v>
      </c>
      <c r="L2497">
        <f t="shared" si="394"/>
        <v>-2.9034961425690256</v>
      </c>
      <c r="M2497">
        <f t="shared" si="398"/>
        <v>0</v>
      </c>
      <c r="P2497" s="20">
        <f t="shared" si="395"/>
        <v>0.11000105723576868</v>
      </c>
    </row>
    <row r="2498" spans="1:16" x14ac:dyDescent="0.3">
      <c r="A2498">
        <v>2497</v>
      </c>
      <c r="B2498" t="s">
        <v>2535</v>
      </c>
      <c r="C2498">
        <v>132.55000000000001</v>
      </c>
      <c r="D2498">
        <v>9.1E-4</v>
      </c>
      <c r="E2498" s="5">
        <f t="shared" si="389"/>
        <v>6.4333239857993843E-3</v>
      </c>
      <c r="F2498">
        <f t="shared" si="390"/>
        <v>1.0064540622627185</v>
      </c>
      <c r="G2498">
        <f t="shared" si="391"/>
        <v>132.52989810776538</v>
      </c>
      <c r="H2498">
        <f t="shared" si="396"/>
        <v>1.4945072784389802E-2</v>
      </c>
      <c r="I2498" t="str">
        <f t="shared" si="392"/>
        <v>2010</v>
      </c>
      <c r="J2498">
        <f t="shared" si="397"/>
        <v>14.57060615103712</v>
      </c>
      <c r="K2498">
        <f t="shared" si="393"/>
        <v>-14.57060615103712</v>
      </c>
      <c r="L2498">
        <f t="shared" si="394"/>
        <v>-3.7500751938523536</v>
      </c>
      <c r="M2498">
        <f t="shared" si="398"/>
        <v>0</v>
      </c>
      <c r="P2498" s="20">
        <f t="shared" si="395"/>
        <v>0.10994203088565854</v>
      </c>
    </row>
    <row r="2499" spans="1:16" x14ac:dyDescent="0.3">
      <c r="A2499">
        <v>2498</v>
      </c>
      <c r="B2499" t="s">
        <v>2536</v>
      </c>
      <c r="C2499">
        <v>135.05000000000001</v>
      </c>
      <c r="D2499">
        <v>9.8999999999999999E-4</v>
      </c>
      <c r="E2499" s="5">
        <f t="shared" ref="E2499:E2562" si="399">LN(C2499/C2498)</f>
        <v>1.8685147503590068E-2</v>
      </c>
      <c r="F2499">
        <f t="shared" ref="F2499:F2562" si="400">C2499/C2498</f>
        <v>1.01886080724255</v>
      </c>
      <c r="G2499">
        <f t="shared" ref="G2499:G2562" si="401">C2499*EXP(-2/12*D2499)</f>
        <v>135.02771858826702</v>
      </c>
      <c r="H2499">
        <f t="shared" si="396"/>
        <v>1.5330073564709661E-2</v>
      </c>
      <c r="I2499" t="str">
        <f t="shared" ref="I2499:I2562" si="402">MID(B2499,7,4)</f>
        <v>2010</v>
      </c>
      <c r="J2499">
        <f t="shared" si="397"/>
        <v>15.22765011652214</v>
      </c>
      <c r="K2499">
        <f t="shared" si="393"/>
        <v>-15.22765011652214</v>
      </c>
      <c r="L2499">
        <f t="shared" si="394"/>
        <v>-6.2478956743539982</v>
      </c>
      <c r="M2499">
        <f t="shared" si="398"/>
        <v>0</v>
      </c>
      <c r="P2499" s="20">
        <f t="shared" si="395"/>
        <v>0.11277425313653576</v>
      </c>
    </row>
    <row r="2500" spans="1:16" x14ac:dyDescent="0.3">
      <c r="A2500">
        <v>2499</v>
      </c>
      <c r="B2500" t="s">
        <v>2537</v>
      </c>
      <c r="C2500">
        <v>133</v>
      </c>
      <c r="D2500">
        <v>1.01E-3</v>
      </c>
      <c r="E2500" s="5">
        <f t="shared" si="399"/>
        <v>-1.5295952016870859E-2</v>
      </c>
      <c r="F2500">
        <f t="shared" si="400"/>
        <v>0.98482043687523135</v>
      </c>
      <c r="G2500">
        <f t="shared" si="401"/>
        <v>132.97761355091234</v>
      </c>
      <c r="H2500">
        <f t="shared" si="396"/>
        <v>1.5424083409782595E-2</v>
      </c>
      <c r="I2500" t="str">
        <f t="shared" si="402"/>
        <v>2010</v>
      </c>
      <c r="J2500">
        <f t="shared" si="397"/>
        <v>15.08841499694598</v>
      </c>
      <c r="K2500">
        <f t="shared" si="393"/>
        <v>-15.08841499694598</v>
      </c>
      <c r="L2500">
        <f t="shared" si="394"/>
        <v>-4.197790636999315</v>
      </c>
      <c r="M2500">
        <f t="shared" si="398"/>
        <v>0</v>
      </c>
      <c r="P2500" s="20">
        <f t="shared" si="395"/>
        <v>0.11346582777385435</v>
      </c>
    </row>
    <row r="2501" spans="1:16" x14ac:dyDescent="0.3">
      <c r="A2501">
        <v>2500</v>
      </c>
      <c r="B2501" t="s">
        <v>2538</v>
      </c>
      <c r="C2501">
        <v>131.55000000000001</v>
      </c>
      <c r="D2501">
        <v>9.1E-4</v>
      </c>
      <c r="E2501" s="5">
        <f t="shared" si="399"/>
        <v>-1.0962120735451917E-2</v>
      </c>
      <c r="F2501">
        <f t="shared" si="400"/>
        <v>0.98909774436090236</v>
      </c>
      <c r="G2501">
        <f t="shared" si="401"/>
        <v>131.53004976293124</v>
      </c>
      <c r="H2501">
        <f t="shared" si="396"/>
        <v>1.5341277042930545E-2</v>
      </c>
      <c r="I2501" t="str">
        <f t="shared" si="402"/>
        <v>2010</v>
      </c>
      <c r="J2501">
        <f t="shared" si="397"/>
        <v>14.84404348388909</v>
      </c>
      <c r="K2501">
        <f t="shared" si="393"/>
        <v>-14.84404348388909</v>
      </c>
      <c r="L2501">
        <f t="shared" si="394"/>
        <v>-2.7502268490182189</v>
      </c>
      <c r="M2501">
        <f t="shared" si="398"/>
        <v>0</v>
      </c>
      <c r="P2501" s="20">
        <f t="shared" si="395"/>
        <v>0.11285667047677607</v>
      </c>
    </row>
    <row r="2502" spans="1:16" x14ac:dyDescent="0.3">
      <c r="A2502">
        <v>2501</v>
      </c>
      <c r="B2502" t="s">
        <v>2539</v>
      </c>
      <c r="C2502">
        <v>128.80000000000001</v>
      </c>
      <c r="D2502">
        <v>9.3999999999999997E-4</v>
      </c>
      <c r="E2502" s="5">
        <f t="shared" si="399"/>
        <v>-2.1126193816048449E-2</v>
      </c>
      <c r="F2502">
        <f t="shared" si="400"/>
        <v>0.97909540098821746</v>
      </c>
      <c r="G2502">
        <f t="shared" si="401"/>
        <v>128.77982291391302</v>
      </c>
      <c r="H2502">
        <f t="shared" si="396"/>
        <v>1.531085310657381E-2</v>
      </c>
      <c r="I2502" t="str">
        <f t="shared" si="402"/>
        <v>2010</v>
      </c>
      <c r="J2502">
        <f t="shared" si="397"/>
        <v>14.504839717821691</v>
      </c>
      <c r="K2502">
        <f t="shared" si="393"/>
        <v>-14.504839717821691</v>
      </c>
      <c r="L2502">
        <f t="shared" si="394"/>
        <v>1.0498355128851529</v>
      </c>
      <c r="M2502">
        <f t="shared" si="398"/>
        <v>0</v>
      </c>
      <c r="P2502" s="20">
        <f t="shared" si="395"/>
        <v>0.11263285963297148</v>
      </c>
    </row>
    <row r="2503" spans="1:16" x14ac:dyDescent="0.3">
      <c r="A2503">
        <v>2502</v>
      </c>
      <c r="B2503" t="s">
        <v>2540</v>
      </c>
      <c r="C2503">
        <v>130.65</v>
      </c>
      <c r="D2503">
        <v>9.8999999999999999E-4</v>
      </c>
      <c r="E2503" s="5">
        <f t="shared" si="399"/>
        <v>1.4261178296368136E-2</v>
      </c>
      <c r="F2503">
        <f t="shared" si="400"/>
        <v>1.014363354037267</v>
      </c>
      <c r="G2503">
        <f t="shared" si="401"/>
        <v>130.62844452837533</v>
      </c>
      <c r="H2503">
        <f t="shared" si="396"/>
        <v>1.5625457994837416E-2</v>
      </c>
      <c r="I2503" t="str">
        <f t="shared" si="402"/>
        <v>2010</v>
      </c>
      <c r="J2503">
        <f t="shared" si="397"/>
        <v>15.015376693125551</v>
      </c>
      <c r="K2503">
        <f t="shared" si="393"/>
        <v>-15.015376693125551</v>
      </c>
      <c r="L2503">
        <f t="shared" si="394"/>
        <v>-0.79878610157715002</v>
      </c>
      <c r="M2503">
        <f t="shared" si="398"/>
        <v>0</v>
      </c>
      <c r="P2503" s="20">
        <f t="shared" si="395"/>
        <v>0.11494722108448506</v>
      </c>
    </row>
    <row r="2504" spans="1:16" x14ac:dyDescent="0.3">
      <c r="A2504">
        <v>2503</v>
      </c>
      <c r="B2504" t="s">
        <v>2541</v>
      </c>
      <c r="C2504">
        <v>130.4</v>
      </c>
      <c r="D2504">
        <v>1.09E-3</v>
      </c>
      <c r="E2504" s="5">
        <f t="shared" si="399"/>
        <v>-1.9153424740689152E-3</v>
      </c>
      <c r="F2504">
        <f t="shared" si="400"/>
        <v>0.99808649062380406</v>
      </c>
      <c r="G2504">
        <f t="shared" si="401"/>
        <v>130.37631281831747</v>
      </c>
      <c r="H2504">
        <f t="shared" si="396"/>
        <v>1.5121925033787472E-2</v>
      </c>
      <c r="I2504" t="str">
        <f t="shared" si="402"/>
        <v>2010</v>
      </c>
      <c r="J2504">
        <f t="shared" si="397"/>
        <v>14.503455807783219</v>
      </c>
      <c r="K2504">
        <f t="shared" si="393"/>
        <v>-14.503455807783219</v>
      </c>
      <c r="L2504">
        <f t="shared" si="394"/>
        <v>-0.54665439151929718</v>
      </c>
      <c r="M2504">
        <f t="shared" si="398"/>
        <v>0</v>
      </c>
      <c r="P2504" s="20">
        <f t="shared" si="395"/>
        <v>0.11124302792635449</v>
      </c>
    </row>
    <row r="2505" spans="1:16" x14ac:dyDescent="0.3">
      <c r="A2505">
        <v>2504</v>
      </c>
      <c r="B2505" t="s">
        <v>2542</v>
      </c>
      <c r="C2505">
        <v>132.19999999999999</v>
      </c>
      <c r="D2505">
        <v>1.06E-3</v>
      </c>
      <c r="E2505" s="5">
        <f t="shared" si="399"/>
        <v>1.3709277925033144E-2</v>
      </c>
      <c r="F2505">
        <f t="shared" si="400"/>
        <v>1.0138036809815949</v>
      </c>
      <c r="G2505">
        <f t="shared" si="401"/>
        <v>132.17664672959961</v>
      </c>
      <c r="H2505">
        <f t="shared" si="396"/>
        <v>1.5124472604200219E-2</v>
      </c>
      <c r="I2505" t="str">
        <f t="shared" si="402"/>
        <v>2010</v>
      </c>
      <c r="J2505">
        <f t="shared" si="397"/>
        <v>14.706207521077429</v>
      </c>
      <c r="K2505">
        <f t="shared" si="393"/>
        <v>-14.706207521077429</v>
      </c>
      <c r="L2505">
        <f t="shared" si="394"/>
        <v>-4.5026097566024106</v>
      </c>
      <c r="M2505">
        <f t="shared" si="398"/>
        <v>0</v>
      </c>
      <c r="P2505" s="20">
        <f t="shared" si="395"/>
        <v>0.11126176888995115</v>
      </c>
    </row>
    <row r="2506" spans="1:16" x14ac:dyDescent="0.3">
      <c r="A2506">
        <v>2505</v>
      </c>
      <c r="B2506" t="s">
        <v>2543</v>
      </c>
      <c r="C2506">
        <v>132.19999999999999</v>
      </c>
      <c r="D2506">
        <v>1.01E-3</v>
      </c>
      <c r="E2506" s="5">
        <f t="shared" si="399"/>
        <v>0</v>
      </c>
      <c r="F2506">
        <f t="shared" si="400"/>
        <v>1</v>
      </c>
      <c r="G2506">
        <f t="shared" si="401"/>
        <v>132.17774820624518</v>
      </c>
      <c r="H2506">
        <f t="shared" si="396"/>
        <v>1.5113537903640865E-2</v>
      </c>
      <c r="I2506" t="str">
        <f t="shared" si="402"/>
        <v>2010</v>
      </c>
      <c r="J2506">
        <f t="shared" si="397"/>
        <v>14.695697681703692</v>
      </c>
      <c r="K2506">
        <f t="shared" si="393"/>
        <v>-14.695697681703692</v>
      </c>
      <c r="L2506">
        <f t="shared" si="394"/>
        <v>-4.5037112332479836</v>
      </c>
      <c r="M2506">
        <f t="shared" si="398"/>
        <v>0</v>
      </c>
      <c r="P2506" s="20">
        <f t="shared" si="395"/>
        <v>0.11118132878745278</v>
      </c>
    </row>
    <row r="2507" spans="1:16" x14ac:dyDescent="0.3">
      <c r="A2507">
        <v>2506</v>
      </c>
      <c r="B2507" t="s">
        <v>2544</v>
      </c>
      <c r="C2507">
        <v>132.75</v>
      </c>
      <c r="D2507">
        <v>9.6000000000000002E-4</v>
      </c>
      <c r="E2507" s="5">
        <f t="shared" si="399"/>
        <v>4.1517327044623435E-3</v>
      </c>
      <c r="F2507">
        <f t="shared" si="400"/>
        <v>1.004160363086233</v>
      </c>
      <c r="G2507">
        <f t="shared" si="401"/>
        <v>132.72876169910938</v>
      </c>
      <c r="H2507">
        <f t="shared" si="396"/>
        <v>1.513212771549507E-2</v>
      </c>
      <c r="I2507" t="str">
        <f t="shared" si="402"/>
        <v>2010</v>
      </c>
      <c r="J2507">
        <f t="shared" si="397"/>
        <v>14.775111311388107</v>
      </c>
      <c r="K2507">
        <f t="shared" si="393"/>
        <v>-14.775111311388107</v>
      </c>
      <c r="L2507">
        <f t="shared" si="394"/>
        <v>-5.0547247261121839</v>
      </c>
      <c r="M2507">
        <f t="shared" si="398"/>
        <v>0</v>
      </c>
      <c r="P2507" s="20">
        <f t="shared" si="395"/>
        <v>0.11131808300059842</v>
      </c>
    </row>
    <row r="2508" spans="1:16" x14ac:dyDescent="0.3">
      <c r="A2508">
        <v>2507</v>
      </c>
      <c r="B2508" t="s">
        <v>2545</v>
      </c>
      <c r="C2508">
        <v>133.44999999999999</v>
      </c>
      <c r="D2508">
        <v>9.3999999999999997E-4</v>
      </c>
      <c r="E2508" s="5">
        <f t="shared" si="399"/>
        <v>5.2592157284848959E-3</v>
      </c>
      <c r="F2508">
        <f t="shared" si="400"/>
        <v>1.0052730696798493</v>
      </c>
      <c r="G2508">
        <f t="shared" si="401"/>
        <v>133.42909447097585</v>
      </c>
      <c r="H2508">
        <f t="shared" si="396"/>
        <v>1.5152335619782482E-2</v>
      </c>
      <c r="I2508" t="str">
        <f t="shared" si="402"/>
        <v>2010</v>
      </c>
      <c r="J2508">
        <f t="shared" si="397"/>
        <v>14.872906256481418</v>
      </c>
      <c r="K2508">
        <f t="shared" si="393"/>
        <v>-14.872906256481418</v>
      </c>
      <c r="L2508">
        <f t="shared" si="394"/>
        <v>-5.7550574979786546</v>
      </c>
      <c r="M2508">
        <f t="shared" si="398"/>
        <v>0</v>
      </c>
      <c r="P2508" s="20">
        <f t="shared" si="395"/>
        <v>0.11146674055947105</v>
      </c>
    </row>
    <row r="2509" spans="1:16" x14ac:dyDescent="0.3">
      <c r="A2509">
        <v>2508</v>
      </c>
      <c r="B2509" t="s">
        <v>2546</v>
      </c>
      <c r="C2509">
        <v>132.25</v>
      </c>
      <c r="D2509">
        <v>9.8999999999999999E-4</v>
      </c>
      <c r="E2509" s="5">
        <f t="shared" si="399"/>
        <v>-9.032805112124313E-3</v>
      </c>
      <c r="F2509">
        <f t="shared" si="400"/>
        <v>0.99100786811539909</v>
      </c>
      <c r="G2509">
        <f t="shared" si="401"/>
        <v>132.22818055015412</v>
      </c>
      <c r="H2509">
        <f t="shared" si="396"/>
        <v>1.2842260898269977E-2</v>
      </c>
      <c r="I2509" t="str">
        <f t="shared" si="402"/>
        <v>2010</v>
      </c>
      <c r="J2509">
        <f t="shared" si="397"/>
        <v>12.491978595941085</v>
      </c>
      <c r="K2509">
        <f t="shared" si="393"/>
        <v>-12.491978595941085</v>
      </c>
      <c r="L2509">
        <f t="shared" si="394"/>
        <v>-4.5541435771569212</v>
      </c>
      <c r="M2509">
        <f t="shared" si="398"/>
        <v>0</v>
      </c>
      <c r="P2509" s="20">
        <f t="shared" si="395"/>
        <v>9.4472891814486398E-2</v>
      </c>
    </row>
    <row r="2510" spans="1:16" x14ac:dyDescent="0.3">
      <c r="A2510">
        <v>2509</v>
      </c>
      <c r="B2510" t="s">
        <v>2547</v>
      </c>
      <c r="C2510">
        <v>134.1</v>
      </c>
      <c r="D2510">
        <v>1.01E-3</v>
      </c>
      <c r="E2510" s="5">
        <f t="shared" si="399"/>
        <v>1.3891719549224121E-2</v>
      </c>
      <c r="F2510">
        <f t="shared" si="400"/>
        <v>1.0139886578449906</v>
      </c>
      <c r="G2510">
        <f t="shared" si="401"/>
        <v>134.07742839982964</v>
      </c>
      <c r="H2510">
        <f t="shared" si="396"/>
        <v>1.3156114008707739E-2</v>
      </c>
      <c r="I2510" t="str">
        <f t="shared" si="402"/>
        <v>2010</v>
      </c>
      <c r="J2510">
        <f t="shared" si="397"/>
        <v>12.976244520217323</v>
      </c>
      <c r="K2510">
        <f t="shared" si="393"/>
        <v>-12.976244520217323</v>
      </c>
      <c r="L2510">
        <f t="shared" si="394"/>
        <v>-6.4033914268324423</v>
      </c>
      <c r="M2510">
        <f t="shared" si="398"/>
        <v>0</v>
      </c>
      <c r="P2510" s="20">
        <f t="shared" si="395"/>
        <v>9.6781722882699692E-2</v>
      </c>
    </row>
    <row r="2511" spans="1:16" x14ac:dyDescent="0.3">
      <c r="A2511">
        <v>2510</v>
      </c>
      <c r="B2511" t="s">
        <v>2548</v>
      </c>
      <c r="C2511">
        <v>134.75</v>
      </c>
      <c r="D2511">
        <v>1.06E-3</v>
      </c>
      <c r="E2511" s="5">
        <f t="shared" si="399"/>
        <v>4.8354195014736947E-3</v>
      </c>
      <c r="F2511">
        <f t="shared" si="400"/>
        <v>1.0048471290082028</v>
      </c>
      <c r="G2511">
        <f t="shared" si="401"/>
        <v>134.72619626939147</v>
      </c>
      <c r="H2511">
        <f t="shared" si="396"/>
        <v>1.3165689558278777E-2</v>
      </c>
      <c r="I2511" t="str">
        <f t="shared" si="402"/>
        <v>2010</v>
      </c>
      <c r="J2511">
        <f t="shared" si="397"/>
        <v>13.048523725968108</v>
      </c>
      <c r="K2511">
        <f t="shared" si="393"/>
        <v>-13.048523725968108</v>
      </c>
      <c r="L2511">
        <f t="shared" si="394"/>
        <v>-7.0521592963942652</v>
      </c>
      <c r="M2511">
        <f t="shared" si="398"/>
        <v>0</v>
      </c>
      <c r="P2511" s="20">
        <f t="shared" si="395"/>
        <v>9.685216451800481E-2</v>
      </c>
    </row>
    <row r="2512" spans="1:16" x14ac:dyDescent="0.3">
      <c r="A2512">
        <v>2511</v>
      </c>
      <c r="B2512" t="s">
        <v>2549</v>
      </c>
      <c r="C2512">
        <v>129.85</v>
      </c>
      <c r="D2512">
        <v>9.3999999999999997E-4</v>
      </c>
      <c r="E2512" s="5">
        <f t="shared" si="399"/>
        <v>-3.7041271680349097E-2</v>
      </c>
      <c r="F2512">
        <f t="shared" si="400"/>
        <v>0.96363636363636362</v>
      </c>
      <c r="G2512">
        <f t="shared" si="401"/>
        <v>129.82965842679818</v>
      </c>
      <c r="H2512">
        <f t="shared" si="396"/>
        <v>1.4637869855695193E-2</v>
      </c>
      <c r="I2512" t="str">
        <f t="shared" si="402"/>
        <v>2010</v>
      </c>
      <c r="J2512">
        <f t="shared" si="397"/>
        <v>13.98033302157134</v>
      </c>
      <c r="K2512">
        <f t="shared" si="393"/>
        <v>-13.98033302157134</v>
      </c>
      <c r="L2512">
        <f t="shared" si="394"/>
        <v>-2.1556214538009755</v>
      </c>
      <c r="M2512">
        <f t="shared" si="398"/>
        <v>0</v>
      </c>
      <c r="P2512" s="20">
        <f t="shared" si="395"/>
        <v>0.1076821212577854</v>
      </c>
    </row>
    <row r="2513" spans="1:16" x14ac:dyDescent="0.3">
      <c r="A2513">
        <v>2512</v>
      </c>
      <c r="B2513" t="s">
        <v>2550</v>
      </c>
      <c r="C2513">
        <v>130.35</v>
      </c>
      <c r="D2513">
        <v>1.17E-3</v>
      </c>
      <c r="E2513" s="5">
        <f t="shared" si="399"/>
        <v>3.843202270753352E-3</v>
      </c>
      <c r="F2513">
        <f t="shared" si="400"/>
        <v>1.0038505968425107</v>
      </c>
      <c r="G2513">
        <f t="shared" si="401"/>
        <v>130.32458422811828</v>
      </c>
      <c r="H2513">
        <f t="shared" si="396"/>
        <v>1.3794685397188819E-2</v>
      </c>
      <c r="I2513" t="str">
        <f t="shared" si="402"/>
        <v>2010</v>
      </c>
      <c r="J2513">
        <f t="shared" si="397"/>
        <v>13.225249353841232</v>
      </c>
      <c r="K2513">
        <f t="shared" si="393"/>
        <v>-13.225249353841232</v>
      </c>
      <c r="L2513">
        <f t="shared" si="394"/>
        <v>-2.6505472551210829</v>
      </c>
      <c r="M2513">
        <f t="shared" si="398"/>
        <v>0</v>
      </c>
      <c r="P2513" s="20">
        <f t="shared" si="395"/>
        <v>0.10147931360894998</v>
      </c>
    </row>
    <row r="2514" spans="1:16" x14ac:dyDescent="0.3">
      <c r="A2514">
        <v>2513</v>
      </c>
      <c r="B2514" t="s">
        <v>2551</v>
      </c>
      <c r="C2514">
        <v>130.44999999999999</v>
      </c>
      <c r="D2514">
        <v>1.17E-3</v>
      </c>
      <c r="E2514" s="5">
        <f t="shared" si="399"/>
        <v>7.6687120322659205E-4</v>
      </c>
      <c r="F2514">
        <f t="shared" si="400"/>
        <v>1.0007671653241272</v>
      </c>
      <c r="G2514">
        <f t="shared" si="401"/>
        <v>130.42456473001943</v>
      </c>
      <c r="H2514">
        <f t="shared" si="396"/>
        <v>1.3736779309734546E-2</v>
      </c>
      <c r="I2514" t="str">
        <f t="shared" si="402"/>
        <v>2010</v>
      </c>
      <c r="J2514">
        <f t="shared" si="397"/>
        <v>13.179836956644417</v>
      </c>
      <c r="K2514">
        <f t="shared" si="393"/>
        <v>-13.179836956644417</v>
      </c>
      <c r="L2514">
        <f t="shared" si="394"/>
        <v>-2.7505277570222262</v>
      </c>
      <c r="M2514">
        <f t="shared" si="398"/>
        <v>0</v>
      </c>
      <c r="P2514" s="20">
        <f t="shared" si="395"/>
        <v>0.10105333288960446</v>
      </c>
    </row>
    <row r="2515" spans="1:16" x14ac:dyDescent="0.3">
      <c r="A2515">
        <v>2514</v>
      </c>
      <c r="B2515" t="s">
        <v>2552</v>
      </c>
      <c r="C2515">
        <v>127.7</v>
      </c>
      <c r="D2515">
        <v>1.2199999999999999E-3</v>
      </c>
      <c r="E2515" s="5">
        <f t="shared" si="399"/>
        <v>-2.130624854424374E-2</v>
      </c>
      <c r="F2515">
        <f t="shared" si="400"/>
        <v>0.97891912610195486</v>
      </c>
      <c r="G2515">
        <f t="shared" si="401"/>
        <v>127.6740369729972</v>
      </c>
      <c r="H2515">
        <f t="shared" si="396"/>
        <v>1.4128141909702215E-2</v>
      </c>
      <c r="I2515" t="str">
        <f t="shared" si="402"/>
        <v>2010</v>
      </c>
      <c r="J2515">
        <f t="shared" si="397"/>
        <v>13.269463369690985</v>
      </c>
      <c r="K2515">
        <f t="shared" si="393"/>
        <v>-13.269463369690985</v>
      </c>
      <c r="L2515">
        <f t="shared" si="394"/>
        <v>0.14570877389728309</v>
      </c>
      <c r="M2515">
        <f t="shared" si="398"/>
        <v>0</v>
      </c>
      <c r="P2515" s="20">
        <f t="shared" si="395"/>
        <v>0.10393235527202331</v>
      </c>
    </row>
    <row r="2516" spans="1:16" x14ac:dyDescent="0.3">
      <c r="A2516">
        <v>2515</v>
      </c>
      <c r="B2516" t="s">
        <v>2553</v>
      </c>
      <c r="C2516">
        <v>129.05000000000001</v>
      </c>
      <c r="D2516">
        <v>1.24E-3</v>
      </c>
      <c r="E2516" s="5">
        <f t="shared" si="399"/>
        <v>1.0516163126129284E-2</v>
      </c>
      <c r="F2516">
        <f t="shared" si="400"/>
        <v>1.0105716523101018</v>
      </c>
      <c r="G2516">
        <f t="shared" si="401"/>
        <v>129.02333242241127</v>
      </c>
      <c r="H2516">
        <f t="shared" si="396"/>
        <v>1.3980517955164489E-2</v>
      </c>
      <c r="I2516" t="str">
        <f t="shared" si="402"/>
        <v>2010</v>
      </c>
      <c r="J2516">
        <f t="shared" si="397"/>
        <v>13.269581830108269</v>
      </c>
      <c r="K2516">
        <f t="shared" si="393"/>
        <v>-13.269581830108269</v>
      </c>
      <c r="L2516">
        <f t="shared" si="394"/>
        <v>-1.2035866755167888</v>
      </c>
      <c r="M2516">
        <f t="shared" si="398"/>
        <v>0</v>
      </c>
      <c r="P2516" s="20">
        <f t="shared" si="395"/>
        <v>0.10284637345022837</v>
      </c>
    </row>
    <row r="2517" spans="1:16" x14ac:dyDescent="0.3">
      <c r="A2517">
        <v>2516</v>
      </c>
      <c r="B2517" t="s">
        <v>2554</v>
      </c>
      <c r="C2517">
        <v>129.55000000000001</v>
      </c>
      <c r="D2517">
        <v>1.2700000000000001E-3</v>
      </c>
      <c r="E2517" s="5">
        <f t="shared" si="399"/>
        <v>3.8669808434960394E-3</v>
      </c>
      <c r="F2517">
        <f t="shared" si="400"/>
        <v>1.0038744672607516</v>
      </c>
      <c r="G2517">
        <f t="shared" si="401"/>
        <v>129.52258148522853</v>
      </c>
      <c r="H2517">
        <f t="shared" si="396"/>
        <v>1.4048297585031639E-2</v>
      </c>
      <c r="I2517" t="str">
        <f t="shared" si="402"/>
        <v>2010</v>
      </c>
      <c r="J2517">
        <f t="shared" si="397"/>
        <v>13.385509624315711</v>
      </c>
      <c r="K2517">
        <f t="shared" si="393"/>
        <v>-13.385509624315711</v>
      </c>
      <c r="L2517">
        <f t="shared" si="394"/>
        <v>-1.7028357383340449</v>
      </c>
      <c r="M2517">
        <f t="shared" si="398"/>
        <v>0</v>
      </c>
      <c r="P2517" s="20">
        <f t="shared" si="395"/>
        <v>0.10334498796136385</v>
      </c>
    </row>
    <row r="2518" spans="1:16" x14ac:dyDescent="0.3">
      <c r="A2518">
        <v>2517</v>
      </c>
      <c r="B2518" t="s">
        <v>2555</v>
      </c>
      <c r="C2518">
        <v>130.19999999999999</v>
      </c>
      <c r="D2518">
        <v>1.32E-3</v>
      </c>
      <c r="E2518" s="5">
        <f t="shared" si="399"/>
        <v>5.0048227663497848E-3</v>
      </c>
      <c r="F2518">
        <f t="shared" si="400"/>
        <v>1.0050173678116556</v>
      </c>
      <c r="G2518">
        <f t="shared" si="401"/>
        <v>130.17135915060894</v>
      </c>
      <c r="H2518">
        <f t="shared" si="396"/>
        <v>1.3516515301606377E-2</v>
      </c>
      <c r="I2518" t="str">
        <f t="shared" si="402"/>
        <v>2010</v>
      </c>
      <c r="J2518">
        <f t="shared" si="397"/>
        <v>12.943326320725999</v>
      </c>
      <c r="K2518">
        <f t="shared" si="393"/>
        <v>-12.943326320725999</v>
      </c>
      <c r="L2518">
        <f t="shared" si="394"/>
        <v>-2.3516134037144525</v>
      </c>
      <c r="M2518">
        <f t="shared" si="398"/>
        <v>0</v>
      </c>
      <c r="P2518" s="20">
        <f t="shared" si="395"/>
        <v>9.9432981303901907E-2</v>
      </c>
    </row>
    <row r="2519" spans="1:16" x14ac:dyDescent="0.3">
      <c r="A2519">
        <v>2518</v>
      </c>
      <c r="B2519" t="s">
        <v>2556</v>
      </c>
      <c r="C2519">
        <v>129.69999999999999</v>
      </c>
      <c r="D2519">
        <v>1.4199999999999998E-3</v>
      </c>
      <c r="E2519" s="5">
        <f t="shared" si="399"/>
        <v>-3.8476384520706344E-3</v>
      </c>
      <c r="F2519">
        <f t="shared" si="400"/>
        <v>0.99615975422427039</v>
      </c>
      <c r="G2519">
        <f t="shared" si="401"/>
        <v>129.66930796536735</v>
      </c>
      <c r="H2519">
        <f t="shared" si="396"/>
        <v>1.3500365838834811E-2</v>
      </c>
      <c r="I2519" t="str">
        <f t="shared" si="402"/>
        <v>2010</v>
      </c>
      <c r="J2519">
        <f t="shared" si="397"/>
        <v>12.878000899768422</v>
      </c>
      <c r="K2519">
        <f t="shared" si="393"/>
        <v>-12.878000899768422</v>
      </c>
      <c r="L2519">
        <f t="shared" si="394"/>
        <v>-1.8495622184728688</v>
      </c>
      <c r="M2519">
        <f t="shared" si="398"/>
        <v>0</v>
      </c>
      <c r="P2519" s="20">
        <f t="shared" si="395"/>
        <v>9.9314179290660942E-2</v>
      </c>
    </row>
    <row r="2520" spans="1:16" x14ac:dyDescent="0.3">
      <c r="A2520">
        <v>2519</v>
      </c>
      <c r="B2520" t="s">
        <v>2557</v>
      </c>
      <c r="C2520">
        <v>127.85</v>
      </c>
      <c r="D2520">
        <v>1.4199999999999998E-3</v>
      </c>
      <c r="E2520" s="5">
        <f t="shared" si="399"/>
        <v>-1.4366389585202576E-2</v>
      </c>
      <c r="F2520">
        <f t="shared" si="400"/>
        <v>0.98573631457208943</v>
      </c>
      <c r="G2520">
        <f t="shared" si="401"/>
        <v>127.81974574689448</v>
      </c>
      <c r="H2520">
        <f t="shared" si="396"/>
        <v>1.3559722216053881E-2</v>
      </c>
      <c r="I2520" t="str">
        <f t="shared" si="402"/>
        <v>2010</v>
      </c>
      <c r="J2520">
        <f t="shared" si="397"/>
        <v>12.750125592013804</v>
      </c>
      <c r="K2520">
        <f t="shared" si="393"/>
        <v>-12.750125592013804</v>
      </c>
      <c r="L2520">
        <f t="shared" si="394"/>
        <v>0.1478316934698114</v>
      </c>
      <c r="M2520">
        <f t="shared" si="398"/>
        <v>0</v>
      </c>
      <c r="P2520" s="20">
        <f t="shared" si="395"/>
        <v>9.975082893108933E-2</v>
      </c>
    </row>
    <row r="2521" spans="1:16" x14ac:dyDescent="0.3">
      <c r="A2521">
        <v>2520</v>
      </c>
      <c r="B2521" t="s">
        <v>2558</v>
      </c>
      <c r="C2521">
        <v>128</v>
      </c>
      <c r="D2521">
        <v>1.5199999999999999E-3</v>
      </c>
      <c r="E2521" s="5">
        <f t="shared" si="399"/>
        <v>1.1725621824215883E-3</v>
      </c>
      <c r="F2521">
        <f t="shared" si="400"/>
        <v>1.0011732499022292</v>
      </c>
      <c r="G2521">
        <f t="shared" si="401"/>
        <v>127.96757744036429</v>
      </c>
      <c r="H2521">
        <f t="shared" si="396"/>
        <v>1.3578426371141736E-2</v>
      </c>
      <c r="I2521" t="str">
        <f t="shared" si="402"/>
        <v>2010</v>
      </c>
      <c r="J2521">
        <f t="shared" si="397"/>
        <v>12.782479671947941</v>
      </c>
      <c r="K2521">
        <f t="shared" si="393"/>
        <v>-12.782479671947941</v>
      </c>
      <c r="L2521">
        <f t="shared" si="394"/>
        <v>0.64983535418934935</v>
      </c>
      <c r="M2521">
        <f t="shared" si="398"/>
        <v>0</v>
      </c>
      <c r="P2521" s="20">
        <f t="shared" si="395"/>
        <v>9.9888424299544615E-2</v>
      </c>
    </row>
    <row r="2522" spans="1:16" x14ac:dyDescent="0.3">
      <c r="A2522">
        <v>2521</v>
      </c>
      <c r="B2522" t="s">
        <v>2559</v>
      </c>
      <c r="C2522">
        <v>128.69999999999999</v>
      </c>
      <c r="D2522">
        <v>1.5199999999999999E-3</v>
      </c>
      <c r="E2522" s="5">
        <f t="shared" si="399"/>
        <v>5.453850682463725E-3</v>
      </c>
      <c r="F2522">
        <f t="shared" si="400"/>
        <v>1.0054687499999999</v>
      </c>
      <c r="G2522">
        <f t="shared" si="401"/>
        <v>128.66740012949128</v>
      </c>
      <c r="H2522">
        <f t="shared" si="396"/>
        <v>1.3556123414794272E-2</v>
      </c>
      <c r="I2522" t="str">
        <f t="shared" si="402"/>
        <v>2010</v>
      </c>
      <c r="J2522">
        <f t="shared" si="397"/>
        <v>12.83127344704349</v>
      </c>
      <c r="K2522">
        <f t="shared" si="393"/>
        <v>-12.83127344704349</v>
      </c>
      <c r="L2522">
        <f t="shared" si="394"/>
        <v>-4.9987334937640071E-2</v>
      </c>
      <c r="M2522">
        <f t="shared" si="398"/>
        <v>0</v>
      </c>
      <c r="P2522" s="20">
        <f t="shared" si="395"/>
        <v>9.9724354686035896E-2</v>
      </c>
    </row>
    <row r="2523" spans="1:16" x14ac:dyDescent="0.3">
      <c r="A2523">
        <v>2522</v>
      </c>
      <c r="B2523" t="s">
        <v>2560</v>
      </c>
      <c r="C2523">
        <v>130.25</v>
      </c>
      <c r="D2523">
        <v>1.57E-3</v>
      </c>
      <c r="E2523" s="5">
        <f t="shared" si="399"/>
        <v>1.1971566031395337E-2</v>
      </c>
      <c r="F2523">
        <f t="shared" si="400"/>
        <v>1.0120435120435121</v>
      </c>
      <c r="G2523">
        <f t="shared" si="401"/>
        <v>130.21592237535035</v>
      </c>
      <c r="H2523">
        <f t="shared" si="396"/>
        <v>1.381804511511513E-2</v>
      </c>
      <c r="I2523" t="str">
        <f t="shared" si="402"/>
        <v>2010</v>
      </c>
      <c r="J2523">
        <f t="shared" si="397"/>
        <v>13.236599194047303</v>
      </c>
      <c r="K2523">
        <f t="shared" si="393"/>
        <v>-13.236599194047303</v>
      </c>
      <c r="L2523">
        <f t="shared" si="394"/>
        <v>-1.5985095807967014</v>
      </c>
      <c r="M2523">
        <f t="shared" si="398"/>
        <v>0</v>
      </c>
      <c r="P2523" s="20">
        <f t="shared" si="395"/>
        <v>0.10165115719022828</v>
      </c>
    </row>
    <row r="2524" spans="1:16" x14ac:dyDescent="0.3">
      <c r="A2524">
        <v>2523</v>
      </c>
      <c r="B2524" t="s">
        <v>2561</v>
      </c>
      <c r="C2524">
        <v>130.5</v>
      </c>
      <c r="D2524">
        <v>1.5199999999999999E-3</v>
      </c>
      <c r="E2524" s="5">
        <f t="shared" si="399"/>
        <v>1.9175461292718545E-3</v>
      </c>
      <c r="F2524">
        <f t="shared" si="400"/>
        <v>1.0019193857965452</v>
      </c>
      <c r="G2524">
        <f t="shared" si="401"/>
        <v>130.46694418724641</v>
      </c>
      <c r="H2524">
        <f t="shared" si="396"/>
        <v>1.3790265520280155E-2</v>
      </c>
      <c r="I2524" t="str">
        <f t="shared" si="402"/>
        <v>2010</v>
      </c>
      <c r="J2524">
        <f t="shared" si="397"/>
        <v>13.235453888892996</v>
      </c>
      <c r="K2524">
        <f t="shared" si="393"/>
        <v>-13.235453888892996</v>
      </c>
      <c r="L2524">
        <f t="shared" si="394"/>
        <v>-1.8495313926927679</v>
      </c>
      <c r="M2524">
        <f t="shared" si="398"/>
        <v>0</v>
      </c>
      <c r="P2524" s="20">
        <f t="shared" si="395"/>
        <v>0.10144679919763773</v>
      </c>
    </row>
    <row r="2525" spans="1:16" x14ac:dyDescent="0.3">
      <c r="A2525">
        <v>2524</v>
      </c>
      <c r="B2525" t="s">
        <v>2562</v>
      </c>
      <c r="C2525">
        <v>131.44999999999999</v>
      </c>
      <c r="D2525">
        <v>1.5199999999999999E-3</v>
      </c>
      <c r="E2525" s="5">
        <f t="shared" si="399"/>
        <v>7.253324413142046E-3</v>
      </c>
      <c r="F2525">
        <f t="shared" si="400"/>
        <v>1.00727969348659</v>
      </c>
      <c r="G2525">
        <f t="shared" si="401"/>
        <v>131.4167035510616</v>
      </c>
      <c r="H2525">
        <f t="shared" si="396"/>
        <v>1.242055992889188E-2</v>
      </c>
      <c r="I2525" t="str">
        <f t="shared" si="402"/>
        <v>2010</v>
      </c>
      <c r="J2525">
        <f t="shared" si="397"/>
        <v>12.007634625183956</v>
      </c>
      <c r="K2525">
        <f t="shared" si="393"/>
        <v>-12.007634625183956</v>
      </c>
      <c r="L2525">
        <f t="shared" si="394"/>
        <v>-2.7992907565079577</v>
      </c>
      <c r="M2525">
        <f t="shared" si="398"/>
        <v>0</v>
      </c>
      <c r="P2525" s="20">
        <f t="shared" si="395"/>
        <v>9.137068805350472E-2</v>
      </c>
    </row>
    <row r="2526" spans="1:16" x14ac:dyDescent="0.3">
      <c r="A2526">
        <v>2525</v>
      </c>
      <c r="B2526" t="s">
        <v>2563</v>
      </c>
      <c r="C2526">
        <v>130.15</v>
      </c>
      <c r="D2526">
        <v>1.5E-3</v>
      </c>
      <c r="E2526" s="5">
        <f t="shared" si="399"/>
        <v>-9.9389197353157294E-3</v>
      </c>
      <c r="F2526">
        <f t="shared" si="400"/>
        <v>0.99011030810194001</v>
      </c>
      <c r="G2526">
        <f t="shared" si="401"/>
        <v>130.11746656684861</v>
      </c>
      <c r="H2526">
        <f t="shared" si="396"/>
        <v>1.2519800482850701E-2</v>
      </c>
      <c r="I2526" t="str">
        <f t="shared" si="402"/>
        <v>2010</v>
      </c>
      <c r="J2526">
        <f t="shared" si="397"/>
        <v>11.983915206488003</v>
      </c>
      <c r="K2526">
        <f t="shared" si="393"/>
        <v>-11.983915206488003</v>
      </c>
      <c r="L2526">
        <f t="shared" si="394"/>
        <v>-1.5000537722949616</v>
      </c>
      <c r="M2526">
        <f t="shared" si="398"/>
        <v>0</v>
      </c>
      <c r="P2526" s="20">
        <f t="shared" si="395"/>
        <v>9.2100741911780123E-2</v>
      </c>
    </row>
    <row r="2527" spans="1:16" x14ac:dyDescent="0.3">
      <c r="A2527">
        <v>2526</v>
      </c>
      <c r="B2527" t="s">
        <v>2564</v>
      </c>
      <c r="C2527">
        <v>128.65</v>
      </c>
      <c r="D2527">
        <v>1.5199999999999999E-3</v>
      </c>
      <c r="E2527" s="5">
        <f t="shared" si="399"/>
        <v>-1.1592092712821181E-2</v>
      </c>
      <c r="F2527">
        <f t="shared" si="400"/>
        <v>0.98847483672685366</v>
      </c>
      <c r="G2527">
        <f t="shared" si="401"/>
        <v>128.61741279455364</v>
      </c>
      <c r="H2527">
        <f t="shared" si="396"/>
        <v>1.2577427369994388E-2</v>
      </c>
      <c r="I2527" t="str">
        <f t="shared" si="402"/>
        <v>2010</v>
      </c>
      <c r="J2527">
        <f t="shared" si="397"/>
        <v>11.900283510457598</v>
      </c>
      <c r="K2527">
        <f t="shared" si="393"/>
        <v>-11.900283510457598</v>
      </c>
      <c r="L2527">
        <f t="shared" si="394"/>
        <v>1.6484964991749393</v>
      </c>
      <c r="M2527">
        <f t="shared" si="398"/>
        <v>0</v>
      </c>
      <c r="P2527" s="20">
        <f t="shared" si="395"/>
        <v>9.2524668720140202E-2</v>
      </c>
    </row>
    <row r="2528" spans="1:16" x14ac:dyDescent="0.3">
      <c r="A2528">
        <v>2527</v>
      </c>
      <c r="B2528" t="s">
        <v>2565</v>
      </c>
      <c r="C2528">
        <v>130.35</v>
      </c>
      <c r="D2528">
        <v>1.6200000000000001E-3</v>
      </c>
      <c r="E2528" s="5">
        <f t="shared" si="399"/>
        <v>1.3127601651757411E-2</v>
      </c>
      <c r="F2528">
        <f t="shared" si="400"/>
        <v>1.0132141469102214</v>
      </c>
      <c r="G2528">
        <f t="shared" si="401"/>
        <v>130.31481025082991</v>
      </c>
      <c r="H2528">
        <f t="shared" si="396"/>
        <v>1.2767777500273188E-2</v>
      </c>
      <c r="I2528" t="str">
        <f t="shared" si="402"/>
        <v>2010</v>
      </c>
      <c r="J2528">
        <f t="shared" si="397"/>
        <v>12.239813556509111</v>
      </c>
      <c r="K2528">
        <f t="shared" ref="K2528:K2591" si="403">-G2528*$Q$3*$S$3*H2528</f>
        <v>-12.239813556509111</v>
      </c>
      <c r="L2528">
        <f t="shared" ref="L2528:L2591" si="404">+MIN(G2529-G2528,G2530-G2528,G2531-G2528,G2532-G2528,G2533-G2528,G2534-G2528,G2535-G2528,G2536-G2528,G2537-G2528,G2538-G2528)</f>
        <v>-4.8900957101324138E-2</v>
      </c>
      <c r="M2528">
        <f t="shared" si="398"/>
        <v>0</v>
      </c>
      <c r="P2528" s="20">
        <f t="shared" ref="P2528:P2591" si="405">J2528/G2528</f>
        <v>9.3924961659767769E-2</v>
      </c>
    </row>
    <row r="2529" spans="1:16" x14ac:dyDescent="0.3">
      <c r="A2529">
        <v>2528</v>
      </c>
      <c r="B2529" t="s">
        <v>2566</v>
      </c>
      <c r="C2529">
        <v>131.19999999999999</v>
      </c>
      <c r="D2529">
        <v>1.5499999999999999E-3</v>
      </c>
      <c r="E2529" s="5">
        <f t="shared" si="399"/>
        <v>6.499736130477992E-3</v>
      </c>
      <c r="F2529">
        <f t="shared" si="400"/>
        <v>1.0065209052550825</v>
      </c>
      <c r="G2529">
        <f t="shared" si="401"/>
        <v>131.16611104417859</v>
      </c>
      <c r="H2529">
        <f t="shared" ref="H2529:H2592" si="406">SQRT(_xlfn.VAR.S(E2500:E2529))</f>
        <v>1.232048220450464E-2</v>
      </c>
      <c r="I2529" t="str">
        <f t="shared" si="402"/>
        <v>2010</v>
      </c>
      <c r="J2529">
        <f t="shared" ref="J2529:J2592" si="407">-K2529</f>
        <v>11.888171694814561</v>
      </c>
      <c r="K2529">
        <f t="shared" si="403"/>
        <v>-11.888171694814561</v>
      </c>
      <c r="L2529">
        <f t="shared" si="404"/>
        <v>-0.90020175045000883</v>
      </c>
      <c r="M2529">
        <f t="shared" si="398"/>
        <v>0</v>
      </c>
      <c r="P2529" s="20">
        <f t="shared" si="405"/>
        <v>9.0634475629230618E-2</v>
      </c>
    </row>
    <row r="2530" spans="1:16" x14ac:dyDescent="0.3">
      <c r="A2530">
        <v>2529</v>
      </c>
      <c r="B2530" t="s">
        <v>2567</v>
      </c>
      <c r="C2530">
        <v>133.15</v>
      </c>
      <c r="D2530">
        <v>1.5499999999999999E-3</v>
      </c>
      <c r="E2530" s="5">
        <f t="shared" si="399"/>
        <v>1.4753435749952597E-2</v>
      </c>
      <c r="F2530">
        <f t="shared" si="400"/>
        <v>1.0148628048780488</v>
      </c>
      <c r="G2530">
        <f t="shared" si="401"/>
        <v>133.1156073592407</v>
      </c>
      <c r="H2530">
        <f t="shared" si="406"/>
        <v>1.23366186987168E-2</v>
      </c>
      <c r="I2530" t="str">
        <f t="shared" si="402"/>
        <v>2010</v>
      </c>
      <c r="J2530">
        <f t="shared" si="407"/>
        <v>12.080664973724902</v>
      </c>
      <c r="K2530">
        <f t="shared" si="403"/>
        <v>-12.080664973724902</v>
      </c>
      <c r="L2530">
        <f t="shared" si="404"/>
        <v>-2.8496980655121149</v>
      </c>
      <c r="M2530">
        <f t="shared" ref="M2530:M2593" si="408">+IF(L2530&lt;K2530,1,0)</f>
        <v>0</v>
      </c>
      <c r="P2530" s="20">
        <f t="shared" si="405"/>
        <v>9.0753182240476626E-2</v>
      </c>
    </row>
    <row r="2531" spans="1:16" x14ac:dyDescent="0.3">
      <c r="A2531">
        <v>2530</v>
      </c>
      <c r="B2531" t="s">
        <v>2568</v>
      </c>
      <c r="C2531">
        <v>130.30000000000001</v>
      </c>
      <c r="D2531">
        <v>1.57E-3</v>
      </c>
      <c r="E2531" s="5">
        <f t="shared" si="399"/>
        <v>-2.1636828129141743E-2</v>
      </c>
      <c r="F2531">
        <f t="shared" si="400"/>
        <v>0.97859556890724753</v>
      </c>
      <c r="G2531">
        <f t="shared" si="401"/>
        <v>130.26590929372858</v>
      </c>
      <c r="H2531">
        <f t="shared" si="406"/>
        <v>1.280969561645532E-2</v>
      </c>
      <c r="I2531" t="str">
        <f t="shared" si="402"/>
        <v>2010</v>
      </c>
      <c r="J2531">
        <f t="shared" si="407"/>
        <v>12.275390204979624</v>
      </c>
      <c r="K2531">
        <f t="shared" si="403"/>
        <v>-12.275390204979624</v>
      </c>
      <c r="L2531">
        <f t="shared" si="404"/>
        <v>2.702617764049819</v>
      </c>
      <c r="M2531">
        <f t="shared" si="408"/>
        <v>0</v>
      </c>
      <c r="P2531" s="20">
        <f t="shared" si="405"/>
        <v>9.4233328362991753E-2</v>
      </c>
    </row>
    <row r="2532" spans="1:16" x14ac:dyDescent="0.3">
      <c r="A2532">
        <v>2531</v>
      </c>
      <c r="B2532" t="s">
        <v>2569</v>
      </c>
      <c r="C2532">
        <v>133</v>
      </c>
      <c r="D2532">
        <v>1.4199999999999998E-3</v>
      </c>
      <c r="E2532" s="5">
        <f t="shared" si="399"/>
        <v>2.0509644090954147E-2</v>
      </c>
      <c r="F2532">
        <f t="shared" si="400"/>
        <v>1.0207214121258632</v>
      </c>
      <c r="G2532">
        <f t="shared" si="401"/>
        <v>132.9685270577784</v>
      </c>
      <c r="H2532">
        <f t="shared" si="406"/>
        <v>1.2732806793576783E-2</v>
      </c>
      <c r="I2532" t="str">
        <f t="shared" si="402"/>
        <v>2010</v>
      </c>
      <c r="J2532">
        <f t="shared" si="407"/>
        <v>12.454856490821166</v>
      </c>
      <c r="K2532">
        <f t="shared" si="403"/>
        <v>-12.454856490821166</v>
      </c>
      <c r="L2532">
        <f t="shared" si="404"/>
        <v>1.2996923697376985</v>
      </c>
      <c r="M2532">
        <f t="shared" si="408"/>
        <v>0</v>
      </c>
      <c r="P2532" s="20">
        <f t="shared" si="405"/>
        <v>9.366770292498762E-2</v>
      </c>
    </row>
    <row r="2533" spans="1:16" x14ac:dyDescent="0.3">
      <c r="A2533">
        <v>2532</v>
      </c>
      <c r="B2533" t="s">
        <v>2570</v>
      </c>
      <c r="C2533">
        <v>134.75</v>
      </c>
      <c r="D2533">
        <v>1.3700000000000001E-3</v>
      </c>
      <c r="E2533" s="5">
        <f t="shared" si="399"/>
        <v>1.3072081567352701E-2</v>
      </c>
      <c r="F2533">
        <f t="shared" si="400"/>
        <v>1.013157894736842</v>
      </c>
      <c r="G2533">
        <f t="shared" si="401"/>
        <v>134.71923559573648</v>
      </c>
      <c r="H2533">
        <f t="shared" si="406"/>
        <v>1.2692111880319634E-2</v>
      </c>
      <c r="I2533" t="str">
        <f t="shared" si="402"/>
        <v>2010</v>
      </c>
      <c r="J2533">
        <f t="shared" si="407"/>
        <v>12.578510666123563</v>
      </c>
      <c r="K2533">
        <f t="shared" si="403"/>
        <v>-12.578510666123563</v>
      </c>
      <c r="L2533">
        <f t="shared" si="404"/>
        <v>-0.45101616822037727</v>
      </c>
      <c r="M2533">
        <f t="shared" si="408"/>
        <v>0</v>
      </c>
      <c r="P2533" s="20">
        <f t="shared" si="405"/>
        <v>9.3368334599737299E-2</v>
      </c>
    </row>
    <row r="2534" spans="1:16" x14ac:dyDescent="0.3">
      <c r="A2534">
        <v>2533</v>
      </c>
      <c r="B2534" t="s">
        <v>2571</v>
      </c>
      <c r="C2534">
        <v>134.30000000000001</v>
      </c>
      <c r="D2534">
        <v>1.4199999999999998E-3</v>
      </c>
      <c r="E2534" s="5">
        <f t="shared" si="399"/>
        <v>-3.3451062599146142E-3</v>
      </c>
      <c r="F2534">
        <f t="shared" si="400"/>
        <v>0.99666048237476812</v>
      </c>
      <c r="G2534">
        <f t="shared" si="401"/>
        <v>134.2682194275161</v>
      </c>
      <c r="H2534">
        <f t="shared" si="406"/>
        <v>1.2706229415226407E-2</v>
      </c>
      <c r="I2534" t="str">
        <f t="shared" si="402"/>
        <v>2010</v>
      </c>
      <c r="J2534">
        <f t="shared" si="407"/>
        <v>12.550344373030528</v>
      </c>
      <c r="K2534">
        <f t="shared" si="403"/>
        <v>-12.550344373030528</v>
      </c>
      <c r="L2534">
        <f t="shared" si="404"/>
        <v>0.39541648185704048</v>
      </c>
      <c r="M2534">
        <f t="shared" si="408"/>
        <v>0</v>
      </c>
      <c r="P2534" s="20">
        <f t="shared" si="405"/>
        <v>9.3472188925583816E-2</v>
      </c>
    </row>
    <row r="2535" spans="1:16" x14ac:dyDescent="0.3">
      <c r="A2535">
        <v>2534</v>
      </c>
      <c r="B2535" t="s">
        <v>2572</v>
      </c>
      <c r="C2535">
        <v>137</v>
      </c>
      <c r="D2535">
        <v>1.3700000000000001E-3</v>
      </c>
      <c r="E2535" s="5">
        <f t="shared" si="399"/>
        <v>1.9904822298933041E-2</v>
      </c>
      <c r="F2535">
        <f t="shared" si="400"/>
        <v>1.0201042442293373</v>
      </c>
      <c r="G2535">
        <f t="shared" si="401"/>
        <v>136.96872190438515</v>
      </c>
      <c r="H2535">
        <f t="shared" si="406"/>
        <v>1.2967872656469684E-2</v>
      </c>
      <c r="I2535" t="str">
        <f t="shared" si="402"/>
        <v>2010</v>
      </c>
      <c r="J2535">
        <f t="shared" si="407"/>
        <v>13.066397352405858</v>
      </c>
      <c r="K2535">
        <f t="shared" si="403"/>
        <v>-13.066397352405858</v>
      </c>
      <c r="L2535">
        <f t="shared" si="404"/>
        <v>-4.3034405285004027</v>
      </c>
      <c r="M2535">
        <f t="shared" si="408"/>
        <v>0</v>
      </c>
      <c r="P2535" s="20">
        <f t="shared" si="405"/>
        <v>9.5396942971602103E-2</v>
      </c>
    </row>
    <row r="2536" spans="1:16" x14ac:dyDescent="0.3">
      <c r="A2536">
        <v>2535</v>
      </c>
      <c r="B2536" t="s">
        <v>2573</v>
      </c>
      <c r="C2536">
        <v>135.85</v>
      </c>
      <c r="D2536">
        <v>1.4000000000000002E-3</v>
      </c>
      <c r="E2536" s="5">
        <f t="shared" si="399"/>
        <v>-8.4295899557681638E-3</v>
      </c>
      <c r="F2536">
        <f t="shared" si="400"/>
        <v>0.9916058394160584</v>
      </c>
      <c r="G2536">
        <f t="shared" si="401"/>
        <v>135.81830536451793</v>
      </c>
      <c r="H2536">
        <f t="shared" si="406"/>
        <v>1.3085314296909097E-2</v>
      </c>
      <c r="I2536" t="str">
        <f t="shared" si="402"/>
        <v>2010</v>
      </c>
      <c r="J2536">
        <f t="shared" si="407"/>
        <v>13.073991145698441</v>
      </c>
      <c r="K2536">
        <f t="shared" si="403"/>
        <v>-13.073991145698441</v>
      </c>
      <c r="L2536">
        <f t="shared" si="404"/>
        <v>-3.1530239886331799</v>
      </c>
      <c r="M2536">
        <f t="shared" si="408"/>
        <v>0</v>
      </c>
      <c r="P2536" s="20">
        <f t="shared" si="405"/>
        <v>9.6260891421149908E-2</v>
      </c>
    </row>
    <row r="2537" spans="1:16" x14ac:dyDescent="0.3">
      <c r="A2537">
        <v>2536</v>
      </c>
      <c r="B2537" t="s">
        <v>2574</v>
      </c>
      <c r="C2537">
        <v>138.15</v>
      </c>
      <c r="D2537">
        <v>1.32E-3</v>
      </c>
      <c r="E2537" s="5">
        <f t="shared" si="399"/>
        <v>1.6788715497068934E-2</v>
      </c>
      <c r="F2537">
        <f t="shared" si="400"/>
        <v>1.0169304379830697</v>
      </c>
      <c r="G2537">
        <f t="shared" si="401"/>
        <v>138.11961034298486</v>
      </c>
      <c r="H2537">
        <f t="shared" si="406"/>
        <v>1.3393119871837196E-2</v>
      </c>
      <c r="I2537" t="str">
        <f t="shared" si="402"/>
        <v>2010</v>
      </c>
      <c r="J2537">
        <f t="shared" si="407"/>
        <v>13.608266978713697</v>
      </c>
      <c r="K2537">
        <f t="shared" si="403"/>
        <v>-13.608266978713697</v>
      </c>
      <c r="L2537">
        <f t="shared" si="404"/>
        <v>-5.9541981508826609</v>
      </c>
      <c r="M2537">
        <f t="shared" si="408"/>
        <v>0</v>
      </c>
      <c r="P2537" s="20">
        <f t="shared" si="405"/>
        <v>9.8525234359704852E-2</v>
      </c>
    </row>
    <row r="2538" spans="1:16" x14ac:dyDescent="0.3">
      <c r="A2538">
        <v>2537</v>
      </c>
      <c r="B2538" t="s">
        <v>2575</v>
      </c>
      <c r="C2538">
        <v>138.94999999999999</v>
      </c>
      <c r="D2538">
        <v>1.5499999999999999E-3</v>
      </c>
      <c r="E2538" s="5">
        <f t="shared" si="399"/>
        <v>5.7741048190869636E-3</v>
      </c>
      <c r="F2538">
        <f t="shared" si="400"/>
        <v>1.0057908070937385</v>
      </c>
      <c r="G2538">
        <f t="shared" si="401"/>
        <v>138.9141092194254</v>
      </c>
      <c r="H2538">
        <f t="shared" si="406"/>
        <v>1.3398658681212349E-2</v>
      </c>
      <c r="I2538" t="str">
        <f t="shared" si="402"/>
        <v>2010</v>
      </c>
      <c r="J2538">
        <f t="shared" si="407"/>
        <v>13.692205323973988</v>
      </c>
      <c r="K2538">
        <f t="shared" si="403"/>
        <v>-13.692205323973988</v>
      </c>
      <c r="L2538">
        <f t="shared" si="404"/>
        <v>-7.0992645318420955</v>
      </c>
      <c r="M2538">
        <f t="shared" si="408"/>
        <v>0</v>
      </c>
      <c r="P2538" s="20">
        <f t="shared" si="405"/>
        <v>9.8565980093109976E-2</v>
      </c>
    </row>
    <row r="2539" spans="1:16" x14ac:dyDescent="0.3">
      <c r="A2539">
        <v>2538</v>
      </c>
      <c r="B2539" t="s">
        <v>2576</v>
      </c>
      <c r="C2539">
        <v>136.15</v>
      </c>
      <c r="D2539">
        <v>1.57E-3</v>
      </c>
      <c r="E2539" s="5">
        <f t="shared" si="399"/>
        <v>-2.0356937068743971E-2</v>
      </c>
      <c r="F2539">
        <f t="shared" si="400"/>
        <v>0.9798488664987407</v>
      </c>
      <c r="G2539">
        <f t="shared" si="401"/>
        <v>136.11437874398425</v>
      </c>
      <c r="H2539">
        <f t="shared" si="406"/>
        <v>1.3852954900955231E-2</v>
      </c>
      <c r="I2539" t="str">
        <f t="shared" si="402"/>
        <v>2010</v>
      </c>
      <c r="J2539">
        <f t="shared" si="407"/>
        <v>13.87113972158876</v>
      </c>
      <c r="K2539">
        <f t="shared" si="403"/>
        <v>-13.87113972158876</v>
      </c>
      <c r="L2539">
        <f t="shared" si="404"/>
        <v>-4.3995073932894968</v>
      </c>
      <c r="M2539">
        <f t="shared" si="408"/>
        <v>0</v>
      </c>
      <c r="P2539" s="20">
        <f t="shared" si="405"/>
        <v>0.10190796776642388</v>
      </c>
    </row>
    <row r="2540" spans="1:16" x14ac:dyDescent="0.3">
      <c r="A2540">
        <v>2539</v>
      </c>
      <c r="B2540" t="s">
        <v>2577</v>
      </c>
      <c r="C2540">
        <v>137.4</v>
      </c>
      <c r="D2540">
        <v>1.6200000000000001E-3</v>
      </c>
      <c r="E2540" s="5">
        <f t="shared" si="399"/>
        <v>9.1391606684803096E-3</v>
      </c>
      <c r="F2540">
        <f t="shared" si="400"/>
        <v>1.0091810503121557</v>
      </c>
      <c r="G2540">
        <f t="shared" si="401"/>
        <v>137.36290700777931</v>
      </c>
      <c r="H2540">
        <f t="shared" si="406"/>
        <v>1.3726674516577985E-2</v>
      </c>
      <c r="I2540" t="str">
        <f t="shared" si="402"/>
        <v>2010</v>
      </c>
      <c r="J2540">
        <f t="shared" si="407"/>
        <v>13.870768701481902</v>
      </c>
      <c r="K2540">
        <f t="shared" si="403"/>
        <v>-13.870768701481902</v>
      </c>
      <c r="L2540">
        <f t="shared" si="404"/>
        <v>-8.2966837551288108</v>
      </c>
      <c r="M2540">
        <f t="shared" si="408"/>
        <v>0</v>
      </c>
      <c r="P2540" s="20">
        <f t="shared" si="405"/>
        <v>0.1009789979233357</v>
      </c>
    </row>
    <row r="2541" spans="1:16" x14ac:dyDescent="0.3">
      <c r="A2541">
        <v>2540</v>
      </c>
      <c r="B2541" t="s">
        <v>2578</v>
      </c>
      <c r="C2541">
        <v>139.65</v>
      </c>
      <c r="D2541">
        <v>1.67E-3</v>
      </c>
      <c r="E2541" s="5">
        <f t="shared" si="399"/>
        <v>1.6242912602936869E-2</v>
      </c>
      <c r="F2541">
        <f t="shared" si="400"/>
        <v>1.0163755458515285</v>
      </c>
      <c r="G2541">
        <f t="shared" si="401"/>
        <v>139.61113615880214</v>
      </c>
      <c r="H2541">
        <f t="shared" si="406"/>
        <v>1.3997353499299372E-2</v>
      </c>
      <c r="I2541" t="str">
        <f t="shared" si="402"/>
        <v>2010</v>
      </c>
      <c r="J2541">
        <f t="shared" si="407"/>
        <v>14.375789761691331</v>
      </c>
      <c r="K2541">
        <f t="shared" si="403"/>
        <v>-14.375789761691331</v>
      </c>
      <c r="L2541">
        <f t="shared" si="404"/>
        <v>-10.643812019684987</v>
      </c>
      <c r="M2541">
        <f t="shared" si="408"/>
        <v>0</v>
      </c>
      <c r="P2541" s="20">
        <f t="shared" si="405"/>
        <v>0.10297022255688429</v>
      </c>
    </row>
    <row r="2542" spans="1:16" x14ac:dyDescent="0.3">
      <c r="A2542">
        <v>2541</v>
      </c>
      <c r="B2542" t="s">
        <v>2579</v>
      </c>
      <c r="C2542">
        <v>139.19999999999999</v>
      </c>
      <c r="D2542">
        <v>1.72E-3</v>
      </c>
      <c r="E2542" s="5">
        <f t="shared" si="399"/>
        <v>-3.2275444908665993E-3</v>
      </c>
      <c r="F2542">
        <f t="shared" si="400"/>
        <v>0.99677765843179367</v>
      </c>
      <c r="G2542">
        <f t="shared" si="401"/>
        <v>139.16010171902681</v>
      </c>
      <c r="H2542">
        <f t="shared" si="406"/>
        <v>1.2036700738462532E-2</v>
      </c>
      <c r="I2542" t="str">
        <f t="shared" si="402"/>
        <v>2010</v>
      </c>
      <c r="J2542">
        <f t="shared" si="407"/>
        <v>12.322190573579087</v>
      </c>
      <c r="K2542">
        <f t="shared" si="403"/>
        <v>-12.322190573579087</v>
      </c>
      <c r="L2542">
        <f t="shared" si="404"/>
        <v>-10.192777579909659</v>
      </c>
      <c r="M2542">
        <f t="shared" si="408"/>
        <v>0</v>
      </c>
      <c r="P2542" s="20">
        <f t="shared" si="405"/>
        <v>8.8546863801942183E-2</v>
      </c>
    </row>
    <row r="2543" spans="1:16" x14ac:dyDescent="0.3">
      <c r="A2543">
        <v>2542</v>
      </c>
      <c r="B2543" t="s">
        <v>2580</v>
      </c>
      <c r="C2543">
        <v>137.55000000000001</v>
      </c>
      <c r="D2543">
        <v>1.67E-3</v>
      </c>
      <c r="E2543" s="5">
        <f t="shared" si="399"/>
        <v>-1.1924260529735531E-2</v>
      </c>
      <c r="F2543">
        <f t="shared" si="400"/>
        <v>0.98814655172413812</v>
      </c>
      <c r="G2543">
        <f t="shared" si="401"/>
        <v>137.51172057746678</v>
      </c>
      <c r="H2543">
        <f t="shared" si="406"/>
        <v>1.2308957788065112E-2</v>
      </c>
      <c r="I2543" t="str">
        <f t="shared" si="402"/>
        <v>2010</v>
      </c>
      <c r="J2543">
        <f t="shared" si="407"/>
        <v>12.451644678577793</v>
      </c>
      <c r="K2543">
        <f t="shared" si="403"/>
        <v>-12.451644678577793</v>
      </c>
      <c r="L2543">
        <f t="shared" si="404"/>
        <v>-8.5443964383496223</v>
      </c>
      <c r="M2543">
        <f t="shared" si="408"/>
        <v>0</v>
      </c>
      <c r="P2543" s="20">
        <f t="shared" si="405"/>
        <v>9.054969733698591E-2</v>
      </c>
    </row>
    <row r="2544" spans="1:16" x14ac:dyDescent="0.3">
      <c r="A2544">
        <v>2543</v>
      </c>
      <c r="B2544" t="s">
        <v>2581</v>
      </c>
      <c r="C2544">
        <v>134.69999999999999</v>
      </c>
      <c r="D2544">
        <v>1.6200000000000001E-3</v>
      </c>
      <c r="E2544" s="5">
        <f t="shared" si="399"/>
        <v>-2.0937403954265427E-2</v>
      </c>
      <c r="F2544">
        <f t="shared" si="400"/>
        <v>0.97928026172300964</v>
      </c>
      <c r="G2544">
        <f t="shared" si="401"/>
        <v>134.66363590937314</v>
      </c>
      <c r="H2544">
        <f t="shared" si="406"/>
        <v>1.2990290139448475E-2</v>
      </c>
      <c r="I2544" t="str">
        <f t="shared" si="402"/>
        <v>2010</v>
      </c>
      <c r="J2544">
        <f t="shared" si="407"/>
        <v>12.868706860605908</v>
      </c>
      <c r="K2544">
        <f t="shared" si="403"/>
        <v>-12.868706860605908</v>
      </c>
      <c r="L2544">
        <f t="shared" si="404"/>
        <v>-5.6963117702559884</v>
      </c>
      <c r="M2544">
        <f t="shared" si="408"/>
        <v>0</v>
      </c>
      <c r="P2544" s="20">
        <f t="shared" si="405"/>
        <v>9.556185508956834E-2</v>
      </c>
    </row>
    <row r="2545" spans="1:16" x14ac:dyDescent="0.3">
      <c r="A2545">
        <v>2544</v>
      </c>
      <c r="B2545" t="s">
        <v>2582</v>
      </c>
      <c r="C2545">
        <v>132.69999999999999</v>
      </c>
      <c r="D2545">
        <v>1.57E-3</v>
      </c>
      <c r="E2545" s="5">
        <f t="shared" si="399"/>
        <v>-1.4959142078156507E-2</v>
      </c>
      <c r="F2545">
        <f t="shared" si="400"/>
        <v>0.9851521900519673</v>
      </c>
      <c r="G2545">
        <f t="shared" si="401"/>
        <v>132.66528137588475</v>
      </c>
      <c r="H2545">
        <f t="shared" si="406"/>
        <v>1.2660817145131155E-2</v>
      </c>
      <c r="I2545" t="str">
        <f t="shared" si="402"/>
        <v>2010</v>
      </c>
      <c r="J2545">
        <f t="shared" si="407"/>
        <v>12.356194605517274</v>
      </c>
      <c r="K2545">
        <f t="shared" si="403"/>
        <v>-12.356194605517274</v>
      </c>
      <c r="L2545">
        <f t="shared" si="404"/>
        <v>-3.6979572367675928</v>
      </c>
      <c r="M2545">
        <f t="shared" si="408"/>
        <v>0</v>
      </c>
      <c r="P2545" s="20">
        <f t="shared" si="405"/>
        <v>9.3138117805728504E-2</v>
      </c>
    </row>
    <row r="2546" spans="1:16" x14ac:dyDescent="0.3">
      <c r="A2546">
        <v>2545</v>
      </c>
      <c r="B2546" t="s">
        <v>2583</v>
      </c>
      <c r="C2546">
        <v>133.55000000000001</v>
      </c>
      <c r="D2546">
        <v>1.4199999999999998E-3</v>
      </c>
      <c r="E2546" s="5">
        <f t="shared" si="399"/>
        <v>6.384998217808152E-3</v>
      </c>
      <c r="F2546">
        <f t="shared" si="400"/>
        <v>1.0064054257724191</v>
      </c>
      <c r="G2546">
        <f t="shared" si="401"/>
        <v>133.51839690651357</v>
      </c>
      <c r="H2546">
        <f t="shared" si="406"/>
        <v>1.2579101200099923E-2</v>
      </c>
      <c r="I2546" t="str">
        <f t="shared" si="402"/>
        <v>2010</v>
      </c>
      <c r="J2546">
        <f t="shared" si="407"/>
        <v>12.355389503870237</v>
      </c>
      <c r="K2546">
        <f t="shared" si="403"/>
        <v>-12.355389503870237</v>
      </c>
      <c r="L2546">
        <f t="shared" si="404"/>
        <v>-4.5510727673964197</v>
      </c>
      <c r="M2546">
        <f t="shared" si="408"/>
        <v>0</v>
      </c>
      <c r="P2546" s="20">
        <f t="shared" si="405"/>
        <v>9.2536982094843373E-2</v>
      </c>
    </row>
    <row r="2547" spans="1:16" x14ac:dyDescent="0.3">
      <c r="A2547">
        <v>2546</v>
      </c>
      <c r="B2547" t="s">
        <v>2584</v>
      </c>
      <c r="C2547">
        <v>132.19999999999999</v>
      </c>
      <c r="D2547">
        <v>1.57E-3</v>
      </c>
      <c r="E2547" s="5">
        <f t="shared" si="399"/>
        <v>-1.0160012138384139E-2</v>
      </c>
      <c r="F2547">
        <f t="shared" si="400"/>
        <v>0.98989142643204775</v>
      </c>
      <c r="G2547">
        <f t="shared" si="401"/>
        <v>132.1654121921022</v>
      </c>
      <c r="H2547">
        <f t="shared" si="406"/>
        <v>1.2734078909360999E-2</v>
      </c>
      <c r="I2547" t="str">
        <f t="shared" si="402"/>
        <v>2010</v>
      </c>
      <c r="J2547">
        <f t="shared" si="407"/>
        <v>12.380867396641118</v>
      </c>
      <c r="K2547">
        <f t="shared" si="403"/>
        <v>-12.380867396641118</v>
      </c>
      <c r="L2547">
        <f t="shared" si="404"/>
        <v>-3.1980880529850424</v>
      </c>
      <c r="M2547">
        <f t="shared" si="408"/>
        <v>0</v>
      </c>
      <c r="P2547" s="20">
        <f t="shared" si="405"/>
        <v>9.3677061125837902E-2</v>
      </c>
    </row>
    <row r="2548" spans="1:16" x14ac:dyDescent="0.3">
      <c r="A2548">
        <v>2547</v>
      </c>
      <c r="B2548" t="s">
        <v>2585</v>
      </c>
      <c r="C2548">
        <v>131.85</v>
      </c>
      <c r="D2548">
        <v>1.6000000000000001E-3</v>
      </c>
      <c r="E2548" s="5">
        <f t="shared" si="399"/>
        <v>-2.6510146182901306E-3</v>
      </c>
      <c r="F2548">
        <f t="shared" si="400"/>
        <v>0.99735249621785182</v>
      </c>
      <c r="G2548">
        <f t="shared" si="401"/>
        <v>131.8148446875833</v>
      </c>
      <c r="H2548">
        <f t="shared" si="406"/>
        <v>1.2721021137043115E-2</v>
      </c>
      <c r="I2548" t="str">
        <f t="shared" si="402"/>
        <v>2010</v>
      </c>
      <c r="J2548">
        <f t="shared" si="407"/>
        <v>12.335365355644308</v>
      </c>
      <c r="K2548">
        <f t="shared" si="403"/>
        <v>-12.335365355644308</v>
      </c>
      <c r="L2548">
        <f t="shared" si="404"/>
        <v>-2.8475205484661501</v>
      </c>
      <c r="M2548">
        <f t="shared" si="408"/>
        <v>0</v>
      </c>
      <c r="P2548" s="20">
        <f t="shared" si="405"/>
        <v>9.3581002844410857E-2</v>
      </c>
    </row>
    <row r="2549" spans="1:16" x14ac:dyDescent="0.3">
      <c r="A2549">
        <v>2548</v>
      </c>
      <c r="B2549" t="s">
        <v>2586</v>
      </c>
      <c r="C2549">
        <v>131.75</v>
      </c>
      <c r="D2549">
        <v>1.6000000000000001E-3</v>
      </c>
      <c r="E2549" s="5">
        <f t="shared" si="399"/>
        <v>-7.5872537782391281E-4</v>
      </c>
      <c r="F2549">
        <f t="shared" si="400"/>
        <v>0.9992415623814942</v>
      </c>
      <c r="G2549">
        <f t="shared" si="401"/>
        <v>131.71487135069475</v>
      </c>
      <c r="H2549">
        <f t="shared" si="406"/>
        <v>1.2697769282142068E-2</v>
      </c>
      <c r="I2549" t="str">
        <f t="shared" si="402"/>
        <v>2010</v>
      </c>
      <c r="J2549">
        <f t="shared" si="407"/>
        <v>12.303479908997598</v>
      </c>
      <c r="K2549">
        <f t="shared" si="403"/>
        <v>-12.303479908997598</v>
      </c>
      <c r="L2549">
        <f t="shared" si="404"/>
        <v>-2.7475472115775972</v>
      </c>
      <c r="M2549">
        <f t="shared" si="408"/>
        <v>0</v>
      </c>
      <c r="P2549" s="20">
        <f t="shared" si="405"/>
        <v>9.3409952747394928E-2</v>
      </c>
    </row>
    <row r="2550" spans="1:16" x14ac:dyDescent="0.3">
      <c r="A2550">
        <v>2549</v>
      </c>
      <c r="B2550" t="s">
        <v>2587</v>
      </c>
      <c r="C2550">
        <v>129.1</v>
      </c>
      <c r="D2550">
        <v>1.57E-3</v>
      </c>
      <c r="E2550" s="5">
        <f t="shared" si="399"/>
        <v>-2.0318889568874919E-2</v>
      </c>
      <c r="F2550">
        <f t="shared" si="400"/>
        <v>0.97988614800759011</v>
      </c>
      <c r="G2550">
        <f t="shared" si="401"/>
        <v>129.0662232526505</v>
      </c>
      <c r="H2550">
        <f t="shared" si="406"/>
        <v>1.2981781962029886E-2</v>
      </c>
      <c r="I2550" t="str">
        <f t="shared" si="402"/>
        <v>2010</v>
      </c>
      <c r="J2550">
        <f t="shared" si="407"/>
        <v>12.325729518612281</v>
      </c>
      <c r="K2550">
        <f t="shared" si="403"/>
        <v>-12.325729518612281</v>
      </c>
      <c r="L2550">
        <f t="shared" si="404"/>
        <v>-9.8899113533349237E-2</v>
      </c>
      <c r="M2550">
        <f t="shared" si="408"/>
        <v>0</v>
      </c>
      <c r="P2550" s="20">
        <f t="shared" si="405"/>
        <v>9.5499265477725678E-2</v>
      </c>
    </row>
    <row r="2551" spans="1:16" x14ac:dyDescent="0.3">
      <c r="A2551">
        <v>2550</v>
      </c>
      <c r="B2551" t="s">
        <v>2588</v>
      </c>
      <c r="C2551">
        <v>129</v>
      </c>
      <c r="D2551">
        <v>1.5199999999999999E-3</v>
      </c>
      <c r="E2551" s="5">
        <f t="shared" si="399"/>
        <v>-7.7489349092468775E-4</v>
      </c>
      <c r="F2551">
        <f t="shared" si="400"/>
        <v>0.99922540666150272</v>
      </c>
      <c r="G2551">
        <f t="shared" si="401"/>
        <v>128.96732413911715</v>
      </c>
      <c r="H2551">
        <f t="shared" si="406"/>
        <v>1.2982263178609581E-2</v>
      </c>
      <c r="I2551" t="str">
        <f t="shared" si="402"/>
        <v>2010</v>
      </c>
      <c r="J2551">
        <f t="shared" si="407"/>
        <v>12.31674127343733</v>
      </c>
      <c r="K2551">
        <f t="shared" si="403"/>
        <v>-12.31674127343733</v>
      </c>
      <c r="L2551">
        <f t="shared" si="404"/>
        <v>0.14996200481292021</v>
      </c>
      <c r="M2551">
        <f t="shared" si="408"/>
        <v>0</v>
      </c>
      <c r="P2551" s="20">
        <f t="shared" si="405"/>
        <v>9.5502805502510474E-2</v>
      </c>
    </row>
    <row r="2552" spans="1:16" x14ac:dyDescent="0.3">
      <c r="A2552">
        <v>2551</v>
      </c>
      <c r="B2552" t="s">
        <v>2589</v>
      </c>
      <c r="C2552">
        <v>129.15</v>
      </c>
      <c r="D2552">
        <v>1.5199999999999999E-3</v>
      </c>
      <c r="E2552" s="5">
        <f t="shared" si="399"/>
        <v>1.1621151801775185E-3</v>
      </c>
      <c r="F2552">
        <f t="shared" si="400"/>
        <v>1.0011627906976746</v>
      </c>
      <c r="G2552">
        <f t="shared" si="401"/>
        <v>129.11728614393007</v>
      </c>
      <c r="H2552">
        <f t="shared" si="406"/>
        <v>1.2946646763910006E-2</v>
      </c>
      <c r="I2552" t="str">
        <f t="shared" si="402"/>
        <v>2010</v>
      </c>
      <c r="J2552">
        <f t="shared" si="407"/>
        <v>12.297233197141409</v>
      </c>
      <c r="K2552">
        <f t="shared" si="403"/>
        <v>-12.297233197141409</v>
      </c>
      <c r="L2552">
        <f t="shared" si="404"/>
        <v>0.54921235020074732</v>
      </c>
      <c r="M2552">
        <f t="shared" si="408"/>
        <v>0</v>
      </c>
      <c r="P2552" s="20">
        <f t="shared" si="405"/>
        <v>9.5240796677165243E-2</v>
      </c>
    </row>
    <row r="2553" spans="1:16" x14ac:dyDescent="0.3">
      <c r="A2553">
        <v>2552</v>
      </c>
      <c r="B2553" t="s">
        <v>2590</v>
      </c>
      <c r="C2553">
        <v>129.69999999999999</v>
      </c>
      <c r="D2553">
        <v>1.5499999999999999E-3</v>
      </c>
      <c r="E2553" s="5">
        <f t="shared" si="399"/>
        <v>4.249571780548517E-3</v>
      </c>
      <c r="F2553">
        <f t="shared" si="400"/>
        <v>1.0042586140147114</v>
      </c>
      <c r="G2553">
        <f t="shared" si="401"/>
        <v>129.66649849413082</v>
      </c>
      <c r="H2553">
        <f t="shared" si="406"/>
        <v>1.2778489329544533E-2</v>
      </c>
      <c r="I2553" t="str">
        <f t="shared" si="402"/>
        <v>2010</v>
      </c>
      <c r="J2553">
        <f t="shared" si="407"/>
        <v>12.189138693699835</v>
      </c>
      <c r="K2553">
        <f t="shared" si="403"/>
        <v>-12.189138693699835</v>
      </c>
      <c r="L2553">
        <f t="shared" si="404"/>
        <v>1.1003697027414603</v>
      </c>
      <c r="M2553">
        <f t="shared" si="408"/>
        <v>0</v>
      </c>
      <c r="P2553" s="20">
        <f t="shared" si="405"/>
        <v>9.4003762230469731E-2</v>
      </c>
    </row>
    <row r="2554" spans="1:16" x14ac:dyDescent="0.3">
      <c r="A2554">
        <v>2553</v>
      </c>
      <c r="B2554" t="s">
        <v>2591</v>
      </c>
      <c r="C2554">
        <v>131.1</v>
      </c>
      <c r="D2554">
        <v>1.57E-3</v>
      </c>
      <c r="E2554" s="5">
        <f t="shared" si="399"/>
        <v>1.0736299447256058E-2</v>
      </c>
      <c r="F2554">
        <f t="shared" si="400"/>
        <v>1.0107941403238243</v>
      </c>
      <c r="G2554">
        <f t="shared" si="401"/>
        <v>131.06569998778065</v>
      </c>
      <c r="H2554">
        <f t="shared" si="406"/>
        <v>1.2928037581154031E-2</v>
      </c>
      <c r="I2554" t="str">
        <f t="shared" si="402"/>
        <v>2010</v>
      </c>
      <c r="J2554">
        <f t="shared" si="407"/>
        <v>12.4648592203222</v>
      </c>
      <c r="K2554">
        <f t="shared" si="403"/>
        <v>-12.4648592203222</v>
      </c>
      <c r="L2554">
        <f t="shared" si="404"/>
        <v>-0.2988317909083662</v>
      </c>
      <c r="M2554">
        <f t="shared" si="408"/>
        <v>0</v>
      </c>
      <c r="P2554" s="20">
        <f t="shared" si="405"/>
        <v>9.5103899963791511E-2</v>
      </c>
    </row>
    <row r="2555" spans="1:16" x14ac:dyDescent="0.3">
      <c r="A2555">
        <v>2554</v>
      </c>
      <c r="B2555" t="s">
        <v>2592</v>
      </c>
      <c r="C2555">
        <v>131.80000000000001</v>
      </c>
      <c r="D2555">
        <v>1.57E-3</v>
      </c>
      <c r="E2555" s="5">
        <f t="shared" si="399"/>
        <v>5.32523129875278E-3</v>
      </c>
      <c r="F2555">
        <f t="shared" si="400"/>
        <v>1.0053394355453853</v>
      </c>
      <c r="G2555">
        <f t="shared" si="401"/>
        <v>131.76551684507621</v>
      </c>
      <c r="H2555">
        <f t="shared" si="406"/>
        <v>1.2896275327675255E-2</v>
      </c>
      <c r="I2555" t="str">
        <f t="shared" si="402"/>
        <v>2010</v>
      </c>
      <c r="J2555">
        <f t="shared" si="407"/>
        <v>12.500626722702583</v>
      </c>
      <c r="K2555">
        <f t="shared" si="403"/>
        <v>-12.500626722702583</v>
      </c>
      <c r="L2555">
        <f t="shared" si="404"/>
        <v>-0.9986486482039254</v>
      </c>
      <c r="M2555">
        <f t="shared" si="408"/>
        <v>0</v>
      </c>
      <c r="P2555" s="20">
        <f t="shared" si="405"/>
        <v>9.4870243915183367E-2</v>
      </c>
    </row>
    <row r="2556" spans="1:16" x14ac:dyDescent="0.3">
      <c r="A2556">
        <v>2555</v>
      </c>
      <c r="B2556" t="s">
        <v>2593</v>
      </c>
      <c r="C2556">
        <v>132.55000000000001</v>
      </c>
      <c r="D2556">
        <v>1.57E-3</v>
      </c>
      <c r="E2556" s="5">
        <f t="shared" si="399"/>
        <v>5.6743106666277505E-3</v>
      </c>
      <c r="F2556">
        <f t="shared" si="400"/>
        <v>1.0056904400606981</v>
      </c>
      <c r="G2556">
        <f t="shared" si="401"/>
        <v>132.51532062075</v>
      </c>
      <c r="H2556">
        <f t="shared" si="406"/>
        <v>1.2792273710670333E-2</v>
      </c>
      <c r="I2556" t="str">
        <f t="shared" si="402"/>
        <v>2010</v>
      </c>
      <c r="J2556">
        <f t="shared" si="407"/>
        <v>12.470376210326146</v>
      </c>
      <c r="K2556">
        <f t="shared" si="403"/>
        <v>-12.470376210326146</v>
      </c>
      <c r="L2556">
        <f t="shared" si="404"/>
        <v>-1.7484524238777226</v>
      </c>
      <c r="M2556">
        <f t="shared" si="408"/>
        <v>0</v>
      </c>
      <c r="P2556" s="20">
        <f t="shared" si="405"/>
        <v>9.4105165741669439E-2</v>
      </c>
    </row>
    <row r="2557" spans="1:16" x14ac:dyDescent="0.3">
      <c r="A2557">
        <v>2556</v>
      </c>
      <c r="B2557" t="s">
        <v>2594</v>
      </c>
      <c r="C2557">
        <v>130.80000000000001</v>
      </c>
      <c r="D2557">
        <v>1.5199999999999999E-3</v>
      </c>
      <c r="E2557" s="5">
        <f t="shared" si="399"/>
        <v>-1.3290493711936243E-2</v>
      </c>
      <c r="F2557">
        <f t="shared" si="400"/>
        <v>0.98679743493021499</v>
      </c>
      <c r="G2557">
        <f t="shared" si="401"/>
        <v>130.76686819687228</v>
      </c>
      <c r="H2557">
        <f t="shared" si="406"/>
        <v>1.2851753005884268E-2</v>
      </c>
      <c r="I2557" t="str">
        <f t="shared" si="402"/>
        <v>2010</v>
      </c>
      <c r="J2557">
        <f t="shared" si="407"/>
        <v>12.363055355108745</v>
      </c>
      <c r="K2557">
        <f t="shared" si="403"/>
        <v>-12.363055355108745</v>
      </c>
      <c r="L2557">
        <f t="shared" si="404"/>
        <v>2.2049831156355708</v>
      </c>
      <c r="M2557">
        <f t="shared" si="408"/>
        <v>0</v>
      </c>
      <c r="P2557" s="20">
        <f t="shared" si="405"/>
        <v>9.4542719616836773E-2</v>
      </c>
    </row>
    <row r="2558" spans="1:16" x14ac:dyDescent="0.3">
      <c r="A2558">
        <v>2557</v>
      </c>
      <c r="B2558" t="s">
        <v>2595</v>
      </c>
      <c r="C2558">
        <v>133.85</v>
      </c>
      <c r="D2558">
        <v>1.6200000000000001E-3</v>
      </c>
      <c r="E2558" s="5">
        <f t="shared" si="399"/>
        <v>2.3050330943263152E-2</v>
      </c>
      <c r="F2558">
        <f t="shared" si="400"/>
        <v>1.0233180428134556</v>
      </c>
      <c r="G2558">
        <f t="shared" si="401"/>
        <v>133.81386537839344</v>
      </c>
      <c r="H2558">
        <f t="shared" si="406"/>
        <v>1.3306204190632508E-2</v>
      </c>
      <c r="I2558" t="str">
        <f t="shared" si="402"/>
        <v>2010</v>
      </c>
      <c r="J2558">
        <f t="shared" si="407"/>
        <v>13.098483589804058</v>
      </c>
      <c r="K2558">
        <f t="shared" si="403"/>
        <v>-13.098483589804058</v>
      </c>
      <c r="L2558">
        <f t="shared" si="404"/>
        <v>-0.8420140658855928</v>
      </c>
      <c r="M2558">
        <f t="shared" si="408"/>
        <v>0</v>
      </c>
      <c r="P2558" s="20">
        <f t="shared" si="405"/>
        <v>9.7885847275726579E-2</v>
      </c>
    </row>
    <row r="2559" spans="1:16" x14ac:dyDescent="0.3">
      <c r="A2559">
        <v>2558</v>
      </c>
      <c r="B2559" t="s">
        <v>2596</v>
      </c>
      <c r="C2559">
        <v>134.5</v>
      </c>
      <c r="D2559">
        <v>1.67E-3</v>
      </c>
      <c r="E2559" s="5">
        <f t="shared" si="399"/>
        <v>4.8444290755324275E-3</v>
      </c>
      <c r="F2559">
        <f t="shared" si="400"/>
        <v>1.0048561822936124</v>
      </c>
      <c r="G2559">
        <f t="shared" si="401"/>
        <v>134.46256937600347</v>
      </c>
      <c r="H2559">
        <f t="shared" si="406"/>
        <v>1.3285527024661979E-2</v>
      </c>
      <c r="I2559" t="str">
        <f t="shared" si="402"/>
        <v>2010</v>
      </c>
      <c r="J2559">
        <f t="shared" si="407"/>
        <v>13.141529477411176</v>
      </c>
      <c r="K2559">
        <f t="shared" si="403"/>
        <v>-13.141529477411176</v>
      </c>
      <c r="L2559">
        <f t="shared" si="404"/>
        <v>-1.4907180634956205</v>
      </c>
      <c r="M2559">
        <f t="shared" si="408"/>
        <v>0</v>
      </c>
      <c r="P2559" s="20">
        <f t="shared" si="405"/>
        <v>9.7733737637148307E-2</v>
      </c>
    </row>
    <row r="2560" spans="1:16" x14ac:dyDescent="0.3">
      <c r="A2560">
        <v>2559</v>
      </c>
      <c r="B2560" t="s">
        <v>2597</v>
      </c>
      <c r="C2560">
        <v>135.19999999999999</v>
      </c>
      <c r="D2560">
        <v>1.65E-3</v>
      </c>
      <c r="E2560" s="5">
        <f t="shared" si="399"/>
        <v>5.1909645669698697E-3</v>
      </c>
      <c r="F2560">
        <f t="shared" si="400"/>
        <v>1.0052044609665427</v>
      </c>
      <c r="G2560">
        <f t="shared" si="401"/>
        <v>135.16282511178139</v>
      </c>
      <c r="H2560">
        <f t="shared" si="406"/>
        <v>1.3052575561619265E-2</v>
      </c>
      <c r="I2560" t="str">
        <f t="shared" si="402"/>
        <v>2010</v>
      </c>
      <c r="J2560">
        <f t="shared" si="407"/>
        <v>12.978341492372365</v>
      </c>
      <c r="K2560">
        <f t="shared" si="403"/>
        <v>-12.978341492372365</v>
      </c>
      <c r="L2560">
        <f t="shared" si="404"/>
        <v>-2.1909737992735359</v>
      </c>
      <c r="M2560">
        <f t="shared" si="408"/>
        <v>0</v>
      </c>
      <c r="P2560" s="20">
        <f t="shared" si="405"/>
        <v>9.6020051975379411E-2</v>
      </c>
    </row>
    <row r="2561" spans="1:16" x14ac:dyDescent="0.3">
      <c r="A2561">
        <v>2560</v>
      </c>
      <c r="B2561" t="s">
        <v>2598</v>
      </c>
      <c r="C2561">
        <v>138.4</v>
      </c>
      <c r="D2561">
        <v>1.67E-3</v>
      </c>
      <c r="E2561" s="5">
        <f t="shared" si="399"/>
        <v>2.3392879574705594E-2</v>
      </c>
      <c r="F2561">
        <f t="shared" si="400"/>
        <v>1.0236686390532546</v>
      </c>
      <c r="G2561">
        <f t="shared" si="401"/>
        <v>138.36148402705487</v>
      </c>
      <c r="H2561">
        <f t="shared" si="406"/>
        <v>1.3007081163893123E-2</v>
      </c>
      <c r="I2561" t="str">
        <f t="shared" si="402"/>
        <v>2010</v>
      </c>
      <c r="J2561">
        <f t="shared" si="407"/>
        <v>13.239170718693913</v>
      </c>
      <c r="K2561">
        <f t="shared" si="403"/>
        <v>-13.239170718693913</v>
      </c>
      <c r="L2561">
        <f t="shared" si="404"/>
        <v>-5.3896327145470195</v>
      </c>
      <c r="M2561">
        <f t="shared" si="408"/>
        <v>0</v>
      </c>
      <c r="P2561" s="20">
        <f t="shared" si="405"/>
        <v>9.5685376691284671E-2</v>
      </c>
    </row>
    <row r="2562" spans="1:16" x14ac:dyDescent="0.3">
      <c r="A2562">
        <v>2561</v>
      </c>
      <c r="B2562" t="s">
        <v>2599</v>
      </c>
      <c r="C2562">
        <v>137.4</v>
      </c>
      <c r="D2562">
        <v>1.7000000000000001E-3</v>
      </c>
      <c r="E2562" s="5">
        <f t="shared" si="399"/>
        <v>-7.251663395320236E-3</v>
      </c>
      <c r="F2562">
        <f t="shared" si="400"/>
        <v>0.99277456647398843</v>
      </c>
      <c r="G2562">
        <f t="shared" si="401"/>
        <v>137.36107551456251</v>
      </c>
      <c r="H2562">
        <f t="shared" si="406"/>
        <v>1.2627567539075341E-2</v>
      </c>
      <c r="I2562" t="str">
        <f t="shared" si="402"/>
        <v>2010</v>
      </c>
      <c r="J2562">
        <f t="shared" si="407"/>
        <v>12.759953841209583</v>
      </c>
      <c r="K2562">
        <f t="shared" si="403"/>
        <v>-12.759953841209583</v>
      </c>
      <c r="L2562">
        <f t="shared" si="404"/>
        <v>-4.3892242020546632</v>
      </c>
      <c r="M2562">
        <f t="shared" si="408"/>
        <v>0</v>
      </c>
      <c r="P2562" s="20">
        <f t="shared" si="405"/>
        <v>9.2893520186923845E-2</v>
      </c>
    </row>
    <row r="2563" spans="1:16" x14ac:dyDescent="0.3">
      <c r="A2563">
        <v>2562</v>
      </c>
      <c r="B2563" t="s">
        <v>2600</v>
      </c>
      <c r="C2563">
        <v>137.25</v>
      </c>
      <c r="D2563">
        <v>1.5499999999999999E-3</v>
      </c>
      <c r="E2563" s="5">
        <f t="shared" ref="E2563:E2626" si="409">LN(C2563/C2562)</f>
        <v>-1.0922993986090385E-3</v>
      </c>
      <c r="F2563">
        <f t="shared" ref="F2563:F2626" si="410">C2563/C2562</f>
        <v>0.99890829694323136</v>
      </c>
      <c r="G2563">
        <f t="shared" ref="G2563:G2626" si="411">C2563*EXP(-2/12*D2563)</f>
        <v>137.21454832937127</v>
      </c>
      <c r="H2563">
        <f t="shared" si="406"/>
        <v>1.2427123634845881E-2</v>
      </c>
      <c r="I2563" t="str">
        <f t="shared" ref="I2563:I2626" si="412">MID(B2563,7,4)</f>
        <v>2010</v>
      </c>
      <c r="J2563">
        <f t="shared" si="407"/>
        <v>12.544013135965168</v>
      </c>
      <c r="K2563">
        <f t="shared" si="403"/>
        <v>-12.544013135965168</v>
      </c>
      <c r="L2563">
        <f t="shared" si="404"/>
        <v>-4.7520846781374075</v>
      </c>
      <c r="M2563">
        <f t="shared" si="408"/>
        <v>0</v>
      </c>
      <c r="P2563" s="20">
        <f t="shared" si="405"/>
        <v>9.1418973342785662E-2</v>
      </c>
    </row>
    <row r="2564" spans="1:16" x14ac:dyDescent="0.3">
      <c r="A2564">
        <v>2563</v>
      </c>
      <c r="B2564" t="s">
        <v>2601</v>
      </c>
      <c r="C2564">
        <v>133.15</v>
      </c>
      <c r="D2564">
        <v>1.14E-3</v>
      </c>
      <c r="E2564" s="5">
        <f t="shared" si="409"/>
        <v>-3.032776812969875E-2</v>
      </c>
      <c r="F2564">
        <f t="shared" si="410"/>
        <v>0.97012750455373409</v>
      </c>
      <c r="G2564">
        <f t="shared" si="411"/>
        <v>133.1247039032053</v>
      </c>
      <c r="H2564">
        <f t="shared" si="406"/>
        <v>1.3640648627594407E-2</v>
      </c>
      <c r="I2564" t="str">
        <f t="shared" si="412"/>
        <v>2010</v>
      </c>
      <c r="J2564">
        <f t="shared" si="407"/>
        <v>13.358552373571897</v>
      </c>
      <c r="K2564">
        <f t="shared" si="403"/>
        <v>-13.358552373571897</v>
      </c>
      <c r="L2564">
        <f t="shared" si="404"/>
        <v>-1.5102446049946252</v>
      </c>
      <c r="M2564">
        <f t="shared" si="408"/>
        <v>0</v>
      </c>
      <c r="P2564" s="20">
        <f t="shared" si="405"/>
        <v>0.10034615651265502</v>
      </c>
    </row>
    <row r="2565" spans="1:16" x14ac:dyDescent="0.3">
      <c r="A2565">
        <v>2564</v>
      </c>
      <c r="B2565" t="s">
        <v>2602</v>
      </c>
      <c r="C2565">
        <v>133</v>
      </c>
      <c r="D2565">
        <v>1.2700000000000001E-3</v>
      </c>
      <c r="E2565" s="5">
        <f t="shared" si="409"/>
        <v>-1.1271840381874983E-3</v>
      </c>
      <c r="F2565">
        <f t="shared" si="410"/>
        <v>0.99887345099511826</v>
      </c>
      <c r="G2565">
        <f t="shared" si="411"/>
        <v>132.97185131250785</v>
      </c>
      <c r="H2565">
        <f t="shared" si="406"/>
        <v>1.3096745116719023E-2</v>
      </c>
      <c r="I2565" t="str">
        <f t="shared" si="412"/>
        <v>2010</v>
      </c>
      <c r="J2565">
        <f t="shared" si="407"/>
        <v>12.811170511978961</v>
      </c>
      <c r="K2565">
        <f t="shared" si="403"/>
        <v>-12.811170511978961</v>
      </c>
      <c r="L2565">
        <f t="shared" si="404"/>
        <v>-1.3573920142971758</v>
      </c>
      <c r="M2565">
        <f t="shared" si="408"/>
        <v>0</v>
      </c>
      <c r="P2565" s="20">
        <f t="shared" si="405"/>
        <v>9.6344981178538291E-2</v>
      </c>
    </row>
    <row r="2566" spans="1:16" x14ac:dyDescent="0.3">
      <c r="A2566">
        <v>2565</v>
      </c>
      <c r="B2566" t="s">
        <v>2603</v>
      </c>
      <c r="C2566">
        <v>133.55000000000001</v>
      </c>
      <c r="D2566">
        <v>1.5199999999999999E-3</v>
      </c>
      <c r="E2566" s="5">
        <f t="shared" si="409"/>
        <v>4.1268113342161072E-3</v>
      </c>
      <c r="F2566">
        <f t="shared" si="410"/>
        <v>1.0041353383458647</v>
      </c>
      <c r="G2566">
        <f t="shared" si="411"/>
        <v>133.5161716184426</v>
      </c>
      <c r="H2566">
        <f t="shared" si="406"/>
        <v>1.30512768224848E-2</v>
      </c>
      <c r="I2566" t="str">
        <f t="shared" si="412"/>
        <v>2010</v>
      </c>
      <c r="J2566">
        <f t="shared" si="407"/>
        <v>12.818954117771506</v>
      </c>
      <c r="K2566">
        <f t="shared" si="403"/>
        <v>-12.818954117771506</v>
      </c>
      <c r="L2566">
        <f t="shared" si="404"/>
        <v>-1.9017123202319226</v>
      </c>
      <c r="M2566">
        <f t="shared" si="408"/>
        <v>0</v>
      </c>
      <c r="P2566" s="20">
        <f t="shared" si="405"/>
        <v>9.6010497922341745E-2</v>
      </c>
    </row>
    <row r="2567" spans="1:16" x14ac:dyDescent="0.3">
      <c r="A2567">
        <v>2566</v>
      </c>
      <c r="B2567" t="s">
        <v>2604</v>
      </c>
      <c r="C2567">
        <v>135.25</v>
      </c>
      <c r="D2567">
        <v>1.57E-3</v>
      </c>
      <c r="E2567" s="5">
        <f t="shared" si="409"/>
        <v>1.264897817062091E-2</v>
      </c>
      <c r="F2567">
        <f t="shared" si="410"/>
        <v>1.0127293148633469</v>
      </c>
      <c r="G2567">
        <f t="shared" si="411"/>
        <v>135.21461421317568</v>
      </c>
      <c r="H2567">
        <f t="shared" si="406"/>
        <v>1.2882212940470761E-2</v>
      </c>
      <c r="I2567" t="str">
        <f t="shared" si="412"/>
        <v>2010</v>
      </c>
      <c r="J2567">
        <f t="shared" si="407"/>
        <v>12.813855663768045</v>
      </c>
      <c r="K2567">
        <f t="shared" si="403"/>
        <v>-12.813855663768045</v>
      </c>
      <c r="L2567">
        <f t="shared" si="404"/>
        <v>-3.6001549149650032</v>
      </c>
      <c r="M2567">
        <f t="shared" si="408"/>
        <v>0</v>
      </c>
      <c r="P2567" s="20">
        <f t="shared" si="405"/>
        <v>9.4766795278253504E-2</v>
      </c>
    </row>
    <row r="2568" spans="1:16" x14ac:dyDescent="0.3">
      <c r="A2568">
        <v>2567</v>
      </c>
      <c r="B2568" t="s">
        <v>2605</v>
      </c>
      <c r="C2568">
        <v>136.80000000000001</v>
      </c>
      <c r="D2568">
        <v>1.57E-3</v>
      </c>
      <c r="E2568" s="5">
        <f t="shared" si="409"/>
        <v>1.1395087461859197E-2</v>
      </c>
      <c r="F2568">
        <f t="shared" si="410"/>
        <v>1.011460258780037</v>
      </c>
      <c r="G2568">
        <f t="shared" si="411"/>
        <v>136.76420868290154</v>
      </c>
      <c r="H2568">
        <f t="shared" si="406"/>
        <v>1.3019872662834031E-2</v>
      </c>
      <c r="I2568" t="str">
        <f t="shared" si="412"/>
        <v>2010</v>
      </c>
      <c r="J2568">
        <f t="shared" si="407"/>
        <v>13.099204264744008</v>
      </c>
      <c r="K2568">
        <f t="shared" si="403"/>
        <v>-13.099204264744008</v>
      </c>
      <c r="L2568">
        <f t="shared" si="404"/>
        <v>-5.149749384690864</v>
      </c>
      <c r="M2568">
        <f t="shared" si="408"/>
        <v>0</v>
      </c>
      <c r="P2568" s="20">
        <f t="shared" si="405"/>
        <v>9.5779476157505011E-2</v>
      </c>
    </row>
    <row r="2569" spans="1:16" x14ac:dyDescent="0.3">
      <c r="A2569">
        <v>2568</v>
      </c>
      <c r="B2569" t="s">
        <v>2606</v>
      </c>
      <c r="C2569">
        <v>137.05000000000001</v>
      </c>
      <c r="D2569">
        <v>1.6200000000000001E-3</v>
      </c>
      <c r="E2569" s="5">
        <f t="shared" si="409"/>
        <v>1.8258175603447628E-3</v>
      </c>
      <c r="F2569">
        <f t="shared" si="410"/>
        <v>1.001827485380117</v>
      </c>
      <c r="G2569">
        <f t="shared" si="411"/>
        <v>137.01300149502296</v>
      </c>
      <c r="H2569">
        <f t="shared" si="406"/>
        <v>1.2472843731460051E-2</v>
      </c>
      <c r="I2569" t="str">
        <f t="shared" si="412"/>
        <v>2010</v>
      </c>
      <c r="J2569">
        <f t="shared" si="407"/>
        <v>12.571670283665098</v>
      </c>
      <c r="K2569">
        <f t="shared" si="403"/>
        <v>-12.571670283665098</v>
      </c>
      <c r="L2569">
        <f t="shared" si="404"/>
        <v>-5.3985421968122864</v>
      </c>
      <c r="M2569">
        <f t="shared" si="408"/>
        <v>0</v>
      </c>
      <c r="P2569" s="20">
        <f t="shared" si="405"/>
        <v>9.1755308959652032E-2</v>
      </c>
    </row>
    <row r="2570" spans="1:16" x14ac:dyDescent="0.3">
      <c r="A2570">
        <v>2569</v>
      </c>
      <c r="B2570" t="s">
        <v>2607</v>
      </c>
      <c r="C2570">
        <v>134.25</v>
      </c>
      <c r="D2570">
        <v>1.5199999999999999E-3</v>
      </c>
      <c r="E2570" s="5">
        <f t="shared" si="409"/>
        <v>-2.0642089359820842E-2</v>
      </c>
      <c r="F2570">
        <f t="shared" si="410"/>
        <v>0.97956950018241506</v>
      </c>
      <c r="G2570">
        <f t="shared" si="411"/>
        <v>134.21599430756959</v>
      </c>
      <c r="H2570">
        <f t="shared" si="406"/>
        <v>1.291573714706086E-2</v>
      </c>
      <c r="I2570" t="str">
        <f t="shared" si="412"/>
        <v>2010</v>
      </c>
      <c r="J2570">
        <f t="shared" si="407"/>
        <v>12.7523196943537</v>
      </c>
      <c r="K2570">
        <f t="shared" si="403"/>
        <v>-12.7523196943537</v>
      </c>
      <c r="L2570">
        <f t="shared" si="404"/>
        <v>-2.601535009358912</v>
      </c>
      <c r="M2570">
        <f t="shared" si="408"/>
        <v>0</v>
      </c>
      <c r="P2570" s="20">
        <f t="shared" si="405"/>
        <v>9.5013412970219216E-2</v>
      </c>
    </row>
    <row r="2571" spans="1:16" x14ac:dyDescent="0.3">
      <c r="A2571">
        <v>2570</v>
      </c>
      <c r="B2571" t="s">
        <v>2608</v>
      </c>
      <c r="C2571">
        <v>134.55000000000001</v>
      </c>
      <c r="D2571">
        <v>1.57E-3</v>
      </c>
      <c r="E2571" s="5">
        <f t="shared" si="409"/>
        <v>2.232143783940856E-3</v>
      </c>
      <c r="F2571">
        <f t="shared" si="410"/>
        <v>1.0022346368715085</v>
      </c>
      <c r="G2571">
        <f t="shared" si="411"/>
        <v>134.51479735588015</v>
      </c>
      <c r="H2571">
        <f t="shared" si="406"/>
        <v>1.2526682505190094E-2</v>
      </c>
      <c r="I2571" t="str">
        <f t="shared" si="412"/>
        <v>2010</v>
      </c>
      <c r="J2571">
        <f t="shared" si="407"/>
        <v>12.395722709049281</v>
      </c>
      <c r="K2571">
        <f t="shared" si="403"/>
        <v>-12.395722709049281</v>
      </c>
      <c r="L2571">
        <f t="shared" si="404"/>
        <v>-2.9003380576694724</v>
      </c>
      <c r="M2571">
        <f t="shared" si="408"/>
        <v>0</v>
      </c>
      <c r="P2571" s="20">
        <f t="shared" si="405"/>
        <v>9.2151368865794281E-2</v>
      </c>
    </row>
    <row r="2572" spans="1:16" x14ac:dyDescent="0.3">
      <c r="A2572">
        <v>2571</v>
      </c>
      <c r="B2572" t="s">
        <v>2609</v>
      </c>
      <c r="C2572">
        <v>136.25</v>
      </c>
      <c r="D2572">
        <v>1.72E-3</v>
      </c>
      <c r="E2572" s="5">
        <f t="shared" si="409"/>
        <v>1.255555637043851E-2</v>
      </c>
      <c r="F2572">
        <f t="shared" si="410"/>
        <v>1.0126347082868821</v>
      </c>
      <c r="G2572">
        <f t="shared" si="411"/>
        <v>136.21094726449286</v>
      </c>
      <c r="H2572">
        <f t="shared" si="406"/>
        <v>1.2769417339534636E-2</v>
      </c>
      <c r="I2572" t="str">
        <f t="shared" si="412"/>
        <v>2010</v>
      </c>
      <c r="J2572">
        <f t="shared" si="407"/>
        <v>12.795251156279495</v>
      </c>
      <c r="K2572">
        <f t="shared" si="403"/>
        <v>-12.795251156279495</v>
      </c>
      <c r="L2572">
        <f t="shared" si="404"/>
        <v>-4.5964879662821829</v>
      </c>
      <c r="M2572">
        <f t="shared" si="408"/>
        <v>0</v>
      </c>
      <c r="P2572" s="20">
        <f t="shared" si="405"/>
        <v>9.3937024984003831E-2</v>
      </c>
    </row>
    <row r="2573" spans="1:16" x14ac:dyDescent="0.3">
      <c r="A2573">
        <v>2572</v>
      </c>
      <c r="B2573" t="s">
        <v>2610</v>
      </c>
      <c r="C2573">
        <v>132.5</v>
      </c>
      <c r="D2573">
        <v>1.7000000000000001E-3</v>
      </c>
      <c r="E2573" s="5">
        <f t="shared" si="409"/>
        <v>-2.7908788117076502E-2</v>
      </c>
      <c r="F2573">
        <f t="shared" si="410"/>
        <v>0.97247706422018354</v>
      </c>
      <c r="G2573">
        <f t="shared" si="411"/>
        <v>132.46246365123386</v>
      </c>
      <c r="H2573">
        <f t="shared" si="406"/>
        <v>1.3562183660683211E-2</v>
      </c>
      <c r="I2573" t="str">
        <f t="shared" si="412"/>
        <v>2010</v>
      </c>
      <c r="J2573">
        <f t="shared" si="407"/>
        <v>13.215639100599814</v>
      </c>
      <c r="K2573">
        <f t="shared" si="403"/>
        <v>-13.215639100599814</v>
      </c>
      <c r="L2573">
        <f t="shared" si="404"/>
        <v>-0.84800435302318533</v>
      </c>
      <c r="M2573">
        <f t="shared" si="408"/>
        <v>0</v>
      </c>
      <c r="P2573" s="20">
        <f t="shared" si="405"/>
        <v>9.976893631841123E-2</v>
      </c>
    </row>
    <row r="2574" spans="1:16" x14ac:dyDescent="0.3">
      <c r="A2574">
        <v>2573</v>
      </c>
      <c r="B2574" t="s">
        <v>2611</v>
      </c>
      <c r="C2574">
        <v>131.65</v>
      </c>
      <c r="D2574">
        <v>1.6200000000000001E-3</v>
      </c>
      <c r="E2574" s="5">
        <f t="shared" si="409"/>
        <v>-6.4357594839584671E-3</v>
      </c>
      <c r="F2574">
        <f t="shared" si="410"/>
        <v>0.99358490566037738</v>
      </c>
      <c r="G2574">
        <f t="shared" si="411"/>
        <v>131.61445929821068</v>
      </c>
      <c r="H2574">
        <f t="shared" si="406"/>
        <v>1.3086250024058685E-2</v>
      </c>
      <c r="I2574" t="str">
        <f t="shared" si="412"/>
        <v>2010</v>
      </c>
      <c r="J2574">
        <f t="shared" si="407"/>
        <v>12.670231155842814</v>
      </c>
      <c r="K2574">
        <f t="shared" si="403"/>
        <v>-12.670231155842814</v>
      </c>
      <c r="L2574">
        <f t="shared" si="404"/>
        <v>0.60093981226978599</v>
      </c>
      <c r="M2574">
        <f t="shared" si="408"/>
        <v>0</v>
      </c>
      <c r="P2574" s="20">
        <f t="shared" si="405"/>
        <v>9.6267775010454859E-2</v>
      </c>
    </row>
    <row r="2575" spans="1:16" x14ac:dyDescent="0.3">
      <c r="A2575">
        <v>2574</v>
      </c>
      <c r="B2575" t="s">
        <v>2612</v>
      </c>
      <c r="C2575">
        <v>132.4</v>
      </c>
      <c r="D2575">
        <v>1.6200000000000001E-3</v>
      </c>
      <c r="E2575" s="5">
        <f t="shared" si="409"/>
        <v>5.6807575605894722E-3</v>
      </c>
      <c r="F2575">
        <f t="shared" si="410"/>
        <v>1.005696923661223</v>
      </c>
      <c r="G2575">
        <f t="shared" si="411"/>
        <v>132.36425682554571</v>
      </c>
      <c r="H2575">
        <f t="shared" si="406"/>
        <v>1.2854702333497857E-2</v>
      </c>
      <c r="I2575" t="str">
        <f t="shared" si="412"/>
        <v>2010</v>
      </c>
      <c r="J2575">
        <f t="shared" si="407"/>
        <v>12.516948655210907</v>
      </c>
      <c r="K2575">
        <f t="shared" si="403"/>
        <v>-12.516948655210907</v>
      </c>
      <c r="L2575">
        <f t="shared" si="404"/>
        <v>-0.14885771506524748</v>
      </c>
      <c r="M2575">
        <f t="shared" si="408"/>
        <v>0</v>
      </c>
      <c r="P2575" s="20">
        <f t="shared" si="405"/>
        <v>9.4564416069725488E-2</v>
      </c>
    </row>
    <row r="2576" spans="1:16" x14ac:dyDescent="0.3">
      <c r="A2576">
        <v>2575</v>
      </c>
      <c r="B2576" t="s">
        <v>2613</v>
      </c>
      <c r="C2576">
        <v>132.25</v>
      </c>
      <c r="D2576">
        <v>1.57E-3</v>
      </c>
      <c r="E2576" s="5">
        <f t="shared" si="409"/>
        <v>-1.1335727644991051E-3</v>
      </c>
      <c r="F2576">
        <f t="shared" si="410"/>
        <v>0.9988670694864048</v>
      </c>
      <c r="G2576">
        <f t="shared" si="411"/>
        <v>132.21539911048046</v>
      </c>
      <c r="H2576">
        <f t="shared" si="406"/>
        <v>1.279756957981699E-2</v>
      </c>
      <c r="I2576" t="str">
        <f t="shared" si="412"/>
        <v>2010</v>
      </c>
      <c r="J2576">
        <f t="shared" si="407"/>
        <v>12.447302969288041</v>
      </c>
      <c r="K2576">
        <f t="shared" si="403"/>
        <v>-12.447302969288041</v>
      </c>
      <c r="L2576">
        <f t="shared" si="404"/>
        <v>0.49765728107686868</v>
      </c>
      <c r="M2576">
        <f t="shared" si="408"/>
        <v>0</v>
      </c>
      <c r="P2576" s="20">
        <f t="shared" si="405"/>
        <v>9.414412430799346E-2</v>
      </c>
    </row>
    <row r="2577" spans="1:16" x14ac:dyDescent="0.3">
      <c r="A2577">
        <v>2576</v>
      </c>
      <c r="B2577" t="s">
        <v>2614</v>
      </c>
      <c r="C2577">
        <v>132.75</v>
      </c>
      <c r="D2577">
        <v>1.67E-3</v>
      </c>
      <c r="E2577" s="5">
        <f t="shared" si="409"/>
        <v>3.7735893836394877E-3</v>
      </c>
      <c r="F2577">
        <f t="shared" si="410"/>
        <v>1.003780718336484</v>
      </c>
      <c r="G2577">
        <f t="shared" si="411"/>
        <v>132.71305639155733</v>
      </c>
      <c r="H2577">
        <f t="shared" si="406"/>
        <v>1.2680673447405283E-2</v>
      </c>
      <c r="I2577" t="str">
        <f t="shared" si="412"/>
        <v>2010</v>
      </c>
      <c r="J2577">
        <f t="shared" si="407"/>
        <v>12.380029813599688</v>
      </c>
      <c r="K2577">
        <f t="shared" si="403"/>
        <v>-12.380029813599688</v>
      </c>
      <c r="L2577">
        <f t="shared" si="404"/>
        <v>0.36099163884193786</v>
      </c>
      <c r="M2577">
        <f t="shared" si="408"/>
        <v>0</v>
      </c>
      <c r="P2577" s="20">
        <f t="shared" si="405"/>
        <v>9.3284188837257878E-2</v>
      </c>
    </row>
    <row r="2578" spans="1:16" x14ac:dyDescent="0.3">
      <c r="A2578">
        <v>2577</v>
      </c>
      <c r="B2578" t="s">
        <v>2615</v>
      </c>
      <c r="C2578">
        <v>133.69999999999999</v>
      </c>
      <c r="D2578">
        <v>1.67E-3</v>
      </c>
      <c r="E2578" s="5">
        <f t="shared" si="409"/>
        <v>7.1308239858492656E-3</v>
      </c>
      <c r="F2578">
        <f t="shared" si="410"/>
        <v>1.0071563088512241</v>
      </c>
      <c r="G2578">
        <f t="shared" si="411"/>
        <v>133.66279201168524</v>
      </c>
      <c r="H2578">
        <f t="shared" si="406"/>
        <v>1.2732132508253681E-2</v>
      </c>
      <c r="I2578" t="str">
        <f t="shared" si="412"/>
        <v>2010</v>
      </c>
      <c r="J2578">
        <f t="shared" si="407"/>
        <v>12.519223684462437</v>
      </c>
      <c r="K2578">
        <f t="shared" si="403"/>
        <v>-12.519223684462437</v>
      </c>
      <c r="L2578">
        <f t="shared" si="404"/>
        <v>-0.5887439812859725</v>
      </c>
      <c r="M2578">
        <f t="shared" si="408"/>
        <v>0</v>
      </c>
      <c r="P2578" s="20">
        <f t="shared" si="405"/>
        <v>9.3662742608039834E-2</v>
      </c>
    </row>
    <row r="2579" spans="1:16" x14ac:dyDescent="0.3">
      <c r="A2579">
        <v>2578</v>
      </c>
      <c r="B2579" t="s">
        <v>2616</v>
      </c>
      <c r="C2579">
        <v>134.75</v>
      </c>
      <c r="D2579">
        <v>1.67E-3</v>
      </c>
      <c r="E2579" s="5">
        <f t="shared" si="409"/>
        <v>7.8227256812090779E-3</v>
      </c>
      <c r="F2579">
        <f t="shared" si="410"/>
        <v>1.0078534031413613</v>
      </c>
      <c r="G2579">
        <f t="shared" si="411"/>
        <v>134.71249980235294</v>
      </c>
      <c r="H2579">
        <f t="shared" si="406"/>
        <v>1.2799921955781149E-2</v>
      </c>
      <c r="I2579" t="str">
        <f t="shared" si="412"/>
        <v>2010</v>
      </c>
      <c r="J2579">
        <f t="shared" si="407"/>
        <v>12.684721531606701</v>
      </c>
      <c r="K2579">
        <f t="shared" si="403"/>
        <v>-12.684721531606701</v>
      </c>
      <c r="L2579">
        <f t="shared" si="404"/>
        <v>-1.6384517719536689</v>
      </c>
      <c r="M2579">
        <f t="shared" si="408"/>
        <v>0</v>
      </c>
      <c r="P2579" s="20">
        <f t="shared" si="405"/>
        <v>9.4161429341875713E-2</v>
      </c>
    </row>
    <row r="2580" spans="1:16" x14ac:dyDescent="0.3">
      <c r="A2580">
        <v>2579</v>
      </c>
      <c r="B2580" t="s">
        <v>2617</v>
      </c>
      <c r="C2580">
        <v>134.25</v>
      </c>
      <c r="D2580">
        <v>1.6200000000000001E-3</v>
      </c>
      <c r="E2580" s="5">
        <f t="shared" si="409"/>
        <v>-3.7174764001324202E-3</v>
      </c>
      <c r="F2580">
        <f t="shared" si="410"/>
        <v>0.99628942486085348</v>
      </c>
      <c r="G2580">
        <f t="shared" si="411"/>
        <v>134.21375739297213</v>
      </c>
      <c r="H2580">
        <f t="shared" si="406"/>
        <v>1.22025418132134E-2</v>
      </c>
      <c r="I2580" t="str">
        <f t="shared" si="412"/>
        <v>2010</v>
      </c>
      <c r="J2580">
        <f t="shared" si="407"/>
        <v>12.047947323775793</v>
      </c>
      <c r="K2580">
        <f t="shared" si="403"/>
        <v>-12.047947323775793</v>
      </c>
      <c r="L2580">
        <f t="shared" si="404"/>
        <v>-1.1397093625728587</v>
      </c>
      <c r="M2580">
        <f t="shared" si="408"/>
        <v>0</v>
      </c>
      <c r="P2580" s="20">
        <f t="shared" si="405"/>
        <v>8.9766858165664196E-2</v>
      </c>
    </row>
    <row r="2581" spans="1:16" x14ac:dyDescent="0.3">
      <c r="A2581">
        <v>2580</v>
      </c>
      <c r="B2581" t="s">
        <v>2618</v>
      </c>
      <c r="C2581">
        <v>136.55000000000001</v>
      </c>
      <c r="D2581">
        <v>1.5199999999999999E-3</v>
      </c>
      <c r="E2581" s="5">
        <f t="shared" si="409"/>
        <v>1.6987114530740036E-2</v>
      </c>
      <c r="F2581">
        <f t="shared" si="410"/>
        <v>1.0171322160148977</v>
      </c>
      <c r="G2581">
        <f t="shared" si="411"/>
        <v>136.51541171470114</v>
      </c>
      <c r="H2581">
        <f t="shared" si="406"/>
        <v>1.2524851132436473E-2</v>
      </c>
      <c r="I2581" t="str">
        <f t="shared" si="412"/>
        <v>2010</v>
      </c>
      <c r="J2581">
        <f t="shared" si="407"/>
        <v>12.578242881138884</v>
      </c>
      <c r="K2581">
        <f t="shared" si="403"/>
        <v>-12.578242881138884</v>
      </c>
      <c r="L2581">
        <f t="shared" si="404"/>
        <v>-3.4413636843018764</v>
      </c>
      <c r="M2581">
        <f t="shared" si="408"/>
        <v>0</v>
      </c>
      <c r="P2581" s="20">
        <f t="shared" si="405"/>
        <v>9.2137896543327436E-2</v>
      </c>
    </row>
    <row r="2582" spans="1:16" x14ac:dyDescent="0.3">
      <c r="A2582">
        <v>2581</v>
      </c>
      <c r="B2582" t="s">
        <v>2619</v>
      </c>
      <c r="C2582">
        <v>135.4</v>
      </c>
      <c r="D2582">
        <v>1.5199999999999999E-3</v>
      </c>
      <c r="E2582" s="5">
        <f t="shared" si="409"/>
        <v>-8.457487441539395E-3</v>
      </c>
      <c r="F2582">
        <f t="shared" si="410"/>
        <v>0.99157817649212743</v>
      </c>
      <c r="G2582">
        <f t="shared" si="411"/>
        <v>135.36570301113537</v>
      </c>
      <c r="H2582">
        <f t="shared" si="406"/>
        <v>1.2666621272586352E-2</v>
      </c>
      <c r="I2582" t="str">
        <f t="shared" si="412"/>
        <v>2010</v>
      </c>
      <c r="J2582">
        <f t="shared" si="407"/>
        <v>12.613486573861403</v>
      </c>
      <c r="K2582">
        <f t="shared" si="403"/>
        <v>-12.613486573861403</v>
      </c>
      <c r="L2582">
        <f t="shared" si="404"/>
        <v>-2.291654980736098</v>
      </c>
      <c r="M2582">
        <f t="shared" si="408"/>
        <v>0</v>
      </c>
      <c r="P2582" s="20">
        <f t="shared" si="405"/>
        <v>9.3180815326787764E-2</v>
      </c>
    </row>
    <row r="2583" spans="1:16" x14ac:dyDescent="0.3">
      <c r="A2583">
        <v>2582</v>
      </c>
      <c r="B2583" t="s">
        <v>2620</v>
      </c>
      <c r="C2583">
        <v>135.6</v>
      </c>
      <c r="D2583">
        <v>1.4499999999999999E-3</v>
      </c>
      <c r="E2583" s="5">
        <f t="shared" si="409"/>
        <v>1.4760150281204576E-3</v>
      </c>
      <c r="F2583">
        <f t="shared" si="410"/>
        <v>1.001477104874446</v>
      </c>
      <c r="G2583">
        <f t="shared" si="411"/>
        <v>135.56723395938937</v>
      </c>
      <c r="H2583">
        <f t="shared" si="406"/>
        <v>1.2656546918901468E-2</v>
      </c>
      <c r="I2583" t="str">
        <f t="shared" si="412"/>
        <v>2010</v>
      </c>
      <c r="J2583">
        <f t="shared" si="407"/>
        <v>12.62221836307998</v>
      </c>
      <c r="K2583">
        <f t="shared" si="403"/>
        <v>-12.62221836307998</v>
      </c>
      <c r="L2583">
        <f t="shared" si="404"/>
        <v>-2.4931859289901013</v>
      </c>
      <c r="M2583">
        <f t="shared" si="408"/>
        <v>0</v>
      </c>
      <c r="P2583" s="20">
        <f t="shared" si="405"/>
        <v>9.3106704285646949E-2</v>
      </c>
    </row>
    <row r="2584" spans="1:16" x14ac:dyDescent="0.3">
      <c r="A2584">
        <v>2583</v>
      </c>
      <c r="B2584" t="s">
        <v>2621</v>
      </c>
      <c r="C2584">
        <v>133.75</v>
      </c>
      <c r="D2584">
        <v>1.2900000000000001E-3</v>
      </c>
      <c r="E2584" s="5">
        <f t="shared" si="409"/>
        <v>-1.3736989730179221E-2</v>
      </c>
      <c r="F2584">
        <f t="shared" si="410"/>
        <v>0.98635693215339237</v>
      </c>
      <c r="G2584">
        <f t="shared" si="411"/>
        <v>133.72124684107536</v>
      </c>
      <c r="H2584">
        <f t="shared" si="406"/>
        <v>1.2827112087408934E-2</v>
      </c>
      <c r="I2584" t="str">
        <f t="shared" si="412"/>
        <v>2010</v>
      </c>
      <c r="J2584">
        <f t="shared" si="407"/>
        <v>12.61813088191907</v>
      </c>
      <c r="K2584">
        <f t="shared" si="403"/>
        <v>-12.61813088191907</v>
      </c>
      <c r="L2584">
        <f t="shared" si="404"/>
        <v>-0.64719881067608753</v>
      </c>
      <c r="M2584">
        <f t="shared" si="408"/>
        <v>0</v>
      </c>
      <c r="P2584" s="20">
        <f t="shared" si="405"/>
        <v>9.4361451003485114E-2</v>
      </c>
    </row>
    <row r="2585" spans="1:16" x14ac:dyDescent="0.3">
      <c r="A2585">
        <v>2584</v>
      </c>
      <c r="B2585" t="s">
        <v>2622</v>
      </c>
      <c r="C2585">
        <v>133.1</v>
      </c>
      <c r="D2585">
        <v>1.17E-3</v>
      </c>
      <c r="E2585" s="5">
        <f t="shared" si="409"/>
        <v>-4.8716603750500395E-3</v>
      </c>
      <c r="F2585">
        <f t="shared" si="410"/>
        <v>0.99514018691588779</v>
      </c>
      <c r="G2585">
        <f t="shared" si="411"/>
        <v>133.07404803039927</v>
      </c>
      <c r="H2585">
        <f t="shared" si="406"/>
        <v>1.2834520315356727E-2</v>
      </c>
      <c r="I2585" t="str">
        <f t="shared" si="412"/>
        <v>2010</v>
      </c>
      <c r="J2585">
        <f t="shared" si="407"/>
        <v>12.564312524059744</v>
      </c>
      <c r="K2585">
        <f t="shared" si="403"/>
        <v>-12.564312524059744</v>
      </c>
      <c r="L2585">
        <f t="shared" si="404"/>
        <v>0.44946717942926284</v>
      </c>
      <c r="M2585">
        <f t="shared" si="408"/>
        <v>0</v>
      </c>
      <c r="P2585" s="20">
        <f t="shared" si="405"/>
        <v>9.4415948939868183E-2</v>
      </c>
    </row>
    <row r="2586" spans="1:16" x14ac:dyDescent="0.3">
      <c r="A2586">
        <v>2585</v>
      </c>
      <c r="B2586" t="s">
        <v>2623</v>
      </c>
      <c r="C2586">
        <v>133.55000000000001</v>
      </c>
      <c r="D2586">
        <v>1.1899999999999999E-3</v>
      </c>
      <c r="E2586" s="5">
        <f t="shared" si="409"/>
        <v>3.3752141549040866E-3</v>
      </c>
      <c r="F2586">
        <f t="shared" si="410"/>
        <v>1.0033809166040573</v>
      </c>
      <c r="G2586">
        <f t="shared" si="411"/>
        <v>133.52351520982853</v>
      </c>
      <c r="H2586">
        <f t="shared" si="406"/>
        <v>1.2808328251814298E-2</v>
      </c>
      <c r="I2586" t="str">
        <f t="shared" si="412"/>
        <v>2010</v>
      </c>
      <c r="J2586">
        <f t="shared" si="407"/>
        <v>12.581022154575209</v>
      </c>
      <c r="K2586">
        <f t="shared" si="403"/>
        <v>-12.581022154575209</v>
      </c>
      <c r="L2586">
        <f t="shared" si="404"/>
        <v>0.90430237027140947</v>
      </c>
      <c r="M2586">
        <f t="shared" si="408"/>
        <v>0</v>
      </c>
      <c r="P2586" s="20">
        <f t="shared" si="405"/>
        <v>9.4223269472830148E-2</v>
      </c>
    </row>
    <row r="2587" spans="1:16" x14ac:dyDescent="0.3">
      <c r="A2587">
        <v>2586</v>
      </c>
      <c r="B2587" t="s">
        <v>2624</v>
      </c>
      <c r="C2587">
        <v>134.44999999999999</v>
      </c>
      <c r="D2587">
        <v>9.8999999999999999E-4</v>
      </c>
      <c r="E2587" s="5">
        <f t="shared" si="409"/>
        <v>6.7164431589036211E-3</v>
      </c>
      <c r="F2587">
        <f t="shared" si="410"/>
        <v>1.0067390490453012</v>
      </c>
      <c r="G2587">
        <f t="shared" si="411"/>
        <v>134.42781758009994</v>
      </c>
      <c r="H2587">
        <f t="shared" si="406"/>
        <v>1.2598099047647809E-2</v>
      </c>
      <c r="I2587" t="str">
        <f t="shared" si="412"/>
        <v>2010</v>
      </c>
      <c r="J2587">
        <f t="shared" si="407"/>
        <v>12.458331627689239</v>
      </c>
      <c r="K2587">
        <f t="shared" si="403"/>
        <v>-12.458331627689239</v>
      </c>
      <c r="L2587">
        <f t="shared" si="404"/>
        <v>2.5518622603491394</v>
      </c>
      <c r="M2587">
        <f t="shared" si="408"/>
        <v>0</v>
      </c>
      <c r="P2587" s="20">
        <f t="shared" si="405"/>
        <v>9.2676737984426757E-2</v>
      </c>
    </row>
    <row r="2588" spans="1:16" x14ac:dyDescent="0.3">
      <c r="A2588">
        <v>2587</v>
      </c>
      <c r="B2588" t="s">
        <v>2625</v>
      </c>
      <c r="C2588">
        <v>137</v>
      </c>
      <c r="D2588">
        <v>8.8999999999999995E-4</v>
      </c>
      <c r="E2588" s="5">
        <f t="shared" si="409"/>
        <v>1.8788543113251288E-2</v>
      </c>
      <c r="F2588">
        <f t="shared" si="410"/>
        <v>1.0189661584232057</v>
      </c>
      <c r="G2588">
        <f t="shared" si="411"/>
        <v>136.97967984044908</v>
      </c>
      <c r="H2588">
        <f t="shared" si="406"/>
        <v>1.2361727439159111E-2</v>
      </c>
      <c r="I2588" t="str">
        <f t="shared" si="412"/>
        <v>2010</v>
      </c>
      <c r="J2588">
        <f t="shared" si="407"/>
        <v>12.456643378426735</v>
      </c>
      <c r="K2588">
        <f t="shared" si="403"/>
        <v>-12.456643378426735</v>
      </c>
      <c r="L2588">
        <f t="shared" si="404"/>
        <v>7.951236332597091</v>
      </c>
      <c r="M2588">
        <f t="shared" si="408"/>
        <v>0</v>
      </c>
      <c r="P2588" s="20">
        <f t="shared" si="405"/>
        <v>9.093789234239677E-2</v>
      </c>
    </row>
    <row r="2589" spans="1:16" x14ac:dyDescent="0.3">
      <c r="A2589">
        <v>2588</v>
      </c>
      <c r="B2589" t="s">
        <v>2626</v>
      </c>
      <c r="C2589">
        <v>144.94999999999999</v>
      </c>
      <c r="D2589">
        <v>7.9000000000000001E-4</v>
      </c>
      <c r="E2589" s="5">
        <f t="shared" si="409"/>
        <v>5.6407929539539589E-2</v>
      </c>
      <c r="F2589">
        <f t="shared" si="410"/>
        <v>1.058029197080292</v>
      </c>
      <c r="G2589">
        <f t="shared" si="411"/>
        <v>144.93091617304617</v>
      </c>
      <c r="H2589">
        <f t="shared" si="406"/>
        <v>1.5997149114818098E-2</v>
      </c>
      <c r="I2589" t="str">
        <f t="shared" si="412"/>
        <v>2010</v>
      </c>
      <c r="J2589">
        <f t="shared" si="407"/>
        <v>17.055692258574947</v>
      </c>
      <c r="K2589">
        <f t="shared" si="403"/>
        <v>-17.055692258574947</v>
      </c>
      <c r="L2589">
        <f t="shared" si="404"/>
        <v>6.0037380237120317</v>
      </c>
      <c r="M2589">
        <f t="shared" si="408"/>
        <v>0</v>
      </c>
      <c r="P2589" s="20">
        <f t="shared" si="405"/>
        <v>0.11768153206325287</v>
      </c>
    </row>
    <row r="2590" spans="1:16" x14ac:dyDescent="0.3">
      <c r="A2590">
        <v>2589</v>
      </c>
      <c r="B2590" t="s">
        <v>2627</v>
      </c>
      <c r="C2590">
        <v>150.94999999999999</v>
      </c>
      <c r="D2590">
        <v>6.0999999999999997E-4</v>
      </c>
      <c r="E2590" s="5">
        <f t="shared" si="409"/>
        <v>4.0559800785183245E-2</v>
      </c>
      <c r="F2590">
        <f t="shared" si="410"/>
        <v>1.0413935839944808</v>
      </c>
      <c r="G2590">
        <f t="shared" si="411"/>
        <v>150.9346541967582</v>
      </c>
      <c r="H2590">
        <f t="shared" si="406"/>
        <v>1.7440911792727373E-2</v>
      </c>
      <c r="I2590" t="str">
        <f t="shared" si="412"/>
        <v>2010</v>
      </c>
      <c r="J2590">
        <f t="shared" si="407"/>
        <v>19.365283997659766</v>
      </c>
      <c r="K2590">
        <f t="shared" si="403"/>
        <v>-19.365283997659766</v>
      </c>
      <c r="L2590">
        <f t="shared" si="404"/>
        <v>5.3903318044150694</v>
      </c>
      <c r="M2590">
        <f t="shared" si="408"/>
        <v>0</v>
      </c>
      <c r="P2590" s="20">
        <f t="shared" si="405"/>
        <v>0.12830243724158408</v>
      </c>
    </row>
    <row r="2591" spans="1:16" x14ac:dyDescent="0.3">
      <c r="A2591">
        <v>2590</v>
      </c>
      <c r="B2591" t="s">
        <v>2628</v>
      </c>
      <c r="C2591">
        <v>159.35</v>
      </c>
      <c r="D2591">
        <v>8.8999999999999995E-4</v>
      </c>
      <c r="E2591" s="5">
        <f t="shared" si="409"/>
        <v>5.4154384710497633E-2</v>
      </c>
      <c r="F2591">
        <f t="shared" si="410"/>
        <v>1.0556475654190129</v>
      </c>
      <c r="G2591">
        <f t="shared" si="411"/>
        <v>159.32636483631796</v>
      </c>
      <c r="H2591">
        <f t="shared" si="406"/>
        <v>1.9430977552035E-2</v>
      </c>
      <c r="I2591" t="str">
        <f t="shared" si="412"/>
        <v>2010</v>
      </c>
      <c r="J2591">
        <f t="shared" si="407"/>
        <v>22.774456323178914</v>
      </c>
      <c r="K2591">
        <f t="shared" si="403"/>
        <v>-22.774456323178914</v>
      </c>
      <c r="L2591">
        <f t="shared" si="404"/>
        <v>-3.0013788351446919</v>
      </c>
      <c r="M2591">
        <f t="shared" si="408"/>
        <v>0</v>
      </c>
      <c r="P2591" s="20">
        <f t="shared" si="405"/>
        <v>0.1429421699702744</v>
      </c>
    </row>
    <row r="2592" spans="1:16" x14ac:dyDescent="0.3">
      <c r="A2592">
        <v>2591</v>
      </c>
      <c r="B2592" t="s">
        <v>2629</v>
      </c>
      <c r="C2592">
        <v>158.75</v>
      </c>
      <c r="D2592">
        <v>9.6000000000000002E-4</v>
      </c>
      <c r="E2592" s="5">
        <f t="shared" si="409"/>
        <v>-3.7724030905443365E-3</v>
      </c>
      <c r="F2592">
        <f t="shared" si="410"/>
        <v>0.99623470348289933</v>
      </c>
      <c r="G2592">
        <f t="shared" si="411"/>
        <v>158.72460203189164</v>
      </c>
      <c r="H2592">
        <f t="shared" si="406"/>
        <v>1.9367471891280554E-2</v>
      </c>
      <c r="I2592" t="str">
        <f t="shared" si="412"/>
        <v>2010</v>
      </c>
      <c r="J2592">
        <f t="shared" si="407"/>
        <v>22.614287121082903</v>
      </c>
      <c r="K2592">
        <f t="shared" ref="K2592:K2655" si="413">-G2592*$Q$3*$S$3*H2592</f>
        <v>-22.614287121082903</v>
      </c>
      <c r="L2592">
        <f t="shared" ref="L2592:L2655" si="414">+MIN(G2593-G2592,G2594-G2592,G2595-G2592,G2596-G2592,G2597-G2592,G2598-G2592,G2599-G2592,G2600-G2592,G2601-G2592,G2602-G2592)</f>
        <v>-2.3996160307183629</v>
      </c>
      <c r="M2592">
        <f t="shared" si="408"/>
        <v>0</v>
      </c>
      <c r="P2592" s="20">
        <f t="shared" ref="P2592:P2655" si="415">J2592/G2592</f>
        <v>0.14247499651338955</v>
      </c>
    </row>
    <row r="2593" spans="1:16" x14ac:dyDescent="0.3">
      <c r="A2593">
        <v>2592</v>
      </c>
      <c r="B2593" t="s">
        <v>2630</v>
      </c>
      <c r="C2593">
        <v>156.35</v>
      </c>
      <c r="D2593">
        <v>9.6000000000000002E-4</v>
      </c>
      <c r="E2593" s="5">
        <f t="shared" si="409"/>
        <v>-1.5233553868950827E-2</v>
      </c>
      <c r="F2593">
        <f t="shared" si="410"/>
        <v>0.98488188976377944</v>
      </c>
      <c r="G2593">
        <f t="shared" si="411"/>
        <v>156.32498600117327</v>
      </c>
      <c r="H2593">
        <f t="shared" ref="H2593:H2656" si="416">SQRT(_xlfn.VAR.S(E2564:E2593))</f>
        <v>1.9685665803473404E-2</v>
      </c>
      <c r="I2593" t="str">
        <f t="shared" si="412"/>
        <v>2010</v>
      </c>
      <c r="J2593">
        <f t="shared" ref="J2593:J2656" si="417">-K2593</f>
        <v>22.638321699136139</v>
      </c>
      <c r="K2593">
        <f t="shared" si="413"/>
        <v>-22.638321699136139</v>
      </c>
      <c r="L2593">
        <f t="shared" si="414"/>
        <v>2.2409186642065322</v>
      </c>
      <c r="M2593">
        <f t="shared" si="408"/>
        <v>0</v>
      </c>
      <c r="P2593" s="20">
        <f t="shared" si="415"/>
        <v>0.14481576028393969</v>
      </c>
    </row>
    <row r="2594" spans="1:16" x14ac:dyDescent="0.3">
      <c r="A2594">
        <v>2593</v>
      </c>
      <c r="B2594" t="s">
        <v>2631</v>
      </c>
      <c r="C2594">
        <v>160.25</v>
      </c>
      <c r="D2594">
        <v>1.01E-3</v>
      </c>
      <c r="E2594" s="5">
        <f t="shared" si="409"/>
        <v>2.4638011896929216E-2</v>
      </c>
      <c r="F2594">
        <f t="shared" si="410"/>
        <v>1.0249440358170772</v>
      </c>
      <c r="G2594">
        <f t="shared" si="411"/>
        <v>160.22302685363684</v>
      </c>
      <c r="H2594">
        <f t="shared" si="416"/>
        <v>1.888928189584823E-2</v>
      </c>
      <c r="I2594" t="str">
        <f t="shared" si="412"/>
        <v>2010</v>
      </c>
      <c r="J2594">
        <f t="shared" si="417"/>
        <v>22.264149037295294</v>
      </c>
      <c r="K2594">
        <f t="shared" si="413"/>
        <v>-22.264149037295294</v>
      </c>
      <c r="L2594">
        <f t="shared" si="414"/>
        <v>-1.6571221882570342</v>
      </c>
      <c r="M2594">
        <f t="shared" ref="M2594:M2657" si="418">+IF(L2594&lt;K2594,1,0)</f>
        <v>0</v>
      </c>
      <c r="P2594" s="20">
        <f t="shared" si="415"/>
        <v>0.1389572365127861</v>
      </c>
    </row>
    <row r="2595" spans="1:16" x14ac:dyDescent="0.3">
      <c r="A2595">
        <v>2594</v>
      </c>
      <c r="B2595" t="s">
        <v>2632</v>
      </c>
      <c r="C2595">
        <v>158.94999999999999</v>
      </c>
      <c r="D2595">
        <v>1.14E-3</v>
      </c>
      <c r="E2595" s="5">
        <f t="shared" si="409"/>
        <v>-8.1454084439678189E-3</v>
      </c>
      <c r="F2595">
        <f t="shared" si="410"/>
        <v>0.99188767550702017</v>
      </c>
      <c r="G2595">
        <f t="shared" si="411"/>
        <v>158.91980236886579</v>
      </c>
      <c r="H2595">
        <f t="shared" si="416"/>
        <v>1.9025806985910644E-2</v>
      </c>
      <c r="I2595" t="str">
        <f t="shared" si="412"/>
        <v>2010</v>
      </c>
      <c r="J2595">
        <f t="shared" si="417"/>
        <v>22.242665135107369</v>
      </c>
      <c r="K2595">
        <f t="shared" si="413"/>
        <v>-22.242665135107369</v>
      </c>
      <c r="L2595">
        <f t="shared" si="414"/>
        <v>-3.4630771795086162</v>
      </c>
      <c r="M2595">
        <f t="shared" si="418"/>
        <v>0</v>
      </c>
      <c r="P2595" s="20">
        <f t="shared" si="415"/>
        <v>0.13996157057558084</v>
      </c>
    </row>
    <row r="2596" spans="1:16" x14ac:dyDescent="0.3">
      <c r="A2596">
        <v>2595</v>
      </c>
      <c r="B2596" t="s">
        <v>2633</v>
      </c>
      <c r="C2596">
        <v>159.1</v>
      </c>
      <c r="D2596">
        <v>1.32E-3</v>
      </c>
      <c r="E2596" s="5">
        <f t="shared" si="409"/>
        <v>9.4324798692956783E-4</v>
      </c>
      <c r="F2596">
        <f t="shared" si="410"/>
        <v>1.0009436929852156</v>
      </c>
      <c r="G2596">
        <f t="shared" si="411"/>
        <v>159.06500184993766</v>
      </c>
      <c r="H2596">
        <f t="shared" si="416"/>
        <v>1.9045145333409407E-2</v>
      </c>
      <c r="I2596" t="str">
        <f t="shared" si="412"/>
        <v>2010</v>
      </c>
      <c r="J2596">
        <f t="shared" si="417"/>
        <v>22.285616188293723</v>
      </c>
      <c r="K2596">
        <f t="shared" si="413"/>
        <v>-22.285616188293723</v>
      </c>
      <c r="L2596">
        <f t="shared" si="414"/>
        <v>-3.6082766605804864</v>
      </c>
      <c r="M2596">
        <f t="shared" si="418"/>
        <v>0</v>
      </c>
      <c r="P2596" s="20">
        <f t="shared" si="415"/>
        <v>0.1401038313212232</v>
      </c>
    </row>
    <row r="2597" spans="1:16" x14ac:dyDescent="0.3">
      <c r="A2597">
        <v>2596</v>
      </c>
      <c r="B2597" t="s">
        <v>2634</v>
      </c>
      <c r="C2597">
        <v>158.6</v>
      </c>
      <c r="D2597">
        <v>1.2900000000000001E-3</v>
      </c>
      <c r="E2597" s="5">
        <f t="shared" si="409"/>
        <v>-3.1476261429935312E-3</v>
      </c>
      <c r="F2597">
        <f t="shared" si="410"/>
        <v>0.99685732243871783</v>
      </c>
      <c r="G2597">
        <f t="shared" si="411"/>
        <v>158.5659046653798</v>
      </c>
      <c r="H2597">
        <f t="shared" si="416"/>
        <v>1.9068620320278961E-2</v>
      </c>
      <c r="I2597" t="str">
        <f t="shared" si="412"/>
        <v>2010</v>
      </c>
      <c r="J2597">
        <f t="shared" si="417"/>
        <v>22.243073751831837</v>
      </c>
      <c r="K2597">
        <f t="shared" si="413"/>
        <v>-22.243073751831837</v>
      </c>
      <c r="L2597">
        <f t="shared" si="414"/>
        <v>-3.1091794760226321</v>
      </c>
      <c r="M2597">
        <f t="shared" si="418"/>
        <v>0</v>
      </c>
      <c r="P2597" s="20">
        <f t="shared" si="415"/>
        <v>0.14027652286770725</v>
      </c>
    </row>
    <row r="2598" spans="1:16" x14ac:dyDescent="0.3">
      <c r="A2598">
        <v>2597</v>
      </c>
      <c r="B2598" t="s">
        <v>2635</v>
      </c>
      <c r="C2598">
        <v>166.75</v>
      </c>
      <c r="D2598">
        <v>1.2900000000000001E-3</v>
      </c>
      <c r="E2598" s="5">
        <f t="shared" si="409"/>
        <v>5.0110375594985546E-2</v>
      </c>
      <c r="F2598">
        <f t="shared" si="410"/>
        <v>1.0513871374527113</v>
      </c>
      <c r="G2598">
        <f t="shared" si="411"/>
        <v>166.7141526037332</v>
      </c>
      <c r="H2598">
        <f t="shared" si="416"/>
        <v>2.0732234846244063E-2</v>
      </c>
      <c r="I2598" t="str">
        <f t="shared" si="412"/>
        <v>2010</v>
      </c>
      <c r="J2598">
        <f t="shared" si="417"/>
        <v>25.426366908156485</v>
      </c>
      <c r="K2598">
        <f t="shared" si="413"/>
        <v>-25.426366908156485</v>
      </c>
      <c r="L2598">
        <f t="shared" si="414"/>
        <v>-11.257427414376025</v>
      </c>
      <c r="M2598">
        <f t="shared" si="418"/>
        <v>0</v>
      </c>
      <c r="P2598" s="20">
        <f t="shared" si="415"/>
        <v>0.15251474761469722</v>
      </c>
    </row>
    <row r="2599" spans="1:16" x14ac:dyDescent="0.3">
      <c r="A2599">
        <v>2598</v>
      </c>
      <c r="B2599" t="s">
        <v>2636</v>
      </c>
      <c r="C2599">
        <v>167</v>
      </c>
      <c r="D2599">
        <v>1.34E-3</v>
      </c>
      <c r="E2599" s="5">
        <f t="shared" si="409"/>
        <v>1.4981276210219918E-3</v>
      </c>
      <c r="F2599">
        <f t="shared" si="410"/>
        <v>1.0014992503748126</v>
      </c>
      <c r="G2599">
        <f t="shared" si="411"/>
        <v>166.96270749781775</v>
      </c>
      <c r="H2599">
        <f t="shared" si="416"/>
        <v>2.0734922617800612E-2</v>
      </c>
      <c r="I2599" t="str">
        <f t="shared" si="412"/>
        <v>2010</v>
      </c>
      <c r="J2599">
        <f t="shared" si="417"/>
        <v>25.467576438550406</v>
      </c>
      <c r="K2599">
        <f t="shared" si="413"/>
        <v>-25.467576438550406</v>
      </c>
      <c r="L2599">
        <f t="shared" si="414"/>
        <v>-11.505982308460574</v>
      </c>
      <c r="M2599">
        <f t="shared" si="418"/>
        <v>0</v>
      </c>
      <c r="P2599" s="20">
        <f t="shared" si="415"/>
        <v>0.15253451995490236</v>
      </c>
    </row>
    <row r="2600" spans="1:16" x14ac:dyDescent="0.3">
      <c r="A2600">
        <v>2599</v>
      </c>
      <c r="B2600" t="s">
        <v>2637</v>
      </c>
      <c r="C2600">
        <v>166.3</v>
      </c>
      <c r="D2600">
        <v>1.4199999999999998E-3</v>
      </c>
      <c r="E2600" s="5">
        <f t="shared" si="409"/>
        <v>-4.2004262178730037E-3</v>
      </c>
      <c r="F2600">
        <f t="shared" si="410"/>
        <v>0.99580838323353305</v>
      </c>
      <c r="G2600">
        <f t="shared" si="411"/>
        <v>166.26064699028984</v>
      </c>
      <c r="H2600">
        <f t="shared" si="416"/>
        <v>2.02007734029786E-2</v>
      </c>
      <c r="I2600" t="str">
        <f t="shared" si="412"/>
        <v>2010</v>
      </c>
      <c r="J2600">
        <f t="shared" si="417"/>
        <v>24.707180269554247</v>
      </c>
      <c r="K2600">
        <f t="shared" si="413"/>
        <v>-24.707180269554247</v>
      </c>
      <c r="L2600">
        <f t="shared" si="414"/>
        <v>-10.80392180093267</v>
      </c>
      <c r="M2600">
        <f t="shared" si="418"/>
        <v>0</v>
      </c>
      <c r="P2600" s="20">
        <f t="shared" si="415"/>
        <v>0.14860510118787898</v>
      </c>
    </row>
    <row r="2601" spans="1:16" x14ac:dyDescent="0.3">
      <c r="A2601">
        <v>2600</v>
      </c>
      <c r="B2601" t="s">
        <v>2638</v>
      </c>
      <c r="C2601">
        <v>161.5</v>
      </c>
      <c r="D2601">
        <v>1.67E-3</v>
      </c>
      <c r="E2601" s="5">
        <f t="shared" si="409"/>
        <v>-2.9288243536170877E-2</v>
      </c>
      <c r="F2601">
        <f t="shared" si="410"/>
        <v>0.97113650030066134</v>
      </c>
      <c r="G2601">
        <f t="shared" si="411"/>
        <v>161.45505542174396</v>
      </c>
      <c r="H2601">
        <f t="shared" si="416"/>
        <v>2.1256760632037242E-2</v>
      </c>
      <c r="I2601" t="str">
        <f t="shared" si="412"/>
        <v>2010</v>
      </c>
      <c r="J2601">
        <f t="shared" si="417"/>
        <v>25.247271527615446</v>
      </c>
      <c r="K2601">
        <f t="shared" si="413"/>
        <v>-25.247271527615446</v>
      </c>
      <c r="L2601">
        <f t="shared" si="414"/>
        <v>-5.9983302323867917</v>
      </c>
      <c r="M2601">
        <f t="shared" si="418"/>
        <v>0</v>
      </c>
      <c r="P2601" s="20">
        <f t="shared" si="415"/>
        <v>0.15637337252565997</v>
      </c>
    </row>
    <row r="2602" spans="1:16" x14ac:dyDescent="0.3">
      <c r="A2602">
        <v>2601</v>
      </c>
      <c r="B2602" t="s">
        <v>2639</v>
      </c>
      <c r="C2602">
        <v>164.2</v>
      </c>
      <c r="D2602">
        <v>1.7699999999999999E-3</v>
      </c>
      <c r="E2602" s="5">
        <f t="shared" si="409"/>
        <v>1.6580054355616502E-2</v>
      </c>
      <c r="F2602">
        <f t="shared" si="410"/>
        <v>1.0167182662538699</v>
      </c>
      <c r="G2602">
        <f t="shared" si="411"/>
        <v>164.15156814404997</v>
      </c>
      <c r="H2602">
        <f t="shared" si="416"/>
        <v>2.1311628132099296E-2</v>
      </c>
      <c r="I2602" t="str">
        <f t="shared" si="412"/>
        <v>2010</v>
      </c>
      <c r="J2602">
        <f t="shared" si="417"/>
        <v>25.735190425331574</v>
      </c>
      <c r="K2602">
        <f t="shared" si="413"/>
        <v>-25.735190425331574</v>
      </c>
      <c r="L2602">
        <f t="shared" si="414"/>
        <v>-8.6948429546928026</v>
      </c>
      <c r="M2602">
        <f t="shared" si="418"/>
        <v>0</v>
      </c>
      <c r="P2602" s="20">
        <f t="shared" si="415"/>
        <v>0.15677700016089918</v>
      </c>
    </row>
    <row r="2603" spans="1:16" x14ac:dyDescent="0.3">
      <c r="A2603">
        <v>2602</v>
      </c>
      <c r="B2603" t="s">
        <v>2640</v>
      </c>
      <c r="C2603">
        <v>166.2</v>
      </c>
      <c r="D2603">
        <v>1.72E-3</v>
      </c>
      <c r="E2603" s="5">
        <f t="shared" si="409"/>
        <v>1.210668540302005E-2</v>
      </c>
      <c r="F2603">
        <f t="shared" si="410"/>
        <v>1.0121802679658953</v>
      </c>
      <c r="G2603">
        <f t="shared" si="411"/>
        <v>166.15236282832083</v>
      </c>
      <c r="H2603">
        <f t="shared" si="416"/>
        <v>2.0331647011164924E-2</v>
      </c>
      <c r="I2603" t="str">
        <f t="shared" si="412"/>
        <v>2010</v>
      </c>
      <c r="J2603">
        <f t="shared" si="417"/>
        <v>24.851053450597881</v>
      </c>
      <c r="K2603">
        <f t="shared" si="413"/>
        <v>-24.851053450597881</v>
      </c>
      <c r="L2603">
        <f t="shared" si="414"/>
        <v>-10.69563763896366</v>
      </c>
      <c r="M2603">
        <f t="shared" si="418"/>
        <v>0</v>
      </c>
      <c r="P2603" s="20">
        <f t="shared" si="415"/>
        <v>0.14956786065254796</v>
      </c>
    </row>
    <row r="2604" spans="1:16" x14ac:dyDescent="0.3">
      <c r="A2604">
        <v>2603</v>
      </c>
      <c r="B2604" t="s">
        <v>2641</v>
      </c>
      <c r="C2604">
        <v>162.30000000000001</v>
      </c>
      <c r="D2604">
        <v>1.7000000000000001E-3</v>
      </c>
      <c r="E2604" s="5">
        <f t="shared" si="409"/>
        <v>-2.3745407900802176E-2</v>
      </c>
      <c r="F2604">
        <f t="shared" si="410"/>
        <v>0.97653429602888098</v>
      </c>
      <c r="G2604">
        <f t="shared" si="411"/>
        <v>162.25402151392646</v>
      </c>
      <c r="H2604">
        <f t="shared" si="416"/>
        <v>2.0977689228288555E-2</v>
      </c>
      <c r="I2604" t="str">
        <f t="shared" si="412"/>
        <v>2010</v>
      </c>
      <c r="J2604">
        <f t="shared" si="417"/>
        <v>25.039107096812259</v>
      </c>
      <c r="K2604">
        <f t="shared" si="413"/>
        <v>-25.039107096812259</v>
      </c>
      <c r="L2604">
        <f t="shared" si="414"/>
        <v>-6.7972963245692881</v>
      </c>
      <c r="M2604">
        <f t="shared" si="418"/>
        <v>0</v>
      </c>
      <c r="P2604" s="20">
        <f t="shared" si="415"/>
        <v>0.15432040983134043</v>
      </c>
    </row>
    <row r="2605" spans="1:16" x14ac:dyDescent="0.3">
      <c r="A2605">
        <v>2604</v>
      </c>
      <c r="B2605" t="s">
        <v>2642</v>
      </c>
      <c r="C2605">
        <v>155.5</v>
      </c>
      <c r="D2605">
        <v>1.67E-3</v>
      </c>
      <c r="E2605" s="5">
        <f t="shared" si="409"/>
        <v>-4.2800742901256753E-2</v>
      </c>
      <c r="F2605">
        <f t="shared" si="410"/>
        <v>0.95810227972889705</v>
      </c>
      <c r="G2605">
        <f t="shared" si="411"/>
        <v>155.45672518935717</v>
      </c>
      <c r="H2605">
        <f t="shared" si="416"/>
        <v>2.2863614505146547E-2</v>
      </c>
      <c r="I2605" t="str">
        <f t="shared" si="412"/>
        <v>2010</v>
      </c>
      <c r="J2605">
        <f t="shared" si="417"/>
        <v>26.146895095620302</v>
      </c>
      <c r="K2605">
        <f t="shared" si="413"/>
        <v>-26.146895095620302</v>
      </c>
      <c r="L2605">
        <f t="shared" si="414"/>
        <v>0.95234241619797899</v>
      </c>
      <c r="M2605">
        <f t="shared" si="418"/>
        <v>0</v>
      </c>
      <c r="P2605" s="20">
        <f t="shared" si="415"/>
        <v>0.16819404283585385</v>
      </c>
    </row>
    <row r="2606" spans="1:16" x14ac:dyDescent="0.3">
      <c r="A2606">
        <v>2605</v>
      </c>
      <c r="B2606" t="s">
        <v>2643</v>
      </c>
      <c r="C2606">
        <v>160.65</v>
      </c>
      <c r="D2606">
        <v>1.65E-3</v>
      </c>
      <c r="E2606" s="5">
        <f t="shared" si="409"/>
        <v>3.2582353942578683E-2</v>
      </c>
      <c r="F2606">
        <f t="shared" si="410"/>
        <v>1.0331189710610933</v>
      </c>
      <c r="G2606">
        <f t="shared" si="411"/>
        <v>160.60582732402133</v>
      </c>
      <c r="H2606">
        <f t="shared" si="416"/>
        <v>2.3356722775046829E-2</v>
      </c>
      <c r="I2606" t="str">
        <f t="shared" si="412"/>
        <v>2010</v>
      </c>
      <c r="J2606">
        <f t="shared" si="417"/>
        <v>27.595541824954591</v>
      </c>
      <c r="K2606">
        <f t="shared" si="413"/>
        <v>-27.595541824954591</v>
      </c>
      <c r="L2606">
        <f t="shared" si="414"/>
        <v>-4.1967597184661827</v>
      </c>
      <c r="M2606">
        <f t="shared" si="418"/>
        <v>0</v>
      </c>
      <c r="P2606" s="20">
        <f t="shared" si="415"/>
        <v>0.17182154772803321</v>
      </c>
    </row>
    <row r="2607" spans="1:16" x14ac:dyDescent="0.3">
      <c r="A2607">
        <v>2606</v>
      </c>
      <c r="B2607" t="s">
        <v>2644</v>
      </c>
      <c r="C2607">
        <v>159.65</v>
      </c>
      <c r="D2607">
        <v>1.5199999999999999E-3</v>
      </c>
      <c r="E2607" s="5">
        <f t="shared" si="409"/>
        <v>-6.2441664010764947E-3</v>
      </c>
      <c r="F2607">
        <f t="shared" si="410"/>
        <v>0.9937752878929349</v>
      </c>
      <c r="G2607">
        <f t="shared" si="411"/>
        <v>159.60956045589188</v>
      </c>
      <c r="H2607">
        <f t="shared" si="416"/>
        <v>2.3468160777382192E-2</v>
      </c>
      <c r="I2607" t="str">
        <f t="shared" si="412"/>
        <v>2010</v>
      </c>
      <c r="J2607">
        <f t="shared" si="417"/>
        <v>27.555206953453233</v>
      </c>
      <c r="K2607">
        <f t="shared" si="413"/>
        <v>-27.555206953453233</v>
      </c>
      <c r="L2607">
        <f t="shared" si="414"/>
        <v>-3.2004928503367296</v>
      </c>
      <c r="M2607">
        <f t="shared" si="418"/>
        <v>0</v>
      </c>
      <c r="P2607" s="20">
        <f t="shared" si="415"/>
        <v>0.17264133097508352</v>
      </c>
    </row>
    <row r="2608" spans="1:16" x14ac:dyDescent="0.3">
      <c r="A2608">
        <v>2607</v>
      </c>
      <c r="B2608" t="s">
        <v>2645</v>
      </c>
      <c r="C2608">
        <v>161.19999999999999</v>
      </c>
      <c r="D2608">
        <v>1.5199999999999999E-3</v>
      </c>
      <c r="E2608" s="5">
        <f t="shared" si="409"/>
        <v>9.6619109117368901E-3</v>
      </c>
      <c r="F2608">
        <f t="shared" si="410"/>
        <v>1.0097087378640777</v>
      </c>
      <c r="G2608">
        <f t="shared" si="411"/>
        <v>161.15916783895878</v>
      </c>
      <c r="H2608">
        <f t="shared" si="416"/>
        <v>2.3476354758926822E-2</v>
      </c>
      <c r="I2608" t="str">
        <f t="shared" si="412"/>
        <v>2010</v>
      </c>
      <c r="J2608">
        <f t="shared" si="417"/>
        <v>27.832447628656915</v>
      </c>
      <c r="K2608">
        <f t="shared" si="413"/>
        <v>-27.832447628656915</v>
      </c>
      <c r="L2608">
        <f t="shared" si="414"/>
        <v>-4.7501002334036286</v>
      </c>
      <c r="M2608">
        <f t="shared" si="418"/>
        <v>0</v>
      </c>
      <c r="P2608" s="20">
        <f t="shared" si="415"/>
        <v>0.17270160923435018</v>
      </c>
    </row>
    <row r="2609" spans="1:16" x14ac:dyDescent="0.3">
      <c r="A2609">
        <v>2608</v>
      </c>
      <c r="B2609" t="s">
        <v>2646</v>
      </c>
      <c r="C2609">
        <v>161.15</v>
      </c>
      <c r="D2609">
        <v>1.5199999999999999E-3</v>
      </c>
      <c r="E2609" s="5">
        <f t="shared" si="409"/>
        <v>-3.1022181108096596E-4</v>
      </c>
      <c r="F2609">
        <f t="shared" si="410"/>
        <v>0.99968982630272962</v>
      </c>
      <c r="G2609">
        <f t="shared" si="411"/>
        <v>161.10918050402114</v>
      </c>
      <c r="H2609">
        <f t="shared" si="416"/>
        <v>2.3504328683590189E-2</v>
      </c>
      <c r="I2609" t="str">
        <f t="shared" si="412"/>
        <v>2010</v>
      </c>
      <c r="J2609">
        <f t="shared" si="417"/>
        <v>27.856969000912553</v>
      </c>
      <c r="K2609">
        <f t="shared" si="413"/>
        <v>-27.856969000912553</v>
      </c>
      <c r="L2609">
        <f t="shared" si="414"/>
        <v>-4.7001128984659886</v>
      </c>
      <c r="M2609">
        <f t="shared" si="418"/>
        <v>0</v>
      </c>
      <c r="P2609" s="20">
        <f t="shared" si="415"/>
        <v>0.17290739679615755</v>
      </c>
    </row>
    <row r="2610" spans="1:16" x14ac:dyDescent="0.3">
      <c r="A2610">
        <v>2609</v>
      </c>
      <c r="B2610" t="s">
        <v>2647</v>
      </c>
      <c r="C2610">
        <v>163.25</v>
      </c>
      <c r="D2610">
        <v>1.57E-3</v>
      </c>
      <c r="E2610" s="5">
        <f t="shared" si="409"/>
        <v>1.2947159895093619E-2</v>
      </c>
      <c r="F2610">
        <f t="shared" si="410"/>
        <v>1.0130313372634192</v>
      </c>
      <c r="G2610">
        <f t="shared" si="411"/>
        <v>163.20728850499762</v>
      </c>
      <c r="H2610">
        <f t="shared" si="416"/>
        <v>2.3464524430464501E-2</v>
      </c>
      <c r="I2610" t="str">
        <f t="shared" si="412"/>
        <v>2010</v>
      </c>
      <c r="J2610">
        <f t="shared" si="417"/>
        <v>28.171957644550336</v>
      </c>
      <c r="K2610">
        <f t="shared" si="413"/>
        <v>-28.171957644550336</v>
      </c>
      <c r="L2610">
        <f t="shared" si="414"/>
        <v>-6.7982208994424695</v>
      </c>
      <c r="M2610">
        <f t="shared" si="418"/>
        <v>0</v>
      </c>
      <c r="P2610" s="20">
        <f t="shared" si="415"/>
        <v>0.17261458052890619</v>
      </c>
    </row>
    <row r="2611" spans="1:16" x14ac:dyDescent="0.3">
      <c r="A2611">
        <v>2610</v>
      </c>
      <c r="B2611" t="s">
        <v>2648</v>
      </c>
      <c r="C2611">
        <v>162.6</v>
      </c>
      <c r="D2611">
        <v>1.5199999999999999E-3</v>
      </c>
      <c r="E2611" s="5">
        <f t="shared" si="409"/>
        <v>-3.9895710428303121E-3</v>
      </c>
      <c r="F2611">
        <f t="shared" si="410"/>
        <v>0.99601837672281768</v>
      </c>
      <c r="G2611">
        <f t="shared" si="411"/>
        <v>162.55881321721276</v>
      </c>
      <c r="H2611">
        <f t="shared" si="416"/>
        <v>2.3454377722345883E-2</v>
      </c>
      <c r="I2611" t="str">
        <f t="shared" si="412"/>
        <v>2010</v>
      </c>
      <c r="J2611">
        <f t="shared" si="417"/>
        <v>28.047887426915338</v>
      </c>
      <c r="K2611">
        <f t="shared" si="413"/>
        <v>-28.047887426915338</v>
      </c>
      <c r="L2611">
        <f t="shared" si="414"/>
        <v>-6.1497456116576075</v>
      </c>
      <c r="M2611">
        <f t="shared" si="418"/>
        <v>0</v>
      </c>
      <c r="P2611" s="20">
        <f t="shared" si="415"/>
        <v>0.17253993721913718</v>
      </c>
    </row>
    <row r="2612" spans="1:16" x14ac:dyDescent="0.3">
      <c r="A2612">
        <v>2611</v>
      </c>
      <c r="B2612" t="s">
        <v>2649</v>
      </c>
      <c r="C2612">
        <v>164.8</v>
      </c>
      <c r="D2612">
        <v>1.5199999999999999E-3</v>
      </c>
      <c r="E2612" s="5">
        <f t="shared" si="409"/>
        <v>1.3439420361661146E-2</v>
      </c>
      <c r="F2612">
        <f t="shared" si="410"/>
        <v>1.0135301353013531</v>
      </c>
      <c r="G2612">
        <f t="shared" si="411"/>
        <v>164.75825595446904</v>
      </c>
      <c r="H2612">
        <f t="shared" si="416"/>
        <v>2.3335151965167091E-2</v>
      </c>
      <c r="I2612" t="str">
        <f t="shared" si="412"/>
        <v>2010</v>
      </c>
      <c r="J2612">
        <f t="shared" si="417"/>
        <v>28.282874098229179</v>
      </c>
      <c r="K2612">
        <f t="shared" si="413"/>
        <v>-28.282874098229179</v>
      </c>
      <c r="L2612">
        <f t="shared" si="414"/>
        <v>-8.3491883489138843</v>
      </c>
      <c r="M2612">
        <f t="shared" si="418"/>
        <v>0</v>
      </c>
      <c r="P2612" s="20">
        <f t="shared" si="415"/>
        <v>0.17166286408157388</v>
      </c>
    </row>
    <row r="2613" spans="1:16" x14ac:dyDescent="0.3">
      <c r="A2613">
        <v>2612</v>
      </c>
      <c r="B2613" t="s">
        <v>2650</v>
      </c>
      <c r="C2613">
        <v>164.8</v>
      </c>
      <c r="D2613">
        <v>1.5199999999999999E-3</v>
      </c>
      <c r="E2613" s="5">
        <f t="shared" si="409"/>
        <v>0</v>
      </c>
      <c r="F2613">
        <f t="shared" si="410"/>
        <v>1</v>
      </c>
      <c r="G2613">
        <f t="shared" si="411"/>
        <v>164.75825595446904</v>
      </c>
      <c r="H2613">
        <f t="shared" si="416"/>
        <v>2.3347771570987941E-2</v>
      </c>
      <c r="I2613" t="str">
        <f t="shared" si="412"/>
        <v>2010</v>
      </c>
      <c r="J2613">
        <f t="shared" si="417"/>
        <v>28.29816942277359</v>
      </c>
      <c r="K2613">
        <f t="shared" si="413"/>
        <v>-28.29816942277359</v>
      </c>
      <c r="L2613">
        <f t="shared" si="414"/>
        <v>-8.3491883489138843</v>
      </c>
      <c r="M2613">
        <f t="shared" si="418"/>
        <v>0</v>
      </c>
      <c r="P2613" s="20">
        <f t="shared" si="415"/>
        <v>0.17175569903212493</v>
      </c>
    </row>
    <row r="2614" spans="1:16" x14ac:dyDescent="0.3">
      <c r="A2614">
        <v>2613</v>
      </c>
      <c r="B2614" t="s">
        <v>2651</v>
      </c>
      <c r="C2614">
        <v>162</v>
      </c>
      <c r="D2614">
        <v>1.5199999999999999E-3</v>
      </c>
      <c r="E2614" s="5">
        <f t="shared" si="409"/>
        <v>-1.7136282242987355E-2</v>
      </c>
      <c r="F2614">
        <f t="shared" si="410"/>
        <v>0.98300970873786397</v>
      </c>
      <c r="G2614">
        <f t="shared" si="411"/>
        <v>161.95896519796105</v>
      </c>
      <c r="H2614">
        <f t="shared" si="416"/>
        <v>2.3457366214289854E-2</v>
      </c>
      <c r="I2614" t="str">
        <f t="shared" si="412"/>
        <v>2010</v>
      </c>
      <c r="J2614">
        <f t="shared" si="417"/>
        <v>27.947950284183602</v>
      </c>
      <c r="K2614">
        <f t="shared" si="413"/>
        <v>-27.947950284183602</v>
      </c>
      <c r="L2614">
        <f t="shared" si="414"/>
        <v>-5.5498975924058982</v>
      </c>
      <c r="M2614">
        <f t="shared" si="418"/>
        <v>0</v>
      </c>
      <c r="P2614" s="20">
        <f t="shared" si="415"/>
        <v>0.17256192178076132</v>
      </c>
    </row>
    <row r="2615" spans="1:16" x14ac:dyDescent="0.3">
      <c r="A2615">
        <v>2614</v>
      </c>
      <c r="B2615" t="s">
        <v>2652</v>
      </c>
      <c r="C2615">
        <v>156.44999999999999</v>
      </c>
      <c r="D2615">
        <v>1.57E-3</v>
      </c>
      <c r="E2615" s="5">
        <f t="shared" si="409"/>
        <v>-3.4859865117492998E-2</v>
      </c>
      <c r="F2615">
        <f t="shared" si="410"/>
        <v>0.96574074074074068</v>
      </c>
      <c r="G2615">
        <f t="shared" si="411"/>
        <v>156.40906760555515</v>
      </c>
      <c r="H2615">
        <f t="shared" si="416"/>
        <v>2.456644107386077E-2</v>
      </c>
      <c r="I2615" t="str">
        <f t="shared" si="412"/>
        <v>2010</v>
      </c>
      <c r="J2615">
        <f t="shared" si="417"/>
        <v>28.266360455526623</v>
      </c>
      <c r="K2615">
        <f t="shared" si="413"/>
        <v>-28.266360455526623</v>
      </c>
      <c r="L2615">
        <f t="shared" si="414"/>
        <v>0.84977761243033001</v>
      </c>
      <c r="M2615">
        <f t="shared" si="418"/>
        <v>0</v>
      </c>
      <c r="P2615" s="20">
        <f t="shared" si="415"/>
        <v>0.18072072730981931</v>
      </c>
    </row>
    <row r="2616" spans="1:16" x14ac:dyDescent="0.3">
      <c r="A2616">
        <v>2615</v>
      </c>
      <c r="B2616" t="s">
        <v>2653</v>
      </c>
      <c r="C2616">
        <v>157.30000000000001</v>
      </c>
      <c r="D2616">
        <v>1.57E-3</v>
      </c>
      <c r="E2616" s="5">
        <f t="shared" si="409"/>
        <v>5.4183399493410774E-3</v>
      </c>
      <c r="F2616">
        <f t="shared" si="410"/>
        <v>1.0054330457015022</v>
      </c>
      <c r="G2616">
        <f t="shared" si="411"/>
        <v>157.25884521798548</v>
      </c>
      <c r="H2616">
        <f t="shared" si="416"/>
        <v>2.4563500980291714E-2</v>
      </c>
      <c r="I2616" t="str">
        <f t="shared" si="412"/>
        <v>2010</v>
      </c>
      <c r="J2616">
        <f t="shared" si="417"/>
        <v>28.416531607066734</v>
      </c>
      <c r="K2616">
        <f t="shared" si="413"/>
        <v>-28.416531607066734</v>
      </c>
      <c r="L2616">
        <f t="shared" si="414"/>
        <v>4.4001959703497278</v>
      </c>
      <c r="M2616">
        <f t="shared" si="418"/>
        <v>0</v>
      </c>
      <c r="P2616" s="20">
        <f t="shared" si="415"/>
        <v>0.18069909878631599</v>
      </c>
    </row>
    <row r="2617" spans="1:16" x14ac:dyDescent="0.3">
      <c r="A2617">
        <v>2616</v>
      </c>
      <c r="B2617" t="s">
        <v>2654</v>
      </c>
      <c r="C2617">
        <v>161.69999999999999</v>
      </c>
      <c r="D2617">
        <v>1.5199999999999999E-3</v>
      </c>
      <c r="E2617" s="5">
        <f t="shared" si="409"/>
        <v>2.7587956518828963E-2</v>
      </c>
      <c r="F2617">
        <f t="shared" si="410"/>
        <v>1.0279720279720279</v>
      </c>
      <c r="G2617">
        <f t="shared" si="411"/>
        <v>161.65904118833521</v>
      </c>
      <c r="H2617">
        <f t="shared" si="416"/>
        <v>2.4893786454250642E-2</v>
      </c>
      <c r="I2617" t="str">
        <f t="shared" si="412"/>
        <v>2010</v>
      </c>
      <c r="J2617">
        <f t="shared" si="417"/>
        <v>29.60442832364938</v>
      </c>
      <c r="K2617">
        <f t="shared" si="413"/>
        <v>-29.60442832364938</v>
      </c>
      <c r="L2617">
        <f t="shared" si="414"/>
        <v>2.0481165004449622</v>
      </c>
      <c r="M2617">
        <f t="shared" si="418"/>
        <v>0</v>
      </c>
      <c r="P2617" s="20">
        <f t="shared" si="415"/>
        <v>0.18312881300068937</v>
      </c>
    </row>
    <row r="2618" spans="1:16" x14ac:dyDescent="0.3">
      <c r="A2618">
        <v>2617</v>
      </c>
      <c r="B2618" t="s">
        <v>2655</v>
      </c>
      <c r="C2618">
        <v>166</v>
      </c>
      <c r="D2618">
        <v>1.5199999999999999E-3</v>
      </c>
      <c r="E2618" s="5">
        <f t="shared" si="409"/>
        <v>2.6245021773482199E-2</v>
      </c>
      <c r="F2618">
        <f t="shared" si="410"/>
        <v>1.0265924551638839</v>
      </c>
      <c r="G2618">
        <f t="shared" si="411"/>
        <v>165.95795199297245</v>
      </c>
      <c r="H2618">
        <f t="shared" si="416"/>
        <v>2.506097137169884E-2</v>
      </c>
      <c r="I2618" t="str">
        <f t="shared" si="412"/>
        <v>2010</v>
      </c>
      <c r="J2618">
        <f t="shared" si="417"/>
        <v>30.595791158492435</v>
      </c>
      <c r="K2618">
        <f t="shared" si="413"/>
        <v>-30.595791158492435</v>
      </c>
      <c r="L2618">
        <f t="shared" si="414"/>
        <v>-2.2507943041922829</v>
      </c>
      <c r="M2618">
        <f t="shared" si="418"/>
        <v>0</v>
      </c>
      <c r="P2618" s="20">
        <f t="shared" si="415"/>
        <v>0.18435869321759299</v>
      </c>
    </row>
    <row r="2619" spans="1:16" x14ac:dyDescent="0.3">
      <c r="A2619">
        <v>2618</v>
      </c>
      <c r="B2619" t="s">
        <v>2656</v>
      </c>
      <c r="C2619">
        <v>165.6</v>
      </c>
      <c r="D2619">
        <v>1.5499999999999999E-3</v>
      </c>
      <c r="E2619" s="5">
        <f t="shared" si="409"/>
        <v>-2.4125464053839896E-3</v>
      </c>
      <c r="F2619">
        <f t="shared" si="410"/>
        <v>0.99759036144578306</v>
      </c>
      <c r="G2619">
        <f t="shared" si="411"/>
        <v>165.55722552527419</v>
      </c>
      <c r="H2619">
        <f t="shared" si="416"/>
        <v>2.3249088142901178E-2</v>
      </c>
      <c r="I2619" t="str">
        <f t="shared" si="412"/>
        <v>2010</v>
      </c>
      <c r="J2619">
        <f t="shared" si="417"/>
        <v>28.315209835736052</v>
      </c>
      <c r="K2619">
        <f t="shared" si="413"/>
        <v>-28.315209835736052</v>
      </c>
      <c r="L2619">
        <f t="shared" si="414"/>
        <v>-1.85006783649402</v>
      </c>
      <c r="M2619">
        <f t="shared" si="418"/>
        <v>0</v>
      </c>
      <c r="P2619" s="20">
        <f t="shared" si="415"/>
        <v>0.17102974361824766</v>
      </c>
    </row>
    <row r="2620" spans="1:16" x14ac:dyDescent="0.3">
      <c r="A2620">
        <v>2619</v>
      </c>
      <c r="B2620" t="s">
        <v>2657</v>
      </c>
      <c r="C2620">
        <v>163.75</v>
      </c>
      <c r="D2620">
        <v>1.57E-3</v>
      </c>
      <c r="E2620" s="5">
        <f t="shared" si="409"/>
        <v>-1.1234367435798013E-2</v>
      </c>
      <c r="F2620">
        <f t="shared" si="410"/>
        <v>0.98882850241545894</v>
      </c>
      <c r="G2620">
        <f t="shared" si="411"/>
        <v>163.70715768878017</v>
      </c>
      <c r="H2620">
        <f t="shared" si="416"/>
        <v>2.2381227100194488E-2</v>
      </c>
      <c r="I2620" t="str">
        <f t="shared" si="412"/>
        <v>2010</v>
      </c>
      <c r="J2620">
        <f t="shared" si="417"/>
        <v>26.953631276528778</v>
      </c>
      <c r="K2620">
        <f t="shared" si="413"/>
        <v>-26.953631276528778</v>
      </c>
      <c r="L2620">
        <f t="shared" si="414"/>
        <v>2.898408236026512</v>
      </c>
      <c r="M2620">
        <f t="shared" si="418"/>
        <v>0</v>
      </c>
      <c r="P2620" s="20">
        <f t="shared" si="415"/>
        <v>0.16464540498448879</v>
      </c>
    </row>
    <row r="2621" spans="1:16" x14ac:dyDescent="0.3">
      <c r="A2621">
        <v>2620</v>
      </c>
      <c r="B2621" t="s">
        <v>2658</v>
      </c>
      <c r="C2621">
        <v>167.4</v>
      </c>
      <c r="D2621">
        <v>1.5499999999999999E-3</v>
      </c>
      <c r="E2621" s="5">
        <f t="shared" si="409"/>
        <v>2.2045283540013765E-2</v>
      </c>
      <c r="F2621">
        <f t="shared" si="410"/>
        <v>1.022290076335878</v>
      </c>
      <c r="G2621">
        <f t="shared" si="411"/>
        <v>167.35676058533153</v>
      </c>
      <c r="H2621">
        <f t="shared" si="416"/>
        <v>2.0527374375761877E-2</v>
      </c>
      <c r="I2621" t="str">
        <f t="shared" si="412"/>
        <v>2010</v>
      </c>
      <c r="J2621">
        <f t="shared" si="417"/>
        <v>25.272161288464705</v>
      </c>
      <c r="K2621">
        <f t="shared" si="413"/>
        <v>-25.272161288464705</v>
      </c>
      <c r="L2621">
        <f t="shared" si="414"/>
        <v>-0.7511946605248454</v>
      </c>
      <c r="M2621">
        <f t="shared" si="418"/>
        <v>0</v>
      </c>
      <c r="P2621" s="20">
        <f t="shared" si="415"/>
        <v>0.15100771071377775</v>
      </c>
    </row>
    <row r="2622" spans="1:16" x14ac:dyDescent="0.3">
      <c r="A2622">
        <v>2621</v>
      </c>
      <c r="B2622" t="s">
        <v>2659</v>
      </c>
      <c r="C2622">
        <v>173.05</v>
      </c>
      <c r="D2622">
        <v>1.5199999999999999E-3</v>
      </c>
      <c r="E2622" s="5">
        <f t="shared" si="409"/>
        <v>3.3194412025978455E-2</v>
      </c>
      <c r="F2622">
        <f t="shared" si="410"/>
        <v>1.0337514934289129</v>
      </c>
      <c r="G2622">
        <f t="shared" si="411"/>
        <v>173.00616621918002</v>
      </c>
      <c r="H2622">
        <f t="shared" si="416"/>
        <v>2.1286591475490668E-2</v>
      </c>
      <c r="I2622" t="str">
        <f t="shared" si="412"/>
        <v>2010</v>
      </c>
      <c r="J2622">
        <f t="shared" si="417"/>
        <v>27.091523503946846</v>
      </c>
      <c r="K2622">
        <f t="shared" si="413"/>
        <v>-27.091523503946846</v>
      </c>
      <c r="L2622">
        <f t="shared" si="414"/>
        <v>-6.4006002943733336</v>
      </c>
      <c r="M2622">
        <f t="shared" si="418"/>
        <v>0</v>
      </c>
      <c r="P2622" s="20">
        <f t="shared" si="415"/>
        <v>0.15659282033696317</v>
      </c>
    </row>
    <row r="2623" spans="1:16" x14ac:dyDescent="0.3">
      <c r="A2623">
        <v>2622</v>
      </c>
      <c r="B2623" t="s">
        <v>2660</v>
      </c>
      <c r="C2623">
        <v>176.3</v>
      </c>
      <c r="D2623">
        <v>1.47E-3</v>
      </c>
      <c r="E2623" s="5">
        <f t="shared" si="409"/>
        <v>1.8606519322471319E-2</v>
      </c>
      <c r="F2623">
        <f t="shared" si="410"/>
        <v>1.0187806992198787</v>
      </c>
      <c r="G2623">
        <f t="shared" si="411"/>
        <v>176.25681179077168</v>
      </c>
      <c r="H2623">
        <f t="shared" si="416"/>
        <v>2.1190303383655372E-2</v>
      </c>
      <c r="I2623" t="str">
        <f t="shared" si="412"/>
        <v>2010</v>
      </c>
      <c r="J2623">
        <f t="shared" si="417"/>
        <v>27.475702508294525</v>
      </c>
      <c r="K2623">
        <f t="shared" si="413"/>
        <v>-27.475702508294525</v>
      </c>
      <c r="L2623">
        <f t="shared" si="414"/>
        <v>-9.6512458659649951</v>
      </c>
      <c r="M2623">
        <f t="shared" si="418"/>
        <v>0</v>
      </c>
      <c r="P2623" s="20">
        <f t="shared" si="415"/>
        <v>0.15588448599030585</v>
      </c>
    </row>
    <row r="2624" spans="1:16" x14ac:dyDescent="0.3">
      <c r="A2624">
        <v>2623</v>
      </c>
      <c r="B2624" t="s">
        <v>2661</v>
      </c>
      <c r="C2624">
        <v>172.5</v>
      </c>
      <c r="D2624">
        <v>1.47E-3</v>
      </c>
      <c r="E2624" s="5">
        <f t="shared" si="409"/>
        <v>-2.1789852932410168E-2</v>
      </c>
      <c r="F2624">
        <f t="shared" si="410"/>
        <v>0.97844583096993754</v>
      </c>
      <c r="G2624">
        <f t="shared" si="411"/>
        <v>172.45774267673349</v>
      </c>
      <c r="H2624">
        <f t="shared" si="416"/>
        <v>2.1326247205521141E-2</v>
      </c>
      <c r="I2624" t="str">
        <f t="shared" si="412"/>
        <v>2010</v>
      </c>
      <c r="J2624">
        <f t="shared" si="417"/>
        <v>27.05595432047944</v>
      </c>
      <c r="K2624">
        <f t="shared" si="413"/>
        <v>-27.05595432047944</v>
      </c>
      <c r="L2624">
        <f t="shared" si="414"/>
        <v>-5.8521767519268053</v>
      </c>
      <c r="M2624">
        <f t="shared" si="418"/>
        <v>0</v>
      </c>
      <c r="P2624" s="20">
        <f t="shared" si="415"/>
        <v>0.15688454400794843</v>
      </c>
    </row>
    <row r="2625" spans="1:16" x14ac:dyDescent="0.3">
      <c r="A2625">
        <v>2624</v>
      </c>
      <c r="B2625" t="s">
        <v>2662</v>
      </c>
      <c r="C2625">
        <v>166.65</v>
      </c>
      <c r="D2625">
        <v>1.6000000000000001E-3</v>
      </c>
      <c r="E2625" s="5">
        <f t="shared" si="409"/>
        <v>-3.4501431717665738E-2</v>
      </c>
      <c r="F2625">
        <f t="shared" si="410"/>
        <v>0.96608695652173915</v>
      </c>
      <c r="G2625">
        <f t="shared" si="411"/>
        <v>166.60556592480668</v>
      </c>
      <c r="H2625">
        <f t="shared" si="416"/>
        <v>2.2298702319550771E-2</v>
      </c>
      <c r="I2625" t="str">
        <f t="shared" si="412"/>
        <v>2010</v>
      </c>
      <c r="J2625">
        <f t="shared" si="417"/>
        <v>27.329696995344744</v>
      </c>
      <c r="K2625">
        <f t="shared" si="413"/>
        <v>-27.329696995344744</v>
      </c>
      <c r="L2625">
        <f t="shared" si="414"/>
        <v>0.75398396311206284</v>
      </c>
      <c r="M2625">
        <f t="shared" si="418"/>
        <v>0</v>
      </c>
      <c r="P2625" s="20">
        <f t="shared" si="415"/>
        <v>0.16403831915002964</v>
      </c>
    </row>
    <row r="2626" spans="1:16" x14ac:dyDescent="0.3">
      <c r="A2626">
        <v>2625</v>
      </c>
      <c r="B2626" t="s">
        <v>2663</v>
      </c>
      <c r="C2626">
        <v>169.75</v>
      </c>
      <c r="D2626">
        <v>1.5499999999999999E-3</v>
      </c>
      <c r="E2626" s="5">
        <f t="shared" si="409"/>
        <v>1.8430961685056719E-2</v>
      </c>
      <c r="F2626">
        <f t="shared" si="410"/>
        <v>1.0186018601860185</v>
      </c>
      <c r="G2626">
        <f t="shared" si="411"/>
        <v>169.70615358040638</v>
      </c>
      <c r="H2626">
        <f t="shared" si="416"/>
        <v>2.250915257062814E-2</v>
      </c>
      <c r="I2626" t="str">
        <f t="shared" si="412"/>
        <v>2010</v>
      </c>
      <c r="J2626">
        <f t="shared" si="417"/>
        <v>28.101044054066914</v>
      </c>
      <c r="K2626">
        <f t="shared" si="413"/>
        <v>-28.101044054066914</v>
      </c>
      <c r="L2626">
        <f t="shared" si="414"/>
        <v>-2.3466036924876335</v>
      </c>
      <c r="M2626">
        <f t="shared" si="418"/>
        <v>0</v>
      </c>
      <c r="P2626" s="20">
        <f t="shared" si="415"/>
        <v>0.16558647674936963</v>
      </c>
    </row>
    <row r="2627" spans="1:16" x14ac:dyDescent="0.3">
      <c r="A2627">
        <v>2626</v>
      </c>
      <c r="B2627" t="s">
        <v>2664</v>
      </c>
      <c r="C2627">
        <v>169.85</v>
      </c>
      <c r="D2627">
        <v>1.5E-3</v>
      </c>
      <c r="E2627" s="5">
        <f t="shared" ref="E2627:E2690" si="419">LN(C2627/C2626)</f>
        <v>5.8892816778741369E-4</v>
      </c>
      <c r="F2627">
        <f t="shared" ref="F2627:F2690" si="420">C2627/C2626</f>
        <v>1.0005891016200295</v>
      </c>
      <c r="G2627">
        <f t="shared" ref="G2627:G2690" si="421">C2627*EXP(-2/12*D2627)</f>
        <v>169.8075428073702</v>
      </c>
      <c r="H2627">
        <f t="shared" si="416"/>
        <v>2.2489100844867108E-2</v>
      </c>
      <c r="I2627" t="str">
        <f t="shared" ref="I2627:I2690" si="422">MID(B2627,7,4)</f>
        <v>2010</v>
      </c>
      <c r="J2627">
        <f t="shared" si="417"/>
        <v>28.092784658195853</v>
      </c>
      <c r="K2627">
        <f t="shared" si="413"/>
        <v>-28.092784658195853</v>
      </c>
      <c r="L2627">
        <f t="shared" si="414"/>
        <v>-2.4479929194514511</v>
      </c>
      <c r="M2627">
        <f t="shared" si="418"/>
        <v>0</v>
      </c>
      <c r="P2627" s="20">
        <f t="shared" si="415"/>
        <v>0.16543896810322689</v>
      </c>
    </row>
    <row r="2628" spans="1:16" x14ac:dyDescent="0.3">
      <c r="A2628">
        <v>2627</v>
      </c>
      <c r="B2628" t="s">
        <v>2665</v>
      </c>
      <c r="C2628">
        <v>167.4</v>
      </c>
      <c r="D2628">
        <v>1.4499999999999999E-3</v>
      </c>
      <c r="E2628" s="5">
        <f t="shared" si="419"/>
        <v>-1.4529536551217968E-2</v>
      </c>
      <c r="F2628">
        <f t="shared" si="420"/>
        <v>0.98557550780100089</v>
      </c>
      <c r="G2628">
        <f t="shared" si="421"/>
        <v>167.35954988791875</v>
      </c>
      <c r="H2628">
        <f t="shared" si="416"/>
        <v>2.0780569783836824E-2</v>
      </c>
      <c r="I2628" t="str">
        <f t="shared" si="422"/>
        <v>2010</v>
      </c>
      <c r="J2628">
        <f t="shared" si="417"/>
        <v>25.584307789905687</v>
      </c>
      <c r="K2628">
        <f t="shared" si="413"/>
        <v>-25.584307789905687</v>
      </c>
      <c r="L2628">
        <f t="shared" si="414"/>
        <v>2.1994683975711951</v>
      </c>
      <c r="M2628">
        <f t="shared" si="418"/>
        <v>0</v>
      </c>
      <c r="P2628" s="20">
        <f t="shared" si="415"/>
        <v>0.15287031906478946</v>
      </c>
    </row>
    <row r="2629" spans="1:16" x14ac:dyDescent="0.3">
      <c r="A2629">
        <v>2628</v>
      </c>
      <c r="B2629" t="s">
        <v>2666</v>
      </c>
      <c r="C2629">
        <v>169.6</v>
      </c>
      <c r="D2629">
        <v>1.4499999999999999E-3</v>
      </c>
      <c r="E2629" s="5">
        <f t="shared" si="419"/>
        <v>1.3056565302427619E-2</v>
      </c>
      <c r="F2629">
        <f t="shared" si="420"/>
        <v>1.0131421744324969</v>
      </c>
      <c r="G2629">
        <f t="shared" si="421"/>
        <v>169.55901828548994</v>
      </c>
      <c r="H2629">
        <f t="shared" si="416"/>
        <v>2.0913540197827395E-2</v>
      </c>
      <c r="I2629" t="str">
        <f t="shared" si="422"/>
        <v>2010</v>
      </c>
      <c r="J2629">
        <f t="shared" si="417"/>
        <v>26.086401215667685</v>
      </c>
      <c r="K2629">
        <f t="shared" si="413"/>
        <v>-26.086401215667685</v>
      </c>
      <c r="L2629">
        <f t="shared" si="414"/>
        <v>4.6595771924131668E-2</v>
      </c>
      <c r="M2629">
        <f t="shared" si="418"/>
        <v>0</v>
      </c>
      <c r="P2629" s="20">
        <f t="shared" si="415"/>
        <v>0.15384850348534979</v>
      </c>
    </row>
    <row r="2630" spans="1:16" x14ac:dyDescent="0.3">
      <c r="A2630">
        <v>2629</v>
      </c>
      <c r="B2630" t="s">
        <v>2667</v>
      </c>
      <c r="C2630">
        <v>169.65</v>
      </c>
      <c r="D2630">
        <v>1.57E-3</v>
      </c>
      <c r="E2630" s="5">
        <f t="shared" si="419"/>
        <v>2.9476787243655592E-4</v>
      </c>
      <c r="F2630">
        <f t="shared" si="420"/>
        <v>1.0002948113207548</v>
      </c>
      <c r="G2630">
        <f t="shared" si="421"/>
        <v>169.60561405741407</v>
      </c>
      <c r="H2630">
        <f t="shared" si="416"/>
        <v>2.0894685654758296E-2</v>
      </c>
      <c r="I2630" t="str">
        <f t="shared" si="422"/>
        <v>2010</v>
      </c>
      <c r="J2630">
        <f t="shared" si="417"/>
        <v>26.070045321232378</v>
      </c>
      <c r="K2630">
        <f t="shared" si="413"/>
        <v>-26.070045321232378</v>
      </c>
      <c r="L2630">
        <f t="shared" si="414"/>
        <v>-2.8006574762789</v>
      </c>
      <c r="M2630">
        <f t="shared" si="418"/>
        <v>0</v>
      </c>
      <c r="P2630" s="20">
        <f t="shared" si="415"/>
        <v>0.1537098018017686</v>
      </c>
    </row>
    <row r="2631" spans="1:16" x14ac:dyDescent="0.3">
      <c r="A2631">
        <v>2630</v>
      </c>
      <c r="B2631" t="s">
        <v>2668</v>
      </c>
      <c r="C2631">
        <v>170.6</v>
      </c>
      <c r="D2631">
        <v>1.5199999999999999E-3</v>
      </c>
      <c r="E2631" s="5">
        <f t="shared" si="419"/>
        <v>5.5841438273394337E-3</v>
      </c>
      <c r="F2631">
        <f t="shared" si="420"/>
        <v>1.0055997642204537</v>
      </c>
      <c r="G2631">
        <f t="shared" si="421"/>
        <v>170.55678680723554</v>
      </c>
      <c r="H2631">
        <f t="shared" si="416"/>
        <v>2.01267771019264E-2</v>
      </c>
      <c r="I2631" t="str">
        <f t="shared" si="422"/>
        <v>2010</v>
      </c>
      <c r="J2631">
        <f t="shared" si="417"/>
        <v>25.252766508443628</v>
      </c>
      <c r="K2631">
        <f t="shared" si="413"/>
        <v>-25.252766508443628</v>
      </c>
      <c r="L2631">
        <f t="shared" si="414"/>
        <v>-6.4997206898075888</v>
      </c>
      <c r="M2631">
        <f t="shared" si="418"/>
        <v>0</v>
      </c>
      <c r="P2631" s="20">
        <f t="shared" si="415"/>
        <v>0.14806075431629981</v>
      </c>
    </row>
    <row r="2632" spans="1:16" x14ac:dyDescent="0.3">
      <c r="A2632">
        <v>2631</v>
      </c>
      <c r="B2632" t="s">
        <v>2669</v>
      </c>
      <c r="C2632">
        <v>175.55</v>
      </c>
      <c r="D2632">
        <v>1.5499999999999999E-3</v>
      </c>
      <c r="E2632" s="5">
        <f t="shared" si="419"/>
        <v>2.8602267556862591E-2</v>
      </c>
      <c r="F2632">
        <f t="shared" si="420"/>
        <v>1.0290152403282533</v>
      </c>
      <c r="G2632">
        <f t="shared" si="421"/>
        <v>175.50465544059111</v>
      </c>
      <c r="H2632">
        <f t="shared" si="416"/>
        <v>2.0545967712618712E-2</v>
      </c>
      <c r="I2632" t="str">
        <f t="shared" si="422"/>
        <v>2010</v>
      </c>
      <c r="J2632">
        <f t="shared" si="417"/>
        <v>26.526561789825251</v>
      </c>
      <c r="K2632">
        <f t="shared" si="413"/>
        <v>-26.526561789825251</v>
      </c>
      <c r="L2632">
        <f t="shared" si="414"/>
        <v>-11.447589323163157</v>
      </c>
      <c r="M2632">
        <f t="shared" si="418"/>
        <v>0</v>
      </c>
      <c r="P2632" s="20">
        <f t="shared" si="415"/>
        <v>0.15114449085827572</v>
      </c>
    </row>
    <row r="2633" spans="1:16" x14ac:dyDescent="0.3">
      <c r="A2633">
        <v>2632</v>
      </c>
      <c r="B2633" t="s">
        <v>2670</v>
      </c>
      <c r="C2633">
        <v>175.5</v>
      </c>
      <c r="D2633">
        <v>1.5499999999999999E-3</v>
      </c>
      <c r="E2633" s="5">
        <f t="shared" si="419"/>
        <v>-2.8485970852078831E-4</v>
      </c>
      <c r="F2633">
        <f t="shared" si="420"/>
        <v>0.99971518086015376</v>
      </c>
      <c r="G2633">
        <f t="shared" si="421"/>
        <v>175.45466835558952</v>
      </c>
      <c r="H2633">
        <f t="shared" si="416"/>
        <v>2.0464918267494237E-2</v>
      </c>
      <c r="I2633" t="str">
        <f t="shared" si="422"/>
        <v>2010</v>
      </c>
      <c r="J2633">
        <f t="shared" si="417"/>
        <v>26.414394712527749</v>
      </c>
      <c r="K2633">
        <f t="shared" si="413"/>
        <v>-26.414394712527749</v>
      </c>
      <c r="L2633">
        <f t="shared" si="414"/>
        <v>-11.397602238161568</v>
      </c>
      <c r="M2633">
        <f t="shared" si="418"/>
        <v>0</v>
      </c>
      <c r="P2633" s="20">
        <f t="shared" si="415"/>
        <v>0.15054825819165077</v>
      </c>
    </row>
    <row r="2634" spans="1:16" x14ac:dyDescent="0.3">
      <c r="A2634">
        <v>2633</v>
      </c>
      <c r="B2634" t="s">
        <v>2671</v>
      </c>
      <c r="C2634">
        <v>178.7</v>
      </c>
      <c r="D2634">
        <v>1.57E-3</v>
      </c>
      <c r="E2634" s="5">
        <f t="shared" si="419"/>
        <v>1.8069379259461865E-2</v>
      </c>
      <c r="F2634">
        <f t="shared" si="420"/>
        <v>1.0182336182336182</v>
      </c>
      <c r="G2634">
        <f t="shared" si="421"/>
        <v>178.65324628387796</v>
      </c>
      <c r="H2634">
        <f t="shared" si="416"/>
        <v>2.0084450386314904E-2</v>
      </c>
      <c r="I2634" t="str">
        <f t="shared" si="422"/>
        <v>2010</v>
      </c>
      <c r="J2634">
        <f t="shared" si="417"/>
        <v>26.395906693142631</v>
      </c>
      <c r="K2634">
        <f t="shared" si="413"/>
        <v>-26.395906693142631</v>
      </c>
      <c r="L2634">
        <f t="shared" si="414"/>
        <v>-14.596180166450011</v>
      </c>
      <c r="M2634">
        <f t="shared" si="418"/>
        <v>0</v>
      </c>
      <c r="P2634" s="20">
        <f t="shared" si="415"/>
        <v>0.14774938178956926</v>
      </c>
    </row>
    <row r="2635" spans="1:16" x14ac:dyDescent="0.3">
      <c r="A2635">
        <v>2634</v>
      </c>
      <c r="B2635" t="s">
        <v>2672</v>
      </c>
      <c r="C2635">
        <v>175.5</v>
      </c>
      <c r="D2635">
        <v>1.6200000000000001E-3</v>
      </c>
      <c r="E2635" s="5">
        <f t="shared" si="419"/>
        <v>-1.8069379259461848E-2</v>
      </c>
      <c r="F2635">
        <f t="shared" si="420"/>
        <v>0.9820928931169558</v>
      </c>
      <c r="G2635">
        <f t="shared" si="421"/>
        <v>175.45262139639931</v>
      </c>
      <c r="H2635">
        <f t="shared" si="416"/>
        <v>1.8582219457612442E-2</v>
      </c>
      <c r="I2635" t="str">
        <f t="shared" si="422"/>
        <v>2010</v>
      </c>
      <c r="J2635">
        <f t="shared" si="417"/>
        <v>23.984085670987209</v>
      </c>
      <c r="K2635">
        <f t="shared" si="413"/>
        <v>-23.984085670987209</v>
      </c>
      <c r="L2635">
        <f t="shared" si="414"/>
        <v>-11.395555278971358</v>
      </c>
      <c r="M2635">
        <f t="shared" si="418"/>
        <v>0</v>
      </c>
      <c r="P2635" s="20">
        <f t="shared" si="415"/>
        <v>0.13669836038984037</v>
      </c>
    </row>
    <row r="2636" spans="1:16" x14ac:dyDescent="0.3">
      <c r="A2636">
        <v>2635</v>
      </c>
      <c r="B2636" t="s">
        <v>2673</v>
      </c>
      <c r="C2636">
        <v>175.15</v>
      </c>
      <c r="D2636">
        <v>1.57E-3</v>
      </c>
      <c r="E2636" s="5">
        <f t="shared" si="419"/>
        <v>-1.9962932624246355E-3</v>
      </c>
      <c r="F2636">
        <f t="shared" si="420"/>
        <v>0.99800569800569805</v>
      </c>
      <c r="G2636">
        <f t="shared" si="421"/>
        <v>175.10417507902196</v>
      </c>
      <c r="H2636">
        <f t="shared" si="416"/>
        <v>1.7806532920126395E-2</v>
      </c>
      <c r="I2636" t="str">
        <f t="shared" si="422"/>
        <v>2010</v>
      </c>
      <c r="J2636">
        <f t="shared" si="417"/>
        <v>22.937262717121108</v>
      </c>
      <c r="K2636">
        <f t="shared" si="413"/>
        <v>-22.937262717121108</v>
      </c>
      <c r="L2636">
        <f t="shared" si="414"/>
        <v>-11.047108961594006</v>
      </c>
      <c r="M2636">
        <f t="shared" si="418"/>
        <v>0</v>
      </c>
      <c r="P2636" s="20">
        <f t="shared" si="415"/>
        <v>0.13099209488734267</v>
      </c>
    </row>
    <row r="2637" spans="1:16" x14ac:dyDescent="0.3">
      <c r="A2637">
        <v>2636</v>
      </c>
      <c r="B2637" t="s">
        <v>2674</v>
      </c>
      <c r="C2637">
        <v>177.3</v>
      </c>
      <c r="D2637">
        <v>1.5199999999999999E-3</v>
      </c>
      <c r="E2637" s="5">
        <f t="shared" si="419"/>
        <v>1.2200463436666488E-2</v>
      </c>
      <c r="F2637">
        <f t="shared" si="420"/>
        <v>1.0122751926919784</v>
      </c>
      <c r="G2637">
        <f t="shared" si="421"/>
        <v>177.25508968887962</v>
      </c>
      <c r="H2637">
        <f t="shared" si="416"/>
        <v>1.7799039370977199E-2</v>
      </c>
      <c r="I2637" t="str">
        <f t="shared" si="422"/>
        <v>2010</v>
      </c>
      <c r="J2637">
        <f t="shared" si="417"/>
        <v>23.209244235712472</v>
      </c>
      <c r="K2637">
        <f t="shared" si="413"/>
        <v>-23.209244235712472</v>
      </c>
      <c r="L2637">
        <f t="shared" si="414"/>
        <v>-13.198023571451671</v>
      </c>
      <c r="M2637">
        <f t="shared" si="418"/>
        <v>0</v>
      </c>
      <c r="P2637" s="20">
        <f t="shared" si="415"/>
        <v>0.13093696929351722</v>
      </c>
    </row>
    <row r="2638" spans="1:16" x14ac:dyDescent="0.3">
      <c r="A2638">
        <v>2637</v>
      </c>
      <c r="B2638" t="s">
        <v>2675</v>
      </c>
      <c r="C2638">
        <v>181.55</v>
      </c>
      <c r="D2638">
        <v>1.5199999999999999E-3</v>
      </c>
      <c r="E2638" s="5">
        <f t="shared" si="419"/>
        <v>2.3687884780182616E-2</v>
      </c>
      <c r="F2638">
        <f t="shared" si="420"/>
        <v>1.023970671178793</v>
      </c>
      <c r="G2638">
        <f t="shared" si="421"/>
        <v>181.5040131585792</v>
      </c>
      <c r="H2638">
        <f t="shared" si="416"/>
        <v>1.8147407709238086E-2</v>
      </c>
      <c r="I2638" t="str">
        <f t="shared" si="422"/>
        <v>2010</v>
      </c>
      <c r="J2638">
        <f t="shared" si="417"/>
        <v>24.230732831689551</v>
      </c>
      <c r="K2638">
        <f t="shared" si="413"/>
        <v>-24.230732831689551</v>
      </c>
      <c r="L2638">
        <f t="shared" si="414"/>
        <v>-17.446947041151248</v>
      </c>
      <c r="M2638">
        <f t="shared" si="418"/>
        <v>0</v>
      </c>
      <c r="P2638" s="20">
        <f t="shared" si="415"/>
        <v>0.13349970840875719</v>
      </c>
    </row>
    <row r="2639" spans="1:16" x14ac:dyDescent="0.3">
      <c r="A2639">
        <v>2638</v>
      </c>
      <c r="B2639" t="s">
        <v>2676</v>
      </c>
      <c r="C2639">
        <v>181.5</v>
      </c>
      <c r="D2639">
        <v>1.57E-3</v>
      </c>
      <c r="E2639" s="5">
        <f t="shared" si="419"/>
        <v>-2.7544415543941819E-4</v>
      </c>
      <c r="F2639">
        <f t="shared" si="420"/>
        <v>0.99972459377581924</v>
      </c>
      <c r="G2639">
        <f t="shared" si="421"/>
        <v>181.45251371306014</v>
      </c>
      <c r="H2639">
        <f t="shared" si="416"/>
        <v>1.8147126442290305E-2</v>
      </c>
      <c r="I2639" t="str">
        <f t="shared" si="422"/>
        <v>2010</v>
      </c>
      <c r="J2639">
        <f t="shared" si="417"/>
        <v>24.223482224791493</v>
      </c>
      <c r="K2639">
        <f t="shared" si="413"/>
        <v>-24.223482224791493</v>
      </c>
      <c r="L2639">
        <f t="shared" si="414"/>
        <v>-17.395447595632191</v>
      </c>
      <c r="M2639">
        <f t="shared" si="418"/>
        <v>0</v>
      </c>
      <c r="P2639" s="20">
        <f t="shared" si="415"/>
        <v>0.13349763929474842</v>
      </c>
    </row>
    <row r="2640" spans="1:16" x14ac:dyDescent="0.3">
      <c r="A2640">
        <v>2639</v>
      </c>
      <c r="B2640" t="s">
        <v>2677</v>
      </c>
      <c r="C2640">
        <v>166.85</v>
      </c>
      <c r="D2640">
        <v>1.6200000000000001E-3</v>
      </c>
      <c r="E2640" s="5">
        <f t="shared" si="419"/>
        <v>-8.4160448507522467E-2</v>
      </c>
      <c r="F2640">
        <f t="shared" si="420"/>
        <v>0.91928374655647382</v>
      </c>
      <c r="G2640">
        <f t="shared" si="421"/>
        <v>166.80495658113517</v>
      </c>
      <c r="H2640">
        <f t="shared" si="416"/>
        <v>2.4155473225380648E-2</v>
      </c>
      <c r="I2640" t="str">
        <f t="shared" si="422"/>
        <v>2010</v>
      </c>
      <c r="J2640">
        <f t="shared" si="417"/>
        <v>29.64082056098086</v>
      </c>
      <c r="K2640">
        <f t="shared" si="413"/>
        <v>-29.64082056098086</v>
      </c>
      <c r="L2640">
        <f t="shared" si="414"/>
        <v>-2.7478904637072219</v>
      </c>
      <c r="M2640">
        <f t="shared" si="418"/>
        <v>0</v>
      </c>
      <c r="P2640" s="20">
        <f t="shared" si="415"/>
        <v>0.17769748074940053</v>
      </c>
    </row>
    <row r="2641" spans="1:16" x14ac:dyDescent="0.3">
      <c r="A2641">
        <v>2640</v>
      </c>
      <c r="B2641" t="s">
        <v>2678</v>
      </c>
      <c r="C2641">
        <v>164.1</v>
      </c>
      <c r="D2641">
        <v>1.57E-3</v>
      </c>
      <c r="E2641" s="5">
        <f t="shared" si="419"/>
        <v>-1.6619207101337838E-2</v>
      </c>
      <c r="F2641">
        <f t="shared" si="420"/>
        <v>0.98351813005693733</v>
      </c>
      <c r="G2641">
        <f t="shared" si="421"/>
        <v>164.05706611742795</v>
      </c>
      <c r="H2641">
        <f t="shared" si="416"/>
        <v>2.434978559863436E-2</v>
      </c>
      <c r="I2641" t="str">
        <f t="shared" si="422"/>
        <v>2010</v>
      </c>
      <c r="J2641">
        <f t="shared" si="417"/>
        <v>29.387037213630293</v>
      </c>
      <c r="K2641">
        <f t="shared" si="413"/>
        <v>-29.387037213630293</v>
      </c>
      <c r="L2641">
        <f t="shared" si="414"/>
        <v>5.849885335618211</v>
      </c>
      <c r="M2641">
        <f t="shared" si="418"/>
        <v>0</v>
      </c>
      <c r="P2641" s="20">
        <f t="shared" si="415"/>
        <v>0.17912692155908594</v>
      </c>
    </row>
    <row r="2642" spans="1:16" x14ac:dyDescent="0.3">
      <c r="A2642">
        <v>2641</v>
      </c>
      <c r="B2642" t="s">
        <v>2679</v>
      </c>
      <c r="C2642">
        <v>169.95</v>
      </c>
      <c r="D2642">
        <v>1.5199999999999999E-3</v>
      </c>
      <c r="E2642" s="5">
        <f t="shared" si="419"/>
        <v>3.5028278046079872E-2</v>
      </c>
      <c r="F2642">
        <f t="shared" si="420"/>
        <v>1.0356489945155394</v>
      </c>
      <c r="G2642">
        <f t="shared" si="421"/>
        <v>169.90695145304616</v>
      </c>
      <c r="H2642">
        <f t="shared" si="416"/>
        <v>2.5059969159556453E-2</v>
      </c>
      <c r="I2642" t="str">
        <f t="shared" si="422"/>
        <v>2010</v>
      </c>
      <c r="J2642">
        <f t="shared" si="417"/>
        <v>31.322570868896044</v>
      </c>
      <c r="K2642">
        <f t="shared" si="413"/>
        <v>-31.322570868896044</v>
      </c>
      <c r="L2642">
        <f t="shared" si="414"/>
        <v>6.85121083127882</v>
      </c>
      <c r="M2642">
        <f t="shared" si="418"/>
        <v>0</v>
      </c>
      <c r="P2642" s="20">
        <f t="shared" si="415"/>
        <v>0.18435132053765349</v>
      </c>
    </row>
    <row r="2643" spans="1:16" x14ac:dyDescent="0.3">
      <c r="A2643">
        <v>2642</v>
      </c>
      <c r="B2643" t="s">
        <v>2680</v>
      </c>
      <c r="C2643">
        <v>177.05</v>
      </c>
      <c r="D2643">
        <v>1.47E-3</v>
      </c>
      <c r="E2643" s="5">
        <f t="shared" si="419"/>
        <v>4.0927902415787892E-2</v>
      </c>
      <c r="F2643">
        <f t="shared" si="420"/>
        <v>1.0417769932333041</v>
      </c>
      <c r="G2643">
        <f t="shared" si="421"/>
        <v>177.00662806327921</v>
      </c>
      <c r="H2643">
        <f t="shared" si="416"/>
        <v>2.609488986447837E-2</v>
      </c>
      <c r="I2643" t="str">
        <f t="shared" si="422"/>
        <v>2010</v>
      </c>
      <c r="J2643">
        <f t="shared" si="417"/>
        <v>33.979009732538117</v>
      </c>
      <c r="K2643">
        <f t="shared" si="413"/>
        <v>-33.979009732538117</v>
      </c>
      <c r="L2643">
        <f t="shared" si="414"/>
        <v>-0.24846577895422683</v>
      </c>
      <c r="M2643">
        <f t="shared" si="418"/>
        <v>0</v>
      </c>
      <c r="P2643" s="20">
        <f t="shared" si="415"/>
        <v>0.19196461795990344</v>
      </c>
    </row>
    <row r="2644" spans="1:16" x14ac:dyDescent="0.3">
      <c r="A2644">
        <v>2643</v>
      </c>
      <c r="B2644" t="s">
        <v>2681</v>
      </c>
      <c r="C2644">
        <v>179.55</v>
      </c>
      <c r="D2644">
        <v>1.3700000000000001E-3</v>
      </c>
      <c r="E2644" s="5">
        <f t="shared" si="419"/>
        <v>1.4021542114179209E-2</v>
      </c>
      <c r="F2644">
        <f t="shared" si="420"/>
        <v>1.0141203049985881</v>
      </c>
      <c r="G2644">
        <f t="shared" si="421"/>
        <v>179.50900743016317</v>
      </c>
      <c r="H2644">
        <f t="shared" si="416"/>
        <v>2.5910331241057318E-2</v>
      </c>
      <c r="I2644" t="str">
        <f t="shared" si="422"/>
        <v>2010</v>
      </c>
      <c r="J2644">
        <f t="shared" si="417"/>
        <v>34.215660759594492</v>
      </c>
      <c r="K2644">
        <f t="shared" si="413"/>
        <v>-34.215660759594492</v>
      </c>
      <c r="L2644">
        <f t="shared" si="414"/>
        <v>-2.7508451458381842</v>
      </c>
      <c r="M2644">
        <f t="shared" si="418"/>
        <v>0</v>
      </c>
      <c r="P2644" s="20">
        <f t="shared" si="415"/>
        <v>0.19060692969908977</v>
      </c>
    </row>
    <row r="2645" spans="1:16" x14ac:dyDescent="0.3">
      <c r="A2645">
        <v>2644</v>
      </c>
      <c r="B2645" t="s">
        <v>2682</v>
      </c>
      <c r="C2645">
        <v>176.8</v>
      </c>
      <c r="D2645">
        <v>1.4199999999999998E-3</v>
      </c>
      <c r="E2645" s="5">
        <f t="shared" si="419"/>
        <v>-1.5434570468548727E-2</v>
      </c>
      <c r="F2645">
        <f t="shared" si="420"/>
        <v>0.98468393205235316</v>
      </c>
      <c r="G2645">
        <f t="shared" si="421"/>
        <v>176.75816228432498</v>
      </c>
      <c r="H2645">
        <f t="shared" si="416"/>
        <v>2.5152122040786852E-2</v>
      </c>
      <c r="I2645" t="str">
        <f t="shared" si="422"/>
        <v>2010</v>
      </c>
      <c r="J2645">
        <f t="shared" si="417"/>
        <v>32.705427475719858</v>
      </c>
      <c r="K2645">
        <f t="shared" si="413"/>
        <v>-32.705427475719858</v>
      </c>
      <c r="L2645">
        <f t="shared" si="414"/>
        <v>3.7006282539342692</v>
      </c>
      <c r="M2645">
        <f t="shared" si="418"/>
        <v>0</v>
      </c>
      <c r="P2645" s="20">
        <f t="shared" si="415"/>
        <v>0.18502923459405188</v>
      </c>
    </row>
    <row r="2646" spans="1:16" x14ac:dyDescent="0.3">
      <c r="A2646">
        <v>2645</v>
      </c>
      <c r="B2646" t="s">
        <v>2683</v>
      </c>
      <c r="C2646">
        <v>180.5</v>
      </c>
      <c r="D2646">
        <v>1.3700000000000001E-3</v>
      </c>
      <c r="E2646" s="5">
        <f t="shared" si="419"/>
        <v>2.0711627569392477E-2</v>
      </c>
      <c r="F2646">
        <f t="shared" si="420"/>
        <v>1.0209276018099547</v>
      </c>
      <c r="G2646">
        <f t="shared" si="421"/>
        <v>180.45879053825925</v>
      </c>
      <c r="H2646">
        <f t="shared" si="416"/>
        <v>2.5334582737631471E-2</v>
      </c>
      <c r="I2646" t="str">
        <f t="shared" si="422"/>
        <v>2010</v>
      </c>
      <c r="J2646">
        <f t="shared" si="417"/>
        <v>33.632373613795913</v>
      </c>
      <c r="K2646">
        <f t="shared" si="413"/>
        <v>-33.632373613795913</v>
      </c>
      <c r="L2646">
        <f t="shared" si="414"/>
        <v>2.70029936353842</v>
      </c>
      <c r="M2646">
        <f t="shared" si="418"/>
        <v>0</v>
      </c>
      <c r="P2646" s="20">
        <f t="shared" si="415"/>
        <v>0.18637148965411846</v>
      </c>
    </row>
    <row r="2647" spans="1:16" x14ac:dyDescent="0.3">
      <c r="A2647">
        <v>2646</v>
      </c>
      <c r="B2647" t="s">
        <v>2684</v>
      </c>
      <c r="C2647">
        <v>183.2</v>
      </c>
      <c r="D2647">
        <v>1.34E-3</v>
      </c>
      <c r="E2647" s="5">
        <f t="shared" si="419"/>
        <v>1.4847674467094316E-2</v>
      </c>
      <c r="F2647">
        <f t="shared" si="420"/>
        <v>1.0149584487534626</v>
      </c>
      <c r="G2647">
        <f t="shared" si="421"/>
        <v>183.15908990179767</v>
      </c>
      <c r="H2647">
        <f t="shared" si="416"/>
        <v>2.5040787027439788E-2</v>
      </c>
      <c r="I2647" t="str">
        <f t="shared" si="422"/>
        <v>2010</v>
      </c>
      <c r="J2647">
        <f t="shared" si="417"/>
        <v>33.739774226639696</v>
      </c>
      <c r="K2647">
        <f t="shared" si="413"/>
        <v>-33.739774226639696</v>
      </c>
      <c r="L2647">
        <f t="shared" si="414"/>
        <v>1.8502035760839419</v>
      </c>
      <c r="M2647">
        <f t="shared" si="418"/>
        <v>0</v>
      </c>
      <c r="P2647" s="20">
        <f t="shared" si="415"/>
        <v>0.18421020897586665</v>
      </c>
    </row>
    <row r="2648" spans="1:16" x14ac:dyDescent="0.3">
      <c r="A2648">
        <v>2647</v>
      </c>
      <c r="B2648" t="s">
        <v>2685</v>
      </c>
      <c r="C2648">
        <v>185.05</v>
      </c>
      <c r="D2648">
        <v>1.32E-3</v>
      </c>
      <c r="E2648" s="5">
        <f t="shared" si="419"/>
        <v>1.0047606592135189E-2</v>
      </c>
      <c r="F2648">
        <f t="shared" si="420"/>
        <v>1.0100982532751093</v>
      </c>
      <c r="G2648">
        <f t="shared" si="421"/>
        <v>185.00929347788161</v>
      </c>
      <c r="H2648">
        <f t="shared" si="416"/>
        <v>2.472078455682547E-2</v>
      </c>
      <c r="I2648" t="str">
        <f t="shared" si="422"/>
        <v>2010</v>
      </c>
      <c r="J2648">
        <f t="shared" si="417"/>
        <v>33.645076108176383</v>
      </c>
      <c r="K2648">
        <f t="shared" si="413"/>
        <v>-33.645076108176383</v>
      </c>
      <c r="L2648">
        <f t="shared" si="414"/>
        <v>-4.5065312140082483</v>
      </c>
      <c r="M2648">
        <f t="shared" si="418"/>
        <v>0</v>
      </c>
      <c r="P2648" s="20">
        <f t="shared" si="415"/>
        <v>0.18185614071435144</v>
      </c>
    </row>
    <row r="2649" spans="1:16" x14ac:dyDescent="0.3">
      <c r="A2649">
        <v>2648</v>
      </c>
      <c r="B2649" t="s">
        <v>2686</v>
      </c>
      <c r="C2649">
        <v>190.7</v>
      </c>
      <c r="D2649">
        <v>1.32E-3</v>
      </c>
      <c r="E2649" s="5">
        <f t="shared" si="419"/>
        <v>3.0075453774208307E-2</v>
      </c>
      <c r="F2649">
        <f t="shared" si="420"/>
        <v>1.0305322885706565</v>
      </c>
      <c r="G2649">
        <f t="shared" si="421"/>
        <v>190.65805061460156</v>
      </c>
      <c r="H2649">
        <f t="shared" si="416"/>
        <v>2.5155127450886775E-2</v>
      </c>
      <c r="I2649" t="str">
        <f t="shared" si="422"/>
        <v>2010</v>
      </c>
      <c r="J2649">
        <f t="shared" si="417"/>
        <v>35.281528436773726</v>
      </c>
      <c r="K2649">
        <f t="shared" si="413"/>
        <v>-35.281528436773726</v>
      </c>
      <c r="L2649">
        <f t="shared" si="414"/>
        <v>-10.155288350728199</v>
      </c>
      <c r="M2649">
        <f t="shared" si="418"/>
        <v>0</v>
      </c>
      <c r="P2649" s="20">
        <f t="shared" si="415"/>
        <v>0.1850513436125088</v>
      </c>
    </row>
    <row r="2650" spans="1:16" x14ac:dyDescent="0.3">
      <c r="A2650">
        <v>2649</v>
      </c>
      <c r="B2650" t="s">
        <v>2687</v>
      </c>
      <c r="C2650">
        <v>193.1</v>
      </c>
      <c r="D2650">
        <v>1.3700000000000001E-3</v>
      </c>
      <c r="E2650" s="5">
        <f t="shared" si="419"/>
        <v>1.2506676828095382E-2</v>
      </c>
      <c r="F2650">
        <f t="shared" si="420"/>
        <v>1.0125852123754588</v>
      </c>
      <c r="G2650">
        <f t="shared" si="421"/>
        <v>193.05591386669175</v>
      </c>
      <c r="H2650">
        <f t="shared" si="416"/>
        <v>2.5009436186974876E-2</v>
      </c>
      <c r="I2650" t="str">
        <f t="shared" si="422"/>
        <v>2010</v>
      </c>
      <c r="J2650">
        <f t="shared" si="417"/>
        <v>35.518345843266133</v>
      </c>
      <c r="K2650">
        <f t="shared" si="413"/>
        <v>-35.518345843266133</v>
      </c>
      <c r="L2650">
        <f t="shared" si="414"/>
        <v>-13.153894135704888</v>
      </c>
      <c r="M2650">
        <f t="shared" si="418"/>
        <v>0</v>
      </c>
      <c r="P2650" s="20">
        <f t="shared" si="415"/>
        <v>0.18397957944863647</v>
      </c>
    </row>
    <row r="2651" spans="1:16" x14ac:dyDescent="0.3">
      <c r="A2651">
        <v>2650</v>
      </c>
      <c r="B2651" t="s">
        <v>2688</v>
      </c>
      <c r="C2651">
        <v>189.15</v>
      </c>
      <c r="D2651">
        <v>1.4199999999999998E-3</v>
      </c>
      <c r="E2651" s="5">
        <f t="shared" si="419"/>
        <v>-2.0667838355430391E-2</v>
      </c>
      <c r="F2651">
        <f t="shared" si="420"/>
        <v>0.9795442775763854</v>
      </c>
      <c r="G2651">
        <f t="shared" si="421"/>
        <v>189.10523979683296</v>
      </c>
      <c r="H2651">
        <f t="shared" si="416"/>
        <v>2.524944717120526E-2</v>
      </c>
      <c r="I2651" t="str">
        <f t="shared" si="422"/>
        <v>2010</v>
      </c>
      <c r="J2651">
        <f t="shared" si="417"/>
        <v>35.125390174502812</v>
      </c>
      <c r="K2651">
        <f t="shared" si="413"/>
        <v>-35.125390174502812</v>
      </c>
      <c r="L2651">
        <f t="shared" si="414"/>
        <v>-9.2032200658460965</v>
      </c>
      <c r="M2651">
        <f t="shared" si="418"/>
        <v>0</v>
      </c>
      <c r="P2651" s="20">
        <f t="shared" si="415"/>
        <v>0.18574519781810442</v>
      </c>
    </row>
    <row r="2652" spans="1:16" x14ac:dyDescent="0.3">
      <c r="A2652">
        <v>2651</v>
      </c>
      <c r="B2652" t="s">
        <v>2689</v>
      </c>
      <c r="C2652">
        <v>188.25</v>
      </c>
      <c r="D2652">
        <v>1.4000000000000002E-3</v>
      </c>
      <c r="E2652" s="5">
        <f t="shared" si="419"/>
        <v>-4.7694843990352806E-3</v>
      </c>
      <c r="F2652">
        <f t="shared" si="420"/>
        <v>0.99524187153053134</v>
      </c>
      <c r="G2652">
        <f t="shared" si="421"/>
        <v>188.20608012418478</v>
      </c>
      <c r="H2652">
        <f t="shared" si="416"/>
        <v>2.468456396340421E-2</v>
      </c>
      <c r="I2652" t="str">
        <f t="shared" si="422"/>
        <v>2010</v>
      </c>
      <c r="J2652">
        <f t="shared" si="417"/>
        <v>34.17628323859747</v>
      </c>
      <c r="K2652">
        <f t="shared" si="413"/>
        <v>-34.17628323859747</v>
      </c>
      <c r="L2652">
        <f t="shared" si="414"/>
        <v>-8.3040603931979149</v>
      </c>
      <c r="M2652">
        <f t="shared" si="418"/>
        <v>0</v>
      </c>
      <c r="P2652" s="20">
        <f t="shared" si="415"/>
        <v>0.18158968730471828</v>
      </c>
    </row>
    <row r="2653" spans="1:16" x14ac:dyDescent="0.3">
      <c r="A2653">
        <v>2652</v>
      </c>
      <c r="B2653" t="s">
        <v>2690</v>
      </c>
      <c r="C2653">
        <v>187.5</v>
      </c>
      <c r="D2653">
        <v>1.4499999999999999E-3</v>
      </c>
      <c r="E2653" s="5">
        <f t="shared" si="419"/>
        <v>-3.9920212695374498E-3</v>
      </c>
      <c r="F2653">
        <f t="shared" si="420"/>
        <v>0.99601593625498008</v>
      </c>
      <c r="G2653">
        <f t="shared" si="421"/>
        <v>187.45469297481938</v>
      </c>
      <c r="H2653">
        <f t="shared" si="416"/>
        <v>2.4530102762156603E-2</v>
      </c>
      <c r="I2653" t="str">
        <f t="shared" si="422"/>
        <v>2010</v>
      </c>
      <c r="J2653">
        <f t="shared" si="417"/>
        <v>33.826838177273984</v>
      </c>
      <c r="K2653">
        <f t="shared" si="413"/>
        <v>-33.826838177273984</v>
      </c>
      <c r="L2653">
        <f t="shared" si="414"/>
        <v>-7.5526732438325155</v>
      </c>
      <c r="M2653">
        <f t="shared" si="418"/>
        <v>0</v>
      </c>
      <c r="P2653" s="20">
        <f t="shared" si="415"/>
        <v>0.18045340791664211</v>
      </c>
    </row>
    <row r="2654" spans="1:16" x14ac:dyDescent="0.3">
      <c r="A2654">
        <v>2653</v>
      </c>
      <c r="B2654" t="s">
        <v>2691</v>
      </c>
      <c r="C2654">
        <v>193.7</v>
      </c>
      <c r="D2654">
        <v>1.5199999999999999E-3</v>
      </c>
      <c r="E2654" s="5">
        <f t="shared" si="419"/>
        <v>3.25317250024846E-2</v>
      </c>
      <c r="F2654">
        <f t="shared" si="420"/>
        <v>1.0330666666666666</v>
      </c>
      <c r="G2654">
        <f t="shared" si="421"/>
        <v>193.65093554842628</v>
      </c>
      <c r="H2654">
        <f t="shared" si="416"/>
        <v>2.4713639860194755E-2</v>
      </c>
      <c r="I2654" t="str">
        <f t="shared" si="422"/>
        <v>2010</v>
      </c>
      <c r="J2654">
        <f t="shared" si="417"/>
        <v>35.206433628321726</v>
      </c>
      <c r="K2654">
        <f t="shared" si="413"/>
        <v>-35.206433628321726</v>
      </c>
      <c r="L2654">
        <f t="shared" si="414"/>
        <v>-13.748915817439411</v>
      </c>
      <c r="M2654">
        <f t="shared" si="418"/>
        <v>0</v>
      </c>
      <c r="P2654" s="20">
        <f t="shared" si="415"/>
        <v>0.18180358142146777</v>
      </c>
    </row>
    <row r="2655" spans="1:16" x14ac:dyDescent="0.3">
      <c r="A2655">
        <v>2654</v>
      </c>
      <c r="B2655" t="s">
        <v>2692</v>
      </c>
      <c r="C2655">
        <v>192.65</v>
      </c>
      <c r="D2655">
        <v>1.6000000000000001E-3</v>
      </c>
      <c r="E2655" s="5">
        <f t="shared" si="419"/>
        <v>-5.435499340783502E-3</v>
      </c>
      <c r="F2655">
        <f t="shared" si="420"/>
        <v>0.9945792462570987</v>
      </c>
      <c r="G2655">
        <f t="shared" si="421"/>
        <v>192.59863351583562</v>
      </c>
      <c r="H2655">
        <f t="shared" si="416"/>
        <v>2.3706962578071856E-2</v>
      </c>
      <c r="I2655" t="str">
        <f t="shared" si="422"/>
        <v>2010</v>
      </c>
      <c r="J2655">
        <f t="shared" si="417"/>
        <v>33.588826907262678</v>
      </c>
      <c r="K2655">
        <f t="shared" si="413"/>
        <v>-33.588826907262678</v>
      </c>
      <c r="L2655">
        <f t="shared" si="414"/>
        <v>-12.696613784848751</v>
      </c>
      <c r="M2655">
        <f t="shared" si="418"/>
        <v>0</v>
      </c>
      <c r="P2655" s="20">
        <f t="shared" si="415"/>
        <v>0.17439805409886763</v>
      </c>
    </row>
    <row r="2656" spans="1:16" x14ac:dyDescent="0.3">
      <c r="A2656">
        <v>2655</v>
      </c>
      <c r="B2656" t="s">
        <v>2693</v>
      </c>
      <c r="C2656">
        <v>190.35</v>
      </c>
      <c r="D2656">
        <v>1.57E-3</v>
      </c>
      <c r="E2656" s="5">
        <f t="shared" si="419"/>
        <v>-1.2010588243660239E-2</v>
      </c>
      <c r="F2656">
        <f t="shared" si="420"/>
        <v>0.98806125097326758</v>
      </c>
      <c r="G2656">
        <f t="shared" si="421"/>
        <v>190.30019826601102</v>
      </c>
      <c r="H2656">
        <f t="shared" si="416"/>
        <v>2.3756286054893754E-2</v>
      </c>
      <c r="I2656" t="str">
        <f t="shared" si="422"/>
        <v>2010</v>
      </c>
      <c r="J2656">
        <f t="shared" si="417"/>
        <v>33.257033471064013</v>
      </c>
      <c r="K2656">
        <f t="shared" ref="K2656:K2719" si="423">-G2656*$Q$3*$S$3*H2656</f>
        <v>-33.257033471064013</v>
      </c>
      <c r="L2656">
        <f t="shared" ref="L2656:L2719" si="424">+MIN(G2657-G2656,G2658-G2656,G2659-G2656,G2660-G2656,G2661-G2656,G2662-G2656,G2663-G2656,G2664-G2656,G2665-G2656,G2666-G2656)</f>
        <v>-10.398178535024158</v>
      </c>
      <c r="M2656">
        <f t="shared" si="418"/>
        <v>0</v>
      </c>
      <c r="P2656" s="20">
        <f t="shared" ref="P2656:P2719" si="425">J2656/G2656</f>
        <v>0.17476089764539124</v>
      </c>
    </row>
    <row r="2657" spans="1:16" x14ac:dyDescent="0.3">
      <c r="A2657">
        <v>2656</v>
      </c>
      <c r="B2657" t="s">
        <v>2694</v>
      </c>
      <c r="C2657">
        <v>187.85</v>
      </c>
      <c r="D2657">
        <v>1.5499999999999999E-3</v>
      </c>
      <c r="E2657" s="5">
        <f t="shared" si="419"/>
        <v>-1.3220710808528401E-2</v>
      </c>
      <c r="F2657">
        <f t="shared" si="420"/>
        <v>0.98686629892303657</v>
      </c>
      <c r="G2657">
        <f t="shared" si="421"/>
        <v>187.80147835098285</v>
      </c>
      <c r="H2657">
        <f t="shared" ref="H2657:H2720" si="426">SQRT(_xlfn.VAR.S(E2628:E2657))</f>
        <v>2.3953982085132917E-2</v>
      </c>
      <c r="I2657" t="str">
        <f t="shared" si="422"/>
        <v>2010</v>
      </c>
      <c r="J2657">
        <f t="shared" ref="J2657:J2720" si="427">-K2657</f>
        <v>33.093480704097281</v>
      </c>
      <c r="K2657">
        <f t="shared" si="423"/>
        <v>-33.093480704097281</v>
      </c>
      <c r="L2657">
        <f t="shared" si="424"/>
        <v>-7.8994586199959826</v>
      </c>
      <c r="M2657">
        <f t="shared" si="418"/>
        <v>0</v>
      </c>
      <c r="P2657" s="20">
        <f t="shared" si="425"/>
        <v>0.17621523001138872</v>
      </c>
    </row>
    <row r="2658" spans="1:16" x14ac:dyDescent="0.3">
      <c r="A2658">
        <v>2657</v>
      </c>
      <c r="B2658" t="s">
        <v>2695</v>
      </c>
      <c r="C2658">
        <v>180.55</v>
      </c>
      <c r="D2658">
        <v>1.57E-3</v>
      </c>
      <c r="E2658" s="5">
        <f t="shared" si="419"/>
        <v>-3.9636024296511065E-2</v>
      </c>
      <c r="F2658">
        <f t="shared" si="420"/>
        <v>0.96113920681394738</v>
      </c>
      <c r="G2658">
        <f t="shared" si="421"/>
        <v>180.50276226387336</v>
      </c>
      <c r="H2658">
        <f t="shared" si="426"/>
        <v>2.5015509319657236E-2</v>
      </c>
      <c r="I2658" t="str">
        <f t="shared" si="422"/>
        <v>2010</v>
      </c>
      <c r="J2658">
        <f t="shared" si="427"/>
        <v>33.216886510165125</v>
      </c>
      <c r="K2658">
        <f t="shared" si="423"/>
        <v>-33.216886510165125</v>
      </c>
      <c r="L2658">
        <f t="shared" si="424"/>
        <v>-8.0473190083794179</v>
      </c>
      <c r="M2658">
        <f t="shared" ref="M2658:M2721" si="428">+IF(L2658&lt;K2658,1,0)</f>
        <v>0</v>
      </c>
      <c r="P2658" s="20">
        <f t="shared" si="425"/>
        <v>0.18402425588150295</v>
      </c>
    </row>
    <row r="2659" spans="1:16" x14ac:dyDescent="0.3">
      <c r="A2659">
        <v>2658</v>
      </c>
      <c r="B2659" t="s">
        <v>2696</v>
      </c>
      <c r="C2659">
        <v>182.9</v>
      </c>
      <c r="D2659">
        <v>1.6200000000000001E-3</v>
      </c>
      <c r="E2659" s="5">
        <f t="shared" si="419"/>
        <v>1.2931807673353149E-2</v>
      </c>
      <c r="F2659">
        <f t="shared" si="420"/>
        <v>1.0130157851010799</v>
      </c>
      <c r="G2659">
        <f t="shared" si="421"/>
        <v>182.85062366610504</v>
      </c>
      <c r="H2659">
        <f t="shared" si="426"/>
        <v>2.5013707745773411E-2</v>
      </c>
      <c r="I2659" t="str">
        <f t="shared" si="422"/>
        <v>2010</v>
      </c>
      <c r="J2659">
        <f t="shared" si="427"/>
        <v>33.646526618219056</v>
      </c>
      <c r="K2659">
        <f t="shared" si="423"/>
        <v>-33.646526618219056</v>
      </c>
      <c r="L2659">
        <f t="shared" si="424"/>
        <v>-10.39518041061109</v>
      </c>
      <c r="M2659">
        <f t="shared" si="428"/>
        <v>0</v>
      </c>
      <c r="P2659" s="20">
        <f t="shared" si="425"/>
        <v>0.18401100277163618</v>
      </c>
    </row>
    <row r="2660" spans="1:16" x14ac:dyDescent="0.3">
      <c r="A2660">
        <v>2659</v>
      </c>
      <c r="B2660" t="s">
        <v>2697</v>
      </c>
      <c r="C2660">
        <v>179.95</v>
      </c>
      <c r="D2660">
        <v>1.6000000000000001E-3</v>
      </c>
      <c r="E2660" s="5">
        <f t="shared" si="419"/>
        <v>-1.6260520871780405E-2</v>
      </c>
      <c r="F2660">
        <f t="shared" si="420"/>
        <v>0.98387096774193539</v>
      </c>
      <c r="G2660">
        <f t="shared" si="421"/>
        <v>179.90201973098686</v>
      </c>
      <c r="H2660">
        <f t="shared" si="426"/>
        <v>2.5245954405977936E-2</v>
      </c>
      <c r="I2660" t="str">
        <f t="shared" si="422"/>
        <v>2010</v>
      </c>
      <c r="J2660">
        <f t="shared" si="427"/>
        <v>33.411313804172458</v>
      </c>
      <c r="K2660">
        <f t="shared" si="423"/>
        <v>-33.411313804172458</v>
      </c>
      <c r="L2660">
        <f t="shared" si="424"/>
        <v>-7.4465764754929182</v>
      </c>
      <c r="M2660">
        <f t="shared" si="428"/>
        <v>0</v>
      </c>
      <c r="P2660" s="20">
        <f t="shared" si="425"/>
        <v>0.18571950361721032</v>
      </c>
    </row>
    <row r="2661" spans="1:16" x14ac:dyDescent="0.3">
      <c r="A2661">
        <v>2660</v>
      </c>
      <c r="B2661" t="s">
        <v>2698</v>
      </c>
      <c r="C2661">
        <v>181.65</v>
      </c>
      <c r="D2661">
        <v>1.57E-3</v>
      </c>
      <c r="E2661" s="5">
        <f t="shared" si="419"/>
        <v>9.4027241421712777E-3</v>
      </c>
      <c r="F2661">
        <f t="shared" si="420"/>
        <v>1.0094470686301751</v>
      </c>
      <c r="G2661">
        <f t="shared" si="421"/>
        <v>181.60247446819491</v>
      </c>
      <c r="H2661">
        <f t="shared" si="426"/>
        <v>2.5274442482715934E-2</v>
      </c>
      <c r="I2661" t="str">
        <f t="shared" si="422"/>
        <v>2010</v>
      </c>
      <c r="J2661">
        <f t="shared" si="427"/>
        <v>33.765179821488566</v>
      </c>
      <c r="K2661">
        <f t="shared" si="423"/>
        <v>-33.765179821488566</v>
      </c>
      <c r="L2661">
        <f t="shared" si="424"/>
        <v>-9.1470312127009663</v>
      </c>
      <c r="M2661">
        <f t="shared" si="428"/>
        <v>0</v>
      </c>
      <c r="P2661" s="20">
        <f t="shared" si="425"/>
        <v>0.18592907349069221</v>
      </c>
    </row>
    <row r="2662" spans="1:16" x14ac:dyDescent="0.3">
      <c r="A2662">
        <v>2661</v>
      </c>
      <c r="B2662" t="s">
        <v>2699</v>
      </c>
      <c r="C2662">
        <v>180.6</v>
      </c>
      <c r="D2662">
        <v>1.47E-3</v>
      </c>
      <c r="E2662" s="5">
        <f t="shared" si="419"/>
        <v>-5.7971176843259579E-3</v>
      </c>
      <c r="F2662">
        <f t="shared" si="420"/>
        <v>0.9942196531791907</v>
      </c>
      <c r="G2662">
        <f t="shared" si="421"/>
        <v>180.55575841981488</v>
      </c>
      <c r="H2662">
        <f t="shared" si="426"/>
        <v>2.4806232596575006E-2</v>
      </c>
      <c r="I2662" t="str">
        <f t="shared" si="422"/>
        <v>2010</v>
      </c>
      <c r="J2662">
        <f t="shared" si="427"/>
        <v>32.948669047477956</v>
      </c>
      <c r="K2662">
        <f t="shared" si="423"/>
        <v>-32.948669047477956</v>
      </c>
      <c r="L2662">
        <f t="shared" si="424"/>
        <v>-8.1003151643209321</v>
      </c>
      <c r="M2662">
        <f t="shared" si="428"/>
        <v>0</v>
      </c>
      <c r="P2662" s="20">
        <f t="shared" si="425"/>
        <v>0.1824847312311588</v>
      </c>
    </row>
    <row r="2663" spans="1:16" x14ac:dyDescent="0.3">
      <c r="A2663">
        <v>2662</v>
      </c>
      <c r="B2663" t="s">
        <v>2700</v>
      </c>
      <c r="C2663">
        <v>182.25</v>
      </c>
      <c r="D2663">
        <v>1.3700000000000001E-3</v>
      </c>
      <c r="E2663" s="5">
        <f t="shared" si="419"/>
        <v>9.0947299058824066E-3</v>
      </c>
      <c r="F2663">
        <f t="shared" si="420"/>
        <v>1.0091362126245846</v>
      </c>
      <c r="G2663">
        <f t="shared" si="421"/>
        <v>182.20839100054155</v>
      </c>
      <c r="H2663">
        <f t="shared" si="426"/>
        <v>2.4849264447994908E-2</v>
      </c>
      <c r="I2663" t="str">
        <f t="shared" si="422"/>
        <v>2010</v>
      </c>
      <c r="J2663">
        <f t="shared" si="427"/>
        <v>33.307929110222489</v>
      </c>
      <c r="K2663">
        <f t="shared" si="423"/>
        <v>-33.307929110222489</v>
      </c>
      <c r="L2663">
        <f t="shared" si="424"/>
        <v>-9.7529477450476065</v>
      </c>
      <c r="M2663">
        <f t="shared" si="428"/>
        <v>0</v>
      </c>
      <c r="P2663" s="20">
        <f t="shared" si="425"/>
        <v>0.18280129102354836</v>
      </c>
    </row>
    <row r="2664" spans="1:16" x14ac:dyDescent="0.3">
      <c r="A2664">
        <v>2663</v>
      </c>
      <c r="B2664" t="s">
        <v>2701</v>
      </c>
      <c r="C2664">
        <v>188.95</v>
      </c>
      <c r="D2664">
        <v>1.57E-3</v>
      </c>
      <c r="E2664" s="5">
        <f t="shared" si="419"/>
        <v>3.6103058906730441E-2</v>
      </c>
      <c r="F2664">
        <f t="shared" si="420"/>
        <v>1.0367626886145405</v>
      </c>
      <c r="G2664">
        <f t="shared" si="421"/>
        <v>188.9005645514199</v>
      </c>
      <c r="H2664">
        <f t="shared" si="426"/>
        <v>2.548008497149936E-2</v>
      </c>
      <c r="I2664" t="str">
        <f t="shared" si="422"/>
        <v>2010</v>
      </c>
      <c r="J2664">
        <f t="shared" si="427"/>
        <v>35.407873785877335</v>
      </c>
      <c r="K2664">
        <f t="shared" si="423"/>
        <v>-35.407873785877335</v>
      </c>
      <c r="L2664">
        <f t="shared" si="424"/>
        <v>-16.445121295925958</v>
      </c>
      <c r="M2664">
        <f t="shared" si="428"/>
        <v>0</v>
      </c>
      <c r="P2664" s="20">
        <f t="shared" si="425"/>
        <v>0.18744186323614237</v>
      </c>
    </row>
    <row r="2665" spans="1:16" x14ac:dyDescent="0.3">
      <c r="A2665">
        <v>2664</v>
      </c>
      <c r="B2665" t="s">
        <v>2702</v>
      </c>
      <c r="C2665">
        <v>185.75</v>
      </c>
      <c r="D2665">
        <v>1.6200000000000001E-3</v>
      </c>
      <c r="E2665" s="5">
        <f t="shared" si="419"/>
        <v>-1.7080746197629337E-2</v>
      </c>
      <c r="F2665">
        <f t="shared" si="420"/>
        <v>0.98306430272558887</v>
      </c>
      <c r="G2665">
        <f t="shared" si="421"/>
        <v>185.6998542699782</v>
      </c>
      <c r="H2665">
        <f t="shared" si="426"/>
        <v>2.5454047856825233E-2</v>
      </c>
      <c r="I2665" t="str">
        <f t="shared" si="422"/>
        <v>2010</v>
      </c>
      <c r="J2665">
        <f t="shared" si="427"/>
        <v>34.772357811205787</v>
      </c>
      <c r="K2665">
        <f t="shared" si="423"/>
        <v>-34.772357811205787</v>
      </c>
      <c r="L2665">
        <f t="shared" si="424"/>
        <v>-13.244411014484257</v>
      </c>
      <c r="M2665">
        <f t="shared" si="428"/>
        <v>0</v>
      </c>
      <c r="P2665" s="20">
        <f t="shared" si="425"/>
        <v>0.18725032363596947</v>
      </c>
    </row>
    <row r="2666" spans="1:16" x14ac:dyDescent="0.3">
      <c r="A2666">
        <v>2665</v>
      </c>
      <c r="B2666" t="s">
        <v>2703</v>
      </c>
      <c r="C2666">
        <v>183.05</v>
      </c>
      <c r="D2666">
        <v>1.6200000000000001E-3</v>
      </c>
      <c r="E2666" s="5">
        <f t="shared" si="419"/>
        <v>-1.4642344031623265E-2</v>
      </c>
      <c r="F2666">
        <f t="shared" si="420"/>
        <v>0.98546433378196507</v>
      </c>
      <c r="G2666">
        <f t="shared" si="421"/>
        <v>183.00058317157206</v>
      </c>
      <c r="H2666">
        <f t="shared" si="426"/>
        <v>2.5624802907664879E-2</v>
      </c>
      <c r="I2666" t="str">
        <f t="shared" si="422"/>
        <v>2010</v>
      </c>
      <c r="J2666">
        <f t="shared" si="427"/>
        <v>34.496793430207298</v>
      </c>
      <c r="K2666">
        <f t="shared" si="423"/>
        <v>-34.496793430207298</v>
      </c>
      <c r="L2666">
        <f t="shared" si="424"/>
        <v>-10.545139916078114</v>
      </c>
      <c r="M2666">
        <f t="shared" si="428"/>
        <v>0</v>
      </c>
      <c r="P2666" s="20">
        <f t="shared" si="425"/>
        <v>0.18850646720543429</v>
      </c>
    </row>
    <row r="2667" spans="1:16" x14ac:dyDescent="0.3">
      <c r="A2667">
        <v>2666</v>
      </c>
      <c r="B2667" t="s">
        <v>2704</v>
      </c>
      <c r="C2667">
        <v>181.1</v>
      </c>
      <c r="D2667">
        <v>1.57E-3</v>
      </c>
      <c r="E2667" s="5">
        <f t="shared" si="419"/>
        <v>-1.0709974676877563E-2</v>
      </c>
      <c r="F2667">
        <f t="shared" si="420"/>
        <v>0.98934717290357821</v>
      </c>
      <c r="G2667">
        <f t="shared" si="421"/>
        <v>181.05261836603412</v>
      </c>
      <c r="H2667">
        <f t="shared" si="426"/>
        <v>2.563538987116255E-2</v>
      </c>
      <c r="I2667" t="str">
        <f t="shared" si="422"/>
        <v>2010</v>
      </c>
      <c r="J2667">
        <f t="shared" si="427"/>
        <v>34.143690207821948</v>
      </c>
      <c r="K2667">
        <f t="shared" si="423"/>
        <v>-34.143690207821948</v>
      </c>
      <c r="L2667">
        <f t="shared" si="424"/>
        <v>-8.5971751105401779</v>
      </c>
      <c r="M2667">
        <f t="shared" si="428"/>
        <v>0</v>
      </c>
      <c r="P2667" s="20">
        <f t="shared" si="425"/>
        <v>0.18858434921274456</v>
      </c>
    </row>
    <row r="2668" spans="1:16" x14ac:dyDescent="0.3">
      <c r="A2668">
        <v>2667</v>
      </c>
      <c r="B2668" t="s">
        <v>2705</v>
      </c>
      <c r="C2668">
        <v>172.5</v>
      </c>
      <c r="D2668">
        <v>1.5499999999999999E-3</v>
      </c>
      <c r="E2668" s="5">
        <f t="shared" si="419"/>
        <v>-4.8652128417953265E-2</v>
      </c>
      <c r="F2668">
        <f t="shared" si="420"/>
        <v>0.95251242407509662</v>
      </c>
      <c r="G2668">
        <f t="shared" si="421"/>
        <v>172.45544325549395</v>
      </c>
      <c r="H2668">
        <f t="shared" si="426"/>
        <v>2.6776064465089455E-2</v>
      </c>
      <c r="I2668" t="str">
        <f t="shared" si="422"/>
        <v>2010</v>
      </c>
      <c r="J2668">
        <f t="shared" si="427"/>
        <v>33.969517035647222</v>
      </c>
      <c r="K2668">
        <f t="shared" si="423"/>
        <v>-33.969517035647222</v>
      </c>
      <c r="L2668">
        <f t="shared" si="424"/>
        <v>0.9592921631933109</v>
      </c>
      <c r="M2668">
        <f t="shared" si="428"/>
        <v>0</v>
      </c>
      <c r="P2668" s="20">
        <f t="shared" si="425"/>
        <v>0.19697561523367602</v>
      </c>
    </row>
    <row r="2669" spans="1:16" x14ac:dyDescent="0.3">
      <c r="A2669">
        <v>2668</v>
      </c>
      <c r="B2669" t="s">
        <v>2706</v>
      </c>
      <c r="C2669">
        <v>177</v>
      </c>
      <c r="D2669">
        <v>1.1899999999999999E-3</v>
      </c>
      <c r="E2669" s="5">
        <f t="shared" si="419"/>
        <v>2.5752496102414764E-2</v>
      </c>
      <c r="F2669">
        <f t="shared" si="420"/>
        <v>1.0260869565217392</v>
      </c>
      <c r="G2669">
        <f t="shared" si="421"/>
        <v>176.96489848101569</v>
      </c>
      <c r="H2669">
        <f t="shared" si="426"/>
        <v>2.7241595912812784E-2</v>
      </c>
      <c r="I2669" t="str">
        <f t="shared" si="422"/>
        <v>2010</v>
      </c>
      <c r="J2669">
        <f t="shared" si="427"/>
        <v>35.463810571298609</v>
      </c>
      <c r="K2669">
        <f t="shared" si="423"/>
        <v>-35.463810571298609</v>
      </c>
      <c r="L2669">
        <f t="shared" si="424"/>
        <v>-3.550163062328437</v>
      </c>
      <c r="M2669">
        <f t="shared" si="428"/>
        <v>0</v>
      </c>
      <c r="P2669" s="20">
        <f t="shared" si="425"/>
        <v>0.20040025381136853</v>
      </c>
    </row>
    <row r="2670" spans="1:16" x14ac:dyDescent="0.3">
      <c r="A2670">
        <v>2669</v>
      </c>
      <c r="B2670" t="s">
        <v>2707</v>
      </c>
      <c r="C2670">
        <v>175.55</v>
      </c>
      <c r="D2670">
        <v>1.2199999999999999E-3</v>
      </c>
      <c r="E2670" s="5">
        <f t="shared" si="419"/>
        <v>-8.2258299593878561E-3</v>
      </c>
      <c r="F2670">
        <f t="shared" si="420"/>
        <v>0.99180790960451981</v>
      </c>
      <c r="G2670">
        <f t="shared" si="421"/>
        <v>175.51430846209601</v>
      </c>
      <c r="H2670">
        <f t="shared" si="426"/>
        <v>2.2314837160217187E-2</v>
      </c>
      <c r="I2670" t="str">
        <f t="shared" si="422"/>
        <v>2010</v>
      </c>
      <c r="J2670">
        <f t="shared" si="427"/>
        <v>28.811904720701573</v>
      </c>
      <c r="K2670">
        <f t="shared" si="423"/>
        <v>-28.811904720701573</v>
      </c>
      <c r="L2670">
        <f t="shared" si="424"/>
        <v>-2.0995730434087534</v>
      </c>
      <c r="M2670">
        <f t="shared" si="428"/>
        <v>0</v>
      </c>
      <c r="P2670" s="20">
        <f t="shared" si="425"/>
        <v>0.16415701359712093</v>
      </c>
    </row>
    <row r="2671" spans="1:16" x14ac:dyDescent="0.3">
      <c r="A2671">
        <v>2670</v>
      </c>
      <c r="B2671" t="s">
        <v>2708</v>
      </c>
      <c r="C2671">
        <v>173.45</v>
      </c>
      <c r="D2671">
        <v>1.2199999999999999E-3</v>
      </c>
      <c r="E2671" s="5">
        <f t="shared" si="419"/>
        <v>-1.2034529198682649E-2</v>
      </c>
      <c r="F2671">
        <f t="shared" si="420"/>
        <v>0.98803759612645958</v>
      </c>
      <c r="G2671">
        <f t="shared" si="421"/>
        <v>173.41473541868726</v>
      </c>
      <c r="H2671">
        <f t="shared" si="426"/>
        <v>2.2200498927322818E-2</v>
      </c>
      <c r="I2671" t="str">
        <f t="shared" si="422"/>
        <v>2010</v>
      </c>
      <c r="J2671">
        <f t="shared" si="427"/>
        <v>28.321382734110113</v>
      </c>
      <c r="K2671">
        <f t="shared" si="423"/>
        <v>-28.321382734110113</v>
      </c>
      <c r="L2671">
        <f t="shared" si="424"/>
        <v>8.6982311798361707</v>
      </c>
      <c r="M2671">
        <f t="shared" si="428"/>
        <v>0</v>
      </c>
      <c r="P2671" s="20">
        <f t="shared" si="425"/>
        <v>0.16331589507507438</v>
      </c>
    </row>
    <row r="2672" spans="1:16" x14ac:dyDescent="0.3">
      <c r="A2672">
        <v>2671</v>
      </c>
      <c r="B2672" t="s">
        <v>2709</v>
      </c>
      <c r="C2672">
        <v>182.15</v>
      </c>
      <c r="D2672">
        <v>1.2199999999999999E-3</v>
      </c>
      <c r="E2672" s="5">
        <f t="shared" si="419"/>
        <v>4.8941150038814114E-2</v>
      </c>
      <c r="F2672">
        <f t="shared" si="420"/>
        <v>1.0501585471317383</v>
      </c>
      <c r="G2672">
        <f t="shared" si="421"/>
        <v>182.11296659852343</v>
      </c>
      <c r="H2672">
        <f t="shared" si="426"/>
        <v>2.3046735712872839E-2</v>
      </c>
      <c r="I2672" t="str">
        <f t="shared" si="422"/>
        <v>2010</v>
      </c>
      <c r="J2672">
        <f t="shared" si="427"/>
        <v>30.875643040413632</v>
      </c>
      <c r="K2672">
        <f t="shared" si="423"/>
        <v>-30.875643040413632</v>
      </c>
      <c r="L2672">
        <f t="shared" si="424"/>
        <v>3.4431132655643069</v>
      </c>
      <c r="M2672">
        <f t="shared" si="428"/>
        <v>0</v>
      </c>
      <c r="P2672" s="20">
        <f t="shared" si="425"/>
        <v>0.16954115688247742</v>
      </c>
    </row>
    <row r="2673" spans="1:16" x14ac:dyDescent="0.3">
      <c r="A2673">
        <v>2672</v>
      </c>
      <c r="B2673" t="s">
        <v>2710</v>
      </c>
      <c r="C2673">
        <v>185.7</v>
      </c>
      <c r="D2673">
        <v>1.2199999999999999E-3</v>
      </c>
      <c r="E2673" s="5">
        <f t="shared" si="419"/>
        <v>1.9301944904087261E-2</v>
      </c>
      <c r="F2673">
        <f t="shared" si="420"/>
        <v>1.0194894317869887</v>
      </c>
      <c r="G2673">
        <f t="shared" si="421"/>
        <v>185.66224483857147</v>
      </c>
      <c r="H2673">
        <f t="shared" si="426"/>
        <v>2.2116650794378329E-2</v>
      </c>
      <c r="I2673" t="str">
        <f t="shared" si="422"/>
        <v>2010</v>
      </c>
      <c r="J2673">
        <f t="shared" si="427"/>
        <v>30.207075334855677</v>
      </c>
      <c r="K2673">
        <f t="shared" si="423"/>
        <v>-30.207075334855677</v>
      </c>
      <c r="L2673">
        <f t="shared" si="424"/>
        <v>-0.10616497448373252</v>
      </c>
      <c r="M2673">
        <f t="shared" si="428"/>
        <v>0</v>
      </c>
      <c r="P2673" s="20">
        <f t="shared" si="425"/>
        <v>0.16269907412312046</v>
      </c>
    </row>
    <row r="2674" spans="1:16" x14ac:dyDescent="0.3">
      <c r="A2674">
        <v>2673</v>
      </c>
      <c r="B2674" t="s">
        <v>2711</v>
      </c>
      <c r="C2674">
        <v>186.15</v>
      </c>
      <c r="D2674">
        <v>1.3700000000000001E-3</v>
      </c>
      <c r="E2674" s="5">
        <f t="shared" si="419"/>
        <v>2.4203319600658931E-3</v>
      </c>
      <c r="F2674">
        <f t="shared" si="420"/>
        <v>1.0024232633279484</v>
      </c>
      <c r="G2674">
        <f t="shared" si="421"/>
        <v>186.10750060219922</v>
      </c>
      <c r="H2674">
        <f t="shared" si="426"/>
        <v>2.1992868119227588E-2</v>
      </c>
      <c r="I2674" t="str">
        <f t="shared" si="422"/>
        <v>2010</v>
      </c>
      <c r="J2674">
        <f t="shared" si="427"/>
        <v>30.110049349533714</v>
      </c>
      <c r="K2674">
        <f t="shared" si="423"/>
        <v>-30.110049349533714</v>
      </c>
      <c r="L2674">
        <f t="shared" si="424"/>
        <v>-0.55142073811148862</v>
      </c>
      <c r="M2674">
        <f t="shared" si="428"/>
        <v>0</v>
      </c>
      <c r="P2674" s="20">
        <f t="shared" si="425"/>
        <v>0.1617884784444733</v>
      </c>
    </row>
    <row r="2675" spans="1:16" x14ac:dyDescent="0.3">
      <c r="A2675">
        <v>2674</v>
      </c>
      <c r="B2675" t="s">
        <v>2712</v>
      </c>
      <c r="C2675">
        <v>187.6</v>
      </c>
      <c r="D2675">
        <v>1.4199999999999998E-3</v>
      </c>
      <c r="E2675" s="5">
        <f t="shared" si="419"/>
        <v>7.7592362533983501E-3</v>
      </c>
      <c r="F2675">
        <f t="shared" si="420"/>
        <v>1.0077894171367177</v>
      </c>
      <c r="G2675">
        <f t="shared" si="421"/>
        <v>187.55560658676109</v>
      </c>
      <c r="H2675">
        <f t="shared" si="426"/>
        <v>2.1794598257353553E-2</v>
      </c>
      <c r="I2675" t="str">
        <f t="shared" si="422"/>
        <v>2010</v>
      </c>
      <c r="J2675">
        <f t="shared" si="427"/>
        <v>30.070776288563287</v>
      </c>
      <c r="K2675">
        <f t="shared" si="423"/>
        <v>-30.070776288563287</v>
      </c>
      <c r="L2675">
        <f t="shared" si="424"/>
        <v>-1.9995267226733517</v>
      </c>
      <c r="M2675">
        <f t="shared" si="428"/>
        <v>0</v>
      </c>
      <c r="P2675" s="20">
        <f t="shared" si="425"/>
        <v>0.16032992473969521</v>
      </c>
    </row>
    <row r="2676" spans="1:16" x14ac:dyDescent="0.3">
      <c r="A2676">
        <v>2675</v>
      </c>
      <c r="B2676" t="s">
        <v>2713</v>
      </c>
      <c r="C2676">
        <v>186.4</v>
      </c>
      <c r="D2676">
        <v>1.4199999999999998E-3</v>
      </c>
      <c r="E2676" s="5">
        <f t="shared" si="419"/>
        <v>-6.4171343206334292E-3</v>
      </c>
      <c r="F2676">
        <f t="shared" si="420"/>
        <v>0.99360341151385934</v>
      </c>
      <c r="G2676">
        <f t="shared" si="421"/>
        <v>186.35589055315708</v>
      </c>
      <c r="H2676">
        <f t="shared" si="426"/>
        <v>2.1551896330769149E-2</v>
      </c>
      <c r="I2676" t="str">
        <f t="shared" si="422"/>
        <v>2010</v>
      </c>
      <c r="J2676">
        <f t="shared" si="427"/>
        <v>29.545703484623111</v>
      </c>
      <c r="K2676">
        <f t="shared" si="423"/>
        <v>-29.545703484623111</v>
      </c>
      <c r="L2676">
        <f t="shared" si="424"/>
        <v>-0.79981068906934638</v>
      </c>
      <c r="M2676">
        <f t="shared" si="428"/>
        <v>0</v>
      </c>
      <c r="P2676" s="20">
        <f t="shared" si="425"/>
        <v>0.15854451070434689</v>
      </c>
    </row>
    <row r="2677" spans="1:16" x14ac:dyDescent="0.3">
      <c r="A2677">
        <v>2676</v>
      </c>
      <c r="B2677" t="s">
        <v>2714</v>
      </c>
      <c r="C2677">
        <v>185.6</v>
      </c>
      <c r="D2677">
        <v>1.4199999999999998E-3</v>
      </c>
      <c r="E2677" s="5">
        <f t="shared" si="419"/>
        <v>-4.3010818993906973E-3</v>
      </c>
      <c r="F2677">
        <f t="shared" si="420"/>
        <v>0.99570815450643768</v>
      </c>
      <c r="G2677">
        <f t="shared" si="421"/>
        <v>185.55607986408774</v>
      </c>
      <c r="H2677">
        <f t="shared" si="426"/>
        <v>2.141295643856091E-2</v>
      </c>
      <c r="I2677" t="str">
        <f t="shared" si="422"/>
        <v>2010</v>
      </c>
      <c r="J2677">
        <f t="shared" si="427"/>
        <v>29.22924133109494</v>
      </c>
      <c r="K2677">
        <f t="shared" si="423"/>
        <v>-29.22924133109494</v>
      </c>
      <c r="L2677">
        <f t="shared" si="424"/>
        <v>5.298745815084402</v>
      </c>
      <c r="M2677">
        <f t="shared" si="428"/>
        <v>0</v>
      </c>
      <c r="P2677" s="20">
        <f t="shared" si="425"/>
        <v>0.15752241237530007</v>
      </c>
    </row>
    <row r="2678" spans="1:16" x14ac:dyDescent="0.3">
      <c r="A2678">
        <v>2677</v>
      </c>
      <c r="B2678" t="s">
        <v>2715</v>
      </c>
      <c r="C2678">
        <v>190.9</v>
      </c>
      <c r="D2678">
        <v>1.4199999999999998E-3</v>
      </c>
      <c r="E2678" s="5">
        <f t="shared" si="419"/>
        <v>2.8155910379601783E-2</v>
      </c>
      <c r="F2678">
        <f t="shared" si="420"/>
        <v>1.0285560344827587</v>
      </c>
      <c r="G2678">
        <f t="shared" si="421"/>
        <v>190.85482567917214</v>
      </c>
      <c r="H2678">
        <f t="shared" si="426"/>
        <v>2.1941996042317669E-2</v>
      </c>
      <c r="I2678" t="str">
        <f t="shared" si="422"/>
        <v>2010</v>
      </c>
      <c r="J2678">
        <f t="shared" si="427"/>
        <v>30.806687165271807</v>
      </c>
      <c r="K2678">
        <f t="shared" si="423"/>
        <v>-30.806687165271807</v>
      </c>
      <c r="L2678">
        <f t="shared" si="424"/>
        <v>5.7019270781989633</v>
      </c>
      <c r="M2678">
        <f t="shared" si="428"/>
        <v>0</v>
      </c>
      <c r="P2678" s="20">
        <f t="shared" si="425"/>
        <v>0.16141424276616403</v>
      </c>
    </row>
    <row r="2679" spans="1:16" x14ac:dyDescent="0.3">
      <c r="A2679">
        <v>2678</v>
      </c>
      <c r="B2679" t="s">
        <v>2716</v>
      </c>
      <c r="C2679">
        <v>196.75</v>
      </c>
      <c r="D2679">
        <v>1.4000000000000002E-3</v>
      </c>
      <c r="E2679" s="5">
        <f t="shared" si="419"/>
        <v>3.0184156565810655E-2</v>
      </c>
      <c r="F2679">
        <f t="shared" si="420"/>
        <v>1.0306443163960188</v>
      </c>
      <c r="G2679">
        <f t="shared" si="421"/>
        <v>196.70409702222233</v>
      </c>
      <c r="H2679">
        <f t="shared" si="426"/>
        <v>2.194696504399804E-2</v>
      </c>
      <c r="I2679" t="str">
        <f t="shared" si="422"/>
        <v>2010</v>
      </c>
      <c r="J2679">
        <f t="shared" si="427"/>
        <v>31.758033190691332</v>
      </c>
      <c r="K2679">
        <f t="shared" si="423"/>
        <v>-31.758033190691332</v>
      </c>
      <c r="L2679">
        <f t="shared" si="424"/>
        <v>-0.59561104516657792</v>
      </c>
      <c r="M2679">
        <f t="shared" si="428"/>
        <v>0</v>
      </c>
      <c r="P2679" s="20">
        <f t="shared" si="425"/>
        <v>0.16145079676252763</v>
      </c>
    </row>
    <row r="2680" spans="1:16" x14ac:dyDescent="0.3">
      <c r="A2680">
        <v>2679</v>
      </c>
      <c r="B2680" t="s">
        <v>2717</v>
      </c>
      <c r="C2680">
        <v>201</v>
      </c>
      <c r="D2680">
        <v>1.2900000000000001E-3</v>
      </c>
      <c r="E2680" s="5">
        <f t="shared" si="419"/>
        <v>2.1371020761563133E-2</v>
      </c>
      <c r="F2680">
        <f t="shared" si="420"/>
        <v>1.0216010165184244</v>
      </c>
      <c r="G2680">
        <f t="shared" si="421"/>
        <v>200.9567896452796</v>
      </c>
      <c r="H2680">
        <f t="shared" si="426"/>
        <v>2.2165238659817454E-2</v>
      </c>
      <c r="I2680" t="str">
        <f t="shared" si="422"/>
        <v>2010</v>
      </c>
      <c r="J2680">
        <f t="shared" si="427"/>
        <v>32.767312019394524</v>
      </c>
      <c r="K2680">
        <f t="shared" si="423"/>
        <v>-32.767312019394524</v>
      </c>
      <c r="L2680">
        <f t="shared" si="424"/>
        <v>-4.8483036682238492</v>
      </c>
      <c r="M2680">
        <f t="shared" si="428"/>
        <v>0</v>
      </c>
      <c r="P2680" s="20">
        <f t="shared" si="425"/>
        <v>0.16305650621327097</v>
      </c>
    </row>
    <row r="2681" spans="1:16" x14ac:dyDescent="0.3">
      <c r="A2681">
        <v>2680</v>
      </c>
      <c r="B2681" t="s">
        <v>2718</v>
      </c>
      <c r="C2681">
        <v>198.85</v>
      </c>
      <c r="D2681">
        <v>1.2700000000000001E-3</v>
      </c>
      <c r="E2681" s="5">
        <f t="shared" si="419"/>
        <v>-1.0754136405376109E-2</v>
      </c>
      <c r="F2681">
        <f t="shared" si="420"/>
        <v>0.98930348258706469</v>
      </c>
      <c r="G2681">
        <f t="shared" si="421"/>
        <v>198.80791453753523</v>
      </c>
      <c r="H2681">
        <f t="shared" si="426"/>
        <v>2.1898159060848778E-2</v>
      </c>
      <c r="I2681" t="str">
        <f t="shared" si="422"/>
        <v>2010</v>
      </c>
      <c r="J2681">
        <f t="shared" si="427"/>
        <v>32.02631687661659</v>
      </c>
      <c r="K2681">
        <f t="shared" si="423"/>
        <v>-32.02631687661659</v>
      </c>
      <c r="L2681">
        <f t="shared" si="424"/>
        <v>-2.6994285604794754</v>
      </c>
      <c r="M2681">
        <f t="shared" si="428"/>
        <v>0</v>
      </c>
      <c r="P2681" s="20">
        <f t="shared" si="425"/>
        <v>0.16109176010983192</v>
      </c>
    </row>
    <row r="2682" spans="1:16" x14ac:dyDescent="0.3">
      <c r="A2682">
        <v>2681</v>
      </c>
      <c r="B2682" t="s">
        <v>2719</v>
      </c>
      <c r="C2682">
        <v>200.5</v>
      </c>
      <c r="D2682">
        <v>1.2199999999999999E-3</v>
      </c>
      <c r="E2682" s="5">
        <f t="shared" si="419"/>
        <v>8.2634750929242301E-3</v>
      </c>
      <c r="F2682">
        <f t="shared" si="420"/>
        <v>1.0082977118430978</v>
      </c>
      <c r="G2682">
        <f t="shared" si="421"/>
        <v>200.45923581116631</v>
      </c>
      <c r="H2682">
        <f t="shared" si="426"/>
        <v>2.189534243477511E-2</v>
      </c>
      <c r="I2682" t="str">
        <f t="shared" si="422"/>
        <v>2010</v>
      </c>
      <c r="J2682">
        <f t="shared" si="427"/>
        <v>32.288177562330432</v>
      </c>
      <c r="K2682">
        <f t="shared" si="423"/>
        <v>-32.288177562330432</v>
      </c>
      <c r="L2682">
        <f t="shared" si="424"/>
        <v>-4.3507498341105588</v>
      </c>
      <c r="M2682">
        <f t="shared" si="428"/>
        <v>0</v>
      </c>
      <c r="P2682" s="20">
        <f t="shared" si="425"/>
        <v>0.16107103986341678</v>
      </c>
    </row>
    <row r="2683" spans="1:16" x14ac:dyDescent="0.3">
      <c r="A2683">
        <v>2682</v>
      </c>
      <c r="B2683" t="s">
        <v>2720</v>
      </c>
      <c r="C2683">
        <v>201.75</v>
      </c>
      <c r="D2683">
        <v>1.3700000000000001E-3</v>
      </c>
      <c r="E2683" s="5">
        <f t="shared" si="419"/>
        <v>6.215060403434192E-3</v>
      </c>
      <c r="F2683">
        <f t="shared" si="420"/>
        <v>1.0062344139650872</v>
      </c>
      <c r="G2683">
        <f t="shared" si="421"/>
        <v>201.70393900882993</v>
      </c>
      <c r="H2683">
        <f t="shared" si="426"/>
        <v>2.1876686735037842E-2</v>
      </c>
      <c r="I2683" t="str">
        <f t="shared" si="422"/>
        <v>2010</v>
      </c>
      <c r="J2683">
        <f t="shared" si="427"/>
        <v>32.460981571725462</v>
      </c>
      <c r="K2683">
        <f t="shared" si="423"/>
        <v>-32.460981571725462</v>
      </c>
      <c r="L2683">
        <f t="shared" si="424"/>
        <v>-5.5954530317741842</v>
      </c>
      <c r="M2683">
        <f t="shared" si="428"/>
        <v>0</v>
      </c>
      <c r="P2683" s="20">
        <f t="shared" si="425"/>
        <v>0.16093380095221851</v>
      </c>
    </row>
    <row r="2684" spans="1:16" x14ac:dyDescent="0.3">
      <c r="A2684">
        <v>2683</v>
      </c>
      <c r="B2684" t="s">
        <v>2721</v>
      </c>
      <c r="C2684">
        <v>200.3</v>
      </c>
      <c r="D2684">
        <v>1.3700000000000001E-3</v>
      </c>
      <c r="E2684" s="5">
        <f t="shared" si="419"/>
        <v>-7.2130644782855136E-3</v>
      </c>
      <c r="F2684">
        <f t="shared" si="420"/>
        <v>0.99281288723667915</v>
      </c>
      <c r="G2684">
        <f t="shared" si="421"/>
        <v>200.25427005436748</v>
      </c>
      <c r="H2684">
        <f t="shared" si="426"/>
        <v>2.1184120399435281E-2</v>
      </c>
      <c r="I2684" t="str">
        <f t="shared" si="422"/>
        <v>2010</v>
      </c>
      <c r="J2684">
        <f t="shared" si="427"/>
        <v>31.207425480344131</v>
      </c>
      <c r="K2684">
        <f t="shared" si="423"/>
        <v>-31.207425480344131</v>
      </c>
      <c r="L2684">
        <f t="shared" si="424"/>
        <v>-4.1457840773117312</v>
      </c>
      <c r="M2684">
        <f t="shared" si="428"/>
        <v>0</v>
      </c>
      <c r="P2684" s="20">
        <f t="shared" si="425"/>
        <v>0.15583900144487084</v>
      </c>
    </row>
    <row r="2685" spans="1:16" x14ac:dyDescent="0.3">
      <c r="A2685">
        <v>2684</v>
      </c>
      <c r="B2685" t="s">
        <v>2722</v>
      </c>
      <c r="C2685">
        <v>196.6</v>
      </c>
      <c r="D2685">
        <v>1.32E-3</v>
      </c>
      <c r="E2685" s="5">
        <f t="shared" si="419"/>
        <v>-1.8645034958706438E-2</v>
      </c>
      <c r="F2685">
        <f t="shared" si="420"/>
        <v>0.98152770843734394</v>
      </c>
      <c r="G2685">
        <f t="shared" si="421"/>
        <v>196.5567527573711</v>
      </c>
      <c r="H2685">
        <f t="shared" si="426"/>
        <v>2.1460488415879924E-2</v>
      </c>
      <c r="I2685" t="str">
        <f t="shared" si="422"/>
        <v>2010</v>
      </c>
      <c r="J2685">
        <f t="shared" si="427"/>
        <v>31.030822791085807</v>
      </c>
      <c r="K2685">
        <f t="shared" si="423"/>
        <v>-31.030822791085807</v>
      </c>
      <c r="L2685">
        <f t="shared" si="424"/>
        <v>-0.44826678031535039</v>
      </c>
      <c r="M2685">
        <f t="shared" si="428"/>
        <v>0</v>
      </c>
      <c r="P2685" s="20">
        <f t="shared" si="425"/>
        <v>0.15787207692319855</v>
      </c>
    </row>
    <row r="2686" spans="1:16" x14ac:dyDescent="0.3">
      <c r="A2686">
        <v>2685</v>
      </c>
      <c r="B2686" t="s">
        <v>2723</v>
      </c>
      <c r="C2686">
        <v>203.45</v>
      </c>
      <c r="D2686">
        <v>1.1899999999999999E-3</v>
      </c>
      <c r="E2686" s="5">
        <f t="shared" si="419"/>
        <v>3.4249066734632773E-2</v>
      </c>
      <c r="F2686">
        <f t="shared" si="420"/>
        <v>1.0348423194303153</v>
      </c>
      <c r="G2686">
        <f t="shared" si="421"/>
        <v>203.40965308453471</v>
      </c>
      <c r="H2686">
        <f t="shared" si="426"/>
        <v>2.2167733615754814E-2</v>
      </c>
      <c r="I2686" t="str">
        <f t="shared" si="422"/>
        <v>2010</v>
      </c>
      <c r="J2686">
        <f t="shared" si="427"/>
        <v>33.171000724509369</v>
      </c>
      <c r="K2686">
        <f t="shared" si="423"/>
        <v>-33.171000724509369</v>
      </c>
      <c r="L2686">
        <f t="shared" si="424"/>
        <v>-7.3011671074789604</v>
      </c>
      <c r="M2686">
        <f t="shared" si="428"/>
        <v>0</v>
      </c>
      <c r="P2686" s="20">
        <f t="shared" si="425"/>
        <v>0.16307486012339781</v>
      </c>
    </row>
    <row r="2687" spans="1:16" x14ac:dyDescent="0.3">
      <c r="A2687">
        <v>2686</v>
      </c>
      <c r="B2687" t="s">
        <v>2724</v>
      </c>
      <c r="C2687">
        <v>197.7</v>
      </c>
      <c r="D2687">
        <v>1.14E-3</v>
      </c>
      <c r="E2687" s="5">
        <f t="shared" si="419"/>
        <v>-2.8669544271127757E-2</v>
      </c>
      <c r="F2687">
        <f t="shared" si="420"/>
        <v>0.97173752764807075</v>
      </c>
      <c r="G2687">
        <f t="shared" si="421"/>
        <v>197.662440568259</v>
      </c>
      <c r="H2687">
        <f t="shared" si="426"/>
        <v>2.2711527766686546E-2</v>
      </c>
      <c r="I2687" t="str">
        <f t="shared" si="422"/>
        <v>2010</v>
      </c>
      <c r="J2687">
        <f t="shared" si="427"/>
        <v>33.024497910318466</v>
      </c>
      <c r="K2687">
        <f t="shared" si="423"/>
        <v>-33.024497910318466</v>
      </c>
      <c r="L2687">
        <f t="shared" si="424"/>
        <v>-1.5539545912032509</v>
      </c>
      <c r="M2687">
        <f t="shared" si="428"/>
        <v>0</v>
      </c>
      <c r="P2687" s="20">
        <f t="shared" si="425"/>
        <v>0.16707523096131194</v>
      </c>
    </row>
    <row r="2688" spans="1:16" x14ac:dyDescent="0.3">
      <c r="A2688">
        <v>2687</v>
      </c>
      <c r="B2688" t="s">
        <v>2725</v>
      </c>
      <c r="C2688">
        <v>199.4</v>
      </c>
      <c r="D2688">
        <v>1.32E-3</v>
      </c>
      <c r="E2688" s="5">
        <f t="shared" si="419"/>
        <v>8.5621273511667928E-3</v>
      </c>
      <c r="F2688">
        <f t="shared" si="420"/>
        <v>1.0085988872028326</v>
      </c>
      <c r="G2688">
        <f t="shared" si="421"/>
        <v>199.35613682512616</v>
      </c>
      <c r="H2688">
        <f t="shared" si="426"/>
        <v>2.1350308182746202E-2</v>
      </c>
      <c r="I2688" t="str">
        <f t="shared" si="422"/>
        <v>2010</v>
      </c>
      <c r="J2688">
        <f t="shared" si="427"/>
        <v>31.311183121665387</v>
      </c>
      <c r="K2688">
        <f t="shared" si="423"/>
        <v>-31.311183121665387</v>
      </c>
      <c r="L2688">
        <f t="shared" si="424"/>
        <v>-3.2476508480704069</v>
      </c>
      <c r="M2688">
        <f t="shared" si="428"/>
        <v>0</v>
      </c>
      <c r="P2688" s="20">
        <f t="shared" si="425"/>
        <v>0.15706154633770489</v>
      </c>
    </row>
    <row r="2689" spans="1:16" x14ac:dyDescent="0.3">
      <c r="A2689">
        <v>2688</v>
      </c>
      <c r="B2689" t="s">
        <v>2726</v>
      </c>
      <c r="C2689">
        <v>196.15</v>
      </c>
      <c r="D2689">
        <v>1.2700000000000001E-3</v>
      </c>
      <c r="E2689" s="5">
        <f t="shared" si="419"/>
        <v>-1.6433184872176404E-2</v>
      </c>
      <c r="F2689">
        <f t="shared" si="420"/>
        <v>0.98370110330992977</v>
      </c>
      <c r="G2689">
        <f t="shared" si="421"/>
        <v>196.10848597705575</v>
      </c>
      <c r="H2689">
        <f t="shared" si="426"/>
        <v>2.1566029216222467E-2</v>
      </c>
      <c r="I2689" t="str">
        <f t="shared" si="422"/>
        <v>2010</v>
      </c>
      <c r="J2689">
        <f t="shared" si="427"/>
        <v>31.112312814329968</v>
      </c>
      <c r="K2689">
        <f t="shared" si="423"/>
        <v>-31.112312814329968</v>
      </c>
      <c r="L2689">
        <f t="shared" si="424"/>
        <v>1.6447068953394819</v>
      </c>
      <c r="M2689">
        <f t="shared" si="428"/>
        <v>0</v>
      </c>
      <c r="P2689" s="20">
        <f t="shared" si="425"/>
        <v>0.1586484779550541</v>
      </c>
    </row>
    <row r="2690" spans="1:16" x14ac:dyDescent="0.3">
      <c r="A2690">
        <v>2689</v>
      </c>
      <c r="B2690" t="s">
        <v>2727</v>
      </c>
      <c r="C2690">
        <v>205.8</v>
      </c>
      <c r="D2690">
        <v>1.2199999999999999E-3</v>
      </c>
      <c r="E2690" s="5">
        <f t="shared" si="419"/>
        <v>4.8025150744387679E-2</v>
      </c>
      <c r="F2690">
        <f t="shared" si="420"/>
        <v>1.0491970430792761</v>
      </c>
      <c r="G2690">
        <f t="shared" si="421"/>
        <v>205.75815825405502</v>
      </c>
      <c r="H2690">
        <f t="shared" si="426"/>
        <v>2.2812751541245912E-2</v>
      </c>
      <c r="I2690" t="str">
        <f t="shared" si="422"/>
        <v>2010</v>
      </c>
      <c r="J2690">
        <f t="shared" si="427"/>
        <v>34.530308233108407</v>
      </c>
      <c r="K2690">
        <f t="shared" si="423"/>
        <v>-34.530308233108407</v>
      </c>
      <c r="L2690">
        <f t="shared" si="424"/>
        <v>-8.0049653816597868</v>
      </c>
      <c r="M2690">
        <f t="shared" si="428"/>
        <v>0</v>
      </c>
      <c r="P2690" s="20">
        <f t="shared" si="425"/>
        <v>0.16781987419654548</v>
      </c>
    </row>
    <row r="2691" spans="1:16" x14ac:dyDescent="0.3">
      <c r="A2691">
        <v>2690</v>
      </c>
      <c r="B2691" t="s">
        <v>2728</v>
      </c>
      <c r="C2691">
        <v>205.15</v>
      </c>
      <c r="D2691">
        <v>1.2199999999999999E-3</v>
      </c>
      <c r="E2691" s="5">
        <f t="shared" ref="E2691:E2754" si="429">LN(C2691/C2690)</f>
        <v>-3.1634045117541359E-3</v>
      </c>
      <c r="F2691">
        <f t="shared" ref="F2691:F2754" si="430">C2691/C2690</f>
        <v>0.99684159378036929</v>
      </c>
      <c r="G2691">
        <f t="shared" ref="G2691:G2754" si="431">C2691*EXP(-2/12*D2691)</f>
        <v>205.10829040728564</v>
      </c>
      <c r="H2691">
        <f t="shared" si="426"/>
        <v>2.283449163819869E-2</v>
      </c>
      <c r="I2691" t="str">
        <f t="shared" ref="I2691:I2754" si="432">MID(B2691,7,4)</f>
        <v>2010</v>
      </c>
      <c r="J2691">
        <f t="shared" si="427"/>
        <v>34.454050254747166</v>
      </c>
      <c r="K2691">
        <f t="shared" si="423"/>
        <v>-34.454050254747166</v>
      </c>
      <c r="L2691">
        <f t="shared" si="424"/>
        <v>-7.3550975348904046</v>
      </c>
      <c r="M2691">
        <f t="shared" si="428"/>
        <v>0</v>
      </c>
      <c r="P2691" s="20">
        <f t="shared" si="425"/>
        <v>0.16797980318753281</v>
      </c>
    </row>
    <row r="2692" spans="1:16" x14ac:dyDescent="0.3">
      <c r="A2692">
        <v>2691</v>
      </c>
      <c r="B2692" t="s">
        <v>2729</v>
      </c>
      <c r="C2692">
        <v>208.1</v>
      </c>
      <c r="D2692">
        <v>1.24E-3</v>
      </c>
      <c r="E2692" s="5">
        <f t="shared" si="429"/>
        <v>1.4277314511393559E-2</v>
      </c>
      <c r="F2692">
        <f t="shared" si="430"/>
        <v>1.014379722154521</v>
      </c>
      <c r="G2692">
        <f t="shared" si="431"/>
        <v>208.05699711045165</v>
      </c>
      <c r="H2692">
        <f t="shared" si="426"/>
        <v>2.2829950114597493E-2</v>
      </c>
      <c r="I2692" t="str">
        <f t="shared" si="432"/>
        <v>2010</v>
      </c>
      <c r="J2692">
        <f t="shared" si="427"/>
        <v>34.942422389051977</v>
      </c>
      <c r="K2692">
        <f t="shared" si="423"/>
        <v>-34.942422389051977</v>
      </c>
      <c r="L2692">
        <f t="shared" si="424"/>
        <v>-10.303804238056415</v>
      </c>
      <c r="M2692">
        <f t="shared" si="428"/>
        <v>0</v>
      </c>
      <c r="P2692" s="20">
        <f t="shared" si="425"/>
        <v>0.16794639389369836</v>
      </c>
    </row>
    <row r="2693" spans="1:16" x14ac:dyDescent="0.3">
      <c r="A2693">
        <v>2692</v>
      </c>
      <c r="B2693" t="s">
        <v>2730</v>
      </c>
      <c r="C2693">
        <v>217.05</v>
      </c>
      <c r="D2693">
        <v>1.32E-3</v>
      </c>
      <c r="E2693" s="5">
        <f t="shared" si="429"/>
        <v>4.2109008346013929E-2</v>
      </c>
      <c r="F2693">
        <f t="shared" si="430"/>
        <v>1.0430081691494475</v>
      </c>
      <c r="G2693">
        <f t="shared" si="431"/>
        <v>217.00225425222484</v>
      </c>
      <c r="H2693">
        <f t="shared" si="426"/>
        <v>2.3822016170096112E-2</v>
      </c>
      <c r="I2693" t="str">
        <f t="shared" si="432"/>
        <v>2010</v>
      </c>
      <c r="J2693">
        <f t="shared" si="427"/>
        <v>38.028437460443307</v>
      </c>
      <c r="K2693">
        <f t="shared" si="423"/>
        <v>-38.028437460443307</v>
      </c>
      <c r="L2693">
        <f t="shared" si="424"/>
        <v>-19.249061379829612</v>
      </c>
      <c r="M2693">
        <f t="shared" si="428"/>
        <v>0</v>
      </c>
      <c r="P2693" s="20">
        <f t="shared" si="425"/>
        <v>0.17524443509348206</v>
      </c>
    </row>
    <row r="2694" spans="1:16" x14ac:dyDescent="0.3">
      <c r="A2694">
        <v>2693</v>
      </c>
      <c r="B2694" t="s">
        <v>2731</v>
      </c>
      <c r="C2694">
        <v>212.25</v>
      </c>
      <c r="D2694">
        <v>1.32E-3</v>
      </c>
      <c r="E2694" s="5">
        <f t="shared" si="429"/>
        <v>-2.2362916554145958E-2</v>
      </c>
      <c r="F2694">
        <f t="shared" si="430"/>
        <v>0.97788527988942631</v>
      </c>
      <c r="G2694">
        <f t="shared" si="431"/>
        <v>212.20331013607336</v>
      </c>
      <c r="H2694">
        <f t="shared" si="426"/>
        <v>2.3650482442768996E-2</v>
      </c>
      <c r="I2694" t="str">
        <f t="shared" si="432"/>
        <v>2010</v>
      </c>
      <c r="J2694">
        <f t="shared" si="427"/>
        <v>36.919675830415606</v>
      </c>
      <c r="K2694">
        <f t="shared" si="423"/>
        <v>-36.919675830415606</v>
      </c>
      <c r="L2694">
        <f t="shared" si="424"/>
        <v>-14.450117263678123</v>
      </c>
      <c r="M2694">
        <f t="shared" si="428"/>
        <v>0</v>
      </c>
      <c r="P2694" s="20">
        <f t="shared" si="425"/>
        <v>0.1739825632632272</v>
      </c>
    </row>
    <row r="2695" spans="1:16" x14ac:dyDescent="0.3">
      <c r="A2695">
        <v>2694</v>
      </c>
      <c r="B2695" t="s">
        <v>2732</v>
      </c>
      <c r="C2695">
        <v>206.65</v>
      </c>
      <c r="D2695">
        <v>1.32E-3</v>
      </c>
      <c r="E2695" s="5">
        <f t="shared" si="429"/>
        <v>-2.673828423371534E-2</v>
      </c>
      <c r="F2695">
        <f t="shared" si="430"/>
        <v>0.97361601884570081</v>
      </c>
      <c r="G2695">
        <f t="shared" si="431"/>
        <v>206.6045420005633</v>
      </c>
      <c r="H2695">
        <f t="shared" si="426"/>
        <v>2.4008587593631652E-2</v>
      </c>
      <c r="I2695" t="str">
        <f t="shared" si="432"/>
        <v>2010</v>
      </c>
      <c r="J2695">
        <f t="shared" si="427"/>
        <v>36.489860000412882</v>
      </c>
      <c r="K2695">
        <f t="shared" si="423"/>
        <v>-36.489860000412882</v>
      </c>
      <c r="L2695">
        <f t="shared" si="424"/>
        <v>-8.8513491281680672</v>
      </c>
      <c r="M2695">
        <f t="shared" si="428"/>
        <v>0</v>
      </c>
      <c r="P2695" s="20">
        <f t="shared" si="425"/>
        <v>0.17661693033018314</v>
      </c>
    </row>
    <row r="2696" spans="1:16" x14ac:dyDescent="0.3">
      <c r="A2696">
        <v>2695</v>
      </c>
      <c r="B2696" t="s">
        <v>2733</v>
      </c>
      <c r="C2696">
        <v>200.45</v>
      </c>
      <c r="D2696">
        <v>1.32E-3</v>
      </c>
      <c r="E2696" s="5">
        <f t="shared" si="429"/>
        <v>-3.0461701869225442E-2</v>
      </c>
      <c r="F2696">
        <f t="shared" si="430"/>
        <v>0.96999758045003626</v>
      </c>
      <c r="G2696">
        <f t="shared" si="431"/>
        <v>200.40590585053428</v>
      </c>
      <c r="H2696">
        <f t="shared" si="426"/>
        <v>2.4588741812083682E-2</v>
      </c>
      <c r="I2696" t="str">
        <f t="shared" si="432"/>
        <v>2010</v>
      </c>
      <c r="J2696">
        <f t="shared" si="427"/>
        <v>36.25037831190096</v>
      </c>
      <c r="K2696">
        <f t="shared" si="423"/>
        <v>-36.25037831190096</v>
      </c>
      <c r="L2696">
        <f t="shared" si="424"/>
        <v>-2.6527129781390499</v>
      </c>
      <c r="M2696">
        <f t="shared" si="428"/>
        <v>0</v>
      </c>
      <c r="P2696" s="20">
        <f t="shared" si="425"/>
        <v>0.18088478060590207</v>
      </c>
    </row>
    <row r="2697" spans="1:16" x14ac:dyDescent="0.3">
      <c r="A2697">
        <v>2696</v>
      </c>
      <c r="B2697" t="s">
        <v>2734</v>
      </c>
      <c r="C2697">
        <v>204.45</v>
      </c>
      <c r="D2697">
        <v>1.34E-3</v>
      </c>
      <c r="E2697" s="5">
        <f t="shared" si="429"/>
        <v>1.9758607722135241E-2</v>
      </c>
      <c r="F2697">
        <f t="shared" si="430"/>
        <v>1.0199551010226988</v>
      </c>
      <c r="G2697">
        <f t="shared" si="431"/>
        <v>204.40434459837627</v>
      </c>
      <c r="H2697">
        <f t="shared" si="426"/>
        <v>2.4630992094063834E-2</v>
      </c>
      <c r="I2697" t="str">
        <f t="shared" si="432"/>
        <v>2010</v>
      </c>
      <c r="J2697">
        <f t="shared" si="427"/>
        <v>37.037165992988925</v>
      </c>
      <c r="K2697">
        <f t="shared" si="423"/>
        <v>-37.037165992988925</v>
      </c>
      <c r="L2697">
        <f t="shared" si="424"/>
        <v>-6.6511517259810375</v>
      </c>
      <c r="M2697">
        <f t="shared" si="428"/>
        <v>0</v>
      </c>
      <c r="P2697" s="20">
        <f t="shared" si="425"/>
        <v>0.18119559085576861</v>
      </c>
    </row>
    <row r="2698" spans="1:16" x14ac:dyDescent="0.3">
      <c r="A2698">
        <v>2697</v>
      </c>
      <c r="B2698" t="s">
        <v>2735</v>
      </c>
      <c r="C2698">
        <v>197.8</v>
      </c>
      <c r="D2698">
        <v>1.4199999999999998E-3</v>
      </c>
      <c r="E2698" s="5">
        <f t="shared" si="429"/>
        <v>-3.3067027622039454E-2</v>
      </c>
      <c r="F2698">
        <f t="shared" si="430"/>
        <v>0.96747370995353399</v>
      </c>
      <c r="G2698">
        <f t="shared" si="431"/>
        <v>197.75319287239523</v>
      </c>
      <c r="H2698">
        <f t="shared" si="426"/>
        <v>2.3625077991102521E-2</v>
      </c>
      <c r="I2698" t="str">
        <f t="shared" si="432"/>
        <v>2010</v>
      </c>
      <c r="J2698">
        <f t="shared" si="427"/>
        <v>34.368650190261896</v>
      </c>
      <c r="K2698">
        <f t="shared" si="423"/>
        <v>-34.368650190261896</v>
      </c>
      <c r="L2698">
        <f t="shared" si="424"/>
        <v>1.6496095462055109</v>
      </c>
      <c r="M2698">
        <f t="shared" si="428"/>
        <v>0</v>
      </c>
      <c r="P2698" s="20">
        <f t="shared" si="425"/>
        <v>0.17379567778932931</v>
      </c>
    </row>
    <row r="2699" spans="1:16" x14ac:dyDescent="0.3">
      <c r="A2699">
        <v>2698</v>
      </c>
      <c r="B2699" t="s">
        <v>2736</v>
      </c>
      <c r="C2699">
        <v>199.45</v>
      </c>
      <c r="D2699">
        <v>1.4199999999999998E-3</v>
      </c>
      <c r="E2699" s="5">
        <f t="shared" si="429"/>
        <v>8.3071591628038118E-3</v>
      </c>
      <c r="F2699">
        <f t="shared" si="430"/>
        <v>1.0083417593528816</v>
      </c>
      <c r="G2699">
        <f t="shared" si="431"/>
        <v>199.40280241860074</v>
      </c>
      <c r="H2699">
        <f t="shared" si="426"/>
        <v>2.3297941654449671E-2</v>
      </c>
      <c r="I2699" t="str">
        <f t="shared" si="432"/>
        <v>2010</v>
      </c>
      <c r="J2699">
        <f t="shared" si="427"/>
        <v>34.17547280797401</v>
      </c>
      <c r="K2699">
        <f t="shared" si="423"/>
        <v>-34.17547280797401</v>
      </c>
      <c r="L2699">
        <f t="shared" si="424"/>
        <v>1.4912742810862198</v>
      </c>
      <c r="M2699">
        <f t="shared" si="428"/>
        <v>0</v>
      </c>
      <c r="P2699" s="20">
        <f t="shared" si="425"/>
        <v>0.17138912990916944</v>
      </c>
    </row>
    <row r="2700" spans="1:16" x14ac:dyDescent="0.3">
      <c r="A2700">
        <v>2699</v>
      </c>
      <c r="B2700" t="s">
        <v>2737</v>
      </c>
      <c r="C2700">
        <v>208.65</v>
      </c>
      <c r="D2700">
        <v>1.4000000000000002E-3</v>
      </c>
      <c r="E2700" s="5">
        <f t="shared" si="429"/>
        <v>4.5094628686145964E-2</v>
      </c>
      <c r="F2700">
        <f t="shared" si="430"/>
        <v>1.0461268488342943</v>
      </c>
      <c r="G2700">
        <f t="shared" si="431"/>
        <v>208.60132067947492</v>
      </c>
      <c r="H2700">
        <f t="shared" si="426"/>
        <v>2.434496380722128E-2</v>
      </c>
      <c r="I2700" t="str">
        <f t="shared" si="432"/>
        <v>2010</v>
      </c>
      <c r="J2700">
        <f t="shared" si="427"/>
        <v>37.358713096972444</v>
      </c>
      <c r="K2700">
        <f t="shared" si="423"/>
        <v>-37.358713096972444</v>
      </c>
      <c r="L2700">
        <f t="shared" si="424"/>
        <v>-7.7072439797879611</v>
      </c>
      <c r="M2700">
        <f t="shared" si="428"/>
        <v>0</v>
      </c>
      <c r="P2700" s="20">
        <f t="shared" si="425"/>
        <v>0.17909145050129258</v>
      </c>
    </row>
    <row r="2701" spans="1:16" x14ac:dyDescent="0.3">
      <c r="A2701">
        <v>2700</v>
      </c>
      <c r="B2701" t="s">
        <v>2738</v>
      </c>
      <c r="C2701">
        <v>209.85</v>
      </c>
      <c r="D2701">
        <v>1.3700000000000001E-3</v>
      </c>
      <c r="E2701" s="5">
        <f t="shared" si="429"/>
        <v>5.7347827420381817E-3</v>
      </c>
      <c r="F2701">
        <f t="shared" si="430"/>
        <v>1.0057512580877066</v>
      </c>
      <c r="G2701">
        <f t="shared" si="431"/>
        <v>209.80208971996512</v>
      </c>
      <c r="H2701">
        <f t="shared" si="426"/>
        <v>2.4112200991584291E-2</v>
      </c>
      <c r="I2701" t="str">
        <f t="shared" si="432"/>
        <v>2010</v>
      </c>
      <c r="J2701">
        <f t="shared" si="427"/>
        <v>37.214516889606443</v>
      </c>
      <c r="K2701">
        <f t="shared" si="423"/>
        <v>-37.214516889606443</v>
      </c>
      <c r="L2701">
        <f t="shared" si="424"/>
        <v>-8.9080130202781618</v>
      </c>
      <c r="M2701">
        <f t="shared" si="428"/>
        <v>0</v>
      </c>
      <c r="P2701" s="20">
        <f t="shared" si="425"/>
        <v>0.17737915260652928</v>
      </c>
    </row>
    <row r="2702" spans="1:16" x14ac:dyDescent="0.3">
      <c r="A2702">
        <v>2701</v>
      </c>
      <c r="B2702" t="s">
        <v>2739</v>
      </c>
      <c r="C2702">
        <v>206.15</v>
      </c>
      <c r="D2702">
        <v>1.32E-3</v>
      </c>
      <c r="E2702" s="5">
        <f t="shared" si="429"/>
        <v>-1.7788930626690808E-2</v>
      </c>
      <c r="F2702">
        <f t="shared" si="430"/>
        <v>0.98236835835120329</v>
      </c>
      <c r="G2702">
        <f t="shared" si="431"/>
        <v>206.10465198846418</v>
      </c>
      <c r="H2702">
        <f t="shared" si="426"/>
        <v>2.3104572423342466E-2</v>
      </c>
      <c r="I2702" t="str">
        <f t="shared" si="432"/>
        <v>2010</v>
      </c>
      <c r="J2702">
        <f t="shared" si="427"/>
        <v>35.03091255623611</v>
      </c>
      <c r="K2702">
        <f t="shared" si="423"/>
        <v>-35.03091255623611</v>
      </c>
      <c r="L2702">
        <f t="shared" si="424"/>
        <v>-5.2105752887772212</v>
      </c>
      <c r="M2702">
        <f t="shared" si="428"/>
        <v>0</v>
      </c>
      <c r="P2702" s="20">
        <f t="shared" si="425"/>
        <v>0.16996662723652067</v>
      </c>
    </row>
    <row r="2703" spans="1:16" x14ac:dyDescent="0.3">
      <c r="A2703">
        <v>2702</v>
      </c>
      <c r="B2703" t="s">
        <v>2740</v>
      </c>
      <c r="C2703">
        <v>210.35</v>
      </c>
      <c r="D2703">
        <v>1.5199999999999999E-3</v>
      </c>
      <c r="E2703" s="5">
        <f t="shared" si="429"/>
        <v>2.0168750883620846E-2</v>
      </c>
      <c r="F2703">
        <f t="shared" si="430"/>
        <v>1.0203735144312394</v>
      </c>
      <c r="G2703">
        <f t="shared" si="431"/>
        <v>210.29671808266116</v>
      </c>
      <c r="H2703">
        <f t="shared" si="426"/>
        <v>2.3124738671214558E-2</v>
      </c>
      <c r="I2703" t="str">
        <f t="shared" si="432"/>
        <v>2010</v>
      </c>
      <c r="J2703">
        <f t="shared" si="427"/>
        <v>35.774621644521389</v>
      </c>
      <c r="K2703">
        <f t="shared" si="423"/>
        <v>-35.774621644521389</v>
      </c>
      <c r="L2703">
        <f t="shared" si="424"/>
        <v>-9.4026413829741955</v>
      </c>
      <c r="M2703">
        <f t="shared" si="428"/>
        <v>0</v>
      </c>
      <c r="P2703" s="20">
        <f t="shared" si="425"/>
        <v>0.17011497835386802</v>
      </c>
    </row>
    <row r="2704" spans="1:16" x14ac:dyDescent="0.3">
      <c r="A2704">
        <v>2703</v>
      </c>
      <c r="B2704" t="s">
        <v>2741</v>
      </c>
      <c r="C2704">
        <v>207.15</v>
      </c>
      <c r="D2704">
        <v>1.83E-3</v>
      </c>
      <c r="E2704" s="5">
        <f t="shared" si="429"/>
        <v>-1.5329641513118997E-2</v>
      </c>
      <c r="F2704">
        <f t="shared" si="430"/>
        <v>0.98478725932968869</v>
      </c>
      <c r="G2704">
        <f t="shared" si="431"/>
        <v>207.08682888408489</v>
      </c>
      <c r="H2704">
        <f t="shared" si="426"/>
        <v>2.3396125025821508E-2</v>
      </c>
      <c r="I2704" t="str">
        <f t="shared" si="432"/>
        <v>2010</v>
      </c>
      <c r="J2704">
        <f t="shared" si="427"/>
        <v>35.642005428813881</v>
      </c>
      <c r="K2704">
        <f t="shared" si="423"/>
        <v>-35.642005428813881</v>
      </c>
      <c r="L2704">
        <f t="shared" si="424"/>
        <v>-6.1927521843979321</v>
      </c>
      <c r="M2704">
        <f t="shared" si="428"/>
        <v>0</v>
      </c>
      <c r="P2704" s="20">
        <f t="shared" si="425"/>
        <v>0.17211140670256819</v>
      </c>
    </row>
    <row r="2705" spans="1:16" x14ac:dyDescent="0.3">
      <c r="A2705">
        <v>2704</v>
      </c>
      <c r="B2705" t="s">
        <v>2742</v>
      </c>
      <c r="C2705">
        <v>202.15</v>
      </c>
      <c r="D2705">
        <v>1.6000000000000001E-3</v>
      </c>
      <c r="E2705" s="5">
        <f t="shared" si="429"/>
        <v>-2.4433172436630946E-2</v>
      </c>
      <c r="F2705">
        <f t="shared" si="430"/>
        <v>0.97586290127926623</v>
      </c>
      <c r="G2705">
        <f t="shared" si="431"/>
        <v>202.09610052025005</v>
      </c>
      <c r="H2705">
        <f t="shared" si="426"/>
        <v>2.3929216267324832E-2</v>
      </c>
      <c r="I2705" t="str">
        <f t="shared" si="432"/>
        <v>2010</v>
      </c>
      <c r="J2705">
        <f t="shared" si="427"/>
        <v>35.575591469703653</v>
      </c>
      <c r="K2705">
        <f t="shared" si="423"/>
        <v>-35.575591469703653</v>
      </c>
      <c r="L2705">
        <f t="shared" si="424"/>
        <v>-1.2020238205630847</v>
      </c>
      <c r="M2705">
        <f t="shared" si="428"/>
        <v>0</v>
      </c>
      <c r="P2705" s="20">
        <f t="shared" si="425"/>
        <v>0.17603304258777114</v>
      </c>
    </row>
    <row r="2706" spans="1:16" x14ac:dyDescent="0.3">
      <c r="A2706">
        <v>2705</v>
      </c>
      <c r="B2706" t="s">
        <v>2743</v>
      </c>
      <c r="C2706">
        <v>202.4</v>
      </c>
      <c r="D2706">
        <v>1.6200000000000001E-3</v>
      </c>
      <c r="E2706" s="5">
        <f t="shared" si="429"/>
        <v>1.2359413265305558E-3</v>
      </c>
      <c r="F2706">
        <f t="shared" si="430"/>
        <v>1.0012367054167697</v>
      </c>
      <c r="G2706">
        <f t="shared" si="431"/>
        <v>202.34535937681608</v>
      </c>
      <c r="H2706">
        <f t="shared" si="426"/>
        <v>2.3871710777147004E-2</v>
      </c>
      <c r="I2706" t="str">
        <f t="shared" si="432"/>
        <v>2010</v>
      </c>
      <c r="J2706">
        <f t="shared" si="427"/>
        <v>35.533870345828554</v>
      </c>
      <c r="K2706">
        <f t="shared" si="423"/>
        <v>-35.533870345828554</v>
      </c>
      <c r="L2706">
        <f t="shared" si="424"/>
        <v>-1.4512826771291145</v>
      </c>
      <c r="M2706">
        <f t="shared" si="428"/>
        <v>0</v>
      </c>
      <c r="P2706" s="20">
        <f t="shared" si="425"/>
        <v>0.17561000882484229</v>
      </c>
    </row>
    <row r="2707" spans="1:16" x14ac:dyDescent="0.3">
      <c r="A2707">
        <v>2706</v>
      </c>
      <c r="B2707" t="s">
        <v>2744</v>
      </c>
      <c r="C2707">
        <v>200.95</v>
      </c>
      <c r="D2707">
        <v>1.67E-3</v>
      </c>
      <c r="E2707" s="5">
        <f t="shared" si="429"/>
        <v>-7.1898165181004618E-3</v>
      </c>
      <c r="F2707">
        <f t="shared" si="430"/>
        <v>0.99283596837944654</v>
      </c>
      <c r="G2707">
        <f t="shared" si="431"/>
        <v>200.89407669968696</v>
      </c>
      <c r="H2707">
        <f t="shared" si="426"/>
        <v>2.390691289166802E-2</v>
      </c>
      <c r="I2707" t="str">
        <f t="shared" si="432"/>
        <v>2010</v>
      </c>
      <c r="J2707">
        <f t="shared" si="427"/>
        <v>35.331034326106767</v>
      </c>
      <c r="K2707">
        <f t="shared" si="423"/>
        <v>-35.331034326106767</v>
      </c>
      <c r="L2707">
        <f t="shared" si="424"/>
        <v>2.3500234868896825</v>
      </c>
      <c r="M2707">
        <f t="shared" si="428"/>
        <v>0</v>
      </c>
      <c r="P2707" s="20">
        <f t="shared" si="425"/>
        <v>0.17586896988965239</v>
      </c>
    </row>
    <row r="2708" spans="1:16" x14ac:dyDescent="0.3">
      <c r="A2708">
        <v>2707</v>
      </c>
      <c r="B2708" t="s">
        <v>2745</v>
      </c>
      <c r="C2708">
        <v>203.3</v>
      </c>
      <c r="D2708">
        <v>1.65E-3</v>
      </c>
      <c r="E2708" s="5">
        <f t="shared" si="429"/>
        <v>1.1626599739090955E-2</v>
      </c>
      <c r="F2708">
        <f t="shared" si="430"/>
        <v>1.0116944513560588</v>
      </c>
      <c r="G2708">
        <f t="shared" si="431"/>
        <v>203.24410018657665</v>
      </c>
      <c r="H2708">
        <f t="shared" si="426"/>
        <v>2.3485544417832297E-2</v>
      </c>
      <c r="I2708" t="str">
        <f t="shared" si="432"/>
        <v>2010</v>
      </c>
      <c r="J2708">
        <f t="shared" si="427"/>
        <v>35.11432305342106</v>
      </c>
      <c r="K2708">
        <f t="shared" si="423"/>
        <v>-35.11432305342106</v>
      </c>
      <c r="L2708">
        <f t="shared" si="424"/>
        <v>0.10437833975225885</v>
      </c>
      <c r="M2708">
        <f t="shared" si="428"/>
        <v>0</v>
      </c>
      <c r="P2708" s="20">
        <f t="shared" si="425"/>
        <v>0.17276921210104676</v>
      </c>
    </row>
    <row r="2709" spans="1:16" x14ac:dyDescent="0.3">
      <c r="A2709">
        <v>2708</v>
      </c>
      <c r="B2709" t="s">
        <v>2746</v>
      </c>
      <c r="C2709">
        <v>203.4</v>
      </c>
      <c r="D2709">
        <v>1.5199999999999999E-3</v>
      </c>
      <c r="E2709" s="5">
        <f t="shared" si="429"/>
        <v>4.9176298015866839E-4</v>
      </c>
      <c r="F2709">
        <f t="shared" si="430"/>
        <v>1.000491883915396</v>
      </c>
      <c r="G2709">
        <f t="shared" si="431"/>
        <v>203.3484785263289</v>
      </c>
      <c r="H2709">
        <f t="shared" si="426"/>
        <v>2.2878915975733598E-2</v>
      </c>
      <c r="I2709" t="str">
        <f t="shared" si="432"/>
        <v>2010</v>
      </c>
      <c r="J2709">
        <f t="shared" si="427"/>
        <v>34.224892393058504</v>
      </c>
      <c r="K2709">
        <f t="shared" si="423"/>
        <v>-34.224892393058504</v>
      </c>
      <c r="L2709">
        <f t="shared" si="424"/>
        <v>0.85318802668791704</v>
      </c>
      <c r="M2709">
        <f t="shared" si="428"/>
        <v>0</v>
      </c>
      <c r="P2709" s="20">
        <f t="shared" si="425"/>
        <v>0.16830660667385902</v>
      </c>
    </row>
    <row r="2710" spans="1:16" x14ac:dyDescent="0.3">
      <c r="A2710">
        <v>2709</v>
      </c>
      <c r="B2710" t="s">
        <v>2747</v>
      </c>
      <c r="C2710">
        <v>204.5</v>
      </c>
      <c r="D2710">
        <v>1.4000000000000002E-3</v>
      </c>
      <c r="E2710" s="5">
        <f t="shared" si="429"/>
        <v>5.3934918683967333E-3</v>
      </c>
      <c r="F2710">
        <f t="shared" si="430"/>
        <v>1.0054080629301867</v>
      </c>
      <c r="G2710">
        <f t="shared" si="431"/>
        <v>204.45228889984483</v>
      </c>
      <c r="H2710">
        <f t="shared" si="426"/>
        <v>2.2574906556403321E-2</v>
      </c>
      <c r="I2710" t="str">
        <f t="shared" si="432"/>
        <v>2010</v>
      </c>
      <c r="J2710">
        <f t="shared" si="427"/>
        <v>33.953430422457259</v>
      </c>
      <c r="K2710">
        <f t="shared" si="423"/>
        <v>-33.953430422457259</v>
      </c>
      <c r="L2710">
        <f t="shared" si="424"/>
        <v>-0.25062234682800977</v>
      </c>
      <c r="M2710">
        <f t="shared" si="428"/>
        <v>0</v>
      </c>
      <c r="P2710" s="20">
        <f t="shared" si="425"/>
        <v>0.16607018979909804</v>
      </c>
    </row>
    <row r="2711" spans="1:16" x14ac:dyDescent="0.3">
      <c r="A2711">
        <v>2710</v>
      </c>
      <c r="B2711" t="s">
        <v>2748</v>
      </c>
      <c r="C2711">
        <v>208.65</v>
      </c>
      <c r="D2711">
        <v>1.2900000000000001E-3</v>
      </c>
      <c r="E2711" s="5">
        <f t="shared" si="429"/>
        <v>2.0090231554705212E-2</v>
      </c>
      <c r="F2711">
        <f t="shared" si="430"/>
        <v>1.0202933985330074</v>
      </c>
      <c r="G2711">
        <f t="shared" si="431"/>
        <v>208.60514507207753</v>
      </c>
      <c r="H2711">
        <f t="shared" si="426"/>
        <v>2.2742881670923837E-2</v>
      </c>
      <c r="I2711" t="str">
        <f t="shared" si="432"/>
        <v>2010</v>
      </c>
      <c r="J2711">
        <f t="shared" si="427"/>
        <v>34.900868000237935</v>
      </c>
      <c r="K2711">
        <f t="shared" si="423"/>
        <v>-34.900868000237935</v>
      </c>
      <c r="L2711">
        <f t="shared" si="424"/>
        <v>-4.4034785190607124</v>
      </c>
      <c r="M2711">
        <f t="shared" si="428"/>
        <v>0</v>
      </c>
      <c r="P2711" s="20">
        <f t="shared" si="425"/>
        <v>0.16730588302689725</v>
      </c>
    </row>
    <row r="2712" spans="1:16" x14ac:dyDescent="0.3">
      <c r="A2712">
        <v>2711</v>
      </c>
      <c r="B2712" t="s">
        <v>2749</v>
      </c>
      <c r="C2712">
        <v>207.6</v>
      </c>
      <c r="D2712">
        <v>1.47E-3</v>
      </c>
      <c r="E2712" s="5">
        <f t="shared" si="429"/>
        <v>-5.0450557458280431E-3</v>
      </c>
      <c r="F2712">
        <f t="shared" si="430"/>
        <v>0.99496764917325664</v>
      </c>
      <c r="G2712">
        <f t="shared" si="431"/>
        <v>207.5491442300862</v>
      </c>
      <c r="H2712">
        <f t="shared" si="426"/>
        <v>2.2738291887207759E-2</v>
      </c>
      <c r="I2712" t="str">
        <f t="shared" si="432"/>
        <v>2010</v>
      </c>
      <c r="J2712">
        <f t="shared" si="427"/>
        <v>34.717185092237081</v>
      </c>
      <c r="K2712">
        <f t="shared" si="423"/>
        <v>-34.717185092237081</v>
      </c>
      <c r="L2712">
        <f t="shared" si="424"/>
        <v>-3.3474776770693779</v>
      </c>
      <c r="M2712">
        <f t="shared" si="428"/>
        <v>0</v>
      </c>
      <c r="P2712" s="20">
        <f t="shared" si="425"/>
        <v>0.16727211871203898</v>
      </c>
    </row>
    <row r="2713" spans="1:16" x14ac:dyDescent="0.3">
      <c r="A2713">
        <v>2712</v>
      </c>
      <c r="B2713" t="s">
        <v>2750</v>
      </c>
      <c r="C2713">
        <v>204.25</v>
      </c>
      <c r="D2713">
        <v>1.4199999999999998E-3</v>
      </c>
      <c r="E2713" s="5">
        <f t="shared" si="429"/>
        <v>-1.6268417551621318E-2</v>
      </c>
      <c r="F2713">
        <f t="shared" si="430"/>
        <v>0.98386319845857417</v>
      </c>
      <c r="G2713">
        <f t="shared" si="431"/>
        <v>204.20166655301682</v>
      </c>
      <c r="H2713">
        <f t="shared" si="426"/>
        <v>2.2935600888328085E-2</v>
      </c>
      <c r="I2713" t="str">
        <f t="shared" si="432"/>
        <v>2010</v>
      </c>
      <c r="J2713">
        <f t="shared" si="427"/>
        <v>34.45364111025664</v>
      </c>
      <c r="K2713">
        <f t="shared" si="423"/>
        <v>-34.45364111025664</v>
      </c>
      <c r="L2713">
        <f t="shared" si="424"/>
        <v>4.9988168066846583E-2</v>
      </c>
      <c r="M2713">
        <f t="shared" si="428"/>
        <v>0</v>
      </c>
      <c r="P2713" s="20">
        <f t="shared" si="425"/>
        <v>0.16872360393450292</v>
      </c>
    </row>
    <row r="2714" spans="1:16" x14ac:dyDescent="0.3">
      <c r="A2714">
        <v>2713</v>
      </c>
      <c r="B2714" t="s">
        <v>2751</v>
      </c>
      <c r="C2714">
        <v>204.3</v>
      </c>
      <c r="D2714">
        <v>1.4199999999999998E-3</v>
      </c>
      <c r="E2714" s="5">
        <f t="shared" si="429"/>
        <v>2.4476808346425447E-4</v>
      </c>
      <c r="F2714">
        <f t="shared" si="430"/>
        <v>1.0002447980416158</v>
      </c>
      <c r="G2714">
        <f t="shared" si="431"/>
        <v>204.25165472108367</v>
      </c>
      <c r="H2714">
        <f t="shared" si="426"/>
        <v>2.2890493734765441E-2</v>
      </c>
      <c r="I2714" t="str">
        <f t="shared" si="432"/>
        <v>2010</v>
      </c>
      <c r="J2714">
        <f t="shared" si="427"/>
        <v>34.394299170451447</v>
      </c>
      <c r="K2714">
        <f t="shared" si="423"/>
        <v>-34.394299170451447</v>
      </c>
      <c r="L2714">
        <f t="shared" si="424"/>
        <v>5.0557817730193904</v>
      </c>
      <c r="M2714">
        <f t="shared" si="428"/>
        <v>0</v>
      </c>
      <c r="P2714" s="20">
        <f t="shared" si="425"/>
        <v>0.16839177737589769</v>
      </c>
    </row>
    <row r="2715" spans="1:16" x14ac:dyDescent="0.3">
      <c r="A2715">
        <v>2714</v>
      </c>
      <c r="B2715" t="s">
        <v>2752</v>
      </c>
      <c r="C2715">
        <v>209.35</v>
      </c>
      <c r="D2715">
        <v>1.2199999999999999E-3</v>
      </c>
      <c r="E2715" s="5">
        <f t="shared" si="429"/>
        <v>2.4417990641575966E-2</v>
      </c>
      <c r="F2715">
        <f t="shared" si="430"/>
        <v>1.0247185511502692</v>
      </c>
      <c r="G2715">
        <f t="shared" si="431"/>
        <v>209.30743649410306</v>
      </c>
      <c r="H2715">
        <f t="shared" si="426"/>
        <v>2.2988217952347321E-2</v>
      </c>
      <c r="I2715" t="str">
        <f t="shared" si="432"/>
        <v>2010</v>
      </c>
      <c r="J2715">
        <f t="shared" si="427"/>
        <v>35.396122170981023</v>
      </c>
      <c r="K2715">
        <f t="shared" si="423"/>
        <v>-35.396122170981023</v>
      </c>
      <c r="L2715">
        <f t="shared" si="424"/>
        <v>6.7950157363433732</v>
      </c>
      <c r="M2715">
        <f t="shared" si="428"/>
        <v>0</v>
      </c>
      <c r="P2715" s="20">
        <f t="shared" si="425"/>
        <v>0.16911067644736197</v>
      </c>
    </row>
    <row r="2716" spans="1:16" x14ac:dyDescent="0.3">
      <c r="A2716">
        <v>2715</v>
      </c>
      <c r="B2716" t="s">
        <v>2753</v>
      </c>
      <c r="C2716">
        <v>217.2</v>
      </c>
      <c r="D2716">
        <v>1.2700000000000001E-3</v>
      </c>
      <c r="E2716" s="5">
        <f t="shared" si="429"/>
        <v>3.6811095594628043E-2</v>
      </c>
      <c r="F2716">
        <f t="shared" si="430"/>
        <v>1.0374970145689038</v>
      </c>
      <c r="G2716">
        <f t="shared" si="431"/>
        <v>217.15403086523838</v>
      </c>
      <c r="H2716">
        <f t="shared" si="426"/>
        <v>2.3116193460306831E-2</v>
      </c>
      <c r="I2716" t="str">
        <f t="shared" si="432"/>
        <v>2010</v>
      </c>
      <c r="J2716">
        <f t="shared" si="427"/>
        <v>36.927502513582127</v>
      </c>
      <c r="K2716">
        <f t="shared" si="423"/>
        <v>-36.927502513582127</v>
      </c>
      <c r="L2716">
        <f t="shared" si="424"/>
        <v>-1.0515786347919516</v>
      </c>
      <c r="M2716">
        <f t="shared" si="428"/>
        <v>0</v>
      </c>
      <c r="P2716" s="20">
        <f t="shared" si="425"/>
        <v>0.17005211630862438</v>
      </c>
    </row>
    <row r="2717" spans="1:16" x14ac:dyDescent="0.3">
      <c r="A2717">
        <v>2716</v>
      </c>
      <c r="B2717" t="s">
        <v>2754</v>
      </c>
      <c r="C2717">
        <v>216.35</v>
      </c>
      <c r="D2717">
        <v>1.4499999999999999E-3</v>
      </c>
      <c r="E2717" s="5">
        <f t="shared" si="429"/>
        <v>-3.9211213888865823E-3</v>
      </c>
      <c r="F2717">
        <f t="shared" si="430"/>
        <v>0.99608655616942909</v>
      </c>
      <c r="G2717">
        <f t="shared" si="431"/>
        <v>216.29772173387826</v>
      </c>
      <c r="H2717">
        <f t="shared" si="426"/>
        <v>2.2408057000602635E-2</v>
      </c>
      <c r="I2717" t="str">
        <f t="shared" si="432"/>
        <v>2010</v>
      </c>
      <c r="J2717">
        <f t="shared" si="427"/>
        <v>35.655117031260097</v>
      </c>
      <c r="K2717">
        <f t="shared" si="423"/>
        <v>-35.655117031260097</v>
      </c>
      <c r="L2717">
        <f t="shared" si="424"/>
        <v>-0.19526950343183103</v>
      </c>
      <c r="M2717">
        <f t="shared" si="428"/>
        <v>0</v>
      </c>
      <c r="P2717" s="20">
        <f t="shared" si="425"/>
        <v>0.16484277663880503</v>
      </c>
    </row>
    <row r="2718" spans="1:16" x14ac:dyDescent="0.3">
      <c r="A2718">
        <v>2717</v>
      </c>
      <c r="B2718" t="s">
        <v>2755</v>
      </c>
      <c r="C2718">
        <v>216.9</v>
      </c>
      <c r="D2718">
        <v>1.4499999999999999E-3</v>
      </c>
      <c r="E2718" s="5">
        <f t="shared" si="429"/>
        <v>2.5389511619350615E-3</v>
      </c>
      <c r="F2718">
        <f t="shared" si="430"/>
        <v>1.0025421770279641</v>
      </c>
      <c r="G2718">
        <f t="shared" si="431"/>
        <v>216.84758883327106</v>
      </c>
      <c r="H2718">
        <f t="shared" si="426"/>
        <v>2.2383518009543323E-2</v>
      </c>
      <c r="I2718" t="str">
        <f t="shared" si="432"/>
        <v>2010</v>
      </c>
      <c r="J2718">
        <f t="shared" si="427"/>
        <v>35.706613585522213</v>
      </c>
      <c r="K2718">
        <f t="shared" si="423"/>
        <v>-35.706613585522213</v>
      </c>
      <c r="L2718">
        <f t="shared" si="424"/>
        <v>-0.74513660282462979</v>
      </c>
      <c r="M2718">
        <f t="shared" si="428"/>
        <v>0</v>
      </c>
      <c r="P2718" s="20">
        <f t="shared" si="425"/>
        <v>0.16466225784496122</v>
      </c>
    </row>
    <row r="2719" spans="1:16" x14ac:dyDescent="0.3">
      <c r="A2719">
        <v>2718</v>
      </c>
      <c r="B2719" t="s">
        <v>2756</v>
      </c>
      <c r="C2719">
        <v>216.15</v>
      </c>
      <c r="D2719">
        <v>1.32E-3</v>
      </c>
      <c r="E2719" s="5">
        <f t="shared" si="429"/>
        <v>-3.4638067191878957E-3</v>
      </c>
      <c r="F2719">
        <f t="shared" si="430"/>
        <v>0.99654218533886585</v>
      </c>
      <c r="G2719">
        <f t="shared" si="431"/>
        <v>216.10245223044643</v>
      </c>
      <c r="H2719">
        <f t="shared" si="426"/>
        <v>2.2122886177066987E-2</v>
      </c>
      <c r="I2719" t="str">
        <f t="shared" si="432"/>
        <v>2010</v>
      </c>
      <c r="J2719">
        <f t="shared" si="427"/>
        <v>35.169581515246421</v>
      </c>
      <c r="K2719">
        <f t="shared" si="423"/>
        <v>-35.169581515246421</v>
      </c>
      <c r="L2719">
        <f t="shared" si="424"/>
        <v>8.5078631084685412</v>
      </c>
      <c r="M2719">
        <f t="shared" si="428"/>
        <v>0</v>
      </c>
      <c r="P2719" s="20">
        <f t="shared" si="425"/>
        <v>0.16274494413299129</v>
      </c>
    </row>
    <row r="2720" spans="1:16" x14ac:dyDescent="0.3">
      <c r="A2720">
        <v>2719</v>
      </c>
      <c r="B2720" t="s">
        <v>2757</v>
      </c>
      <c r="C2720">
        <v>225.25</v>
      </c>
      <c r="D2720">
        <v>1.09E-3</v>
      </c>
      <c r="E2720" s="5">
        <f t="shared" si="429"/>
        <v>4.1238285374806456E-2</v>
      </c>
      <c r="F2720">
        <f t="shared" si="430"/>
        <v>1.0421003932454314</v>
      </c>
      <c r="G2720">
        <f t="shared" si="431"/>
        <v>225.2090833000461</v>
      </c>
      <c r="H2720">
        <f t="shared" si="426"/>
        <v>2.1679337715733431E-2</v>
      </c>
      <c r="I2720" t="str">
        <f t="shared" si="432"/>
        <v>2010</v>
      </c>
      <c r="J2720">
        <f t="shared" si="427"/>
        <v>35.916799828757689</v>
      </c>
      <c r="K2720">
        <f t="shared" ref="K2720:K2783" si="433">-G2720*$Q$3*$S$3*H2720</f>
        <v>-35.916799828757689</v>
      </c>
      <c r="L2720">
        <f t="shared" ref="L2720:L2783" si="434">+MIN(G2721-G2720,G2722-G2720,G2723-G2720,G2724-G2720,G2725-G2720,G2726-G2720,G2727-G2720,G2728-G2720,G2729-G2720,G2730-G2720)</f>
        <v>-0.59876796113113073</v>
      </c>
      <c r="M2720">
        <f t="shared" si="428"/>
        <v>0</v>
      </c>
      <c r="P2720" s="20">
        <f t="shared" ref="P2720:P2783" si="435">J2720/G2720</f>
        <v>0.15948202133972425</v>
      </c>
    </row>
    <row r="2721" spans="1:16" x14ac:dyDescent="0.3">
      <c r="A2721">
        <v>2720</v>
      </c>
      <c r="B2721" t="s">
        <v>2758</v>
      </c>
      <c r="C2721">
        <v>224.65</v>
      </c>
      <c r="D2721">
        <v>1.06E-3</v>
      </c>
      <c r="E2721" s="5">
        <f t="shared" si="429"/>
        <v>-2.6672609722783263E-3</v>
      </c>
      <c r="F2721">
        <f t="shared" si="430"/>
        <v>0.99733629300776916</v>
      </c>
      <c r="G2721">
        <f t="shared" si="431"/>
        <v>224.61031533891497</v>
      </c>
      <c r="H2721">
        <f t="shared" ref="H2721:H2784" si="436">SQRT(_xlfn.VAR.S(E2692:E2721))</f>
        <v>2.1674654507621651E-2</v>
      </c>
      <c r="I2721" t="str">
        <f t="shared" si="432"/>
        <v>2010</v>
      </c>
      <c r="J2721">
        <f t="shared" ref="J2721:J2784" si="437">-K2721</f>
        <v>35.813568923150662</v>
      </c>
      <c r="K2721">
        <f t="shared" si="433"/>
        <v>-35.813568923150662</v>
      </c>
      <c r="L2721">
        <f t="shared" si="434"/>
        <v>5.5371283281613728</v>
      </c>
      <c r="M2721">
        <f t="shared" si="428"/>
        <v>0</v>
      </c>
      <c r="P2721" s="20">
        <f t="shared" si="435"/>
        <v>0.15944756975703228</v>
      </c>
    </row>
    <row r="2722" spans="1:16" x14ac:dyDescent="0.3">
      <c r="A2722">
        <v>2721</v>
      </c>
      <c r="B2722" t="s">
        <v>2759</v>
      </c>
      <c r="C2722">
        <v>233.85</v>
      </c>
      <c r="D2722">
        <v>1.4199999999999998E-3</v>
      </c>
      <c r="E2722" s="5">
        <f t="shared" si="429"/>
        <v>4.0136248655726209E-2</v>
      </c>
      <c r="F2722">
        <f t="shared" si="430"/>
        <v>1.0409525929223236</v>
      </c>
      <c r="G2722">
        <f t="shared" si="431"/>
        <v>233.79466204858252</v>
      </c>
      <c r="H2722">
        <f t="shared" si="436"/>
        <v>2.2630601411685602E-2</v>
      </c>
      <c r="I2722" t="str">
        <f t="shared" si="432"/>
        <v>2010</v>
      </c>
      <c r="J2722">
        <f t="shared" si="437"/>
        <v>38.922112845790224</v>
      </c>
      <c r="K2722">
        <f t="shared" si="433"/>
        <v>-38.922112845790224</v>
      </c>
      <c r="L2722">
        <f t="shared" si="434"/>
        <v>-3.6472183815061783</v>
      </c>
      <c r="M2722">
        <f t="shared" ref="M2722:M2785" si="438">+IF(L2722&lt;K2722,1,0)</f>
        <v>0</v>
      </c>
      <c r="P2722" s="20">
        <f t="shared" si="435"/>
        <v>0.16647990379567437</v>
      </c>
    </row>
    <row r="2723" spans="1:16" x14ac:dyDescent="0.3">
      <c r="A2723">
        <v>2722</v>
      </c>
      <c r="B2723" t="s">
        <v>2760</v>
      </c>
      <c r="C2723">
        <v>230.2</v>
      </c>
      <c r="D2723">
        <v>1.3700000000000001E-3</v>
      </c>
      <c r="E2723" s="5">
        <f t="shared" si="429"/>
        <v>-1.573138788411298E-2</v>
      </c>
      <c r="F2723">
        <f t="shared" si="430"/>
        <v>0.98439170408381438</v>
      </c>
      <c r="G2723">
        <f t="shared" si="431"/>
        <v>230.14744366707635</v>
      </c>
      <c r="H2723">
        <f t="shared" si="436"/>
        <v>2.1707156693216951E-2</v>
      </c>
      <c r="I2723" t="str">
        <f t="shared" si="432"/>
        <v>2010</v>
      </c>
      <c r="J2723">
        <f t="shared" si="437"/>
        <v>36.751478668897605</v>
      </c>
      <c r="K2723">
        <f t="shared" si="433"/>
        <v>-36.751478668897605</v>
      </c>
      <c r="L2723">
        <f t="shared" si="434"/>
        <v>2.7974195243700137</v>
      </c>
      <c r="M2723">
        <f t="shared" si="438"/>
        <v>0</v>
      </c>
      <c r="P2723" s="20">
        <f t="shared" si="435"/>
        <v>0.15968666904708737</v>
      </c>
    </row>
    <row r="2724" spans="1:16" x14ac:dyDescent="0.3">
      <c r="A2724">
        <v>2723</v>
      </c>
      <c r="B2724" t="s">
        <v>2761</v>
      </c>
      <c r="C2724">
        <v>235.9</v>
      </c>
      <c r="D2724">
        <v>1.4000000000000002E-3</v>
      </c>
      <c r="E2724" s="5">
        <f t="shared" si="429"/>
        <v>2.4459490125847118E-2</v>
      </c>
      <c r="F2724">
        <f t="shared" si="430"/>
        <v>1.0247610773240661</v>
      </c>
      <c r="G2724">
        <f t="shared" si="431"/>
        <v>235.84496308788945</v>
      </c>
      <c r="H2724">
        <f t="shared" si="436"/>
        <v>2.1580881525317803E-2</v>
      </c>
      <c r="I2724" t="str">
        <f t="shared" si="432"/>
        <v>2010</v>
      </c>
      <c r="J2724">
        <f t="shared" si="437"/>
        <v>37.442212759125894</v>
      </c>
      <c r="K2724">
        <f t="shared" si="433"/>
        <v>-37.442212759125894</v>
      </c>
      <c r="L2724">
        <f t="shared" si="434"/>
        <v>-2.9020410955479861</v>
      </c>
      <c r="M2724">
        <f t="shared" si="438"/>
        <v>0</v>
      </c>
      <c r="P2724" s="20">
        <f t="shared" si="435"/>
        <v>0.15875773757853273</v>
      </c>
    </row>
    <row r="2725" spans="1:16" x14ac:dyDescent="0.3">
      <c r="A2725">
        <v>2724</v>
      </c>
      <c r="B2725" t="s">
        <v>2762</v>
      </c>
      <c r="C2725">
        <v>236.67</v>
      </c>
      <c r="D2725">
        <v>1.3700000000000001E-3</v>
      </c>
      <c r="E2725" s="5">
        <f t="shared" si="429"/>
        <v>3.2587793614785965E-3</v>
      </c>
      <c r="F2725">
        <f t="shared" si="430"/>
        <v>1.0032640949554896</v>
      </c>
      <c r="G2725">
        <f t="shared" si="431"/>
        <v>236.61596651905714</v>
      </c>
      <c r="H2725">
        <f t="shared" si="436"/>
        <v>2.0811736580067183E-2</v>
      </c>
      <c r="I2725" t="str">
        <f t="shared" si="432"/>
        <v>2010</v>
      </c>
      <c r="J2725">
        <f t="shared" si="437"/>
        <v>36.225808570732653</v>
      </c>
      <c r="K2725">
        <f t="shared" si="433"/>
        <v>-36.225808570732653</v>
      </c>
      <c r="L2725">
        <f t="shared" si="434"/>
        <v>-5.9705590586851542</v>
      </c>
      <c r="M2725">
        <f t="shared" si="438"/>
        <v>0</v>
      </c>
      <c r="P2725" s="20">
        <f t="shared" si="435"/>
        <v>0.15309959468781248</v>
      </c>
    </row>
    <row r="2726" spans="1:16" x14ac:dyDescent="0.3">
      <c r="A2726">
        <v>2725</v>
      </c>
      <c r="B2726" t="s">
        <v>2763</v>
      </c>
      <c r="C2726">
        <v>237.45</v>
      </c>
      <c r="D2726">
        <v>1.34E-3</v>
      </c>
      <c r="E2726" s="5">
        <f t="shared" si="429"/>
        <v>3.2903092200229412E-3</v>
      </c>
      <c r="F2726">
        <f t="shared" si="430"/>
        <v>1.0032957282291799</v>
      </c>
      <c r="G2726">
        <f t="shared" si="431"/>
        <v>237.39697542129835</v>
      </c>
      <c r="H2726">
        <f t="shared" si="436"/>
        <v>1.9740079911355502E-2</v>
      </c>
      <c r="I2726" t="str">
        <f t="shared" si="432"/>
        <v>2010</v>
      </c>
      <c r="J2726">
        <f t="shared" si="437"/>
        <v>34.473851665584597</v>
      </c>
      <c r="K2726">
        <f t="shared" si="433"/>
        <v>-34.473851665584597</v>
      </c>
      <c r="L2726">
        <f t="shared" si="434"/>
        <v>-6.7515679609263657</v>
      </c>
      <c r="M2726">
        <f t="shared" si="438"/>
        <v>0</v>
      </c>
      <c r="P2726" s="20">
        <f t="shared" si="435"/>
        <v>0.14521605258198977</v>
      </c>
    </row>
    <row r="2727" spans="1:16" x14ac:dyDescent="0.3">
      <c r="A2727">
        <v>2726</v>
      </c>
      <c r="B2727" t="s">
        <v>2764</v>
      </c>
      <c r="C2727">
        <v>239.3</v>
      </c>
      <c r="D2727">
        <v>1.47E-3</v>
      </c>
      <c r="E2727" s="5">
        <f t="shared" si="429"/>
        <v>7.7609199191969553E-3</v>
      </c>
      <c r="F2727">
        <f t="shared" si="430"/>
        <v>1.0077911139187199</v>
      </c>
      <c r="G2727">
        <f t="shared" si="431"/>
        <v>239.24137868140477</v>
      </c>
      <c r="H2727">
        <f t="shared" si="436"/>
        <v>1.956507331274427E-2</v>
      </c>
      <c r="I2727" t="str">
        <f t="shared" si="432"/>
        <v>2010</v>
      </c>
      <c r="J2727">
        <f t="shared" si="437"/>
        <v>34.433684566432582</v>
      </c>
      <c r="K2727">
        <f t="shared" si="433"/>
        <v>-34.433684566432582</v>
      </c>
      <c r="L2727">
        <f t="shared" si="434"/>
        <v>-8.5959712210327837</v>
      </c>
      <c r="M2727">
        <f t="shared" si="438"/>
        <v>0</v>
      </c>
      <c r="P2727" s="20">
        <f t="shared" si="435"/>
        <v>0.14392863289877442</v>
      </c>
    </row>
    <row r="2728" spans="1:16" x14ac:dyDescent="0.3">
      <c r="A2728">
        <v>2727</v>
      </c>
      <c r="B2728" t="s">
        <v>2765</v>
      </c>
      <c r="C2728">
        <v>239.65</v>
      </c>
      <c r="D2728">
        <v>1.32E-3</v>
      </c>
      <c r="E2728" s="5">
        <f t="shared" si="429"/>
        <v>1.4615306913126659E-3</v>
      </c>
      <c r="F2728">
        <f t="shared" si="430"/>
        <v>1.0014625992478061</v>
      </c>
      <c r="G2728">
        <f t="shared" si="431"/>
        <v>239.59728279910473</v>
      </c>
      <c r="H2728">
        <f t="shared" si="436"/>
        <v>1.8201582577079323E-2</v>
      </c>
      <c r="I2728" t="str">
        <f t="shared" si="432"/>
        <v>2010</v>
      </c>
      <c r="J2728">
        <f t="shared" si="437"/>
        <v>32.081654657630956</v>
      </c>
      <c r="K2728">
        <f t="shared" si="433"/>
        <v>-32.081654657630956</v>
      </c>
      <c r="L2728">
        <f t="shared" si="434"/>
        <v>-8.9518753387327479</v>
      </c>
      <c r="M2728">
        <f t="shared" si="438"/>
        <v>0</v>
      </c>
      <c r="P2728" s="20">
        <f t="shared" si="435"/>
        <v>0.13389824075981061</v>
      </c>
    </row>
    <row r="2729" spans="1:16" x14ac:dyDescent="0.3">
      <c r="A2729">
        <v>2728</v>
      </c>
      <c r="B2729" t="s">
        <v>2766</v>
      </c>
      <c r="C2729">
        <v>236.3</v>
      </c>
      <c r="D2729">
        <v>1.17E-3</v>
      </c>
      <c r="E2729" s="5">
        <f t="shared" si="429"/>
        <v>-1.4077341412778067E-2</v>
      </c>
      <c r="F2729">
        <f t="shared" si="430"/>
        <v>0.98602128103484254</v>
      </c>
      <c r="G2729">
        <f t="shared" si="431"/>
        <v>236.25392599236176</v>
      </c>
      <c r="H2729">
        <f t="shared" si="436"/>
        <v>1.8575566035306874E-2</v>
      </c>
      <c r="I2729" t="str">
        <f t="shared" si="432"/>
        <v>2010</v>
      </c>
      <c r="J2729">
        <f t="shared" si="437"/>
        <v>32.283960804440561</v>
      </c>
      <c r="K2729">
        <f t="shared" si="433"/>
        <v>-32.283960804440561</v>
      </c>
      <c r="L2729">
        <f t="shared" si="434"/>
        <v>-5.6085185319897732</v>
      </c>
      <c r="M2729">
        <f t="shared" si="438"/>
        <v>0</v>
      </c>
      <c r="P2729" s="20">
        <f t="shared" si="435"/>
        <v>0.13664941511060572</v>
      </c>
    </row>
    <row r="2730" spans="1:16" x14ac:dyDescent="0.3">
      <c r="A2730">
        <v>2729</v>
      </c>
      <c r="B2730" t="s">
        <v>2767</v>
      </c>
      <c r="C2730">
        <v>240.5</v>
      </c>
      <c r="D2730">
        <v>1.2700000000000001E-3</v>
      </c>
      <c r="E2730" s="5">
        <f t="shared" si="429"/>
        <v>1.7617905352953583E-2</v>
      </c>
      <c r="F2730">
        <f t="shared" si="430"/>
        <v>1.0177740160812525</v>
      </c>
      <c r="G2730">
        <f t="shared" si="431"/>
        <v>240.44909955382059</v>
      </c>
      <c r="H2730">
        <f t="shared" si="436"/>
        <v>1.7189366218424887E-2</v>
      </c>
      <c r="I2730" t="str">
        <f t="shared" si="432"/>
        <v>2010</v>
      </c>
      <c r="J2730">
        <f t="shared" si="437"/>
        <v>30.405261298631551</v>
      </c>
      <c r="K2730">
        <f t="shared" si="433"/>
        <v>-30.405261298631551</v>
      </c>
      <c r="L2730">
        <f t="shared" si="434"/>
        <v>-9.8036920934486034</v>
      </c>
      <c r="M2730">
        <f t="shared" si="438"/>
        <v>0</v>
      </c>
      <c r="P2730" s="20">
        <f t="shared" si="435"/>
        <v>0.1264519657384944</v>
      </c>
    </row>
    <row r="2731" spans="1:16" s="19" customFormat="1" x14ac:dyDescent="0.3">
      <c r="A2731" s="19">
        <v>2730</v>
      </c>
      <c r="B2731" s="19" t="s">
        <v>2768</v>
      </c>
      <c r="C2731" s="19">
        <v>238.7</v>
      </c>
      <c r="D2731" s="19">
        <v>1.24E-3</v>
      </c>
      <c r="E2731" s="36">
        <f t="shared" si="429"/>
        <v>-7.5125562010314607E-3</v>
      </c>
      <c r="F2731" s="19">
        <f t="shared" si="430"/>
        <v>0.99251559251559252</v>
      </c>
      <c r="G2731" s="19">
        <f t="shared" si="431"/>
        <v>238.65067376388663</v>
      </c>
      <c r="H2731" s="19">
        <f t="shared" si="436"/>
        <v>1.7332368410943363E-2</v>
      </c>
      <c r="I2731" t="str">
        <f t="shared" si="432"/>
        <v>2011</v>
      </c>
      <c r="J2731">
        <f t="shared" si="437"/>
        <v>30.42890309776347</v>
      </c>
      <c r="K2731">
        <f t="shared" si="433"/>
        <v>-30.42890309776347</v>
      </c>
      <c r="L2731" s="19">
        <f t="shared" si="434"/>
        <v>-8.0052663035146452</v>
      </c>
      <c r="M2731" s="19">
        <f t="shared" si="438"/>
        <v>0</v>
      </c>
      <c r="N2731"/>
      <c r="P2731" s="20">
        <f t="shared" si="435"/>
        <v>0.12750394800003312</v>
      </c>
    </row>
    <row r="2732" spans="1:16" x14ac:dyDescent="0.3">
      <c r="A2732">
        <v>2731</v>
      </c>
      <c r="B2732" t="s">
        <v>2769</v>
      </c>
      <c r="C2732">
        <v>234.95</v>
      </c>
      <c r="D2732">
        <v>1.4199999999999998E-3</v>
      </c>
      <c r="E2732" s="5">
        <f t="shared" si="429"/>
        <v>-1.5834807795959704E-2</v>
      </c>
      <c r="F2732">
        <f t="shared" si="430"/>
        <v>0.98428990364474234</v>
      </c>
      <c r="G2732">
        <f t="shared" si="431"/>
        <v>234.89440174605286</v>
      </c>
      <c r="H2732">
        <f t="shared" si="436"/>
        <v>1.7249992853344321E-2</v>
      </c>
      <c r="I2732" t="str">
        <f t="shared" si="432"/>
        <v>2011</v>
      </c>
      <c r="J2732">
        <f t="shared" si="437"/>
        <v>29.807620376077878</v>
      </c>
      <c r="K2732">
        <f t="shared" si="433"/>
        <v>-29.807620376077878</v>
      </c>
      <c r="L2732">
        <f t="shared" si="434"/>
        <v>-4.2489942856808796</v>
      </c>
      <c r="M2732">
        <f t="shared" si="438"/>
        <v>0</v>
      </c>
      <c r="N2732" s="19"/>
      <c r="P2732" s="20">
        <f t="shared" si="435"/>
        <v>0.12689795991095287</v>
      </c>
    </row>
    <row r="2733" spans="1:16" x14ac:dyDescent="0.3">
      <c r="A2733">
        <v>2732</v>
      </c>
      <c r="B2733" t="s">
        <v>2770</v>
      </c>
      <c r="C2733">
        <v>233</v>
      </c>
      <c r="D2733">
        <v>1.4199999999999998E-3</v>
      </c>
      <c r="E2733" s="5">
        <f t="shared" si="429"/>
        <v>-8.3342719831240586E-3</v>
      </c>
      <c r="F2733">
        <f t="shared" si="430"/>
        <v>0.99170036177910204</v>
      </c>
      <c r="G2733">
        <f t="shared" si="431"/>
        <v>232.94486319144636</v>
      </c>
      <c r="H2733">
        <f t="shared" si="436"/>
        <v>1.7133746699121415E-2</v>
      </c>
      <c r="I2733" t="str">
        <f t="shared" si="432"/>
        <v>2011</v>
      </c>
      <c r="J2733">
        <f t="shared" si="437"/>
        <v>29.361024186891989</v>
      </c>
      <c r="K2733">
        <f t="shared" si="433"/>
        <v>-29.361024186891989</v>
      </c>
      <c r="L2733">
        <f t="shared" si="434"/>
        <v>-2.2994557310743744</v>
      </c>
      <c r="M2733">
        <f t="shared" si="438"/>
        <v>0</v>
      </c>
      <c r="P2733" s="20">
        <f t="shared" si="435"/>
        <v>0.1260428059440038</v>
      </c>
    </row>
    <row r="2734" spans="1:16" x14ac:dyDescent="0.3">
      <c r="A2734">
        <v>2733</v>
      </c>
      <c r="B2734" t="s">
        <v>2771</v>
      </c>
      <c r="C2734">
        <v>233</v>
      </c>
      <c r="D2734">
        <v>1.47E-3</v>
      </c>
      <c r="E2734" s="5">
        <f t="shared" si="429"/>
        <v>0</v>
      </c>
      <c r="F2734">
        <f t="shared" si="430"/>
        <v>1</v>
      </c>
      <c r="G2734">
        <f t="shared" si="431"/>
        <v>232.94292199234147</v>
      </c>
      <c r="H2734">
        <f t="shared" si="436"/>
        <v>1.6780580716556494E-2</v>
      </c>
      <c r="I2734" t="str">
        <f t="shared" si="432"/>
        <v>2011</v>
      </c>
      <c r="J2734">
        <f t="shared" si="437"/>
        <v>28.755586222090653</v>
      </c>
      <c r="K2734">
        <f t="shared" si="433"/>
        <v>-28.755586222090653</v>
      </c>
      <c r="L2734">
        <f t="shared" si="434"/>
        <v>-2.2975145319694832</v>
      </c>
      <c r="M2734">
        <f t="shared" si="438"/>
        <v>0</v>
      </c>
      <c r="P2734" s="20">
        <f t="shared" si="435"/>
        <v>0.12344477340692094</v>
      </c>
    </row>
    <row r="2735" spans="1:16" x14ac:dyDescent="0.3">
      <c r="A2735">
        <v>2734</v>
      </c>
      <c r="B2735" t="s">
        <v>2772</v>
      </c>
      <c r="C2735">
        <v>230.7</v>
      </c>
      <c r="D2735">
        <v>1.4199999999999998E-3</v>
      </c>
      <c r="E2735" s="5">
        <f t="shared" si="429"/>
        <v>-9.9202883859926278E-3</v>
      </c>
      <c r="F2735">
        <f t="shared" si="430"/>
        <v>0.99012875536480682</v>
      </c>
      <c r="G2735">
        <f t="shared" si="431"/>
        <v>230.64540746037198</v>
      </c>
      <c r="H2735">
        <f t="shared" si="436"/>
        <v>1.6131660613302703E-2</v>
      </c>
      <c r="I2735" t="str">
        <f t="shared" si="432"/>
        <v>2011</v>
      </c>
      <c r="J2735">
        <f t="shared" si="437"/>
        <v>27.37093344854987</v>
      </c>
      <c r="K2735">
        <f t="shared" si="433"/>
        <v>-27.37093344854987</v>
      </c>
      <c r="L2735">
        <f t="shared" si="434"/>
        <v>0.54986984873517031</v>
      </c>
      <c r="M2735">
        <f t="shared" si="438"/>
        <v>0</v>
      </c>
      <c r="P2735" s="20">
        <f t="shared" si="435"/>
        <v>0.11867105332783429</v>
      </c>
    </row>
    <row r="2736" spans="1:16" x14ac:dyDescent="0.3">
      <c r="A2736">
        <v>2735</v>
      </c>
      <c r="B2736" t="s">
        <v>2773</v>
      </c>
      <c r="C2736">
        <v>231.25</v>
      </c>
      <c r="D2736">
        <v>1.4199999999999998E-3</v>
      </c>
      <c r="E2736" s="5">
        <f t="shared" si="429"/>
        <v>2.381211212826534E-3</v>
      </c>
      <c r="F2736">
        <f t="shared" si="430"/>
        <v>1.0023840485478976</v>
      </c>
      <c r="G2736">
        <f t="shared" si="431"/>
        <v>231.19527730910715</v>
      </c>
      <c r="H2736">
        <f t="shared" si="436"/>
        <v>1.6125259699301928E-2</v>
      </c>
      <c r="I2736" t="str">
        <f t="shared" si="432"/>
        <v>2011</v>
      </c>
      <c r="J2736">
        <f t="shared" si="437"/>
        <v>27.425300622938892</v>
      </c>
      <c r="K2736">
        <f t="shared" si="433"/>
        <v>-27.425300622938892</v>
      </c>
      <c r="L2736">
        <f t="shared" si="434"/>
        <v>0.54214513924250696</v>
      </c>
      <c r="M2736">
        <f t="shared" si="438"/>
        <v>0</v>
      </c>
      <c r="P2736" s="20">
        <f t="shared" si="435"/>
        <v>0.11862396560233959</v>
      </c>
    </row>
    <row r="2737" spans="1:16" x14ac:dyDescent="0.3">
      <c r="A2737">
        <v>2736</v>
      </c>
      <c r="B2737" t="s">
        <v>2774</v>
      </c>
      <c r="C2737">
        <v>234.7</v>
      </c>
      <c r="D2737">
        <v>1.5199999999999999E-3</v>
      </c>
      <c r="E2737" s="5">
        <f t="shared" si="429"/>
        <v>1.480872646444328E-2</v>
      </c>
      <c r="F2737">
        <f t="shared" si="430"/>
        <v>1.0149189189189189</v>
      </c>
      <c r="G2737">
        <f t="shared" si="431"/>
        <v>234.64055019729295</v>
      </c>
      <c r="H2737">
        <f t="shared" si="436"/>
        <v>1.6078197165356054E-2</v>
      </c>
      <c r="I2737" t="str">
        <f t="shared" si="432"/>
        <v>2011</v>
      </c>
      <c r="J2737">
        <f t="shared" si="437"/>
        <v>27.752757385112989</v>
      </c>
      <c r="K2737">
        <f t="shared" si="433"/>
        <v>-27.752757385112989</v>
      </c>
      <c r="L2737">
        <f t="shared" si="434"/>
        <v>-3.4510526978705798</v>
      </c>
      <c r="M2737">
        <f t="shared" si="438"/>
        <v>0</v>
      </c>
      <c r="P2737" s="20">
        <f t="shared" si="435"/>
        <v>0.11827775447073245</v>
      </c>
    </row>
    <row r="2738" spans="1:16" x14ac:dyDescent="0.3">
      <c r="A2738">
        <v>2737</v>
      </c>
      <c r="B2738" t="s">
        <v>2775</v>
      </c>
      <c r="C2738">
        <v>240.6</v>
      </c>
      <c r="D2738">
        <v>1.5E-3</v>
      </c>
      <c r="E2738" s="5">
        <f t="shared" si="429"/>
        <v>2.4827700683600747E-2</v>
      </c>
      <c r="F2738">
        <f t="shared" si="430"/>
        <v>1.0251384746484875</v>
      </c>
      <c r="G2738">
        <f t="shared" si="431"/>
        <v>240.53985751812348</v>
      </c>
      <c r="H2738">
        <f t="shared" si="436"/>
        <v>1.6437487737377052E-2</v>
      </c>
      <c r="I2738" t="str">
        <f t="shared" si="432"/>
        <v>2011</v>
      </c>
      <c r="J2738">
        <f t="shared" si="437"/>
        <v>29.086282100270058</v>
      </c>
      <c r="K2738">
        <f t="shared" si="433"/>
        <v>-29.086282100270058</v>
      </c>
      <c r="L2738">
        <f t="shared" si="434"/>
        <v>-9.3503600187011102</v>
      </c>
      <c r="M2738">
        <f t="shared" si="438"/>
        <v>0</v>
      </c>
      <c r="P2738" s="20">
        <f t="shared" si="435"/>
        <v>0.12092084197762756</v>
      </c>
    </row>
    <row r="2739" spans="1:16" x14ac:dyDescent="0.3">
      <c r="A2739">
        <v>2738</v>
      </c>
      <c r="B2739" t="s">
        <v>2776</v>
      </c>
      <c r="C2739">
        <v>237.5</v>
      </c>
      <c r="D2739">
        <v>1.47E-3</v>
      </c>
      <c r="E2739" s="5">
        <f t="shared" si="429"/>
        <v>-1.2968180065882559E-2</v>
      </c>
      <c r="F2739">
        <f t="shared" si="430"/>
        <v>0.98711554447215299</v>
      </c>
      <c r="G2739">
        <f t="shared" si="431"/>
        <v>237.44181962738668</v>
      </c>
      <c r="H2739">
        <f t="shared" si="436"/>
        <v>1.676263278466459E-2</v>
      </c>
      <c r="I2739" t="str">
        <f t="shared" si="432"/>
        <v>2011</v>
      </c>
      <c r="J2739">
        <f t="shared" si="437"/>
        <v>29.279601635655897</v>
      </c>
      <c r="K2739">
        <f t="shared" si="433"/>
        <v>-29.279601635655897</v>
      </c>
      <c r="L2739">
        <f t="shared" si="434"/>
        <v>-6.2523221279643053</v>
      </c>
      <c r="M2739">
        <f t="shared" si="438"/>
        <v>0</v>
      </c>
      <c r="P2739" s="20">
        <f t="shared" si="435"/>
        <v>0.12331274112371556</v>
      </c>
    </row>
    <row r="2740" spans="1:16" x14ac:dyDescent="0.3">
      <c r="A2740">
        <v>2739</v>
      </c>
      <c r="B2740" t="s">
        <v>2777</v>
      </c>
      <c r="C2740">
        <v>234.6</v>
      </c>
      <c r="D2740">
        <v>1.5199999999999999E-3</v>
      </c>
      <c r="E2740" s="5">
        <f t="shared" si="429"/>
        <v>-1.2285687255320787E-2</v>
      </c>
      <c r="F2740">
        <f t="shared" si="430"/>
        <v>0.98778947368421055</v>
      </c>
      <c r="G2740">
        <f t="shared" si="431"/>
        <v>234.54057552741767</v>
      </c>
      <c r="H2740">
        <f t="shared" si="436"/>
        <v>1.7062457836066733E-2</v>
      </c>
      <c r="I2740" t="str">
        <f t="shared" si="432"/>
        <v>2011</v>
      </c>
      <c r="J2740">
        <f t="shared" si="437"/>
        <v>29.43915216670349</v>
      </c>
      <c r="K2740">
        <f t="shared" si="433"/>
        <v>-29.43915216670349</v>
      </c>
      <c r="L2740">
        <f t="shared" si="434"/>
        <v>-3.3510780279952996</v>
      </c>
      <c r="M2740">
        <f t="shared" si="438"/>
        <v>0</v>
      </c>
      <c r="P2740" s="20">
        <f t="shared" si="435"/>
        <v>0.12551837608696439</v>
      </c>
    </row>
    <row r="2741" spans="1:16" x14ac:dyDescent="0.3">
      <c r="A2741">
        <v>2740</v>
      </c>
      <c r="B2741" t="s">
        <v>2778</v>
      </c>
      <c r="C2741">
        <v>234.8</v>
      </c>
      <c r="D2741">
        <v>1.5199999999999999E-3</v>
      </c>
      <c r="E2741" s="5">
        <f t="shared" si="429"/>
        <v>8.5215173456627293E-4</v>
      </c>
      <c r="F2741">
        <f t="shared" si="430"/>
        <v>1.0008525149190111</v>
      </c>
      <c r="G2741">
        <f t="shared" si="431"/>
        <v>234.74052486716826</v>
      </c>
      <c r="H2741">
        <f t="shared" si="436"/>
        <v>1.6819097299818248E-2</v>
      </c>
      <c r="I2741" t="str">
        <f t="shared" si="432"/>
        <v>2011</v>
      </c>
      <c r="J2741">
        <f t="shared" si="437"/>
        <v>29.044003137422436</v>
      </c>
      <c r="K2741">
        <f t="shared" si="433"/>
        <v>-29.044003137422436</v>
      </c>
      <c r="L2741">
        <f t="shared" si="434"/>
        <v>-3.5510273677458883</v>
      </c>
      <c r="M2741">
        <f t="shared" si="438"/>
        <v>0</v>
      </c>
      <c r="P2741" s="20">
        <f t="shared" si="435"/>
        <v>0.12372811705118857</v>
      </c>
    </row>
    <row r="2742" spans="1:16" x14ac:dyDescent="0.3">
      <c r="A2742">
        <v>2741</v>
      </c>
      <c r="B2742" t="s">
        <v>2779</v>
      </c>
      <c r="C2742">
        <v>235.35</v>
      </c>
      <c r="D2742">
        <v>1.5199999999999999E-3</v>
      </c>
      <c r="E2742" s="5">
        <f t="shared" si="429"/>
        <v>2.339679893209812E-3</v>
      </c>
      <c r="F2742">
        <f t="shared" si="430"/>
        <v>1.002342419080068</v>
      </c>
      <c r="G2742">
        <f t="shared" si="431"/>
        <v>235.2903855514823</v>
      </c>
      <c r="H2742">
        <f t="shared" si="436"/>
        <v>1.6736963097642076E-2</v>
      </c>
      <c r="I2742" t="str">
        <f t="shared" si="432"/>
        <v>2011</v>
      </c>
      <c r="J2742">
        <f t="shared" si="437"/>
        <v>28.969870953518402</v>
      </c>
      <c r="K2742">
        <f t="shared" si="433"/>
        <v>-28.969870953518402</v>
      </c>
      <c r="L2742">
        <f t="shared" si="434"/>
        <v>-4.1008880520599291</v>
      </c>
      <c r="M2742">
        <f t="shared" si="438"/>
        <v>0</v>
      </c>
      <c r="P2742" s="20">
        <f t="shared" si="435"/>
        <v>0.12312390447071497</v>
      </c>
    </row>
    <row r="2743" spans="1:16" x14ac:dyDescent="0.3">
      <c r="A2743">
        <v>2742</v>
      </c>
      <c r="B2743" t="s">
        <v>2780</v>
      </c>
      <c r="C2743">
        <v>232.5</v>
      </c>
      <c r="D2743">
        <v>1.6200000000000001E-3</v>
      </c>
      <c r="E2743" s="5">
        <f t="shared" si="429"/>
        <v>-1.2183542819740292E-2</v>
      </c>
      <c r="F2743">
        <f t="shared" si="430"/>
        <v>0.98789037603569152</v>
      </c>
      <c r="G2743">
        <f t="shared" si="431"/>
        <v>232.43723347386234</v>
      </c>
      <c r="H2743">
        <f t="shared" si="436"/>
        <v>1.6580739883401509E-2</v>
      </c>
      <c r="I2743" t="str">
        <f t="shared" si="432"/>
        <v>2011</v>
      </c>
      <c r="J2743">
        <f t="shared" si="437"/>
        <v>28.351453221340211</v>
      </c>
      <c r="K2743">
        <f t="shared" si="433"/>
        <v>-28.351453221340211</v>
      </c>
      <c r="L2743">
        <f t="shared" si="434"/>
        <v>-1.2477359744399621</v>
      </c>
      <c r="M2743">
        <f t="shared" si="438"/>
        <v>0</v>
      </c>
      <c r="P2743" s="20">
        <f t="shared" si="435"/>
        <v>0.12197466299876755</v>
      </c>
    </row>
    <row r="2744" spans="1:16" x14ac:dyDescent="0.3">
      <c r="A2744">
        <v>2743</v>
      </c>
      <c r="B2744" t="s">
        <v>2781</v>
      </c>
      <c r="C2744">
        <v>231.8</v>
      </c>
      <c r="D2744">
        <v>1.6200000000000001E-3</v>
      </c>
      <c r="E2744" s="5">
        <f t="shared" si="429"/>
        <v>-3.0152941217595946E-3</v>
      </c>
      <c r="F2744">
        <f t="shared" si="430"/>
        <v>0.99698924731182803</v>
      </c>
      <c r="G2744">
        <f t="shared" si="431"/>
        <v>231.73742244834966</v>
      </c>
      <c r="H2744">
        <f t="shared" si="436"/>
        <v>1.6618996223048996E-2</v>
      </c>
      <c r="I2744" t="str">
        <f t="shared" si="432"/>
        <v>2011</v>
      </c>
      <c r="J2744">
        <f t="shared" si="437"/>
        <v>28.331311681609357</v>
      </c>
      <c r="K2744">
        <f t="shared" si="433"/>
        <v>-28.331311681609357</v>
      </c>
      <c r="L2744">
        <f t="shared" si="434"/>
        <v>-0.54792494892728882</v>
      </c>
      <c r="M2744">
        <f t="shared" si="438"/>
        <v>0</v>
      </c>
      <c r="P2744" s="20">
        <f t="shared" si="435"/>
        <v>0.12225609218521417</v>
      </c>
    </row>
    <row r="2745" spans="1:16" x14ac:dyDescent="0.3">
      <c r="A2745">
        <v>2744</v>
      </c>
      <c r="B2745" t="s">
        <v>2782</v>
      </c>
      <c r="C2745">
        <v>240.4</v>
      </c>
      <c r="D2745">
        <v>1.57E-3</v>
      </c>
      <c r="E2745" s="5">
        <f t="shared" si="429"/>
        <v>3.6429271755401185E-2</v>
      </c>
      <c r="F2745">
        <f t="shared" si="430"/>
        <v>1.0371009490940466</v>
      </c>
      <c r="G2745">
        <f t="shared" si="431"/>
        <v>240.33710356264277</v>
      </c>
      <c r="H2745">
        <f t="shared" si="436"/>
        <v>1.7255145413138148E-2</v>
      </c>
      <c r="I2745" t="str">
        <f t="shared" si="432"/>
        <v>2011</v>
      </c>
      <c r="J2745">
        <f t="shared" si="437"/>
        <v>30.507397948561522</v>
      </c>
      <c r="K2745">
        <f t="shared" si="433"/>
        <v>-30.507397948561522</v>
      </c>
      <c r="L2745">
        <f t="shared" si="434"/>
        <v>-9.1476060632203939</v>
      </c>
      <c r="M2745">
        <f t="shared" si="438"/>
        <v>0</v>
      </c>
      <c r="P2745" s="20">
        <f t="shared" si="435"/>
        <v>0.12693586423541928</v>
      </c>
    </row>
    <row r="2746" spans="1:16" x14ac:dyDescent="0.3">
      <c r="A2746">
        <v>2745</v>
      </c>
      <c r="B2746" t="s">
        <v>2783</v>
      </c>
      <c r="C2746">
        <v>237.3</v>
      </c>
      <c r="D2746">
        <v>1.57E-3</v>
      </c>
      <c r="E2746" s="5">
        <f t="shared" si="429"/>
        <v>-1.2979039219334621E-2</v>
      </c>
      <c r="F2746">
        <f t="shared" si="430"/>
        <v>0.98710482529118138</v>
      </c>
      <c r="G2746">
        <f t="shared" si="431"/>
        <v>237.23791462319105</v>
      </c>
      <c r="H2746">
        <f t="shared" si="436"/>
        <v>1.6425672532266379E-2</v>
      </c>
      <c r="I2746" t="str">
        <f t="shared" si="432"/>
        <v>2011</v>
      </c>
      <c r="J2746">
        <f t="shared" si="437"/>
        <v>28.666388270214597</v>
      </c>
      <c r="K2746">
        <f t="shared" si="433"/>
        <v>-28.666388270214597</v>
      </c>
      <c r="L2746">
        <f t="shared" si="434"/>
        <v>-6.0484171237686724</v>
      </c>
      <c r="M2746">
        <f t="shared" si="438"/>
        <v>0</v>
      </c>
      <c r="P2746" s="20">
        <f t="shared" si="435"/>
        <v>0.1208339245257062</v>
      </c>
    </row>
    <row r="2747" spans="1:16" x14ac:dyDescent="0.3">
      <c r="A2747">
        <v>2746</v>
      </c>
      <c r="B2747" t="s">
        <v>2784</v>
      </c>
      <c r="C2747">
        <v>231.25</v>
      </c>
      <c r="D2747">
        <v>1.57E-3</v>
      </c>
      <c r="E2747" s="5">
        <f t="shared" si="429"/>
        <v>-2.5825787049183327E-2</v>
      </c>
      <c r="F2747">
        <f t="shared" si="430"/>
        <v>0.9745048461862621</v>
      </c>
      <c r="G2747">
        <f t="shared" si="431"/>
        <v>231.18949749942237</v>
      </c>
      <c r="H2747">
        <f t="shared" si="436"/>
        <v>1.7209788941233824E-2</v>
      </c>
      <c r="I2747" t="str">
        <f t="shared" si="432"/>
        <v>2011</v>
      </c>
      <c r="J2747">
        <f t="shared" si="437"/>
        <v>29.269099830231461</v>
      </c>
      <c r="K2747">
        <f t="shared" si="433"/>
        <v>-29.269099830231461</v>
      </c>
      <c r="L2747">
        <f t="shared" si="434"/>
        <v>5.7024568614587565</v>
      </c>
      <c r="M2747">
        <f t="shared" si="438"/>
        <v>0</v>
      </c>
      <c r="P2747" s="20">
        <f t="shared" si="435"/>
        <v>0.12660220358973959</v>
      </c>
    </row>
    <row r="2748" spans="1:16" x14ac:dyDescent="0.3">
      <c r="A2748">
        <v>2747</v>
      </c>
      <c r="B2748" t="s">
        <v>2785</v>
      </c>
      <c r="C2748">
        <v>237.5</v>
      </c>
      <c r="D2748">
        <v>1.6200000000000001E-3</v>
      </c>
      <c r="E2748" s="5">
        <f t="shared" si="429"/>
        <v>2.6668247082161273E-2</v>
      </c>
      <c r="F2748">
        <f t="shared" si="430"/>
        <v>1.027027027027027</v>
      </c>
      <c r="G2748">
        <f t="shared" si="431"/>
        <v>237.43588365609594</v>
      </c>
      <c r="H2748">
        <f t="shared" si="436"/>
        <v>1.7779621014795726E-2</v>
      </c>
      <c r="I2748" t="str">
        <f t="shared" si="432"/>
        <v>2011</v>
      </c>
      <c r="J2748">
        <f t="shared" si="437"/>
        <v>31.055217452449696</v>
      </c>
      <c r="K2748">
        <f t="shared" si="433"/>
        <v>-31.055217452449696</v>
      </c>
      <c r="L2748">
        <f t="shared" si="434"/>
        <v>-0.54392929521480937</v>
      </c>
      <c r="M2748">
        <f t="shared" si="438"/>
        <v>0</v>
      </c>
      <c r="P2748" s="20">
        <f t="shared" si="435"/>
        <v>0.13079411997147966</v>
      </c>
    </row>
    <row r="2749" spans="1:16" x14ac:dyDescent="0.3">
      <c r="A2749">
        <v>2748</v>
      </c>
      <c r="B2749" t="s">
        <v>2786</v>
      </c>
      <c r="C2749">
        <v>236.95</v>
      </c>
      <c r="D2749">
        <v>1.47E-3</v>
      </c>
      <c r="E2749" s="5">
        <f t="shared" si="429"/>
        <v>-2.3184750610986556E-3</v>
      </c>
      <c r="F2749">
        <f t="shared" si="430"/>
        <v>0.99768421052631573</v>
      </c>
      <c r="G2749">
        <f t="shared" si="431"/>
        <v>236.89195436088113</v>
      </c>
      <c r="H2749">
        <f t="shared" si="436"/>
        <v>1.7766433482010884E-2</v>
      </c>
      <c r="I2749" t="str">
        <f t="shared" si="432"/>
        <v>2011</v>
      </c>
      <c r="J2749">
        <f t="shared" si="437"/>
        <v>30.961093134806145</v>
      </c>
      <c r="K2749">
        <f t="shared" si="433"/>
        <v>-30.961093134806145</v>
      </c>
      <c r="L2749">
        <f t="shared" si="434"/>
        <v>7.8460374938156008</v>
      </c>
      <c r="M2749">
        <f t="shared" si="438"/>
        <v>0</v>
      </c>
      <c r="P2749" s="20">
        <f t="shared" si="435"/>
        <v>0.13069710711930732</v>
      </c>
    </row>
    <row r="2750" spans="1:16" x14ac:dyDescent="0.3">
      <c r="A2750">
        <v>2749</v>
      </c>
      <c r="B2750" t="s">
        <v>2787</v>
      </c>
      <c r="C2750">
        <v>245</v>
      </c>
      <c r="D2750">
        <v>1.47E-3</v>
      </c>
      <c r="E2750" s="5">
        <f t="shared" si="429"/>
        <v>3.3409062131129832E-2</v>
      </c>
      <c r="F2750">
        <f t="shared" si="430"/>
        <v>1.0339734121122601</v>
      </c>
      <c r="G2750">
        <f t="shared" si="431"/>
        <v>244.93998235246204</v>
      </c>
      <c r="H2750">
        <f t="shared" si="436"/>
        <v>1.7235908210601076E-2</v>
      </c>
      <c r="I2750" t="str">
        <f t="shared" si="432"/>
        <v>2011</v>
      </c>
      <c r="J2750">
        <f t="shared" si="437"/>
        <v>31.057005252080746</v>
      </c>
      <c r="K2750">
        <f t="shared" si="433"/>
        <v>-31.057005252080746</v>
      </c>
      <c r="L2750">
        <f t="shared" si="434"/>
        <v>-0.20199049776530842</v>
      </c>
      <c r="M2750">
        <f t="shared" si="438"/>
        <v>0</v>
      </c>
      <c r="P2750" s="20">
        <f t="shared" si="435"/>
        <v>0.12679434755323266</v>
      </c>
    </row>
    <row r="2751" spans="1:16" x14ac:dyDescent="0.3">
      <c r="A2751">
        <v>2750</v>
      </c>
      <c r="B2751" t="s">
        <v>2788</v>
      </c>
      <c r="C2751">
        <v>244.8</v>
      </c>
      <c r="D2751">
        <v>1.5199999999999999E-3</v>
      </c>
      <c r="E2751" s="5">
        <f t="shared" si="429"/>
        <v>-8.1665990655586679E-4</v>
      </c>
      <c r="F2751">
        <f t="shared" si="430"/>
        <v>0.99918367346938786</v>
      </c>
      <c r="G2751">
        <f t="shared" si="431"/>
        <v>244.73799185469673</v>
      </c>
      <c r="H2751">
        <f t="shared" si="436"/>
        <v>1.721896379902451E-2</v>
      </c>
      <c r="I2751" t="str">
        <f t="shared" si="432"/>
        <v>2011</v>
      </c>
      <c r="J2751">
        <f t="shared" si="437"/>
        <v>31.000887412960275</v>
      </c>
      <c r="K2751">
        <f t="shared" si="433"/>
        <v>-31.000887412960275</v>
      </c>
      <c r="L2751">
        <f t="shared" si="434"/>
        <v>2.7992907565079577</v>
      </c>
      <c r="M2751">
        <f t="shared" si="438"/>
        <v>0</v>
      </c>
      <c r="P2751" s="20">
        <f t="shared" si="435"/>
        <v>0.12666969757341884</v>
      </c>
    </row>
    <row r="2752" spans="1:16" x14ac:dyDescent="0.3">
      <c r="A2752">
        <v>2751</v>
      </c>
      <c r="B2752" t="s">
        <v>2789</v>
      </c>
      <c r="C2752">
        <v>249.4</v>
      </c>
      <c r="D2752">
        <v>1.57E-3</v>
      </c>
      <c r="E2752" s="5">
        <f t="shared" si="429"/>
        <v>1.8616482607764995E-2</v>
      </c>
      <c r="F2752">
        <f t="shared" si="430"/>
        <v>1.0187908496732025</v>
      </c>
      <c r="G2752">
        <f t="shared" si="431"/>
        <v>249.33474887072839</v>
      </c>
      <c r="H2752">
        <f t="shared" si="436"/>
        <v>1.6019105556113428E-2</v>
      </c>
      <c r="I2752" t="str">
        <f t="shared" si="432"/>
        <v>2011</v>
      </c>
      <c r="J2752">
        <f t="shared" si="437"/>
        <v>29.382367918993335</v>
      </c>
      <c r="K2752">
        <f t="shared" si="433"/>
        <v>-29.382367918993335</v>
      </c>
      <c r="L2752">
        <f t="shared" si="434"/>
        <v>-1.7974662595237021</v>
      </c>
      <c r="M2752">
        <f t="shared" si="438"/>
        <v>0</v>
      </c>
      <c r="P2752" s="20">
        <f t="shared" si="435"/>
        <v>0.11784305257117249</v>
      </c>
    </row>
    <row r="2753" spans="1:16" x14ac:dyDescent="0.3">
      <c r="A2753">
        <v>2752</v>
      </c>
      <c r="B2753" t="s">
        <v>2790</v>
      </c>
      <c r="C2753">
        <v>250.4</v>
      </c>
      <c r="D2753">
        <v>1.57E-3</v>
      </c>
      <c r="E2753" s="5">
        <f t="shared" si="429"/>
        <v>4.0016059800073158E-3</v>
      </c>
      <c r="F2753">
        <f t="shared" si="430"/>
        <v>1.004009623095429</v>
      </c>
      <c r="G2753">
        <f t="shared" si="431"/>
        <v>250.33448723829346</v>
      </c>
      <c r="H2753">
        <f t="shared" si="436"/>
        <v>1.5660851202375994E-2</v>
      </c>
      <c r="I2753" t="str">
        <f t="shared" si="432"/>
        <v>2011</v>
      </c>
      <c r="J2753">
        <f t="shared" si="437"/>
        <v>28.84043244471345</v>
      </c>
      <c r="K2753">
        <f t="shared" si="433"/>
        <v>-28.84043244471345</v>
      </c>
      <c r="L2753">
        <f t="shared" si="434"/>
        <v>-2.7972046270887745</v>
      </c>
      <c r="M2753">
        <f t="shared" si="438"/>
        <v>0</v>
      </c>
      <c r="P2753" s="20">
        <f t="shared" si="435"/>
        <v>0.11520758790721565</v>
      </c>
    </row>
    <row r="2754" spans="1:16" x14ac:dyDescent="0.3">
      <c r="A2754">
        <v>2753</v>
      </c>
      <c r="B2754" t="s">
        <v>2791</v>
      </c>
      <c r="C2754">
        <v>251.35</v>
      </c>
      <c r="D2754">
        <v>1.5199999999999999E-3</v>
      </c>
      <c r="E2754" s="5">
        <f t="shared" si="429"/>
        <v>3.7867509126407895E-3</v>
      </c>
      <c r="F2754">
        <f t="shared" si="430"/>
        <v>1.0037939297124601</v>
      </c>
      <c r="G2754">
        <f t="shared" si="431"/>
        <v>251.28633273152784</v>
      </c>
      <c r="H2754">
        <f t="shared" si="436"/>
        <v>1.5120611060377357E-2</v>
      </c>
      <c r="I2754" t="str">
        <f t="shared" si="432"/>
        <v>2011</v>
      </c>
      <c r="J2754">
        <f t="shared" si="437"/>
        <v>27.951423565074123</v>
      </c>
      <c r="K2754">
        <f t="shared" si="433"/>
        <v>-27.951423565074123</v>
      </c>
      <c r="L2754">
        <f t="shared" si="434"/>
        <v>-3.7490501203231474</v>
      </c>
      <c r="M2754">
        <f t="shared" si="438"/>
        <v>0</v>
      </c>
      <c r="P2754" s="20">
        <f t="shared" si="435"/>
        <v>0.11123336180379211</v>
      </c>
    </row>
    <row r="2755" spans="1:16" x14ac:dyDescent="0.3">
      <c r="A2755">
        <v>2754</v>
      </c>
      <c r="B2755" t="s">
        <v>2792</v>
      </c>
      <c r="C2755">
        <v>249.3</v>
      </c>
      <c r="D2755">
        <v>1.5199999999999999E-3</v>
      </c>
      <c r="E2755" s="5">
        <f t="shared" ref="E2755:E2818" si="439">LN(C2755/C2754)</f>
        <v>-8.1893996090719474E-3</v>
      </c>
      <c r="F2755">
        <f t="shared" ref="F2755:F2818" si="440">C2755/C2754</f>
        <v>0.99184404217226985</v>
      </c>
      <c r="G2755">
        <f t="shared" ref="G2755:G2818" si="441">C2755*EXP(-2/12*D2755)</f>
        <v>249.23685199908454</v>
      </c>
      <c r="H2755">
        <f t="shared" si="436"/>
        <v>1.5234770080319567E-2</v>
      </c>
      <c r="I2755" t="str">
        <f t="shared" ref="I2755:I2818" si="442">MID(B2755,7,4)</f>
        <v>2011</v>
      </c>
      <c r="J2755">
        <f t="shared" si="437"/>
        <v>27.932762081119229</v>
      </c>
      <c r="K2755">
        <f t="shared" si="433"/>
        <v>-27.932762081119229</v>
      </c>
      <c r="L2755">
        <f t="shared" si="434"/>
        <v>-1.6995693878798477</v>
      </c>
      <c r="M2755">
        <f t="shared" si="438"/>
        <v>0</v>
      </c>
      <c r="P2755" s="20">
        <f t="shared" si="435"/>
        <v>0.11207316196250877</v>
      </c>
    </row>
    <row r="2756" spans="1:16" x14ac:dyDescent="0.3">
      <c r="A2756">
        <v>2755</v>
      </c>
      <c r="B2756" t="s">
        <v>2793</v>
      </c>
      <c r="C2756">
        <v>249.75</v>
      </c>
      <c r="D2756">
        <v>1.5E-3</v>
      </c>
      <c r="E2756" s="5">
        <f t="shared" si="439"/>
        <v>1.8034269991507267E-3</v>
      </c>
      <c r="F2756">
        <f t="shared" si="440"/>
        <v>1.0018050541516246</v>
      </c>
      <c r="G2756">
        <f t="shared" si="441"/>
        <v>249.68757030403717</v>
      </c>
      <c r="H2756">
        <f t="shared" si="436"/>
        <v>1.5231947414248119E-2</v>
      </c>
      <c r="I2756" t="str">
        <f t="shared" si="442"/>
        <v>2011</v>
      </c>
      <c r="J2756">
        <f t="shared" si="437"/>
        <v>27.978090824438485</v>
      </c>
      <c r="K2756">
        <f t="shared" si="433"/>
        <v>-27.978090824438485</v>
      </c>
      <c r="L2756">
        <f t="shared" si="434"/>
        <v>-2.1502876928324781</v>
      </c>
      <c r="M2756">
        <f t="shared" si="438"/>
        <v>0</v>
      </c>
      <c r="P2756" s="20">
        <f t="shared" si="435"/>
        <v>0.1120523972834146</v>
      </c>
    </row>
    <row r="2757" spans="1:16" x14ac:dyDescent="0.3">
      <c r="A2757">
        <v>2756</v>
      </c>
      <c r="B2757" t="s">
        <v>2794</v>
      </c>
      <c r="C2757">
        <v>247.6</v>
      </c>
      <c r="D2757">
        <v>1.5199999999999999E-3</v>
      </c>
      <c r="E2757" s="5">
        <f t="shared" si="439"/>
        <v>-8.6458767182219353E-3</v>
      </c>
      <c r="F2757">
        <f t="shared" si="440"/>
        <v>0.99139139139139132</v>
      </c>
      <c r="G2757">
        <f t="shared" si="441"/>
        <v>247.53728261120469</v>
      </c>
      <c r="H2757">
        <f t="shared" si="436"/>
        <v>1.5300598197250142E-2</v>
      </c>
      <c r="I2757" t="str">
        <f t="shared" si="442"/>
        <v>2011</v>
      </c>
      <c r="J2757">
        <f t="shared" si="437"/>
        <v>27.862157971451307</v>
      </c>
      <c r="K2757">
        <f t="shared" si="433"/>
        <v>-27.862157971451307</v>
      </c>
      <c r="L2757">
        <f t="shared" si="434"/>
        <v>4.3627522605009688</v>
      </c>
      <c r="M2757">
        <f t="shared" si="438"/>
        <v>0</v>
      </c>
      <c r="P2757" s="20">
        <f t="shared" si="435"/>
        <v>0.11255742035115213</v>
      </c>
    </row>
    <row r="2758" spans="1:16" x14ac:dyDescent="0.3">
      <c r="A2758">
        <v>2757</v>
      </c>
      <c r="B2758" t="s">
        <v>2795</v>
      </c>
      <c r="C2758">
        <v>253.6</v>
      </c>
      <c r="D2758">
        <v>1.3700000000000001E-3</v>
      </c>
      <c r="E2758" s="5">
        <f t="shared" si="439"/>
        <v>2.394368175262989E-2</v>
      </c>
      <c r="F2758">
        <f t="shared" si="440"/>
        <v>1.0242326332794831</v>
      </c>
      <c r="G2758">
        <f t="shared" si="441"/>
        <v>253.54210127702243</v>
      </c>
      <c r="H2758">
        <f t="shared" si="436"/>
        <v>1.5857503598534176E-2</v>
      </c>
      <c r="I2758" t="str">
        <f t="shared" si="442"/>
        <v>2011</v>
      </c>
      <c r="J2758">
        <f t="shared" si="437"/>
        <v>29.576761861827087</v>
      </c>
      <c r="K2758">
        <f t="shared" si="433"/>
        <v>-29.576761861827087</v>
      </c>
      <c r="L2758">
        <f t="shared" si="434"/>
        <v>-1.6420664053167684</v>
      </c>
      <c r="M2758">
        <f t="shared" si="438"/>
        <v>0</v>
      </c>
      <c r="P2758" s="20">
        <f t="shared" si="435"/>
        <v>0.11665424287665442</v>
      </c>
    </row>
    <row r="2759" spans="1:16" x14ac:dyDescent="0.3">
      <c r="A2759">
        <v>2758</v>
      </c>
      <c r="B2759" t="s">
        <v>2796</v>
      </c>
      <c r="C2759">
        <v>255.6</v>
      </c>
      <c r="D2759">
        <v>1.17E-3</v>
      </c>
      <c r="E2759" s="5">
        <f t="shared" si="439"/>
        <v>7.8554999403088327E-3</v>
      </c>
      <c r="F2759">
        <f t="shared" si="440"/>
        <v>1.0078864353312302</v>
      </c>
      <c r="G2759">
        <f t="shared" si="441"/>
        <v>255.55016285927914</v>
      </c>
      <c r="H2759">
        <f t="shared" si="436"/>
        <v>1.559965270655903E-2</v>
      </c>
      <c r="I2759" t="str">
        <f t="shared" si="442"/>
        <v>2011</v>
      </c>
      <c r="J2759">
        <f t="shared" si="437"/>
        <v>29.32626890994473</v>
      </c>
      <c r="K2759">
        <f t="shared" si="433"/>
        <v>-29.32626890994473</v>
      </c>
      <c r="L2759">
        <f t="shared" si="434"/>
        <v>-3.6501279875734838</v>
      </c>
      <c r="M2759">
        <f t="shared" si="438"/>
        <v>0</v>
      </c>
      <c r="P2759" s="20">
        <f t="shared" si="435"/>
        <v>0.11475738689352152</v>
      </c>
    </row>
    <row r="2760" spans="1:16" x14ac:dyDescent="0.3">
      <c r="A2760">
        <v>2759</v>
      </c>
      <c r="B2760" t="s">
        <v>2797</v>
      </c>
      <c r="C2760">
        <v>251.95</v>
      </c>
      <c r="D2760">
        <v>1.1899999999999999E-3</v>
      </c>
      <c r="E2760" s="5">
        <f t="shared" si="439"/>
        <v>-1.4383067376772652E-2</v>
      </c>
      <c r="F2760">
        <f t="shared" si="440"/>
        <v>0.98571987480438183</v>
      </c>
      <c r="G2760">
        <f t="shared" si="441"/>
        <v>251.90003487170566</v>
      </c>
      <c r="H2760">
        <f t="shared" si="436"/>
        <v>1.5632601626867814E-2</v>
      </c>
      <c r="I2760" t="str">
        <f t="shared" si="442"/>
        <v>2011</v>
      </c>
      <c r="J2760">
        <f t="shared" si="437"/>
        <v>28.968446714509124</v>
      </c>
      <c r="K2760">
        <f t="shared" si="433"/>
        <v>-28.968446714509124</v>
      </c>
      <c r="L2760">
        <f t="shared" si="434"/>
        <v>6.0944903420475498</v>
      </c>
      <c r="M2760">
        <f t="shared" si="438"/>
        <v>0</v>
      </c>
      <c r="P2760" s="20">
        <f t="shared" si="435"/>
        <v>0.11499977254573603</v>
      </c>
    </row>
    <row r="2761" spans="1:16" x14ac:dyDescent="0.3">
      <c r="A2761">
        <v>2760</v>
      </c>
      <c r="B2761" t="s">
        <v>2798</v>
      </c>
      <c r="C2761">
        <v>258.64999999999998</v>
      </c>
      <c r="D2761">
        <v>1.17E-3</v>
      </c>
      <c r="E2761" s="5">
        <f t="shared" si="439"/>
        <v>2.6245141322916974E-2</v>
      </c>
      <c r="F2761">
        <f t="shared" si="440"/>
        <v>1.026592577892439</v>
      </c>
      <c r="G2761">
        <f t="shared" si="441"/>
        <v>258.5995681672635</v>
      </c>
      <c r="H2761">
        <f t="shared" si="436"/>
        <v>1.6163687490883635E-2</v>
      </c>
      <c r="I2761" t="str">
        <f t="shared" si="442"/>
        <v>2011</v>
      </c>
      <c r="J2761">
        <f t="shared" si="437"/>
        <v>30.749209909048261</v>
      </c>
      <c r="K2761">
        <f t="shared" si="433"/>
        <v>-30.749209909048261</v>
      </c>
      <c r="L2761">
        <f t="shared" si="434"/>
        <v>-0.60504295351029214</v>
      </c>
      <c r="M2761">
        <f t="shared" si="438"/>
        <v>0</v>
      </c>
      <c r="P2761" s="20">
        <f t="shared" si="435"/>
        <v>0.11890665605891312</v>
      </c>
    </row>
    <row r="2762" spans="1:16" x14ac:dyDescent="0.3">
      <c r="A2762">
        <v>2761</v>
      </c>
      <c r="B2762" t="s">
        <v>2799</v>
      </c>
      <c r="C2762">
        <v>258.05</v>
      </c>
      <c r="D2762">
        <v>1.2900000000000001E-3</v>
      </c>
      <c r="E2762" s="5">
        <f t="shared" si="439"/>
        <v>-2.3224318547877998E-3</v>
      </c>
      <c r="F2762">
        <f t="shared" si="440"/>
        <v>0.99768026290353773</v>
      </c>
      <c r="G2762">
        <f t="shared" si="441"/>
        <v>257.99452521375321</v>
      </c>
      <c r="H2762">
        <f t="shared" si="436"/>
        <v>1.581459141924316E-2</v>
      </c>
      <c r="I2762" t="str">
        <f t="shared" si="442"/>
        <v>2011</v>
      </c>
      <c r="J2762">
        <f t="shared" si="437"/>
        <v>30.014712439035179</v>
      </c>
      <c r="K2762">
        <f t="shared" si="433"/>
        <v>-30.014712439035179</v>
      </c>
      <c r="L2762">
        <f t="shared" si="434"/>
        <v>0.60633595458364198</v>
      </c>
      <c r="M2762">
        <f t="shared" si="438"/>
        <v>0</v>
      </c>
      <c r="P2762" s="20">
        <f t="shared" si="435"/>
        <v>0.1163385634410941</v>
      </c>
    </row>
    <row r="2763" spans="1:16" x14ac:dyDescent="0.3">
      <c r="A2763">
        <v>2762</v>
      </c>
      <c r="B2763" t="s">
        <v>2800</v>
      </c>
      <c r="C2763">
        <v>258.64999999999998</v>
      </c>
      <c r="D2763">
        <v>1.14E-3</v>
      </c>
      <c r="E2763" s="5">
        <f t="shared" si="439"/>
        <v>2.3224318547878154E-3</v>
      </c>
      <c r="F2763">
        <f t="shared" si="440"/>
        <v>1.0023251307886067</v>
      </c>
      <c r="G2763">
        <f t="shared" si="441"/>
        <v>258.60086116833685</v>
      </c>
      <c r="H2763">
        <f t="shared" si="436"/>
        <v>1.5667294810369648E-2</v>
      </c>
      <c r="I2763" t="str">
        <f t="shared" si="442"/>
        <v>2011</v>
      </c>
      <c r="J2763">
        <f t="shared" si="437"/>
        <v>29.80503959219816</v>
      </c>
      <c r="K2763">
        <f t="shared" si="433"/>
        <v>-29.80503959219816</v>
      </c>
      <c r="L2763">
        <f t="shared" si="434"/>
        <v>5.5445431400789289</v>
      </c>
      <c r="M2763">
        <f t="shared" si="438"/>
        <v>0</v>
      </c>
      <c r="P2763" s="20">
        <f t="shared" si="435"/>
        <v>0.11525498970707795</v>
      </c>
    </row>
    <row r="2764" spans="1:16" x14ac:dyDescent="0.3">
      <c r="A2764">
        <v>2763</v>
      </c>
      <c r="B2764" t="s">
        <v>2801</v>
      </c>
      <c r="C2764">
        <v>267.35000000000002</v>
      </c>
      <c r="D2764">
        <v>9.6000000000000002E-4</v>
      </c>
      <c r="E2764" s="5">
        <f t="shared" si="439"/>
        <v>3.3082864945216707E-2</v>
      </c>
      <c r="F2764">
        <f t="shared" si="440"/>
        <v>1.033636187898705</v>
      </c>
      <c r="G2764">
        <f t="shared" si="441"/>
        <v>267.30722742189749</v>
      </c>
      <c r="H2764">
        <f t="shared" si="436"/>
        <v>1.6553064091951997E-2</v>
      </c>
      <c r="I2764" t="str">
        <f t="shared" si="442"/>
        <v>2011</v>
      </c>
      <c r="J2764">
        <f t="shared" si="437"/>
        <v>32.550286734638703</v>
      </c>
      <c r="K2764">
        <f t="shared" si="433"/>
        <v>-32.550286734638703</v>
      </c>
      <c r="L2764">
        <f t="shared" si="434"/>
        <v>-3.1618231134817165</v>
      </c>
      <c r="M2764">
        <f t="shared" si="438"/>
        <v>0</v>
      </c>
      <c r="P2764" s="20">
        <f t="shared" si="435"/>
        <v>0.12177106862607869</v>
      </c>
    </row>
    <row r="2765" spans="1:16" x14ac:dyDescent="0.3">
      <c r="A2765">
        <v>2764</v>
      </c>
      <c r="B2765" t="s">
        <v>2802</v>
      </c>
      <c r="C2765">
        <v>271.64999999999998</v>
      </c>
      <c r="D2765">
        <v>9.6000000000000002E-4</v>
      </c>
      <c r="E2765" s="5">
        <f t="shared" si="439"/>
        <v>1.5955811602791269E-2</v>
      </c>
      <c r="F2765">
        <f t="shared" si="440"/>
        <v>1.0160837853001681</v>
      </c>
      <c r="G2765">
        <f t="shared" si="441"/>
        <v>271.60653947693453</v>
      </c>
      <c r="H2765">
        <f t="shared" si="436"/>
        <v>1.6445037264339431E-2</v>
      </c>
      <c r="I2765" t="str">
        <f t="shared" si="442"/>
        <v>2011</v>
      </c>
      <c r="J2765">
        <f t="shared" si="437"/>
        <v>32.857975758320485</v>
      </c>
      <c r="K2765">
        <f t="shared" si="433"/>
        <v>-32.857975758320485</v>
      </c>
      <c r="L2765">
        <f t="shared" si="434"/>
        <v>-7.4611351685187515</v>
      </c>
      <c r="M2765">
        <f t="shared" si="438"/>
        <v>0</v>
      </c>
      <c r="P2765" s="20">
        <f t="shared" si="435"/>
        <v>0.12097637936700291</v>
      </c>
    </row>
    <row r="2766" spans="1:16" x14ac:dyDescent="0.3">
      <c r="A2766">
        <v>2765</v>
      </c>
      <c r="B2766" t="s">
        <v>2803</v>
      </c>
      <c r="C2766">
        <v>273.60000000000002</v>
      </c>
      <c r="D2766">
        <v>1.1200000000000001E-3</v>
      </c>
      <c r="E2766" s="5">
        <f t="shared" si="439"/>
        <v>7.152712750863377E-3</v>
      </c>
      <c r="F2766">
        <f t="shared" si="440"/>
        <v>1.0071783545002762</v>
      </c>
      <c r="G2766">
        <f t="shared" si="441"/>
        <v>273.54893276642343</v>
      </c>
      <c r="H2766">
        <f t="shared" si="436"/>
        <v>1.6437440558341263E-2</v>
      </c>
      <c r="I2766" t="str">
        <f t="shared" si="442"/>
        <v>2011</v>
      </c>
      <c r="J2766">
        <f t="shared" si="437"/>
        <v>33.077672332070797</v>
      </c>
      <c r="K2766">
        <f t="shared" si="433"/>
        <v>-33.077672332070797</v>
      </c>
      <c r="L2766">
        <f t="shared" si="434"/>
        <v>-9.4035284580076564</v>
      </c>
      <c r="M2766">
        <f t="shared" si="438"/>
        <v>0</v>
      </c>
      <c r="P2766" s="20">
        <f t="shared" si="435"/>
        <v>0.12092049490946101</v>
      </c>
    </row>
    <row r="2767" spans="1:16" x14ac:dyDescent="0.3">
      <c r="A2767">
        <v>2766</v>
      </c>
      <c r="B2767" t="s">
        <v>2804</v>
      </c>
      <c r="C2767">
        <v>268.75</v>
      </c>
      <c r="D2767">
        <v>1.2199999999999999E-3</v>
      </c>
      <c r="E2767" s="5">
        <f t="shared" si="439"/>
        <v>-1.7885606306522903E-2</v>
      </c>
      <c r="F2767">
        <f t="shared" si="440"/>
        <v>0.98227339181286544</v>
      </c>
      <c r="G2767">
        <f t="shared" si="441"/>
        <v>268.69535972194984</v>
      </c>
      <c r="H2767">
        <f t="shared" si="436"/>
        <v>1.6883987809442485E-2</v>
      </c>
      <c r="I2767" t="str">
        <f t="shared" si="442"/>
        <v>2011</v>
      </c>
      <c r="J2767">
        <f t="shared" si="437"/>
        <v>33.37343559584049</v>
      </c>
      <c r="K2767">
        <f t="shared" si="433"/>
        <v>-33.37343559584049</v>
      </c>
      <c r="L2767">
        <f t="shared" si="434"/>
        <v>-4.5499554135340645</v>
      </c>
      <c r="M2767">
        <f t="shared" si="438"/>
        <v>0</v>
      </c>
      <c r="P2767" s="20">
        <f t="shared" si="435"/>
        <v>0.12420547801932956</v>
      </c>
    </row>
    <row r="2768" spans="1:16" x14ac:dyDescent="0.3">
      <c r="A2768">
        <v>2767</v>
      </c>
      <c r="B2768" t="s">
        <v>2805</v>
      </c>
      <c r="C2768">
        <v>264.2</v>
      </c>
      <c r="D2768">
        <v>1.24E-3</v>
      </c>
      <c r="E2768" s="5">
        <f t="shared" si="439"/>
        <v>-1.7075187353647599E-2</v>
      </c>
      <c r="F2768">
        <f t="shared" si="440"/>
        <v>0.98306976744186048</v>
      </c>
      <c r="G2768">
        <f t="shared" si="441"/>
        <v>264.14540430841578</v>
      </c>
      <c r="H2768">
        <f t="shared" si="436"/>
        <v>1.6878950213129549E-2</v>
      </c>
      <c r="I2768" t="str">
        <f t="shared" si="442"/>
        <v>2011</v>
      </c>
      <c r="J2768">
        <f t="shared" si="437"/>
        <v>32.798517348174229</v>
      </c>
      <c r="K2768">
        <f t="shared" si="433"/>
        <v>-32.798517348174229</v>
      </c>
      <c r="L2768">
        <f t="shared" si="434"/>
        <v>3.4957081694491308</v>
      </c>
      <c r="M2768">
        <f t="shared" si="438"/>
        <v>0</v>
      </c>
      <c r="P2768" s="20">
        <f t="shared" si="435"/>
        <v>0.12416841941296367</v>
      </c>
    </row>
    <row r="2769" spans="1:16" x14ac:dyDescent="0.3">
      <c r="A2769">
        <v>2768</v>
      </c>
      <c r="B2769" t="s">
        <v>2806</v>
      </c>
      <c r="C2769">
        <v>267.7</v>
      </c>
      <c r="D2769">
        <v>1.32E-3</v>
      </c>
      <c r="E2769" s="5">
        <f t="shared" si="439"/>
        <v>1.3160558438081926E-2</v>
      </c>
      <c r="F2769">
        <f t="shared" si="440"/>
        <v>1.0132475397426193</v>
      </c>
      <c r="G2769">
        <f t="shared" si="441"/>
        <v>267.64111247786491</v>
      </c>
      <c r="H2769">
        <f t="shared" si="436"/>
        <v>1.6693326484358024E-2</v>
      </c>
      <c r="I2769" t="str">
        <f t="shared" si="442"/>
        <v>2011</v>
      </c>
      <c r="J2769">
        <f t="shared" si="437"/>
        <v>32.867103648540585</v>
      </c>
      <c r="K2769">
        <f t="shared" si="433"/>
        <v>-32.867103648540585</v>
      </c>
      <c r="L2769">
        <f t="shared" si="434"/>
        <v>1.5960581858427076</v>
      </c>
      <c r="M2769">
        <f t="shared" si="438"/>
        <v>0</v>
      </c>
      <c r="P2769" s="20">
        <f t="shared" si="435"/>
        <v>0.12280289580420437</v>
      </c>
    </row>
    <row r="2770" spans="1:16" x14ac:dyDescent="0.3">
      <c r="A2770">
        <v>2769</v>
      </c>
      <c r="B2770" t="s">
        <v>2807</v>
      </c>
      <c r="C2770">
        <v>271.7</v>
      </c>
      <c r="D2770">
        <v>1.4199999999999998E-3</v>
      </c>
      <c r="E2770" s="5">
        <f t="shared" si="439"/>
        <v>1.4831565905995171E-2</v>
      </c>
      <c r="F2770">
        <f t="shared" si="440"/>
        <v>1.0149420993649607</v>
      </c>
      <c r="G2770">
        <f t="shared" si="441"/>
        <v>271.63570527517584</v>
      </c>
      <c r="H2770">
        <f t="shared" si="436"/>
        <v>1.6514861209757481E-2</v>
      </c>
      <c r="I2770" t="str">
        <f t="shared" si="442"/>
        <v>2011</v>
      </c>
      <c r="J2770">
        <f t="shared" si="437"/>
        <v>33.001030714844177</v>
      </c>
      <c r="K2770">
        <f t="shared" si="433"/>
        <v>-33.001030714844177</v>
      </c>
      <c r="L2770">
        <f t="shared" si="434"/>
        <v>-2.3985346114682216</v>
      </c>
      <c r="M2770">
        <f t="shared" si="438"/>
        <v>0</v>
      </c>
      <c r="P2770" s="20">
        <f t="shared" si="435"/>
        <v>0.12149003269438771</v>
      </c>
    </row>
    <row r="2771" spans="1:16" x14ac:dyDescent="0.3">
      <c r="A2771">
        <v>2770</v>
      </c>
      <c r="B2771" t="s">
        <v>2808</v>
      </c>
      <c r="C2771">
        <v>269.3</v>
      </c>
      <c r="D2771">
        <v>1.4000000000000002E-3</v>
      </c>
      <c r="E2771" s="5">
        <f t="shared" si="439"/>
        <v>-8.8725166147487836E-3</v>
      </c>
      <c r="F2771">
        <f t="shared" si="440"/>
        <v>0.99116672800883332</v>
      </c>
      <c r="G2771">
        <f t="shared" si="441"/>
        <v>269.23717066370762</v>
      </c>
      <c r="H2771">
        <f t="shared" si="436"/>
        <v>1.6691423052438967E-2</v>
      </c>
      <c r="I2771" t="str">
        <f t="shared" si="442"/>
        <v>2011</v>
      </c>
      <c r="J2771">
        <f t="shared" si="437"/>
        <v>33.05933424396509</v>
      </c>
      <c r="K2771">
        <f t="shared" si="433"/>
        <v>-33.05933424396509</v>
      </c>
      <c r="L2771">
        <f t="shared" si="434"/>
        <v>-6.8313460288434271</v>
      </c>
      <c r="M2771">
        <f t="shared" si="438"/>
        <v>0</v>
      </c>
      <c r="P2771" s="20">
        <f t="shared" si="435"/>
        <v>0.12278889338522302</v>
      </c>
    </row>
    <row r="2772" spans="1:16" x14ac:dyDescent="0.3">
      <c r="A2772">
        <v>2771</v>
      </c>
      <c r="B2772" t="s">
        <v>2809</v>
      </c>
      <c r="C2772">
        <v>269.5</v>
      </c>
      <c r="D2772">
        <v>1.2900000000000001E-3</v>
      </c>
      <c r="E2772" s="5">
        <f t="shared" si="439"/>
        <v>7.4239053149867352E-4</v>
      </c>
      <c r="F2772">
        <f t="shared" si="440"/>
        <v>1.0007426661715559</v>
      </c>
      <c r="G2772">
        <f t="shared" si="441"/>
        <v>269.44206372837237</v>
      </c>
      <c r="H2772">
        <f t="shared" si="436"/>
        <v>1.6701326462597366E-2</v>
      </c>
      <c r="I2772" t="str">
        <f t="shared" si="442"/>
        <v>2011</v>
      </c>
      <c r="J2772">
        <f t="shared" si="437"/>
        <v>33.104122637009574</v>
      </c>
      <c r="K2772">
        <f t="shared" si="433"/>
        <v>-33.104122637009574</v>
      </c>
      <c r="L2772">
        <f t="shared" si="434"/>
        <v>-7.0362390935081862</v>
      </c>
      <c r="M2772">
        <f t="shared" si="438"/>
        <v>0</v>
      </c>
      <c r="P2772" s="20">
        <f t="shared" si="435"/>
        <v>0.12286174689629092</v>
      </c>
    </row>
    <row r="2773" spans="1:16" x14ac:dyDescent="0.3">
      <c r="A2773">
        <v>2772</v>
      </c>
      <c r="B2773" t="s">
        <v>2810</v>
      </c>
      <c r="C2773">
        <v>274.5</v>
      </c>
      <c r="D2773">
        <v>1.2900000000000001E-3</v>
      </c>
      <c r="E2773" s="5">
        <f t="shared" si="439"/>
        <v>1.8382870600533577E-2</v>
      </c>
      <c r="F2773">
        <f t="shared" si="440"/>
        <v>1.0185528756957329</v>
      </c>
      <c r="G2773">
        <f t="shared" si="441"/>
        <v>274.44098884392662</v>
      </c>
      <c r="H2773">
        <f t="shared" si="436"/>
        <v>1.6579315025178461E-2</v>
      </c>
      <c r="I2773" t="str">
        <f t="shared" si="442"/>
        <v>2011</v>
      </c>
      <c r="J2773">
        <f t="shared" si="437"/>
        <v>33.471970481761005</v>
      </c>
      <c r="K2773">
        <f t="shared" si="433"/>
        <v>-33.471970481761005</v>
      </c>
      <c r="L2773">
        <f t="shared" si="434"/>
        <v>-12.03516420906243</v>
      </c>
      <c r="M2773">
        <f t="shared" si="438"/>
        <v>0</v>
      </c>
      <c r="P2773" s="20">
        <f t="shared" si="435"/>
        <v>0.12196418116244424</v>
      </c>
    </row>
    <row r="2774" spans="1:16" x14ac:dyDescent="0.3">
      <c r="A2774">
        <v>2773</v>
      </c>
      <c r="B2774" t="s">
        <v>2811</v>
      </c>
      <c r="C2774">
        <v>272.89999999999998</v>
      </c>
      <c r="D2774">
        <v>1.1899999999999999E-3</v>
      </c>
      <c r="E2774" s="5">
        <f t="shared" si="439"/>
        <v>-5.8458332352926603E-3</v>
      </c>
      <c r="F2774">
        <f t="shared" si="440"/>
        <v>0.99417122040072847</v>
      </c>
      <c r="G2774">
        <f t="shared" si="441"/>
        <v>272.84588020039087</v>
      </c>
      <c r="H2774">
        <f t="shared" si="436"/>
        <v>1.663760568756463E-2</v>
      </c>
      <c r="I2774" t="str">
        <f t="shared" si="442"/>
        <v>2011</v>
      </c>
      <c r="J2774">
        <f t="shared" si="437"/>
        <v>33.394423351930072</v>
      </c>
      <c r="K2774">
        <f t="shared" si="433"/>
        <v>-33.394423351930072</v>
      </c>
      <c r="L2774">
        <f t="shared" si="434"/>
        <v>-10.440055565526677</v>
      </c>
      <c r="M2774">
        <f t="shared" si="438"/>
        <v>0</v>
      </c>
      <c r="P2774" s="20">
        <f t="shared" si="435"/>
        <v>0.1223929909713265</v>
      </c>
    </row>
    <row r="2775" spans="1:16" x14ac:dyDescent="0.3">
      <c r="A2775">
        <v>2774</v>
      </c>
      <c r="B2775" t="s">
        <v>2812</v>
      </c>
      <c r="C2775">
        <v>280.95</v>
      </c>
      <c r="D2775">
        <v>1.1200000000000001E-3</v>
      </c>
      <c r="E2775" s="5">
        <f t="shared" si="439"/>
        <v>2.9071289843914438E-2</v>
      </c>
      <c r="F2775">
        <f t="shared" si="440"/>
        <v>1.0294979846097472</v>
      </c>
      <c r="G2775">
        <f t="shared" si="441"/>
        <v>280.89756089446877</v>
      </c>
      <c r="H2775">
        <f t="shared" si="436"/>
        <v>1.6213873326932613E-2</v>
      </c>
      <c r="I2775" t="str">
        <f t="shared" si="442"/>
        <v>2011</v>
      </c>
      <c r="J2775">
        <f t="shared" si="437"/>
        <v>33.504293504487741</v>
      </c>
      <c r="K2775">
        <f t="shared" si="433"/>
        <v>-33.504293504487741</v>
      </c>
      <c r="L2775">
        <f t="shared" si="434"/>
        <v>-18.491736259604579</v>
      </c>
      <c r="M2775">
        <f t="shared" si="438"/>
        <v>0</v>
      </c>
      <c r="P2775" s="20">
        <f t="shared" si="435"/>
        <v>0.11927584347047808</v>
      </c>
    </row>
    <row r="2776" spans="1:16" x14ac:dyDescent="0.3">
      <c r="A2776">
        <v>2775</v>
      </c>
      <c r="B2776" t="s">
        <v>2813</v>
      </c>
      <c r="C2776">
        <v>287.14999999999998</v>
      </c>
      <c r="D2776">
        <v>1.1200000000000001E-3</v>
      </c>
      <c r="E2776" s="5">
        <f t="shared" si="439"/>
        <v>2.1828009752098351E-2</v>
      </c>
      <c r="F2776">
        <f t="shared" si="440"/>
        <v>1.0220679836269799</v>
      </c>
      <c r="G2776">
        <f t="shared" si="441"/>
        <v>287.09640366914647</v>
      </c>
      <c r="H2776">
        <f t="shared" si="436"/>
        <v>1.611352577168541E-2</v>
      </c>
      <c r="I2776" t="str">
        <f t="shared" si="442"/>
        <v>2011</v>
      </c>
      <c r="J2776">
        <f t="shared" si="437"/>
        <v>34.031731883434936</v>
      </c>
      <c r="K2776">
        <f t="shared" si="433"/>
        <v>-34.031731883434936</v>
      </c>
      <c r="L2776">
        <f t="shared" si="434"/>
        <v>-24.69057903428228</v>
      </c>
      <c r="M2776">
        <f t="shared" si="438"/>
        <v>0</v>
      </c>
      <c r="P2776" s="20">
        <f t="shared" si="435"/>
        <v>0.11853764606070627</v>
      </c>
    </row>
    <row r="2777" spans="1:16" x14ac:dyDescent="0.3">
      <c r="A2777">
        <v>2776</v>
      </c>
      <c r="B2777" t="s">
        <v>2814</v>
      </c>
      <c r="C2777">
        <v>294.39999999999998</v>
      </c>
      <c r="D2777">
        <v>1.01E-3</v>
      </c>
      <c r="E2777" s="5">
        <f t="shared" si="439"/>
        <v>2.4934659544415587E-2</v>
      </c>
      <c r="F2777">
        <f t="shared" si="440"/>
        <v>1.025248128156016</v>
      </c>
      <c r="G2777">
        <f t="shared" si="441"/>
        <v>294.35044683750817</v>
      </c>
      <c r="H2777">
        <f t="shared" si="436"/>
        <v>1.5260201662289944E-2</v>
      </c>
      <c r="I2777" t="str">
        <f t="shared" si="442"/>
        <v>2011</v>
      </c>
      <c r="J2777">
        <f t="shared" si="437"/>
        <v>33.043853871822975</v>
      </c>
      <c r="K2777">
        <f t="shared" si="433"/>
        <v>-33.043853871822975</v>
      </c>
      <c r="L2777">
        <f t="shared" si="434"/>
        <v>-31.944622202643984</v>
      </c>
      <c r="M2777">
        <f t="shared" si="438"/>
        <v>0</v>
      </c>
      <c r="P2777" s="20">
        <f t="shared" si="435"/>
        <v>0.11226024701795119</v>
      </c>
    </row>
    <row r="2778" spans="1:16" x14ac:dyDescent="0.3">
      <c r="A2778">
        <v>2777</v>
      </c>
      <c r="B2778" t="s">
        <v>2815</v>
      </c>
      <c r="C2778">
        <v>280.3</v>
      </c>
      <c r="D2778">
        <v>7.2999999999999996E-4</v>
      </c>
      <c r="E2778" s="5">
        <f t="shared" si="439"/>
        <v>-4.9078928683978514E-2</v>
      </c>
      <c r="F2778">
        <f t="shared" si="440"/>
        <v>0.95210597826086962</v>
      </c>
      <c r="G2778">
        <f t="shared" si="441"/>
        <v>280.26589890785851</v>
      </c>
      <c r="H2778">
        <f t="shared" si="436"/>
        <v>1.807919058385174E-2</v>
      </c>
      <c r="I2778" t="str">
        <f t="shared" si="442"/>
        <v>2011</v>
      </c>
      <c r="J2778">
        <f t="shared" si="437"/>
        <v>37.274769130608476</v>
      </c>
      <c r="K2778">
        <f t="shared" si="433"/>
        <v>-37.274769130608476</v>
      </c>
      <c r="L2778">
        <f t="shared" si="434"/>
        <v>-17.860074272994325</v>
      </c>
      <c r="M2778">
        <f t="shared" si="438"/>
        <v>0</v>
      </c>
      <c r="P2778" s="20">
        <f t="shared" si="435"/>
        <v>0.13299787550273143</v>
      </c>
    </row>
    <row r="2779" spans="1:16" x14ac:dyDescent="0.3">
      <c r="A2779">
        <v>2778</v>
      </c>
      <c r="B2779" t="s">
        <v>2816</v>
      </c>
      <c r="C2779">
        <v>273.7</v>
      </c>
      <c r="D2779">
        <v>7.5999999999999993E-4</v>
      </c>
      <c r="E2779" s="5">
        <f t="shared" si="439"/>
        <v>-2.3827842124109332E-2</v>
      </c>
      <c r="F2779">
        <f t="shared" si="440"/>
        <v>0.97645379950053501</v>
      </c>
      <c r="G2779">
        <f t="shared" si="441"/>
        <v>273.66533352892287</v>
      </c>
      <c r="H2779">
        <f t="shared" si="436"/>
        <v>1.881252548405939E-2</v>
      </c>
      <c r="I2779" t="str">
        <f t="shared" si="442"/>
        <v>2011</v>
      </c>
      <c r="J2779">
        <f t="shared" si="437"/>
        <v>37.873252971522888</v>
      </c>
      <c r="K2779">
        <f t="shared" si="433"/>
        <v>-37.873252971522888</v>
      </c>
      <c r="L2779">
        <f t="shared" si="434"/>
        <v>-11.259508894058683</v>
      </c>
      <c r="M2779">
        <f t="shared" si="438"/>
        <v>0</v>
      </c>
      <c r="P2779" s="20">
        <f t="shared" si="435"/>
        <v>0.13839258514458563</v>
      </c>
    </row>
    <row r="2780" spans="1:16" x14ac:dyDescent="0.3">
      <c r="A2780">
        <v>2779</v>
      </c>
      <c r="B2780" t="s">
        <v>2817</v>
      </c>
      <c r="C2780">
        <v>273.14999999999998</v>
      </c>
      <c r="D2780">
        <v>8.4000000000000003E-4</v>
      </c>
      <c r="E2780" s="5">
        <f t="shared" si="439"/>
        <v>-2.0115212049067674E-3</v>
      </c>
      <c r="F2780">
        <f t="shared" si="440"/>
        <v>0.99799050054804528</v>
      </c>
      <c r="G2780">
        <f t="shared" si="441"/>
        <v>273.11176167674506</v>
      </c>
      <c r="H2780">
        <f t="shared" si="436"/>
        <v>1.8051605494785791E-2</v>
      </c>
      <c r="I2780" t="str">
        <f t="shared" si="442"/>
        <v>2011</v>
      </c>
      <c r="J2780">
        <f t="shared" si="437"/>
        <v>36.267862292099551</v>
      </c>
      <c r="K2780">
        <f t="shared" si="433"/>
        <v>-36.267862292099551</v>
      </c>
      <c r="L2780">
        <f t="shared" si="434"/>
        <v>-10.705937041880873</v>
      </c>
      <c r="M2780">
        <f t="shared" si="438"/>
        <v>0</v>
      </c>
      <c r="P2780" s="20">
        <f t="shared" si="435"/>
        <v>0.1327949483736485</v>
      </c>
    </row>
    <row r="2781" spans="1:16" x14ac:dyDescent="0.3">
      <c r="A2781">
        <v>2780</v>
      </c>
      <c r="B2781" t="s">
        <v>2818</v>
      </c>
      <c r="C2781">
        <v>262.45</v>
      </c>
      <c r="D2781">
        <v>1.01E-3</v>
      </c>
      <c r="E2781" s="5">
        <f t="shared" si="439"/>
        <v>-3.9960507143417777E-2</v>
      </c>
      <c r="F2781">
        <f t="shared" si="440"/>
        <v>0.96082738422112401</v>
      </c>
      <c r="G2781">
        <f t="shared" si="441"/>
        <v>262.40582463486419</v>
      </c>
      <c r="H2781">
        <f t="shared" si="436"/>
        <v>1.9721229929160443E-2</v>
      </c>
      <c r="I2781" t="str">
        <f t="shared" si="442"/>
        <v>2011</v>
      </c>
      <c r="J2781">
        <f t="shared" si="437"/>
        <v>38.06915070248516</v>
      </c>
      <c r="K2781">
        <f t="shared" si="433"/>
        <v>-38.06915070248516</v>
      </c>
      <c r="L2781">
        <f t="shared" si="434"/>
        <v>-0.99896032607182406</v>
      </c>
      <c r="M2781">
        <f t="shared" si="438"/>
        <v>0</v>
      </c>
      <c r="P2781" s="20">
        <f t="shared" si="435"/>
        <v>0.14507738445005217</v>
      </c>
    </row>
    <row r="2782" spans="1:16" x14ac:dyDescent="0.3">
      <c r="A2782">
        <v>2781</v>
      </c>
      <c r="B2782" t="s">
        <v>2819</v>
      </c>
      <c r="C2782">
        <v>264.55</v>
      </c>
      <c r="D2782">
        <v>9.6000000000000002E-4</v>
      </c>
      <c r="E2782" s="5">
        <f t="shared" si="439"/>
        <v>7.9696816518319835E-3</v>
      </c>
      <c r="F2782">
        <f t="shared" si="440"/>
        <v>1.0080015240998286</v>
      </c>
      <c r="G2782">
        <f t="shared" si="441"/>
        <v>264.50767538605942</v>
      </c>
      <c r="H2782">
        <f t="shared" si="436"/>
        <v>1.9512559154749438E-2</v>
      </c>
      <c r="I2782" t="str">
        <f t="shared" si="442"/>
        <v>2011</v>
      </c>
      <c r="J2782">
        <f t="shared" si="437"/>
        <v>37.968044696182751</v>
      </c>
      <c r="K2782">
        <f t="shared" si="433"/>
        <v>-37.968044696182751</v>
      </c>
      <c r="L2782">
        <f t="shared" si="434"/>
        <v>-3.1008110772670534</v>
      </c>
      <c r="M2782">
        <f t="shared" si="438"/>
        <v>0</v>
      </c>
      <c r="P2782" s="20">
        <f t="shared" si="435"/>
        <v>0.1435423174044643</v>
      </c>
    </row>
    <row r="2783" spans="1:16" x14ac:dyDescent="0.3">
      <c r="A2783">
        <v>2782</v>
      </c>
      <c r="B2783" t="s">
        <v>2820</v>
      </c>
      <c r="C2783">
        <v>271.39999999999998</v>
      </c>
      <c r="D2783">
        <v>8.1000000000000006E-4</v>
      </c>
      <c r="E2783" s="5">
        <f t="shared" si="439"/>
        <v>2.5563478050627815E-2</v>
      </c>
      <c r="F2783">
        <f t="shared" si="440"/>
        <v>1.0258930258930257</v>
      </c>
      <c r="G2783">
        <f t="shared" si="441"/>
        <v>271.3633634730212</v>
      </c>
      <c r="H2783">
        <f t="shared" si="436"/>
        <v>1.9981603843794403E-2</v>
      </c>
      <c r="I2783" t="str">
        <f t="shared" si="442"/>
        <v>2011</v>
      </c>
      <c r="J2783">
        <f t="shared" si="437"/>
        <v>39.888460835077879</v>
      </c>
      <c r="K2783">
        <f t="shared" si="433"/>
        <v>-39.888460835077879</v>
      </c>
      <c r="L2783">
        <f t="shared" si="434"/>
        <v>-9.9564991642288305</v>
      </c>
      <c r="M2783">
        <f t="shared" si="438"/>
        <v>0</v>
      </c>
      <c r="P2783" s="20">
        <f t="shared" si="435"/>
        <v>0.14699280081352459</v>
      </c>
    </row>
    <row r="2784" spans="1:16" x14ac:dyDescent="0.3">
      <c r="A2784">
        <v>2783</v>
      </c>
      <c r="B2784" t="s">
        <v>2821</v>
      </c>
      <c r="C2784">
        <v>276.8</v>
      </c>
      <c r="D2784">
        <v>7.0999999999999991E-4</v>
      </c>
      <c r="E2784" s="5">
        <f t="shared" si="439"/>
        <v>1.9701476342745911E-2</v>
      </c>
      <c r="F2784">
        <f t="shared" si="440"/>
        <v>1.0198968312453944</v>
      </c>
      <c r="G2784">
        <f t="shared" si="441"/>
        <v>276.76724727124133</v>
      </c>
      <c r="H2784">
        <f t="shared" si="436"/>
        <v>2.0221694674490604E-2</v>
      </c>
      <c r="I2784" t="str">
        <f t="shared" si="442"/>
        <v>2011</v>
      </c>
      <c r="J2784">
        <f t="shared" si="437"/>
        <v>41.171620754091379</v>
      </c>
      <c r="K2784">
        <f t="shared" ref="K2784:K2847" si="443">-G2784*$Q$3*$S$3*H2784</f>
        <v>-41.171620754091379</v>
      </c>
      <c r="L2784">
        <f t="shared" ref="L2784:L2847" si="444">+MIN(G2785-G2784,G2786-G2784,G2787-G2784,G2788-G2784,G2789-G2784,G2790-G2784,G2791-G2784,G2792-G2784,G2793-G2784,G2794-G2784)</f>
        <v>-16.894535338592732</v>
      </c>
      <c r="M2784">
        <f t="shared" si="438"/>
        <v>0</v>
      </c>
      <c r="P2784" s="20">
        <f t="shared" ref="P2784:P2847" si="445">J2784/G2784</f>
        <v>0.14875900656605437</v>
      </c>
    </row>
    <row r="2785" spans="1:16" x14ac:dyDescent="0.3">
      <c r="A2785">
        <v>2784</v>
      </c>
      <c r="B2785" t="s">
        <v>2822</v>
      </c>
      <c r="C2785">
        <v>275.75</v>
      </c>
      <c r="D2785">
        <v>7.5999999999999993E-4</v>
      </c>
      <c r="E2785" s="5">
        <f t="shared" si="439"/>
        <v>-3.8005656099026766E-3</v>
      </c>
      <c r="F2785">
        <f t="shared" si="440"/>
        <v>0.9962066473988439</v>
      </c>
      <c r="G2785">
        <f t="shared" si="441"/>
        <v>275.71507387870105</v>
      </c>
      <c r="H2785">
        <f t="shared" ref="H2785:H2848" si="446">SQRT(_xlfn.VAR.S(E2756:E2785))</f>
        <v>2.0152100292071887E-2</v>
      </c>
      <c r="I2785" t="str">
        <f t="shared" si="442"/>
        <v>2011</v>
      </c>
      <c r="J2785">
        <f t="shared" ref="J2785:J2848" si="447">-K2785</f>
        <v>40.87394413661611</v>
      </c>
      <c r="K2785">
        <f t="shared" si="443"/>
        <v>-40.87394413661611</v>
      </c>
      <c r="L2785">
        <f t="shared" si="444"/>
        <v>-19.682570030909062</v>
      </c>
      <c r="M2785">
        <f t="shared" si="438"/>
        <v>0</v>
      </c>
      <c r="P2785" s="20">
        <f t="shared" si="445"/>
        <v>0.14824704199741476</v>
      </c>
    </row>
    <row r="2786" spans="1:16" x14ac:dyDescent="0.3">
      <c r="A2786">
        <v>2785</v>
      </c>
      <c r="B2786" t="s">
        <v>2823</v>
      </c>
      <c r="C2786">
        <v>273.45</v>
      </c>
      <c r="D2786">
        <v>1.01E-3</v>
      </c>
      <c r="E2786" s="5">
        <f t="shared" si="439"/>
        <v>-8.3758683408301955E-3</v>
      </c>
      <c r="F2786">
        <f t="shared" si="440"/>
        <v>0.9916591115140525</v>
      </c>
      <c r="G2786">
        <f t="shared" si="441"/>
        <v>273.40397312403741</v>
      </c>
      <c r="H2786">
        <f t="shared" si="446"/>
        <v>2.0264617161475193E-2</v>
      </c>
      <c r="I2786" t="str">
        <f t="shared" si="442"/>
        <v>2011</v>
      </c>
      <c r="J2786">
        <f t="shared" si="447"/>
        <v>40.757632176622565</v>
      </c>
      <c r="K2786">
        <f t="shared" si="443"/>
        <v>-40.757632176622565</v>
      </c>
      <c r="L2786">
        <f t="shared" si="444"/>
        <v>-17.371469276245421</v>
      </c>
      <c r="M2786">
        <f t="shared" ref="M2786:M2849" si="448">+IF(L2786&lt;K2786,1,0)</f>
        <v>0</v>
      </c>
      <c r="P2786" s="20">
        <f t="shared" si="445"/>
        <v>0.14907476182919888</v>
      </c>
    </row>
    <row r="2787" spans="1:16" x14ac:dyDescent="0.3">
      <c r="A2787">
        <v>2786</v>
      </c>
      <c r="B2787" t="s">
        <v>2824</v>
      </c>
      <c r="C2787">
        <v>268.60000000000002</v>
      </c>
      <c r="D2787">
        <v>1.1200000000000001E-3</v>
      </c>
      <c r="E2787" s="5">
        <f t="shared" si="439"/>
        <v>-1.7895505703644447E-2</v>
      </c>
      <c r="F2787">
        <f t="shared" si="440"/>
        <v>0.98226366794660824</v>
      </c>
      <c r="G2787">
        <f t="shared" si="441"/>
        <v>268.54986601265108</v>
      </c>
      <c r="H2787">
        <f t="shared" si="446"/>
        <v>2.0517054631501139E-2</v>
      </c>
      <c r="I2787" t="str">
        <f t="shared" si="442"/>
        <v>2011</v>
      </c>
      <c r="J2787">
        <f t="shared" si="447"/>
        <v>40.532713184600496</v>
      </c>
      <c r="K2787">
        <f t="shared" si="443"/>
        <v>-40.532713184600496</v>
      </c>
      <c r="L2787">
        <f t="shared" si="444"/>
        <v>-12.517362164859094</v>
      </c>
      <c r="M2787">
        <f t="shared" si="448"/>
        <v>0</v>
      </c>
      <c r="P2787" s="20">
        <f t="shared" si="445"/>
        <v>0.15093179447980454</v>
      </c>
    </row>
    <row r="2788" spans="1:16" x14ac:dyDescent="0.3">
      <c r="A2788">
        <v>2787</v>
      </c>
      <c r="B2788" t="s">
        <v>2825</v>
      </c>
      <c r="C2788">
        <v>265.8</v>
      </c>
      <c r="D2788">
        <v>8.5999999999999998E-4</v>
      </c>
      <c r="E2788" s="5">
        <f t="shared" si="439"/>
        <v>-1.0479137809992262E-2</v>
      </c>
      <c r="F2788">
        <f t="shared" si="440"/>
        <v>0.98957557706626953</v>
      </c>
      <c r="G2788">
        <f t="shared" si="441"/>
        <v>265.76190473022621</v>
      </c>
      <c r="H2788">
        <f t="shared" si="446"/>
        <v>2.0249625261470706E-2</v>
      </c>
      <c r="I2788" t="str">
        <f t="shared" si="442"/>
        <v>2011</v>
      </c>
      <c r="J2788">
        <f t="shared" si="447"/>
        <v>39.58908269771581</v>
      </c>
      <c r="K2788">
        <f t="shared" si="443"/>
        <v>-39.58908269771581</v>
      </c>
      <c r="L2788">
        <f t="shared" si="444"/>
        <v>-9.72940088243422</v>
      </c>
      <c r="M2788">
        <f t="shared" si="448"/>
        <v>0</v>
      </c>
      <c r="P2788" s="20">
        <f t="shared" si="445"/>
        <v>0.14896447531824594</v>
      </c>
    </row>
    <row r="2789" spans="1:16" x14ac:dyDescent="0.3">
      <c r="A2789">
        <v>2788</v>
      </c>
      <c r="B2789" t="s">
        <v>2826</v>
      </c>
      <c r="C2789">
        <v>268.60000000000002</v>
      </c>
      <c r="D2789">
        <v>8.8999999999999995E-4</v>
      </c>
      <c r="E2789" s="5">
        <f t="shared" si="439"/>
        <v>1.0479137809992309E-2</v>
      </c>
      <c r="F2789">
        <f t="shared" si="440"/>
        <v>1.0105342362678706</v>
      </c>
      <c r="G2789">
        <f t="shared" si="441"/>
        <v>268.56016062149365</v>
      </c>
      <c r="H2789">
        <f t="shared" si="446"/>
        <v>2.0283361709138921E-2</v>
      </c>
      <c r="I2789" t="str">
        <f t="shared" si="442"/>
        <v>2011</v>
      </c>
      <c r="J2789">
        <f t="shared" si="447"/>
        <v>40.072574416810056</v>
      </c>
      <c r="K2789">
        <f t="shared" si="443"/>
        <v>-40.072574416810056</v>
      </c>
      <c r="L2789">
        <f t="shared" si="444"/>
        <v>-12.527656773701665</v>
      </c>
      <c r="M2789">
        <f t="shared" si="448"/>
        <v>0</v>
      </c>
      <c r="P2789" s="20">
        <f t="shared" si="445"/>
        <v>0.14921265434186268</v>
      </c>
    </row>
    <row r="2790" spans="1:16" x14ac:dyDescent="0.3">
      <c r="A2790">
        <v>2789</v>
      </c>
      <c r="B2790" t="s">
        <v>2827</v>
      </c>
      <c r="C2790">
        <v>263.95</v>
      </c>
      <c r="D2790">
        <v>8.5999999999999998E-4</v>
      </c>
      <c r="E2790" s="5">
        <f t="shared" si="439"/>
        <v>-1.7463592819512083E-2</v>
      </c>
      <c r="F2790">
        <f t="shared" si="440"/>
        <v>0.98268801191362609</v>
      </c>
      <c r="G2790">
        <f t="shared" si="441"/>
        <v>263.91216987789016</v>
      </c>
      <c r="H2790">
        <f t="shared" si="446"/>
        <v>2.0374937668363426E-2</v>
      </c>
      <c r="I2790" t="str">
        <f t="shared" si="442"/>
        <v>2011</v>
      </c>
      <c r="J2790">
        <f t="shared" si="447"/>
        <v>39.556825087752003</v>
      </c>
      <c r="K2790">
        <f t="shared" si="443"/>
        <v>-39.556825087752003</v>
      </c>
      <c r="L2790">
        <f t="shared" si="444"/>
        <v>-7.8796660300981785</v>
      </c>
      <c r="M2790">
        <f t="shared" si="448"/>
        <v>0</v>
      </c>
      <c r="P2790" s="20">
        <f t="shared" si="445"/>
        <v>0.14988632432545493</v>
      </c>
    </row>
    <row r="2791" spans="1:16" x14ac:dyDescent="0.3">
      <c r="A2791">
        <v>2790</v>
      </c>
      <c r="B2791" t="s">
        <v>2828</v>
      </c>
      <c r="C2791">
        <v>261.45</v>
      </c>
      <c r="D2791">
        <v>9.8999999999999999E-4</v>
      </c>
      <c r="E2791" s="5">
        <f t="shared" si="439"/>
        <v>-9.5166306354855686E-3</v>
      </c>
      <c r="F2791">
        <f t="shared" si="440"/>
        <v>0.99052850918734614</v>
      </c>
      <c r="G2791">
        <f t="shared" si="441"/>
        <v>261.40686430879236</v>
      </c>
      <c r="H2791">
        <f t="shared" si="446"/>
        <v>1.9921452528493942E-2</v>
      </c>
      <c r="I2791" t="str">
        <f t="shared" si="442"/>
        <v>2011</v>
      </c>
      <c r="J2791">
        <f t="shared" si="447"/>
        <v>38.309255245341696</v>
      </c>
      <c r="K2791">
        <f t="shared" si="443"/>
        <v>-38.309255245341696</v>
      </c>
      <c r="L2791">
        <f t="shared" si="444"/>
        <v>-5.3743604610003786</v>
      </c>
      <c r="M2791">
        <f t="shared" si="448"/>
        <v>0</v>
      </c>
      <c r="P2791" s="20">
        <f t="shared" si="445"/>
        <v>0.1465503032854106</v>
      </c>
    </row>
    <row r="2792" spans="1:16" x14ac:dyDescent="0.3">
      <c r="A2792">
        <v>2791</v>
      </c>
      <c r="B2792" t="s">
        <v>2829</v>
      </c>
      <c r="C2792">
        <v>264.8</v>
      </c>
      <c r="D2792">
        <v>9.3999999999999997E-4</v>
      </c>
      <c r="E2792" s="5">
        <f t="shared" si="439"/>
        <v>1.2731763428713591E-2</v>
      </c>
      <c r="F2792">
        <f t="shared" si="440"/>
        <v>1.0128131573914707</v>
      </c>
      <c r="G2792">
        <f t="shared" si="441"/>
        <v>264.7585179161814</v>
      </c>
      <c r="H2792">
        <f t="shared" si="446"/>
        <v>2.0040826868041216E-2</v>
      </c>
      <c r="I2792" t="str">
        <f t="shared" si="442"/>
        <v>2011</v>
      </c>
      <c r="J2792">
        <f t="shared" si="447"/>
        <v>39.032943071630498</v>
      </c>
      <c r="K2792">
        <f t="shared" si="443"/>
        <v>-39.032943071630498</v>
      </c>
      <c r="L2792">
        <f t="shared" si="444"/>
        <v>-8.7260140683894178</v>
      </c>
      <c r="M2792">
        <f t="shared" si="448"/>
        <v>0</v>
      </c>
      <c r="P2792" s="20">
        <f t="shared" si="445"/>
        <v>0.14742846945527829</v>
      </c>
    </row>
    <row r="2793" spans="1:16" x14ac:dyDescent="0.3">
      <c r="A2793">
        <v>2792</v>
      </c>
      <c r="B2793" t="s">
        <v>2830</v>
      </c>
      <c r="C2793">
        <v>264.14999999999998</v>
      </c>
      <c r="D2793">
        <v>9.3999999999999997E-4</v>
      </c>
      <c r="E2793" s="5">
        <f t="shared" si="439"/>
        <v>-2.4577004525284888E-3</v>
      </c>
      <c r="F2793">
        <f t="shared" si="440"/>
        <v>0.99754531722054363</v>
      </c>
      <c r="G2793">
        <f t="shared" si="441"/>
        <v>264.10861974153818</v>
      </c>
      <c r="H2793">
        <f t="shared" si="446"/>
        <v>2.0047805897286251E-2</v>
      </c>
      <c r="I2793" t="str">
        <f t="shared" si="442"/>
        <v>2011</v>
      </c>
      <c r="J2793">
        <f t="shared" si="447"/>
        <v>38.950689067170494</v>
      </c>
      <c r="K2793">
        <f t="shared" si="443"/>
        <v>-38.950689067170494</v>
      </c>
      <c r="L2793">
        <f t="shared" si="444"/>
        <v>-8.0761158937461914</v>
      </c>
      <c r="M2793">
        <f t="shared" si="448"/>
        <v>0</v>
      </c>
      <c r="P2793" s="20">
        <f t="shared" si="445"/>
        <v>0.14747981003152563</v>
      </c>
    </row>
    <row r="2794" spans="1:16" x14ac:dyDescent="0.3">
      <c r="A2794">
        <v>2793</v>
      </c>
      <c r="B2794" t="s">
        <v>2831</v>
      </c>
      <c r="C2794">
        <v>259.89999999999998</v>
      </c>
      <c r="D2794">
        <v>6.3000000000000003E-4</v>
      </c>
      <c r="E2794" s="5">
        <f t="shared" si="439"/>
        <v>-1.6220181962880314E-2</v>
      </c>
      <c r="F2794">
        <f t="shared" si="440"/>
        <v>0.98391065682377432</v>
      </c>
      <c r="G2794">
        <f t="shared" si="441"/>
        <v>259.8727119326486</v>
      </c>
      <c r="H2794">
        <f t="shared" si="446"/>
        <v>1.9308987743197836E-2</v>
      </c>
      <c r="I2794" t="str">
        <f t="shared" si="442"/>
        <v>2011</v>
      </c>
      <c r="J2794">
        <f t="shared" si="447"/>
        <v>36.91355786631398</v>
      </c>
      <c r="K2794">
        <f t="shared" si="443"/>
        <v>-36.91355786631398</v>
      </c>
      <c r="L2794">
        <f t="shared" si="444"/>
        <v>-3.8402080848566129</v>
      </c>
      <c r="M2794">
        <f t="shared" si="448"/>
        <v>0</v>
      </c>
      <c r="P2794" s="20">
        <f t="shared" si="445"/>
        <v>0.14204476334506755</v>
      </c>
    </row>
    <row r="2795" spans="1:16" x14ac:dyDescent="0.3">
      <c r="A2795">
        <v>2794</v>
      </c>
      <c r="B2795" t="s">
        <v>2832</v>
      </c>
      <c r="C2795">
        <v>256.05</v>
      </c>
      <c r="D2795">
        <v>4.0999999999999999E-4</v>
      </c>
      <c r="E2795" s="5">
        <f t="shared" si="439"/>
        <v>-1.4924203738885146E-2</v>
      </c>
      <c r="F2795">
        <f t="shared" si="440"/>
        <v>0.98518661023470577</v>
      </c>
      <c r="G2795">
        <f t="shared" si="441"/>
        <v>256.03250384779199</v>
      </c>
      <c r="H2795">
        <f t="shared" si="446"/>
        <v>1.919990106069093E-2</v>
      </c>
      <c r="I2795" t="str">
        <f t="shared" si="442"/>
        <v>2011</v>
      </c>
      <c r="J2795">
        <f t="shared" si="447"/>
        <v>36.162613922294362</v>
      </c>
      <c r="K2795">
        <f t="shared" si="443"/>
        <v>-36.162613922294362</v>
      </c>
      <c r="L2795">
        <f t="shared" si="444"/>
        <v>9.0883312563066738</v>
      </c>
      <c r="M2795">
        <f t="shared" si="448"/>
        <v>0</v>
      </c>
      <c r="P2795" s="20">
        <f t="shared" si="445"/>
        <v>0.14124227736253583</v>
      </c>
    </row>
    <row r="2796" spans="1:16" x14ac:dyDescent="0.3">
      <c r="A2796">
        <v>2795</v>
      </c>
      <c r="B2796" t="s">
        <v>2833</v>
      </c>
      <c r="C2796">
        <v>268.25</v>
      </c>
      <c r="D2796">
        <v>7.0999999999999991E-4</v>
      </c>
      <c r="E2796" s="5">
        <f t="shared" si="439"/>
        <v>4.6546643602248569E-2</v>
      </c>
      <c r="F2796">
        <f t="shared" si="440"/>
        <v>1.0476469439562586</v>
      </c>
      <c r="G2796">
        <f t="shared" si="441"/>
        <v>268.21825896138182</v>
      </c>
      <c r="H2796">
        <f t="shared" si="446"/>
        <v>2.1098676910888688E-2</v>
      </c>
      <c r="I2796" t="str">
        <f t="shared" si="442"/>
        <v>2011</v>
      </c>
      <c r="J2796">
        <f t="shared" si="447"/>
        <v>41.630275171886993</v>
      </c>
      <c r="K2796">
        <f t="shared" si="443"/>
        <v>-41.630275171886993</v>
      </c>
      <c r="L2796">
        <f t="shared" si="444"/>
        <v>-3.0974238572831609</v>
      </c>
      <c r="M2796">
        <f t="shared" si="448"/>
        <v>0</v>
      </c>
      <c r="P2796" s="20">
        <f t="shared" si="445"/>
        <v>0.15521044440856258</v>
      </c>
    </row>
    <row r="2797" spans="1:16" x14ac:dyDescent="0.3">
      <c r="A2797">
        <v>2796</v>
      </c>
      <c r="B2797" t="s">
        <v>2834</v>
      </c>
      <c r="C2797">
        <v>265.14999999999998</v>
      </c>
      <c r="D2797">
        <v>6.6E-4</v>
      </c>
      <c r="E2797" s="5">
        <f t="shared" si="439"/>
        <v>-1.1623677927668889E-2</v>
      </c>
      <c r="F2797">
        <f t="shared" si="440"/>
        <v>0.98844361602982289</v>
      </c>
      <c r="G2797">
        <f t="shared" si="441"/>
        <v>265.12083510409866</v>
      </c>
      <c r="H2797">
        <f t="shared" si="446"/>
        <v>2.0952839267244495E-2</v>
      </c>
      <c r="I2797" t="str">
        <f t="shared" si="442"/>
        <v>2011</v>
      </c>
      <c r="J2797">
        <f t="shared" si="447"/>
        <v>40.865090138560639</v>
      </c>
      <c r="K2797">
        <f t="shared" si="443"/>
        <v>-40.865090138560639</v>
      </c>
      <c r="L2797">
        <f t="shared" si="444"/>
        <v>7.6605241994657263</v>
      </c>
      <c r="M2797">
        <f t="shared" si="448"/>
        <v>0</v>
      </c>
      <c r="P2797" s="20">
        <f t="shared" si="445"/>
        <v>0.15413760341587307</v>
      </c>
    </row>
    <row r="2798" spans="1:16" x14ac:dyDescent="0.3">
      <c r="A2798">
        <v>2797</v>
      </c>
      <c r="B2798" t="s">
        <v>2835</v>
      </c>
      <c r="C2798">
        <v>272.8</v>
      </c>
      <c r="D2798">
        <v>4.0999999999999999E-4</v>
      </c>
      <c r="E2798" s="5">
        <f t="shared" si="439"/>
        <v>2.8443222386168202E-2</v>
      </c>
      <c r="F2798">
        <f t="shared" si="440"/>
        <v>1.028851593437677</v>
      </c>
      <c r="G2798">
        <f t="shared" si="441"/>
        <v>272.78135930356439</v>
      </c>
      <c r="H2798">
        <f t="shared" si="446"/>
        <v>2.1351683390512421E-2</v>
      </c>
      <c r="I2798" t="str">
        <f t="shared" si="442"/>
        <v>2011</v>
      </c>
      <c r="J2798">
        <f t="shared" si="447"/>
        <v>42.846221720775645</v>
      </c>
      <c r="K2798">
        <f t="shared" si="443"/>
        <v>-42.846221720775645</v>
      </c>
      <c r="L2798">
        <f t="shared" si="444"/>
        <v>0.99536868551007274</v>
      </c>
      <c r="M2798">
        <f t="shared" si="448"/>
        <v>0</v>
      </c>
      <c r="P2798" s="20">
        <f t="shared" si="445"/>
        <v>0.15707166292508384</v>
      </c>
    </row>
    <row r="2799" spans="1:16" x14ac:dyDescent="0.3">
      <c r="A2799">
        <v>2798</v>
      </c>
      <c r="B2799" t="s">
        <v>2836</v>
      </c>
      <c r="C2799">
        <v>274.95</v>
      </c>
      <c r="D2799">
        <v>4.0999999999999999E-4</v>
      </c>
      <c r="E2799" s="5">
        <f t="shared" si="439"/>
        <v>7.8503369845166152E-3</v>
      </c>
      <c r="F2799">
        <f t="shared" si="440"/>
        <v>1.0078812316715542</v>
      </c>
      <c r="G2799">
        <f t="shared" si="441"/>
        <v>274.93121239191726</v>
      </c>
      <c r="H2799">
        <f t="shared" si="446"/>
        <v>2.1269830226883068E-2</v>
      </c>
      <c r="I2799" t="str">
        <f t="shared" si="442"/>
        <v>2011</v>
      </c>
      <c r="J2799">
        <f t="shared" si="447"/>
        <v>43.018354225196553</v>
      </c>
      <c r="K2799">
        <f t="shared" si="443"/>
        <v>-43.018354225196553</v>
      </c>
      <c r="L2799">
        <f t="shared" si="444"/>
        <v>-1.1544844028427974</v>
      </c>
      <c r="M2799">
        <f t="shared" si="448"/>
        <v>0</v>
      </c>
      <c r="P2799" s="20">
        <f t="shared" si="445"/>
        <v>0.1564695177784087</v>
      </c>
    </row>
    <row r="2800" spans="1:16" x14ac:dyDescent="0.3">
      <c r="A2800">
        <v>2799</v>
      </c>
      <c r="B2800" t="s">
        <v>2837</v>
      </c>
      <c r="C2800">
        <v>274.60000000000002</v>
      </c>
      <c r="D2800">
        <v>4.0999999999999999E-4</v>
      </c>
      <c r="E2800" s="5">
        <f t="shared" si="439"/>
        <v>-1.2737696199528767E-3</v>
      </c>
      <c r="F2800">
        <f t="shared" si="440"/>
        <v>0.99872704128023293</v>
      </c>
      <c r="G2800">
        <f t="shared" si="441"/>
        <v>274.5812363077668</v>
      </c>
      <c r="H2800">
        <f t="shared" si="446"/>
        <v>2.1108469613353453E-2</v>
      </c>
      <c r="I2800" t="str">
        <f t="shared" si="442"/>
        <v>2011</v>
      </c>
      <c r="J2800">
        <f t="shared" si="447"/>
        <v>42.63765629879525</v>
      </c>
      <c r="K2800">
        <f t="shared" si="443"/>
        <v>-42.63765629879525</v>
      </c>
      <c r="L2800">
        <f t="shared" si="444"/>
        <v>-0.80450831869234207</v>
      </c>
      <c r="M2800">
        <f t="shared" si="448"/>
        <v>0</v>
      </c>
      <c r="P2800" s="20">
        <f t="shared" si="445"/>
        <v>0.15528248350883109</v>
      </c>
    </row>
    <row r="2801" spans="1:16" x14ac:dyDescent="0.3">
      <c r="A2801">
        <v>2800</v>
      </c>
      <c r="B2801" t="s">
        <v>2838</v>
      </c>
      <c r="C2801">
        <v>273.8</v>
      </c>
      <c r="D2801">
        <v>5.0999999999999993E-4</v>
      </c>
      <c r="E2801" s="5">
        <f t="shared" si="439"/>
        <v>-2.9175804795222053E-3</v>
      </c>
      <c r="F2801">
        <f t="shared" si="440"/>
        <v>0.99708667152221409</v>
      </c>
      <c r="G2801">
        <f t="shared" si="441"/>
        <v>273.77672798907446</v>
      </c>
      <c r="H2801">
        <f t="shared" si="446"/>
        <v>2.1046623925450696E-2</v>
      </c>
      <c r="I2801" t="str">
        <f t="shared" si="442"/>
        <v>2011</v>
      </c>
      <c r="J2801">
        <f t="shared" si="447"/>
        <v>42.388172235384538</v>
      </c>
      <c r="K2801">
        <f t="shared" si="443"/>
        <v>-42.388172235384538</v>
      </c>
      <c r="L2801">
        <f t="shared" si="444"/>
        <v>6.8970745668252675</v>
      </c>
      <c r="M2801">
        <f t="shared" si="448"/>
        <v>0</v>
      </c>
      <c r="P2801" s="20">
        <f t="shared" si="445"/>
        <v>0.15482752148705684</v>
      </c>
    </row>
    <row r="2802" spans="1:16" x14ac:dyDescent="0.3">
      <c r="A2802">
        <v>2801</v>
      </c>
      <c r="B2802" t="s">
        <v>2839</v>
      </c>
      <c r="C2802">
        <v>280.7</v>
      </c>
      <c r="D2802">
        <v>5.6000000000000006E-4</v>
      </c>
      <c r="E2802" s="5">
        <f t="shared" si="439"/>
        <v>2.4888570513488195E-2</v>
      </c>
      <c r="F2802">
        <f t="shared" si="440"/>
        <v>1.0252008765522278</v>
      </c>
      <c r="G2802">
        <f t="shared" si="441"/>
        <v>280.67380255589973</v>
      </c>
      <c r="H2802">
        <f t="shared" si="446"/>
        <v>2.1510726770543203E-2</v>
      </c>
      <c r="I2802" t="str">
        <f t="shared" si="442"/>
        <v>2011</v>
      </c>
      <c r="J2802">
        <f t="shared" si="447"/>
        <v>44.414285819931294</v>
      </c>
      <c r="K2802">
        <f t="shared" si="443"/>
        <v>-44.414285819931294</v>
      </c>
      <c r="L2802">
        <f t="shared" si="444"/>
        <v>1.6927820878811417</v>
      </c>
      <c r="M2802">
        <f t="shared" si="448"/>
        <v>0</v>
      </c>
      <c r="P2802" s="20">
        <f t="shared" si="445"/>
        <v>0.15824165068304025</v>
      </c>
    </row>
    <row r="2803" spans="1:16" x14ac:dyDescent="0.3">
      <c r="A2803">
        <v>2802</v>
      </c>
      <c r="B2803" t="s">
        <v>2840</v>
      </c>
      <c r="C2803">
        <v>282.39999999999998</v>
      </c>
      <c r="D2803">
        <v>7.0999999999999991E-4</v>
      </c>
      <c r="E2803" s="5">
        <f t="shared" si="439"/>
        <v>6.0380222512502555E-3</v>
      </c>
      <c r="F2803">
        <f t="shared" si="440"/>
        <v>1.0060562878517991</v>
      </c>
      <c r="G2803">
        <f t="shared" si="441"/>
        <v>282.36658464378087</v>
      </c>
      <c r="H2803">
        <f t="shared" si="446"/>
        <v>2.1290752515087923E-2</v>
      </c>
      <c r="I2803" t="str">
        <f t="shared" si="442"/>
        <v>2011</v>
      </c>
      <c r="J2803">
        <f t="shared" si="447"/>
        <v>44.225223183820127</v>
      </c>
      <c r="K2803">
        <f t="shared" si="443"/>
        <v>-44.225223183820127</v>
      </c>
      <c r="L2803">
        <f t="shared" si="444"/>
        <v>2.0544977428893958</v>
      </c>
      <c r="M2803">
        <f t="shared" si="448"/>
        <v>0</v>
      </c>
      <c r="P2803" s="20">
        <f t="shared" si="445"/>
        <v>0.15662343063578996</v>
      </c>
    </row>
    <row r="2804" spans="1:16" x14ac:dyDescent="0.3">
      <c r="A2804">
        <v>2803</v>
      </c>
      <c r="B2804" t="s">
        <v>2841</v>
      </c>
      <c r="C2804">
        <v>288.10000000000002</v>
      </c>
      <c r="D2804">
        <v>6.9000000000000008E-4</v>
      </c>
      <c r="E2804" s="5">
        <f t="shared" si="439"/>
        <v>1.9983136471396042E-2</v>
      </c>
      <c r="F2804">
        <f t="shared" si="440"/>
        <v>1.0201841359773374</v>
      </c>
      <c r="G2804">
        <f t="shared" si="441"/>
        <v>288.06687040498826</v>
      </c>
      <c r="H2804">
        <f t="shared" si="446"/>
        <v>2.1527564911688828E-2</v>
      </c>
      <c r="I2804" t="str">
        <f t="shared" si="442"/>
        <v>2011</v>
      </c>
      <c r="J2804">
        <f t="shared" si="447"/>
        <v>45.619859407961158</v>
      </c>
      <c r="K2804">
        <f t="shared" si="443"/>
        <v>-45.619859407961158</v>
      </c>
      <c r="L2804">
        <f t="shared" si="444"/>
        <v>-3.6457880183180009</v>
      </c>
      <c r="M2804">
        <f t="shared" si="448"/>
        <v>0</v>
      </c>
      <c r="P2804" s="20">
        <f t="shared" si="445"/>
        <v>0.1583655188943629</v>
      </c>
    </row>
    <row r="2805" spans="1:16" x14ac:dyDescent="0.3">
      <c r="A2805">
        <v>2804</v>
      </c>
      <c r="B2805" t="s">
        <v>2842</v>
      </c>
      <c r="C2805">
        <v>284.45</v>
      </c>
      <c r="D2805">
        <v>6.0999999999999997E-4</v>
      </c>
      <c r="E2805" s="5">
        <f t="shared" si="439"/>
        <v>-1.2750150893826508E-2</v>
      </c>
      <c r="F2805">
        <f t="shared" si="440"/>
        <v>0.98733078792086071</v>
      </c>
      <c r="G2805">
        <f t="shared" si="441"/>
        <v>284.42108238667026</v>
      </c>
      <c r="H2805">
        <f t="shared" si="446"/>
        <v>2.1049933915304544E-2</v>
      </c>
      <c r="I2805" t="str">
        <f t="shared" si="442"/>
        <v>2011</v>
      </c>
      <c r="J2805">
        <f t="shared" si="447"/>
        <v>44.043136792983184</v>
      </c>
      <c r="K2805">
        <f t="shared" si="443"/>
        <v>-44.043136792983184</v>
      </c>
      <c r="L2805">
        <f t="shared" si="444"/>
        <v>3.453487569839865</v>
      </c>
      <c r="M2805">
        <f t="shared" si="448"/>
        <v>0</v>
      </c>
      <c r="P2805" s="20">
        <f t="shared" si="445"/>
        <v>0.15485187111800161</v>
      </c>
    </row>
    <row r="2806" spans="1:16" x14ac:dyDescent="0.3">
      <c r="A2806">
        <v>2805</v>
      </c>
      <c r="B2806" t="s">
        <v>2843</v>
      </c>
      <c r="C2806">
        <v>291.2</v>
      </c>
      <c r="D2806">
        <v>6.0999999999999997E-4</v>
      </c>
      <c r="E2806" s="5">
        <f t="shared" si="439"/>
        <v>2.3452825125874467E-2</v>
      </c>
      <c r="F2806">
        <f t="shared" si="440"/>
        <v>1.0237300052733345</v>
      </c>
      <c r="G2806">
        <f t="shared" si="441"/>
        <v>291.17039617155342</v>
      </c>
      <c r="H2806">
        <f t="shared" si="446"/>
        <v>2.1108942144263475E-2</v>
      </c>
      <c r="I2806" t="str">
        <f t="shared" si="442"/>
        <v>2011</v>
      </c>
      <c r="J2806">
        <f t="shared" si="447"/>
        <v>45.214674387763345</v>
      </c>
      <c r="K2806">
        <f t="shared" si="443"/>
        <v>-45.214674387763345</v>
      </c>
      <c r="L2806">
        <f t="shared" si="444"/>
        <v>-3.2958262150432915</v>
      </c>
      <c r="M2806">
        <f t="shared" si="448"/>
        <v>0</v>
      </c>
      <c r="P2806" s="20">
        <f t="shared" si="445"/>
        <v>0.15528595963829891</v>
      </c>
    </row>
    <row r="2807" spans="1:16" x14ac:dyDescent="0.3">
      <c r="A2807">
        <v>2806</v>
      </c>
      <c r="B2807" t="s">
        <v>2844</v>
      </c>
      <c r="C2807">
        <v>294.39999999999998</v>
      </c>
      <c r="D2807">
        <v>6.6E-4</v>
      </c>
      <c r="E2807" s="5">
        <f t="shared" si="439"/>
        <v>1.092907053219023E-2</v>
      </c>
      <c r="F2807">
        <f t="shared" si="440"/>
        <v>1.0109890109890109</v>
      </c>
      <c r="G2807">
        <f t="shared" si="441"/>
        <v>294.36761778105466</v>
      </c>
      <c r="H2807">
        <f t="shared" si="446"/>
        <v>2.070005963837292E-2</v>
      </c>
      <c r="I2807" t="str">
        <f t="shared" si="442"/>
        <v>2011</v>
      </c>
      <c r="J2807">
        <f t="shared" si="447"/>
        <v>44.825727909683657</v>
      </c>
      <c r="K2807">
        <f t="shared" si="443"/>
        <v>-44.825727909683657</v>
      </c>
      <c r="L2807">
        <f t="shared" si="444"/>
        <v>-6.8724094077909967</v>
      </c>
      <c r="M2807">
        <f t="shared" si="448"/>
        <v>0</v>
      </c>
      <c r="P2807" s="20">
        <f t="shared" si="445"/>
        <v>0.15227805370570424</v>
      </c>
    </row>
    <row r="2808" spans="1:16" x14ac:dyDescent="0.3">
      <c r="A2808">
        <v>2807</v>
      </c>
      <c r="B2808" t="s">
        <v>2845</v>
      </c>
      <c r="C2808">
        <v>291.3</v>
      </c>
      <c r="D2808">
        <v>5.8E-4</v>
      </c>
      <c r="E2808" s="5">
        <f t="shared" si="439"/>
        <v>-1.0585722889332098E-2</v>
      </c>
      <c r="F2808">
        <f t="shared" si="440"/>
        <v>0.98947010869565233</v>
      </c>
      <c r="G2808">
        <f t="shared" si="441"/>
        <v>291.27184236097446</v>
      </c>
      <c r="H2808">
        <f t="shared" si="446"/>
        <v>1.8643855411779379E-2</v>
      </c>
      <c r="I2808" t="str">
        <f t="shared" si="442"/>
        <v>2011</v>
      </c>
      <c r="J2808">
        <f t="shared" si="447"/>
        <v>39.948451505330823</v>
      </c>
      <c r="K2808">
        <f t="shared" si="443"/>
        <v>-39.948451505330823</v>
      </c>
      <c r="L2808">
        <f t="shared" si="444"/>
        <v>-4.229018521272053</v>
      </c>
      <c r="M2808">
        <f t="shared" si="448"/>
        <v>0</v>
      </c>
      <c r="P2808" s="20">
        <f t="shared" si="445"/>
        <v>0.13715177952499277</v>
      </c>
    </row>
    <row r="2809" spans="1:16" x14ac:dyDescent="0.3">
      <c r="A2809">
        <v>2808</v>
      </c>
      <c r="B2809" t="s">
        <v>2846</v>
      </c>
      <c r="C2809">
        <v>287.89999999999998</v>
      </c>
      <c r="D2809">
        <v>5.2999999999999998E-4</v>
      </c>
      <c r="E2809" s="5">
        <f t="shared" si="439"/>
        <v>-1.1740466347258794E-2</v>
      </c>
      <c r="F2809">
        <f t="shared" si="440"/>
        <v>0.98832818400274625</v>
      </c>
      <c r="G2809">
        <f t="shared" si="441"/>
        <v>287.87456995651013</v>
      </c>
      <c r="H2809">
        <f t="shared" si="446"/>
        <v>1.8207984738556449E-2</v>
      </c>
      <c r="I2809" t="str">
        <f t="shared" si="442"/>
        <v>2011</v>
      </c>
      <c r="J2809">
        <f t="shared" si="447"/>
        <v>38.559456477199326</v>
      </c>
      <c r="K2809">
        <f t="shared" si="443"/>
        <v>-38.559456477199326</v>
      </c>
      <c r="L2809">
        <f t="shared" si="444"/>
        <v>-0.83174611680772159</v>
      </c>
      <c r="M2809">
        <f t="shared" si="448"/>
        <v>0</v>
      </c>
      <c r="P2809" s="20">
        <f t="shared" si="445"/>
        <v>0.1339453376622485</v>
      </c>
    </row>
    <row r="2810" spans="1:16" x14ac:dyDescent="0.3">
      <c r="A2810">
        <v>2809</v>
      </c>
      <c r="B2810" t="s">
        <v>2847</v>
      </c>
      <c r="C2810">
        <v>294.95</v>
      </c>
      <c r="D2810">
        <v>6.6E-4</v>
      </c>
      <c r="E2810" s="5">
        <f t="shared" si="439"/>
        <v>2.4192652830954064E-2</v>
      </c>
      <c r="F2810">
        <f t="shared" si="440"/>
        <v>1.0244876693296283</v>
      </c>
      <c r="G2810">
        <f t="shared" si="441"/>
        <v>294.91755728438204</v>
      </c>
      <c r="H2810">
        <f t="shared" si="446"/>
        <v>1.8647712864290018E-2</v>
      </c>
      <c r="I2810" t="str">
        <f t="shared" si="442"/>
        <v>2011</v>
      </c>
      <c r="J2810">
        <f t="shared" si="447"/>
        <v>40.45683666693791</v>
      </c>
      <c r="K2810">
        <f t="shared" si="443"/>
        <v>-40.45683666693791</v>
      </c>
      <c r="L2810">
        <f t="shared" si="444"/>
        <v>-13.233050358318621</v>
      </c>
      <c r="M2810">
        <f t="shared" si="448"/>
        <v>0</v>
      </c>
      <c r="P2810" s="20">
        <f t="shared" si="445"/>
        <v>0.13718015651379595</v>
      </c>
    </row>
    <row r="2811" spans="1:16" x14ac:dyDescent="0.3">
      <c r="A2811">
        <v>2810</v>
      </c>
      <c r="B2811" t="s">
        <v>2848</v>
      </c>
      <c r="C2811">
        <v>295.55</v>
      </c>
      <c r="D2811">
        <v>6.0999999999999997E-4</v>
      </c>
      <c r="E2811" s="5">
        <f t="shared" si="439"/>
        <v>2.0321768212941869E-3</v>
      </c>
      <c r="F2811">
        <f t="shared" si="440"/>
        <v>1.0020342430920495</v>
      </c>
      <c r="G2811">
        <f t="shared" si="441"/>
        <v>295.51995394403377</v>
      </c>
      <c r="H2811">
        <f t="shared" si="446"/>
        <v>1.6833799012449246E-2</v>
      </c>
      <c r="I2811" t="str">
        <f t="shared" si="442"/>
        <v>2011</v>
      </c>
      <c r="J2811">
        <f t="shared" si="447"/>
        <v>36.596088460017626</v>
      </c>
      <c r="K2811">
        <f t="shared" si="443"/>
        <v>-36.596088460017626</v>
      </c>
      <c r="L2811">
        <f t="shared" si="444"/>
        <v>-23.031307874158585</v>
      </c>
      <c r="M2811">
        <f t="shared" si="448"/>
        <v>0</v>
      </c>
      <c r="P2811" s="20">
        <f t="shared" si="445"/>
        <v>0.1238362688258549</v>
      </c>
    </row>
    <row r="2812" spans="1:16" x14ac:dyDescent="0.3">
      <c r="A2812">
        <v>2811</v>
      </c>
      <c r="B2812" t="s">
        <v>2849</v>
      </c>
      <c r="C2812">
        <v>298.60000000000002</v>
      </c>
      <c r="D2812">
        <v>4.2999999999999999E-4</v>
      </c>
      <c r="E2812" s="5">
        <f t="shared" si="439"/>
        <v>1.026685783471145E-2</v>
      </c>
      <c r="F2812">
        <f t="shared" si="440"/>
        <v>1.0103197428523092</v>
      </c>
      <c r="G2812">
        <f t="shared" si="441"/>
        <v>298.57860110013644</v>
      </c>
      <c r="H2812">
        <f t="shared" si="446"/>
        <v>1.6857877877816094E-2</v>
      </c>
      <c r="I2812" t="str">
        <f t="shared" si="442"/>
        <v>2011</v>
      </c>
      <c r="J2812">
        <f t="shared" si="447"/>
        <v>37.027748310181849</v>
      </c>
      <c r="K2812">
        <f t="shared" si="443"/>
        <v>-37.027748310181849</v>
      </c>
      <c r="L2812">
        <f t="shared" si="444"/>
        <v>-26.089955030261251</v>
      </c>
      <c r="M2812">
        <f t="shared" si="448"/>
        <v>0</v>
      </c>
      <c r="P2812" s="20">
        <f t="shared" si="445"/>
        <v>0.12401340274805424</v>
      </c>
    </row>
    <row r="2813" spans="1:16" x14ac:dyDescent="0.3">
      <c r="A2813">
        <v>2812</v>
      </c>
      <c r="B2813" t="s">
        <v>2850</v>
      </c>
      <c r="C2813">
        <v>299.35000000000002</v>
      </c>
      <c r="D2813">
        <v>4.2999999999999999E-4</v>
      </c>
      <c r="E2813" s="5">
        <f t="shared" si="439"/>
        <v>2.508572266270959E-3</v>
      </c>
      <c r="F2813">
        <f t="shared" si="440"/>
        <v>1.0025117213663763</v>
      </c>
      <c r="G2813">
        <f t="shared" si="441"/>
        <v>299.32854735206246</v>
      </c>
      <c r="H2813">
        <f t="shared" si="446"/>
        <v>1.6360832303018484E-2</v>
      </c>
      <c r="I2813" t="str">
        <f t="shared" si="442"/>
        <v>2011</v>
      </c>
      <c r="J2813">
        <f t="shared" si="447"/>
        <v>36.02626605047984</v>
      </c>
      <c r="K2813">
        <f t="shared" si="443"/>
        <v>-36.02626605047984</v>
      </c>
      <c r="L2813">
        <f t="shared" si="444"/>
        <v>-30.039767951631688</v>
      </c>
      <c r="M2813">
        <f t="shared" si="448"/>
        <v>0</v>
      </c>
      <c r="P2813" s="20">
        <f t="shared" si="445"/>
        <v>0.12035693344045359</v>
      </c>
    </row>
    <row r="2814" spans="1:16" x14ac:dyDescent="0.3">
      <c r="A2814">
        <v>2813</v>
      </c>
      <c r="B2814" t="s">
        <v>2851</v>
      </c>
      <c r="C2814">
        <v>304.55</v>
      </c>
      <c r="D2814">
        <v>3.5000000000000005E-4</v>
      </c>
      <c r="E2814" s="5">
        <f t="shared" si="439"/>
        <v>1.7221819911132627E-2</v>
      </c>
      <c r="F2814">
        <f t="shared" si="440"/>
        <v>1.0173709704359446</v>
      </c>
      <c r="G2814">
        <f t="shared" si="441"/>
        <v>304.53223510148126</v>
      </c>
      <c r="H2814">
        <f t="shared" si="446"/>
        <v>1.6281012645891414E-2</v>
      </c>
      <c r="I2814" t="str">
        <f t="shared" si="442"/>
        <v>2011</v>
      </c>
      <c r="J2814">
        <f t="shared" si="447"/>
        <v>36.473748932423916</v>
      </c>
      <c r="K2814">
        <f t="shared" si="443"/>
        <v>-36.473748932423916</v>
      </c>
      <c r="L2814">
        <f t="shared" si="444"/>
        <v>-40.543234872317782</v>
      </c>
      <c r="M2814">
        <f t="shared" si="448"/>
        <v>1</v>
      </c>
      <c r="P2814" s="20">
        <f t="shared" si="445"/>
        <v>0.11976974759427202</v>
      </c>
    </row>
    <row r="2815" spans="1:16" x14ac:dyDescent="0.3">
      <c r="A2815">
        <v>2814</v>
      </c>
      <c r="B2815" t="s">
        <v>2852</v>
      </c>
      <c r="C2815">
        <v>304.89999999999998</v>
      </c>
      <c r="D2815">
        <v>2.9999999999999997E-4</v>
      </c>
      <c r="E2815" s="5">
        <f t="shared" si="439"/>
        <v>1.1485767117153051E-3</v>
      </c>
      <c r="F2815">
        <f t="shared" si="440"/>
        <v>1.0011492365785584</v>
      </c>
      <c r="G2815">
        <f t="shared" si="441"/>
        <v>304.88475538111862</v>
      </c>
      <c r="H2815">
        <f t="shared" si="446"/>
        <v>1.6232795155429771E-2</v>
      </c>
      <c r="I2815" t="str">
        <f t="shared" si="442"/>
        <v>2011</v>
      </c>
      <c r="J2815">
        <f t="shared" si="447"/>
        <v>36.407825299782573</v>
      </c>
      <c r="K2815">
        <f t="shared" si="443"/>
        <v>-36.407825299782573</v>
      </c>
      <c r="L2815">
        <f t="shared" si="444"/>
        <v>-40.895755151955143</v>
      </c>
      <c r="M2815">
        <f t="shared" si="448"/>
        <v>1</v>
      </c>
      <c r="P2815" s="20">
        <f t="shared" si="445"/>
        <v>0.11941504013302101</v>
      </c>
    </row>
    <row r="2816" spans="1:16" x14ac:dyDescent="0.3">
      <c r="A2816">
        <v>2815</v>
      </c>
      <c r="B2816" t="s">
        <v>2853</v>
      </c>
      <c r="C2816">
        <v>293.75</v>
      </c>
      <c r="D2816">
        <v>2.9999999999999997E-4</v>
      </c>
      <c r="E2816" s="5">
        <f t="shared" si="439"/>
        <v>-3.7254788535840341E-2</v>
      </c>
      <c r="F2816">
        <f t="shared" si="440"/>
        <v>0.96343063299442444</v>
      </c>
      <c r="G2816">
        <f t="shared" si="441"/>
        <v>293.73531286718139</v>
      </c>
      <c r="H2816">
        <f t="shared" si="446"/>
        <v>1.7738559058515062E-2</v>
      </c>
      <c r="I2816" t="str">
        <f t="shared" si="442"/>
        <v>2011</v>
      </c>
      <c r="J2816">
        <f t="shared" si="447"/>
        <v>38.330123582415389</v>
      </c>
      <c r="K2816">
        <f t="shared" si="443"/>
        <v>-38.330123582415389</v>
      </c>
      <c r="L2816">
        <f t="shared" si="444"/>
        <v>-29.746312638017912</v>
      </c>
      <c r="M2816">
        <f t="shared" si="448"/>
        <v>0</v>
      </c>
      <c r="P2816" s="20">
        <f t="shared" si="445"/>
        <v>0.13049205152853774</v>
      </c>
    </row>
    <row r="2817" spans="1:16" x14ac:dyDescent="0.3">
      <c r="A2817">
        <v>2816</v>
      </c>
      <c r="B2817" t="s">
        <v>2854</v>
      </c>
      <c r="C2817">
        <v>287.5</v>
      </c>
      <c r="D2817">
        <v>1E-4</v>
      </c>
      <c r="E2817" s="5">
        <f t="shared" si="439"/>
        <v>-2.1506205220963619E-2</v>
      </c>
      <c r="F2817">
        <f t="shared" si="440"/>
        <v>0.97872340425531912</v>
      </c>
      <c r="G2817">
        <f t="shared" si="441"/>
        <v>287.49520837326367</v>
      </c>
      <c r="H2817">
        <f t="shared" si="446"/>
        <v>1.7892503303463696E-2</v>
      </c>
      <c r="I2817" t="str">
        <f t="shared" si="442"/>
        <v>2011</v>
      </c>
      <c r="J2817">
        <f t="shared" si="447"/>
        <v>37.84142109747107</v>
      </c>
      <c r="K2817">
        <f t="shared" si="443"/>
        <v>-37.84142109747107</v>
      </c>
      <c r="L2817">
        <f t="shared" si="444"/>
        <v>-23.816303529446145</v>
      </c>
      <c r="M2817">
        <f t="shared" si="448"/>
        <v>0</v>
      </c>
      <c r="P2817" s="20">
        <f t="shared" si="445"/>
        <v>0.13162452797592514</v>
      </c>
    </row>
    <row r="2818" spans="1:16" x14ac:dyDescent="0.3">
      <c r="A2818">
        <v>2817</v>
      </c>
      <c r="B2818" t="s">
        <v>2855</v>
      </c>
      <c r="C2818">
        <v>287.05</v>
      </c>
      <c r="D2818">
        <v>1.4999999999999999E-4</v>
      </c>
      <c r="E2818" s="5">
        <f t="shared" si="439"/>
        <v>-1.5664436237592971E-3</v>
      </c>
      <c r="F2818">
        <f t="shared" si="440"/>
        <v>0.99843478260869567</v>
      </c>
      <c r="G2818">
        <f t="shared" si="441"/>
        <v>287.04282383970241</v>
      </c>
      <c r="H2818">
        <f t="shared" si="446"/>
        <v>1.7746974626549297E-2</v>
      </c>
      <c r="I2818" t="str">
        <f t="shared" si="442"/>
        <v>2011</v>
      </c>
      <c r="J2818">
        <f t="shared" si="447"/>
        <v>37.474577303995019</v>
      </c>
      <c r="K2818">
        <f t="shared" si="443"/>
        <v>-37.474577303995019</v>
      </c>
      <c r="L2818">
        <f t="shared" si="444"/>
        <v>-27.912691244775488</v>
      </c>
      <c r="M2818">
        <f t="shared" si="448"/>
        <v>0</v>
      </c>
      <c r="P2818" s="20">
        <f t="shared" si="445"/>
        <v>0.13055395986810145</v>
      </c>
    </row>
    <row r="2819" spans="1:16" x14ac:dyDescent="0.3">
      <c r="A2819">
        <v>2818</v>
      </c>
      <c r="B2819" t="s">
        <v>2856</v>
      </c>
      <c r="C2819">
        <v>287.05</v>
      </c>
      <c r="D2819">
        <v>1E-4</v>
      </c>
      <c r="E2819" s="5">
        <f t="shared" ref="E2819:E2882" si="449">LN(C2819/C2818)</f>
        <v>0</v>
      </c>
      <c r="F2819">
        <f t="shared" ref="F2819:F2882" si="450">C2819/C2818</f>
        <v>1</v>
      </c>
      <c r="G2819">
        <f t="shared" ref="G2819:G2882" si="451">C2819*EXP(-2/12*D2819)</f>
        <v>287.04521587320119</v>
      </c>
      <c r="H2819">
        <f t="shared" si="446"/>
        <v>1.7688840259371164E-2</v>
      </c>
      <c r="I2819" t="str">
        <f t="shared" ref="I2819:I2882" si="452">MID(B2819,7,4)</f>
        <v>2011</v>
      </c>
      <c r="J2819">
        <f t="shared" si="447"/>
        <v>37.352131825571306</v>
      </c>
      <c r="K2819">
        <f t="shared" si="443"/>
        <v>-37.352131825571306</v>
      </c>
      <c r="L2819">
        <f t="shared" si="444"/>
        <v>-27.915083278274267</v>
      </c>
      <c r="M2819">
        <f t="shared" si="448"/>
        <v>0</v>
      </c>
      <c r="P2819" s="20">
        <f t="shared" si="445"/>
        <v>0.13012629983030677</v>
      </c>
    </row>
    <row r="2820" spans="1:16" x14ac:dyDescent="0.3">
      <c r="A2820">
        <v>2819</v>
      </c>
      <c r="B2820" t="s">
        <v>2857</v>
      </c>
      <c r="C2820">
        <v>281.7</v>
      </c>
      <c r="D2820">
        <v>3.3E-4</v>
      </c>
      <c r="E2820" s="5">
        <f t="shared" si="449"/>
        <v>-1.8813741731319007E-2</v>
      </c>
      <c r="F2820">
        <f t="shared" si="450"/>
        <v>0.9813621320327468</v>
      </c>
      <c r="G2820">
        <f t="shared" si="451"/>
        <v>281.68450692606342</v>
      </c>
      <c r="H2820">
        <f t="shared" si="446"/>
        <v>1.7742269519843507E-2</v>
      </c>
      <c r="I2820" t="str">
        <f t="shared" si="452"/>
        <v>2011</v>
      </c>
      <c r="J2820">
        <f t="shared" si="447"/>
        <v>36.765277957653488</v>
      </c>
      <c r="K2820">
        <f t="shared" si="443"/>
        <v>-36.765277957653488</v>
      </c>
      <c r="L2820">
        <f t="shared" si="444"/>
        <v>-22.554374331136501</v>
      </c>
      <c r="M2820">
        <f t="shared" si="448"/>
        <v>0</v>
      </c>
      <c r="P2820" s="20">
        <f t="shared" si="445"/>
        <v>0.13051934719044964</v>
      </c>
    </row>
    <row r="2821" spans="1:16" x14ac:dyDescent="0.3">
      <c r="A2821">
        <v>2820</v>
      </c>
      <c r="B2821" t="s">
        <v>2858</v>
      </c>
      <c r="C2821">
        <v>272.5</v>
      </c>
      <c r="D2821">
        <v>2.5000000000000001E-4</v>
      </c>
      <c r="E2821" s="5">
        <f t="shared" si="449"/>
        <v>-3.3204060779028079E-2</v>
      </c>
      <c r="F2821">
        <f t="shared" si="450"/>
        <v>0.96734114305999297</v>
      </c>
      <c r="G2821">
        <f t="shared" si="451"/>
        <v>272.48864606987519</v>
      </c>
      <c r="H2821">
        <f t="shared" si="446"/>
        <v>1.8777161960643156E-2</v>
      </c>
      <c r="I2821" t="str">
        <f t="shared" si="452"/>
        <v>2011</v>
      </c>
      <c r="J2821">
        <f t="shared" si="447"/>
        <v>37.639520652079753</v>
      </c>
      <c r="K2821">
        <f t="shared" si="443"/>
        <v>-37.639520652079753</v>
      </c>
      <c r="L2821">
        <f t="shared" si="444"/>
        <v>-13.358513474948268</v>
      </c>
      <c r="M2821">
        <f t="shared" si="448"/>
        <v>0</v>
      </c>
      <c r="P2821" s="20">
        <f t="shared" si="445"/>
        <v>0.13813243669032627</v>
      </c>
    </row>
    <row r="2822" spans="1:16" x14ac:dyDescent="0.3">
      <c r="A2822">
        <v>2821</v>
      </c>
      <c r="B2822" t="s">
        <v>2859</v>
      </c>
      <c r="C2822">
        <v>273.95</v>
      </c>
      <c r="D2822">
        <v>2.3000000000000001E-4</v>
      </c>
      <c r="E2822" s="5">
        <f t="shared" si="449"/>
        <v>5.3069938811259841E-3</v>
      </c>
      <c r="F2822">
        <f t="shared" si="450"/>
        <v>1.0053211009174312</v>
      </c>
      <c r="G2822">
        <f t="shared" si="451"/>
        <v>273.93949878460791</v>
      </c>
      <c r="H2822">
        <f t="shared" si="446"/>
        <v>1.8671009707287547E-2</v>
      </c>
      <c r="I2822" t="str">
        <f t="shared" si="452"/>
        <v>2011</v>
      </c>
      <c r="J2822">
        <f t="shared" si="447"/>
        <v>37.626011356903014</v>
      </c>
      <c r="K2822">
        <f t="shared" si="443"/>
        <v>-37.626011356903014</v>
      </c>
      <c r="L2822">
        <f t="shared" si="444"/>
        <v>-14.809366189680986</v>
      </c>
      <c r="M2822">
        <f t="shared" si="448"/>
        <v>0</v>
      </c>
      <c r="P2822" s="20">
        <f t="shared" si="445"/>
        <v>0.13735153756153817</v>
      </c>
    </row>
    <row r="2823" spans="1:16" x14ac:dyDescent="0.3">
      <c r="A2823">
        <v>2822</v>
      </c>
      <c r="B2823" t="s">
        <v>2860</v>
      </c>
      <c r="C2823">
        <v>269.3</v>
      </c>
      <c r="D2823">
        <v>2.5000000000000001E-4</v>
      </c>
      <c r="E2823" s="5">
        <f t="shared" si="449"/>
        <v>-1.7119608166871379E-2</v>
      </c>
      <c r="F2823">
        <f t="shared" si="450"/>
        <v>0.98302609965322152</v>
      </c>
      <c r="G2823">
        <f t="shared" si="451"/>
        <v>269.28877940043077</v>
      </c>
      <c r="H2823">
        <f t="shared" si="446"/>
        <v>1.8957913073953135E-2</v>
      </c>
      <c r="I2823" t="str">
        <f t="shared" si="452"/>
        <v>2011</v>
      </c>
      <c r="J2823">
        <f t="shared" si="447"/>
        <v>37.555582817608503</v>
      </c>
      <c r="K2823">
        <f t="shared" si="443"/>
        <v>-37.555582817608503</v>
      </c>
      <c r="L2823">
        <f t="shared" si="444"/>
        <v>-10.158646805503849</v>
      </c>
      <c r="M2823">
        <f t="shared" si="448"/>
        <v>0</v>
      </c>
      <c r="P2823" s="20">
        <f t="shared" si="445"/>
        <v>0.13946211535893066</v>
      </c>
    </row>
    <row r="2824" spans="1:16" x14ac:dyDescent="0.3">
      <c r="A2824">
        <v>2823</v>
      </c>
      <c r="B2824" t="s">
        <v>2861</v>
      </c>
      <c r="C2824">
        <v>264</v>
      </c>
      <c r="D2824">
        <v>2.5000000000000001E-4</v>
      </c>
      <c r="E2824" s="5">
        <f t="shared" si="449"/>
        <v>-1.9876896671237147E-2</v>
      </c>
      <c r="F2824">
        <f t="shared" si="450"/>
        <v>0.98031934645376895</v>
      </c>
      <c r="G2824">
        <f t="shared" si="451"/>
        <v>263.98900022916348</v>
      </c>
      <c r="H2824">
        <f t="shared" si="446"/>
        <v>1.9081431407183182E-2</v>
      </c>
      <c r="I2824" t="str">
        <f t="shared" si="452"/>
        <v>2011</v>
      </c>
      <c r="J2824">
        <f t="shared" si="447"/>
        <v>37.056338291507558</v>
      </c>
      <c r="K2824">
        <f t="shared" si="443"/>
        <v>-37.056338291507558</v>
      </c>
      <c r="L2824">
        <f t="shared" si="444"/>
        <v>-4.8588676342365602</v>
      </c>
      <c r="M2824">
        <f t="shared" si="448"/>
        <v>0</v>
      </c>
      <c r="P2824" s="20">
        <f t="shared" si="445"/>
        <v>0.14037076643094865</v>
      </c>
    </row>
    <row r="2825" spans="1:16" x14ac:dyDescent="0.3">
      <c r="A2825">
        <v>2824</v>
      </c>
      <c r="B2825" t="s">
        <v>2862</v>
      </c>
      <c r="C2825">
        <v>265.10000000000002</v>
      </c>
      <c r="D2825">
        <v>4.0999999999999999E-4</v>
      </c>
      <c r="E2825" s="5">
        <f t="shared" si="449"/>
        <v>4.158010148663677E-3</v>
      </c>
      <c r="F2825">
        <f t="shared" si="450"/>
        <v>1.0041666666666667</v>
      </c>
      <c r="G2825">
        <f t="shared" si="451"/>
        <v>265.08188545225408</v>
      </c>
      <c r="H2825">
        <f t="shared" si="446"/>
        <v>1.8865620389027761E-2</v>
      </c>
      <c r="I2825" t="str">
        <f t="shared" si="452"/>
        <v>2011</v>
      </c>
      <c r="J2825">
        <f t="shared" si="447"/>
        <v>36.788905128049564</v>
      </c>
      <c r="K2825">
        <f t="shared" si="443"/>
        <v>-36.788905128049564</v>
      </c>
      <c r="L2825">
        <f t="shared" si="444"/>
        <v>-9.1515075333980462</v>
      </c>
      <c r="M2825">
        <f t="shared" si="448"/>
        <v>0</v>
      </c>
      <c r="P2825" s="20">
        <f t="shared" si="445"/>
        <v>0.13878317284971889</v>
      </c>
    </row>
    <row r="2826" spans="1:16" x14ac:dyDescent="0.3">
      <c r="A2826">
        <v>2825</v>
      </c>
      <c r="B2826" t="s">
        <v>2863</v>
      </c>
      <c r="C2826">
        <v>268.45</v>
      </c>
      <c r="D2826">
        <v>4.0999999999999999E-4</v>
      </c>
      <c r="E2826" s="5">
        <f t="shared" si="449"/>
        <v>1.2557563573598478E-2</v>
      </c>
      <c r="F2826">
        <f t="shared" si="450"/>
        <v>1.0126367408525083</v>
      </c>
      <c r="G2826">
        <f t="shared" si="451"/>
        <v>268.43165654340856</v>
      </c>
      <c r="H2826">
        <f t="shared" si="446"/>
        <v>1.697131159302433E-2</v>
      </c>
      <c r="I2826" t="str">
        <f t="shared" si="452"/>
        <v>2011</v>
      </c>
      <c r="J2826">
        <f t="shared" si="447"/>
        <v>33.513119827277237</v>
      </c>
      <c r="K2826">
        <f t="shared" si="443"/>
        <v>-33.513119827277237</v>
      </c>
      <c r="L2826">
        <f t="shared" si="444"/>
        <v>-12.501278624552526</v>
      </c>
      <c r="M2826">
        <f t="shared" si="448"/>
        <v>0</v>
      </c>
      <c r="P2826" s="20">
        <f t="shared" si="445"/>
        <v>0.1248478672702963</v>
      </c>
    </row>
    <row r="2827" spans="1:16" x14ac:dyDescent="0.3">
      <c r="A2827">
        <v>2826</v>
      </c>
      <c r="B2827" t="s">
        <v>2864</v>
      </c>
      <c r="C2827">
        <v>263.7</v>
      </c>
      <c r="D2827">
        <v>4.8000000000000001E-4</v>
      </c>
      <c r="E2827" s="5">
        <f t="shared" si="449"/>
        <v>-1.7852583509337445E-2</v>
      </c>
      <c r="F2827">
        <f t="shared" si="450"/>
        <v>0.98230582976345693</v>
      </c>
      <c r="G2827">
        <f t="shared" si="451"/>
        <v>263.67890484381752</v>
      </c>
      <c r="H2827">
        <f t="shared" si="446"/>
        <v>1.7155835571599082E-2</v>
      </c>
      <c r="I2827" t="str">
        <f t="shared" si="452"/>
        <v>2011</v>
      </c>
      <c r="J2827">
        <f t="shared" si="447"/>
        <v>33.277675466028157</v>
      </c>
      <c r="K2827">
        <f t="shared" si="443"/>
        <v>-33.277675466028157</v>
      </c>
      <c r="L2827">
        <f t="shared" si="444"/>
        <v>-7.7485269249614817</v>
      </c>
      <c r="M2827">
        <f t="shared" si="448"/>
        <v>0</v>
      </c>
      <c r="P2827" s="20">
        <f t="shared" si="445"/>
        <v>0.12620530066953672</v>
      </c>
    </row>
    <row r="2828" spans="1:16" x14ac:dyDescent="0.3">
      <c r="A2828">
        <v>2827</v>
      </c>
      <c r="B2828" t="s">
        <v>2865</v>
      </c>
      <c r="C2828">
        <v>259.14999999999998</v>
      </c>
      <c r="D2828">
        <v>4.6000000000000001E-4</v>
      </c>
      <c r="E2828" s="5">
        <f t="shared" si="449"/>
        <v>-1.7405048723525544E-2</v>
      </c>
      <c r="F2828">
        <f t="shared" si="450"/>
        <v>0.98274554417899118</v>
      </c>
      <c r="G2828">
        <f t="shared" si="451"/>
        <v>259.13013259492692</v>
      </c>
      <c r="H2828">
        <f t="shared" si="446"/>
        <v>1.6549244400558671E-2</v>
      </c>
      <c r="I2828" t="str">
        <f t="shared" si="452"/>
        <v>2011</v>
      </c>
      <c r="J2828">
        <f t="shared" si="447"/>
        <v>31.547271809187123</v>
      </c>
      <c r="K2828">
        <f t="shared" si="443"/>
        <v>-31.547271809187123</v>
      </c>
      <c r="L2828">
        <f t="shared" si="444"/>
        <v>-3.1997546760708815</v>
      </c>
      <c r="M2828">
        <f t="shared" si="448"/>
        <v>0</v>
      </c>
      <c r="P2828" s="20">
        <f t="shared" si="445"/>
        <v>0.12174296942340519</v>
      </c>
    </row>
    <row r="2829" spans="1:16" x14ac:dyDescent="0.3">
      <c r="A2829">
        <v>2828</v>
      </c>
      <c r="B2829" t="s">
        <v>2866</v>
      </c>
      <c r="C2829">
        <v>262.55</v>
      </c>
      <c r="D2829">
        <v>5.0999999999999993E-4</v>
      </c>
      <c r="E2829" s="5">
        <f t="shared" si="449"/>
        <v>1.3034495448152902E-2</v>
      </c>
      <c r="F2829">
        <f t="shared" si="450"/>
        <v>1.0131198147790856</v>
      </c>
      <c r="G2829">
        <f t="shared" si="451"/>
        <v>262.527684198435</v>
      </c>
      <c r="H2829">
        <f t="shared" si="446"/>
        <v>1.667908300627503E-2</v>
      </c>
      <c r="I2829" t="str">
        <f t="shared" si="452"/>
        <v>2011</v>
      </c>
      <c r="J2829">
        <f t="shared" si="447"/>
        <v>32.211651983616164</v>
      </c>
      <c r="K2829">
        <f t="shared" si="443"/>
        <v>-32.211651983616164</v>
      </c>
      <c r="L2829">
        <f t="shared" si="444"/>
        <v>-6.5973062795789588</v>
      </c>
      <c r="M2829">
        <f t="shared" si="448"/>
        <v>0</v>
      </c>
      <c r="P2829" s="20">
        <f t="shared" si="445"/>
        <v>0.12269811498915506</v>
      </c>
    </row>
    <row r="2830" spans="1:16" x14ac:dyDescent="0.3">
      <c r="A2830">
        <v>2829</v>
      </c>
      <c r="B2830" t="s">
        <v>2867</v>
      </c>
      <c r="C2830">
        <v>261.2</v>
      </c>
      <c r="D2830">
        <v>5.6000000000000006E-4</v>
      </c>
      <c r="E2830" s="5">
        <f t="shared" si="449"/>
        <v>-5.1551426815924124E-3</v>
      </c>
      <c r="F2830">
        <f t="shared" si="450"/>
        <v>0.99485812226242609</v>
      </c>
      <c r="G2830">
        <f t="shared" si="451"/>
        <v>261.17562247096907</v>
      </c>
      <c r="H2830">
        <f t="shared" si="446"/>
        <v>1.6692009470303141E-2</v>
      </c>
      <c r="I2830" t="str">
        <f t="shared" si="452"/>
        <v>2011</v>
      </c>
      <c r="J2830">
        <f t="shared" si="447"/>
        <v>32.070592355289996</v>
      </c>
      <c r="K2830">
        <f t="shared" si="443"/>
        <v>-32.070592355289996</v>
      </c>
      <c r="L2830">
        <f t="shared" si="444"/>
        <v>-5.2452445521130358</v>
      </c>
      <c r="M2830">
        <f t="shared" si="448"/>
        <v>0</v>
      </c>
      <c r="P2830" s="20">
        <f t="shared" si="445"/>
        <v>0.12279320731342297</v>
      </c>
    </row>
    <row r="2831" spans="1:16" x14ac:dyDescent="0.3">
      <c r="A2831">
        <v>2830</v>
      </c>
      <c r="B2831" t="s">
        <v>2868</v>
      </c>
      <c r="C2831">
        <v>264.85000000000002</v>
      </c>
      <c r="D2831">
        <v>5.6000000000000006E-4</v>
      </c>
      <c r="E2831" s="5">
        <f t="shared" si="449"/>
        <v>1.3877230588259855E-2</v>
      </c>
      <c r="F2831">
        <f t="shared" si="450"/>
        <v>1.0139739663093417</v>
      </c>
      <c r="G2831">
        <f t="shared" si="451"/>
        <v>264.82528182019968</v>
      </c>
      <c r="H2831">
        <f t="shared" si="446"/>
        <v>1.6928603186092621E-2</v>
      </c>
      <c r="I2831" t="str">
        <f t="shared" si="452"/>
        <v>2011</v>
      </c>
      <c r="J2831">
        <f t="shared" si="447"/>
        <v>32.979668720674695</v>
      </c>
      <c r="K2831">
        <f t="shared" si="443"/>
        <v>-32.979668720674695</v>
      </c>
      <c r="L2831">
        <f t="shared" si="444"/>
        <v>-8.8949039013436391</v>
      </c>
      <c r="M2831">
        <f t="shared" si="448"/>
        <v>0</v>
      </c>
      <c r="P2831" s="20">
        <f t="shared" si="445"/>
        <v>0.12453368686704878</v>
      </c>
    </row>
    <row r="2832" spans="1:16" x14ac:dyDescent="0.3">
      <c r="A2832">
        <v>2831</v>
      </c>
      <c r="B2832" t="s">
        <v>2869</v>
      </c>
      <c r="C2832">
        <v>265.60000000000002</v>
      </c>
      <c r="D2832">
        <v>5.0999999999999993E-4</v>
      </c>
      <c r="E2832" s="5">
        <f t="shared" si="449"/>
        <v>2.8277896117430857E-3</v>
      </c>
      <c r="F2832">
        <f t="shared" si="450"/>
        <v>1.0028317915801397</v>
      </c>
      <c r="G2832">
        <f t="shared" si="451"/>
        <v>265.5774249594528</v>
      </c>
      <c r="H2832">
        <f t="shared" si="446"/>
        <v>1.6224933063032323E-2</v>
      </c>
      <c r="I2832" t="str">
        <f t="shared" si="452"/>
        <v>2011</v>
      </c>
      <c r="J2832">
        <f t="shared" si="447"/>
        <v>31.698578725413959</v>
      </c>
      <c r="K2832">
        <f t="shared" si="443"/>
        <v>-31.698578725413959</v>
      </c>
      <c r="L2832">
        <f t="shared" si="444"/>
        <v>-9.6470470405967603</v>
      </c>
      <c r="M2832">
        <f t="shared" si="448"/>
        <v>0</v>
      </c>
      <c r="P2832" s="20">
        <f t="shared" si="445"/>
        <v>0.11935720338524089</v>
      </c>
    </row>
    <row r="2833" spans="1:16" x14ac:dyDescent="0.3">
      <c r="A2833">
        <v>2832</v>
      </c>
      <c r="B2833" t="s">
        <v>2870</v>
      </c>
      <c r="C2833">
        <v>263.7</v>
      </c>
      <c r="D2833">
        <v>4.6000000000000001E-4</v>
      </c>
      <c r="E2833" s="5">
        <f t="shared" si="449"/>
        <v>-7.1793242430379274E-3</v>
      </c>
      <c r="F2833">
        <f t="shared" si="450"/>
        <v>0.99284638554216853</v>
      </c>
      <c r="G2833">
        <f t="shared" si="451"/>
        <v>263.67978377496519</v>
      </c>
      <c r="H2833">
        <f t="shared" si="446"/>
        <v>1.618294466205801E-2</v>
      </c>
      <c r="I2833" t="str">
        <f t="shared" si="452"/>
        <v>2011</v>
      </c>
      <c r="J2833">
        <f t="shared" si="447"/>
        <v>31.390635181056158</v>
      </c>
      <c r="K2833">
        <f t="shared" si="443"/>
        <v>-31.390635181056158</v>
      </c>
      <c r="L2833">
        <f t="shared" si="444"/>
        <v>-7.7494058561091492</v>
      </c>
      <c r="M2833">
        <f t="shared" si="448"/>
        <v>0</v>
      </c>
      <c r="P2833" s="20">
        <f t="shared" si="445"/>
        <v>0.11904831963851341</v>
      </c>
    </row>
    <row r="2834" spans="1:16" x14ac:dyDescent="0.3">
      <c r="A2834">
        <v>2833</v>
      </c>
      <c r="B2834" t="s">
        <v>2871</v>
      </c>
      <c r="C2834">
        <v>264.60000000000002</v>
      </c>
      <c r="D2834">
        <v>5.2999999999999998E-4</v>
      </c>
      <c r="E2834" s="5">
        <f t="shared" si="449"/>
        <v>3.4071583216143558E-3</v>
      </c>
      <c r="F2834">
        <f t="shared" si="450"/>
        <v>1.0034129692832765</v>
      </c>
      <c r="G2834">
        <f t="shared" si="451"/>
        <v>264.57662803227714</v>
      </c>
      <c r="H2834">
        <f t="shared" si="446"/>
        <v>1.5671362827307005E-2</v>
      </c>
      <c r="I2834" t="str">
        <f t="shared" si="452"/>
        <v>2011</v>
      </c>
      <c r="J2834">
        <f t="shared" si="447"/>
        <v>30.501694257145878</v>
      </c>
      <c r="K2834">
        <f t="shared" si="443"/>
        <v>-30.501694257145878</v>
      </c>
      <c r="L2834">
        <f t="shared" si="444"/>
        <v>-8.6462501134211038</v>
      </c>
      <c r="M2834">
        <f t="shared" si="448"/>
        <v>0</v>
      </c>
      <c r="P2834" s="20">
        <f t="shared" si="445"/>
        <v>0.11528491569340286</v>
      </c>
    </row>
    <row r="2835" spans="1:16" x14ac:dyDescent="0.3">
      <c r="A2835">
        <v>2834</v>
      </c>
      <c r="B2835" t="s">
        <v>2872</v>
      </c>
      <c r="C2835">
        <v>255.95</v>
      </c>
      <c r="D2835">
        <v>4.6000000000000001E-4</v>
      </c>
      <c r="E2835" s="5">
        <f t="shared" si="449"/>
        <v>-3.3237138777263135E-2</v>
      </c>
      <c r="F2835">
        <f t="shared" si="450"/>
        <v>0.96730914588057437</v>
      </c>
      <c r="G2835">
        <f t="shared" si="451"/>
        <v>255.93037791885604</v>
      </c>
      <c r="H2835">
        <f t="shared" si="446"/>
        <v>1.6540539132199484E-2</v>
      </c>
      <c r="I2835" t="str">
        <f t="shared" si="452"/>
        <v>2011</v>
      </c>
      <c r="J2835">
        <f t="shared" si="447"/>
        <v>31.141334521870242</v>
      </c>
      <c r="K2835">
        <f t="shared" si="443"/>
        <v>-31.141334521870242</v>
      </c>
      <c r="L2835">
        <f t="shared" si="444"/>
        <v>4.5565974067635011</v>
      </c>
      <c r="M2835">
        <f t="shared" si="448"/>
        <v>0</v>
      </c>
      <c r="P2835" s="20">
        <f t="shared" si="445"/>
        <v>0.12167892993048192</v>
      </c>
    </row>
    <row r="2836" spans="1:16" x14ac:dyDescent="0.3">
      <c r="A2836">
        <v>2835</v>
      </c>
      <c r="B2836" t="s">
        <v>2873</v>
      </c>
      <c r="C2836">
        <v>261.25</v>
      </c>
      <c r="D2836">
        <v>4.0999999999999999E-4</v>
      </c>
      <c r="E2836" s="5">
        <f t="shared" si="449"/>
        <v>2.0495690375428623E-2</v>
      </c>
      <c r="F2836">
        <f t="shared" si="450"/>
        <v>1.0207071693690175</v>
      </c>
      <c r="G2836">
        <f t="shared" si="451"/>
        <v>261.23214852659896</v>
      </c>
      <c r="H2836">
        <f t="shared" si="446"/>
        <v>1.6382314963620755E-2</v>
      </c>
      <c r="I2836" t="str">
        <f t="shared" si="452"/>
        <v>2011</v>
      </c>
      <c r="J2836">
        <f t="shared" si="447"/>
        <v>31.482384183522676</v>
      </c>
      <c r="K2836">
        <f t="shared" si="443"/>
        <v>-31.482384183522676</v>
      </c>
      <c r="L2836">
        <f t="shared" si="444"/>
        <v>-3.3506306976465794</v>
      </c>
      <c r="M2836">
        <f t="shared" si="448"/>
        <v>0</v>
      </c>
      <c r="P2836" s="20">
        <f t="shared" si="445"/>
        <v>0.12051496862499335</v>
      </c>
    </row>
    <row r="2837" spans="1:16" x14ac:dyDescent="0.3">
      <c r="A2837">
        <v>2836</v>
      </c>
      <c r="B2837" t="s">
        <v>2874</v>
      </c>
      <c r="C2837">
        <v>270.95</v>
      </c>
      <c r="D2837">
        <v>3.5999999999999997E-4</v>
      </c>
      <c r="E2837" s="5">
        <f t="shared" si="449"/>
        <v>3.6456498733102326E-2</v>
      </c>
      <c r="F2837">
        <f t="shared" si="450"/>
        <v>1.0371291866028707</v>
      </c>
      <c r="G2837">
        <f t="shared" si="451"/>
        <v>270.93374348770021</v>
      </c>
      <c r="H2837">
        <f t="shared" si="446"/>
        <v>1.7768279423579052E-2</v>
      </c>
      <c r="I2837" t="str">
        <f t="shared" si="452"/>
        <v>2011</v>
      </c>
      <c r="J2837">
        <f t="shared" si="447"/>
        <v>35.413935638692472</v>
      </c>
      <c r="K2837">
        <f t="shared" si="443"/>
        <v>-35.413935638692472</v>
      </c>
      <c r="L2837">
        <f t="shared" si="444"/>
        <v>-21.395388882638883</v>
      </c>
      <c r="M2837">
        <f t="shared" si="448"/>
        <v>0</v>
      </c>
      <c r="P2837" s="20">
        <f t="shared" si="445"/>
        <v>0.13071068661589649</v>
      </c>
    </row>
    <row r="2838" spans="1:16" x14ac:dyDescent="0.3">
      <c r="A2838">
        <v>2837</v>
      </c>
      <c r="B2838" t="s">
        <v>2875</v>
      </c>
      <c r="C2838">
        <v>260.5</v>
      </c>
      <c r="D2838">
        <v>2.9999999999999997E-4</v>
      </c>
      <c r="E2838" s="5">
        <f t="shared" si="449"/>
        <v>-3.9331440818701609E-2</v>
      </c>
      <c r="F2838">
        <f t="shared" si="450"/>
        <v>0.96143199852371286</v>
      </c>
      <c r="G2838">
        <f t="shared" si="451"/>
        <v>260.48697532561954</v>
      </c>
      <c r="H2838">
        <f t="shared" si="446"/>
        <v>1.8940862872229985E-2</v>
      </c>
      <c r="I2838" t="str">
        <f t="shared" si="452"/>
        <v>2011</v>
      </c>
      <c r="J2838">
        <f t="shared" si="447"/>
        <v>36.295392185978685</v>
      </c>
      <c r="K2838">
        <f t="shared" si="443"/>
        <v>-36.295392185978685</v>
      </c>
      <c r="L2838">
        <f t="shared" si="444"/>
        <v>-16.896313146643507</v>
      </c>
      <c r="M2838">
        <f t="shared" si="448"/>
        <v>0</v>
      </c>
      <c r="P2838" s="20">
        <f t="shared" si="445"/>
        <v>0.13933668714379266</v>
      </c>
    </row>
    <row r="2839" spans="1:16" x14ac:dyDescent="0.3">
      <c r="A2839">
        <v>2838</v>
      </c>
      <c r="B2839" t="s">
        <v>2876</v>
      </c>
      <c r="C2839">
        <v>263</v>
      </c>
      <c r="D2839">
        <v>4.6000000000000001E-4</v>
      </c>
      <c r="E2839" s="5">
        <f t="shared" si="449"/>
        <v>9.5511709843429868E-3</v>
      </c>
      <c r="F2839">
        <f t="shared" si="450"/>
        <v>1.0095969289827256</v>
      </c>
      <c r="G2839">
        <f t="shared" si="451"/>
        <v>262.97983743957468</v>
      </c>
      <c r="H2839">
        <f t="shared" si="446"/>
        <v>1.9028863132531687E-2</v>
      </c>
      <c r="I2839" t="str">
        <f t="shared" si="452"/>
        <v>2011</v>
      </c>
      <c r="J2839">
        <f t="shared" si="447"/>
        <v>36.812983458026984</v>
      </c>
      <c r="K2839">
        <f t="shared" si="443"/>
        <v>-36.812983458026984</v>
      </c>
      <c r="L2839">
        <f t="shared" si="444"/>
        <v>-19.489983061539419</v>
      </c>
      <c r="M2839">
        <f t="shared" si="448"/>
        <v>0</v>
      </c>
      <c r="P2839" s="20">
        <f t="shared" si="445"/>
        <v>0.13998405283251256</v>
      </c>
    </row>
    <row r="2840" spans="1:16" x14ac:dyDescent="0.3">
      <c r="A2840">
        <v>2839</v>
      </c>
      <c r="B2840" t="s">
        <v>2877</v>
      </c>
      <c r="C2840">
        <v>263.85000000000002</v>
      </c>
      <c r="D2840">
        <v>4.0999999999999999E-4</v>
      </c>
      <c r="E2840" s="5">
        <f t="shared" si="449"/>
        <v>3.2267276739125043E-3</v>
      </c>
      <c r="F2840">
        <f t="shared" si="450"/>
        <v>1.0032319391634983</v>
      </c>
      <c r="G2840">
        <f t="shared" si="451"/>
        <v>263.83197086600245</v>
      </c>
      <c r="H2840">
        <f t="shared" si="446"/>
        <v>1.8368703686404371E-2</v>
      </c>
      <c r="I2840" t="str">
        <f t="shared" si="452"/>
        <v>2011</v>
      </c>
      <c r="J2840">
        <f t="shared" si="447"/>
        <v>35.650994634376552</v>
      </c>
      <c r="K2840">
        <f t="shared" si="443"/>
        <v>-35.650994634376552</v>
      </c>
      <c r="L2840">
        <f t="shared" si="444"/>
        <v>-20.342116487967189</v>
      </c>
      <c r="M2840">
        <f t="shared" si="448"/>
        <v>0</v>
      </c>
      <c r="P2840" s="20">
        <f t="shared" si="445"/>
        <v>0.13512765157822107</v>
      </c>
    </row>
    <row r="2841" spans="1:16" x14ac:dyDescent="0.3">
      <c r="A2841">
        <v>2840</v>
      </c>
      <c r="B2841" t="s">
        <v>2878</v>
      </c>
      <c r="C2841">
        <v>266.8</v>
      </c>
      <c r="D2841">
        <v>4.2999999999999999E-4</v>
      </c>
      <c r="E2841" s="5">
        <f t="shared" si="449"/>
        <v>1.1118554189791848E-2</v>
      </c>
      <c r="F2841">
        <f t="shared" si="450"/>
        <v>1.0111805950350579</v>
      </c>
      <c r="G2841">
        <f t="shared" si="451"/>
        <v>266.78088001847419</v>
      </c>
      <c r="H2841">
        <f t="shared" si="446"/>
        <v>1.854082736569462E-2</v>
      </c>
      <c r="I2841" t="str">
        <f t="shared" si="452"/>
        <v>2011</v>
      </c>
      <c r="J2841">
        <f t="shared" si="447"/>
        <v>36.387274889615988</v>
      </c>
      <c r="K2841">
        <f t="shared" si="443"/>
        <v>-36.387274889615988</v>
      </c>
      <c r="L2841">
        <f t="shared" si="444"/>
        <v>-23.291025640438932</v>
      </c>
      <c r="M2841">
        <f t="shared" si="448"/>
        <v>0</v>
      </c>
      <c r="P2841" s="20">
        <f t="shared" si="445"/>
        <v>0.13639386333494447</v>
      </c>
    </row>
    <row r="2842" spans="1:16" x14ac:dyDescent="0.3">
      <c r="A2842">
        <v>2841</v>
      </c>
      <c r="B2842" t="s">
        <v>2879</v>
      </c>
      <c r="C2842">
        <v>264.95</v>
      </c>
      <c r="D2842">
        <v>4.0999999999999999E-4</v>
      </c>
      <c r="E2842" s="5">
        <f t="shared" si="449"/>
        <v>-6.9581851026976841E-3</v>
      </c>
      <c r="F2842">
        <f t="shared" si="450"/>
        <v>0.99306596701649164</v>
      </c>
      <c r="G2842">
        <f t="shared" si="451"/>
        <v>264.9318957019039</v>
      </c>
      <c r="H2842">
        <f t="shared" si="446"/>
        <v>1.8368549540169761E-2</v>
      </c>
      <c r="I2842" t="str">
        <f t="shared" si="452"/>
        <v>2011</v>
      </c>
      <c r="J2842">
        <f t="shared" si="447"/>
        <v>35.799324471565335</v>
      </c>
      <c r="K2842">
        <f t="shared" si="443"/>
        <v>-35.799324471565335</v>
      </c>
      <c r="L2842">
        <f t="shared" si="444"/>
        <v>-21.442041323868636</v>
      </c>
      <c r="M2842">
        <f t="shared" si="448"/>
        <v>0</v>
      </c>
      <c r="P2842" s="20">
        <f t="shared" si="445"/>
        <v>0.13512651761585559</v>
      </c>
    </row>
    <row r="2843" spans="1:16" x14ac:dyDescent="0.3">
      <c r="A2843">
        <v>2842</v>
      </c>
      <c r="B2843" t="s">
        <v>2880</v>
      </c>
      <c r="C2843">
        <v>267.45</v>
      </c>
      <c r="D2843">
        <v>4.6000000000000001E-4</v>
      </c>
      <c r="E2843" s="5">
        <f t="shared" si="449"/>
        <v>9.3915040384880619E-3</v>
      </c>
      <c r="F2843">
        <f t="shared" si="450"/>
        <v>1.0094357425929421</v>
      </c>
      <c r="G2843">
        <f t="shared" si="451"/>
        <v>267.42949628598575</v>
      </c>
      <c r="H2843">
        <f t="shared" si="446"/>
        <v>1.849500984650989E-2</v>
      </c>
      <c r="I2843" t="str">
        <f t="shared" si="452"/>
        <v>2011</v>
      </c>
      <c r="J2843">
        <f t="shared" si="447"/>
        <v>36.385604442181858</v>
      </c>
      <c r="K2843">
        <f t="shared" si="443"/>
        <v>-36.385604442181858</v>
      </c>
      <c r="L2843">
        <f t="shared" si="444"/>
        <v>-23.939641907950488</v>
      </c>
      <c r="M2843">
        <f t="shared" si="448"/>
        <v>0</v>
      </c>
      <c r="P2843" s="20">
        <f t="shared" si="445"/>
        <v>0.13605681103804476</v>
      </c>
    </row>
    <row r="2844" spans="1:16" x14ac:dyDescent="0.3">
      <c r="A2844">
        <v>2843</v>
      </c>
      <c r="B2844" t="s">
        <v>2881</v>
      </c>
      <c r="C2844">
        <v>269.25</v>
      </c>
      <c r="D2844">
        <v>5.2999999999999998E-4</v>
      </c>
      <c r="E2844" s="5">
        <f t="shared" si="449"/>
        <v>6.7076830592388888E-3</v>
      </c>
      <c r="F2844">
        <f t="shared" si="450"/>
        <v>1.0067302299495233</v>
      </c>
      <c r="G2844">
        <f t="shared" si="451"/>
        <v>269.22621730041806</v>
      </c>
      <c r="H2844">
        <f t="shared" si="446"/>
        <v>1.8180731124179804E-2</v>
      </c>
      <c r="I2844" t="str">
        <f t="shared" si="452"/>
        <v>2011</v>
      </c>
      <c r="J2844">
        <f t="shared" si="447"/>
        <v>36.007619778536387</v>
      </c>
      <c r="K2844">
        <f t="shared" si="443"/>
        <v>-36.007619778536387</v>
      </c>
      <c r="L2844">
        <f t="shared" si="444"/>
        <v>-25.736362922382796</v>
      </c>
      <c r="M2844">
        <f t="shared" si="448"/>
        <v>0</v>
      </c>
      <c r="P2844" s="20">
        <f t="shared" si="445"/>
        <v>0.13374484899573141</v>
      </c>
    </row>
    <row r="2845" spans="1:16" x14ac:dyDescent="0.3">
      <c r="A2845">
        <v>2844</v>
      </c>
      <c r="B2845" t="s">
        <v>2882</v>
      </c>
      <c r="C2845">
        <v>262.64999999999998</v>
      </c>
      <c r="D2845">
        <v>5.6000000000000006E-4</v>
      </c>
      <c r="E2845" s="5">
        <f t="shared" si="449"/>
        <v>-2.4817968636527448E-2</v>
      </c>
      <c r="F2845">
        <f t="shared" si="450"/>
        <v>0.97548746518105844</v>
      </c>
      <c r="G2845">
        <f t="shared" si="451"/>
        <v>262.62548714395103</v>
      </c>
      <c r="H2845">
        <f t="shared" si="446"/>
        <v>1.853654761631687E-2</v>
      </c>
      <c r="I2845" t="str">
        <f t="shared" si="452"/>
        <v>2011</v>
      </c>
      <c r="J2845">
        <f t="shared" si="447"/>
        <v>35.812236412240814</v>
      </c>
      <c r="K2845">
        <f t="shared" si="443"/>
        <v>-35.812236412240814</v>
      </c>
      <c r="L2845">
        <f t="shared" si="444"/>
        <v>-19.135632765915773</v>
      </c>
      <c r="M2845">
        <f t="shared" si="448"/>
        <v>0</v>
      </c>
      <c r="P2845" s="20">
        <f t="shared" si="445"/>
        <v>0.13636237975871437</v>
      </c>
    </row>
    <row r="2846" spans="1:16" x14ac:dyDescent="0.3">
      <c r="A2846">
        <v>2845</v>
      </c>
      <c r="B2846" t="s">
        <v>2883</v>
      </c>
      <c r="C2846">
        <v>257.89999999999998</v>
      </c>
      <c r="D2846">
        <v>4.2999999999999999E-4</v>
      </c>
      <c r="E2846" s="5">
        <f t="shared" si="449"/>
        <v>-1.8250434512671429E-2</v>
      </c>
      <c r="F2846">
        <f t="shared" si="450"/>
        <v>0.98191509613554162</v>
      </c>
      <c r="G2846">
        <f t="shared" si="451"/>
        <v>257.88151782895238</v>
      </c>
      <c r="H2846">
        <f t="shared" si="446"/>
        <v>1.7701164753819287E-2</v>
      </c>
      <c r="I2846" t="str">
        <f t="shared" si="452"/>
        <v>2011</v>
      </c>
      <c r="J2846">
        <f t="shared" si="447"/>
        <v>33.580548277400005</v>
      </c>
      <c r="K2846">
        <f t="shared" si="443"/>
        <v>-33.580548277400005</v>
      </c>
      <c r="L2846">
        <f t="shared" si="444"/>
        <v>-14.391663450917122</v>
      </c>
      <c r="M2846">
        <f t="shared" si="448"/>
        <v>0</v>
      </c>
      <c r="P2846" s="20">
        <f t="shared" si="445"/>
        <v>0.13021696382163109</v>
      </c>
    </row>
    <row r="2847" spans="1:16" x14ac:dyDescent="0.3">
      <c r="A2847">
        <v>2846</v>
      </c>
      <c r="B2847" t="s">
        <v>2884</v>
      </c>
      <c r="C2847">
        <v>249.55</v>
      </c>
      <c r="D2847">
        <v>2.8000000000000003E-4</v>
      </c>
      <c r="E2847" s="5">
        <f t="shared" si="449"/>
        <v>-3.29126169716807E-2</v>
      </c>
      <c r="F2847">
        <f t="shared" si="450"/>
        <v>0.96762310973245458</v>
      </c>
      <c r="G2847">
        <f t="shared" si="451"/>
        <v>249.53835460506133</v>
      </c>
      <c r="H2847">
        <f t="shared" si="446"/>
        <v>1.81981595532077E-2</v>
      </c>
      <c r="I2847" t="str">
        <f t="shared" si="452"/>
        <v>2011</v>
      </c>
      <c r="J2847">
        <f t="shared" si="447"/>
        <v>33.406463019697256</v>
      </c>
      <c r="K2847">
        <f t="shared" si="443"/>
        <v>-33.406463019697256</v>
      </c>
      <c r="L2847">
        <f t="shared" si="444"/>
        <v>-6.0485002270260679</v>
      </c>
      <c r="M2847">
        <f t="shared" si="448"/>
        <v>0</v>
      </c>
      <c r="P2847" s="20">
        <f t="shared" si="445"/>
        <v>0.13387305960468043</v>
      </c>
    </row>
    <row r="2848" spans="1:16" x14ac:dyDescent="0.3">
      <c r="A2848">
        <v>2847</v>
      </c>
      <c r="B2848" t="s">
        <v>2885</v>
      </c>
      <c r="C2848">
        <v>243.6</v>
      </c>
      <c r="D2848">
        <v>2.3000000000000001E-4</v>
      </c>
      <c r="E2848" s="5">
        <f t="shared" si="449"/>
        <v>-2.4131760079876316E-2</v>
      </c>
      <c r="F2848">
        <f t="shared" si="450"/>
        <v>0.97615708274894808</v>
      </c>
      <c r="G2848">
        <f t="shared" si="451"/>
        <v>243.59066217897603</v>
      </c>
      <c r="H2848">
        <f t="shared" si="446"/>
        <v>1.8526747234330558E-2</v>
      </c>
      <c r="I2848" t="str">
        <f t="shared" si="452"/>
        <v>2011</v>
      </c>
      <c r="J2848">
        <f t="shared" si="447"/>
        <v>33.199040568255548</v>
      </c>
      <c r="K2848">
        <f t="shared" ref="K2848:K2911" si="453">-G2848*$Q$3*$S$3*H2848</f>
        <v>-33.199040568255548</v>
      </c>
      <c r="L2848">
        <f t="shared" ref="L2848:L2911" si="454">+MIN(G2849-G2848,G2850-G2848,G2851-G2848,G2852-G2848,G2853-G2848,G2854-G2848,G2855-G2848,G2856-G2848,G2857-G2848,G2858-G2848)</f>
        <v>-0.10080780094077113</v>
      </c>
      <c r="M2848">
        <f t="shared" si="448"/>
        <v>0</v>
      </c>
      <c r="P2848" s="20">
        <f t="shared" ref="P2848:P2911" si="455">J2848/G2848</f>
        <v>0.13629028416476349</v>
      </c>
    </row>
    <row r="2849" spans="1:16" x14ac:dyDescent="0.3">
      <c r="A2849">
        <v>2848</v>
      </c>
      <c r="B2849" t="s">
        <v>2886</v>
      </c>
      <c r="C2849">
        <v>243.5</v>
      </c>
      <c r="D2849">
        <v>2.5000000000000001E-4</v>
      </c>
      <c r="E2849" s="5">
        <f t="shared" si="449"/>
        <v>-4.105933130974489E-4</v>
      </c>
      <c r="F2849">
        <f t="shared" si="450"/>
        <v>0.99958949096880134</v>
      </c>
      <c r="G2849">
        <f t="shared" si="451"/>
        <v>243.48985437803526</v>
      </c>
      <c r="H2849">
        <f t="shared" ref="H2849:H2912" si="456">SQRT(_xlfn.VAR.S(E2820:E2849))</f>
        <v>1.852271747338775E-2</v>
      </c>
      <c r="I2849" t="str">
        <f t="shared" si="452"/>
        <v>2011</v>
      </c>
      <c r="J2849">
        <f t="shared" ref="J2849:J2912" si="457">-K2849</f>
        <v>33.178083294900418</v>
      </c>
      <c r="K2849">
        <f t="shared" si="453"/>
        <v>-33.178083294900418</v>
      </c>
      <c r="L2849">
        <f t="shared" si="454"/>
        <v>0.25405194813598087</v>
      </c>
      <c r="M2849">
        <f t="shared" si="448"/>
        <v>0</v>
      </c>
      <c r="P2849" s="20">
        <f t="shared" si="455"/>
        <v>0.13626063960508633</v>
      </c>
    </row>
    <row r="2850" spans="1:16" x14ac:dyDescent="0.3">
      <c r="A2850">
        <v>2849</v>
      </c>
      <c r="B2850" t="s">
        <v>2887</v>
      </c>
      <c r="C2850">
        <v>243.75</v>
      </c>
      <c r="D2850">
        <v>1.4999999999999999E-4</v>
      </c>
      <c r="E2850" s="5">
        <f t="shared" si="449"/>
        <v>1.0261673553121748E-3</v>
      </c>
      <c r="F2850">
        <f t="shared" si="450"/>
        <v>1.0010266940451746</v>
      </c>
      <c r="G2850">
        <f t="shared" si="451"/>
        <v>243.74390632617124</v>
      </c>
      <c r="H2850">
        <f t="shared" si="456"/>
        <v>1.8384069288256775E-2</v>
      </c>
      <c r="I2850" t="str">
        <f t="shared" si="452"/>
        <v>2011</v>
      </c>
      <c r="J2850">
        <f t="shared" si="457"/>
        <v>32.964093390385806</v>
      </c>
      <c r="K2850">
        <f t="shared" si="453"/>
        <v>-32.964093390385806</v>
      </c>
      <c r="L2850">
        <f t="shared" si="454"/>
        <v>3.951965374898009</v>
      </c>
      <c r="M2850">
        <f t="shared" ref="M2850:M2913" si="458">+IF(L2850&lt;K2850,1,0)</f>
        <v>0</v>
      </c>
      <c r="P2850" s="20">
        <f t="shared" si="455"/>
        <v>0.13524068719188484</v>
      </c>
    </row>
    <row r="2851" spans="1:16" x14ac:dyDescent="0.3">
      <c r="A2851">
        <v>2850</v>
      </c>
      <c r="B2851" t="s">
        <v>2888</v>
      </c>
      <c r="C2851">
        <v>247.7</v>
      </c>
      <c r="D2851">
        <v>1E-4</v>
      </c>
      <c r="E2851" s="5">
        <f t="shared" si="449"/>
        <v>1.6075226617357205E-2</v>
      </c>
      <c r="F2851">
        <f t="shared" si="450"/>
        <v>1.0162051282051281</v>
      </c>
      <c r="G2851">
        <f t="shared" si="451"/>
        <v>247.69587170106925</v>
      </c>
      <c r="H2851">
        <f t="shared" si="456"/>
        <v>1.7957402201184733E-2</v>
      </c>
      <c r="I2851" t="str">
        <f t="shared" si="452"/>
        <v>2011</v>
      </c>
      <c r="J2851">
        <f t="shared" si="457"/>
        <v>32.72110781974169</v>
      </c>
      <c r="K2851">
        <f t="shared" si="453"/>
        <v>-32.72110781974169</v>
      </c>
      <c r="L2851">
        <f t="shared" si="454"/>
        <v>1.2966584109796315</v>
      </c>
      <c r="M2851">
        <f t="shared" si="458"/>
        <v>0</v>
      </c>
      <c r="P2851" s="20">
        <f t="shared" si="455"/>
        <v>0.13210195065031616</v>
      </c>
    </row>
    <row r="2852" spans="1:16" x14ac:dyDescent="0.3">
      <c r="A2852">
        <v>2851</v>
      </c>
      <c r="B2852" t="s">
        <v>2889</v>
      </c>
      <c r="C2852">
        <v>249</v>
      </c>
      <c r="D2852">
        <v>1.7999999999999998E-4</v>
      </c>
      <c r="E2852" s="5">
        <f t="shared" si="449"/>
        <v>5.23455996939388E-3</v>
      </c>
      <c r="F2852">
        <f t="shared" si="450"/>
        <v>1.0052482842147761</v>
      </c>
      <c r="G2852">
        <f t="shared" si="451"/>
        <v>248.99253011204888</v>
      </c>
      <c r="H2852">
        <f t="shared" si="456"/>
        <v>1.7956226469956302E-2</v>
      </c>
      <c r="I2852" t="str">
        <f t="shared" si="452"/>
        <v>2011</v>
      </c>
      <c r="J2852">
        <f t="shared" si="457"/>
        <v>32.890245349705452</v>
      </c>
      <c r="K2852">
        <f t="shared" si="453"/>
        <v>-32.890245349705452</v>
      </c>
      <c r="L2852">
        <f t="shared" si="454"/>
        <v>1.1491316935884583</v>
      </c>
      <c r="M2852">
        <f t="shared" si="458"/>
        <v>0</v>
      </c>
      <c r="P2852" s="20">
        <f t="shared" si="455"/>
        <v>0.13209330149344056</v>
      </c>
    </row>
    <row r="2853" spans="1:16" x14ac:dyDescent="0.3">
      <c r="A2853">
        <v>2852</v>
      </c>
      <c r="B2853" t="s">
        <v>2890</v>
      </c>
      <c r="C2853">
        <v>250.15</v>
      </c>
      <c r="D2853">
        <v>2.0000000000000001E-4</v>
      </c>
      <c r="E2853" s="5">
        <f t="shared" si="449"/>
        <v>4.6078414695064473E-3</v>
      </c>
      <c r="F2853">
        <f t="shared" si="450"/>
        <v>1.0046184738955823</v>
      </c>
      <c r="G2853">
        <f t="shared" si="451"/>
        <v>250.14166180563734</v>
      </c>
      <c r="H2853">
        <f t="shared" si="456"/>
        <v>1.7812328183786301E-2</v>
      </c>
      <c r="I2853" t="str">
        <f t="shared" si="452"/>
        <v>2011</v>
      </c>
      <c r="J2853">
        <f t="shared" si="457"/>
        <v>32.777244416736842</v>
      </c>
      <c r="K2853">
        <f t="shared" si="453"/>
        <v>-32.777244416736842</v>
      </c>
      <c r="L2853">
        <f t="shared" si="454"/>
        <v>7.7454435167322799</v>
      </c>
      <c r="M2853">
        <f t="shared" si="458"/>
        <v>0</v>
      </c>
      <c r="P2853" s="20">
        <f t="shared" si="455"/>
        <v>0.13103472720272044</v>
      </c>
    </row>
    <row r="2854" spans="1:16" x14ac:dyDescent="0.3">
      <c r="A2854">
        <v>2853</v>
      </c>
      <c r="B2854" t="s">
        <v>2891</v>
      </c>
      <c r="C2854">
        <v>257.89999999999998</v>
      </c>
      <c r="D2854">
        <v>2.9999999999999997E-4</v>
      </c>
      <c r="E2854" s="5">
        <f t="shared" si="449"/>
        <v>3.0511174953085023E-2</v>
      </c>
      <c r="F2854">
        <f t="shared" si="450"/>
        <v>1.030981411153308</v>
      </c>
      <c r="G2854">
        <f t="shared" si="451"/>
        <v>257.88710532236962</v>
      </c>
      <c r="H2854">
        <f t="shared" si="456"/>
        <v>1.8476540106366346E-2</v>
      </c>
      <c r="I2854" t="str">
        <f t="shared" si="452"/>
        <v>2011</v>
      </c>
      <c r="J2854">
        <f t="shared" si="457"/>
        <v>35.052257800555118</v>
      </c>
      <c r="K2854">
        <f t="shared" si="453"/>
        <v>-35.052257800555118</v>
      </c>
      <c r="L2854">
        <f t="shared" si="454"/>
        <v>-1.1999400015000106</v>
      </c>
      <c r="M2854">
        <f t="shared" si="458"/>
        <v>0</v>
      </c>
      <c r="P2854" s="20">
        <f t="shared" si="455"/>
        <v>0.13592094012121442</v>
      </c>
    </row>
    <row r="2855" spans="1:16" x14ac:dyDescent="0.3">
      <c r="A2855">
        <v>2854</v>
      </c>
      <c r="B2855" t="s">
        <v>2892</v>
      </c>
      <c r="C2855">
        <v>260.25</v>
      </c>
      <c r="D2855">
        <v>2.3000000000000001E-4</v>
      </c>
      <c r="E2855" s="5">
        <f t="shared" si="449"/>
        <v>9.0707946077792992E-3</v>
      </c>
      <c r="F2855">
        <f t="shared" si="450"/>
        <v>1.0091120589375728</v>
      </c>
      <c r="G2855">
        <f t="shared" si="451"/>
        <v>260.24002394120902</v>
      </c>
      <c r="H2855">
        <f t="shared" si="456"/>
        <v>1.8543458479714819E-2</v>
      </c>
      <c r="I2855" t="str">
        <f t="shared" si="452"/>
        <v>2011</v>
      </c>
      <c r="J2855">
        <f t="shared" si="457"/>
        <v>35.500179347041154</v>
      </c>
      <c r="K2855">
        <f t="shared" si="453"/>
        <v>-35.500179347041154</v>
      </c>
      <c r="L2855">
        <f t="shared" si="454"/>
        <v>-3.552858620339407</v>
      </c>
      <c r="M2855">
        <f t="shared" si="458"/>
        <v>0</v>
      </c>
      <c r="P2855" s="20">
        <f t="shared" si="455"/>
        <v>0.13641321887927976</v>
      </c>
    </row>
    <row r="2856" spans="1:16" x14ac:dyDescent="0.3">
      <c r="A2856">
        <v>2855</v>
      </c>
      <c r="B2856" t="s">
        <v>2893</v>
      </c>
      <c r="C2856">
        <v>265.35000000000002</v>
      </c>
      <c r="D2856">
        <v>2.0000000000000001E-4</v>
      </c>
      <c r="E2856" s="5">
        <f t="shared" si="449"/>
        <v>1.9407001778825827E-2</v>
      </c>
      <c r="F2856">
        <f t="shared" si="450"/>
        <v>1.0195965417867436</v>
      </c>
      <c r="G2856">
        <f t="shared" si="451"/>
        <v>265.34115514741507</v>
      </c>
      <c r="H2856">
        <f t="shared" si="456"/>
        <v>1.8752234436725319E-2</v>
      </c>
      <c r="I2856" t="str">
        <f t="shared" si="452"/>
        <v>2011</v>
      </c>
      <c r="J2856">
        <f t="shared" si="457"/>
        <v>36.603562849864126</v>
      </c>
      <c r="K2856">
        <f t="shared" si="453"/>
        <v>-36.603562849864126</v>
      </c>
      <c r="L2856">
        <f t="shared" si="454"/>
        <v>-8.6539898265454553</v>
      </c>
      <c r="M2856">
        <f t="shared" si="458"/>
        <v>0</v>
      </c>
      <c r="P2856" s="20">
        <f t="shared" si="455"/>
        <v>0.13794905969082843</v>
      </c>
    </row>
    <row r="2857" spans="1:16" x14ac:dyDescent="0.3">
      <c r="A2857">
        <v>2856</v>
      </c>
      <c r="B2857" t="s">
        <v>2894</v>
      </c>
      <c r="C2857">
        <v>263.45</v>
      </c>
      <c r="D2857">
        <v>1.7999999999999998E-4</v>
      </c>
      <c r="E2857" s="5">
        <f t="shared" si="449"/>
        <v>-7.1861126186093388E-3</v>
      </c>
      <c r="F2857">
        <f t="shared" si="450"/>
        <v>0.99283964575089489</v>
      </c>
      <c r="G2857">
        <f t="shared" si="451"/>
        <v>263.44209661855132</v>
      </c>
      <c r="H2857">
        <f t="shared" si="456"/>
        <v>1.8509210194664318E-2</v>
      </c>
      <c r="I2857" t="str">
        <f t="shared" si="452"/>
        <v>2011</v>
      </c>
      <c r="J2857">
        <f t="shared" si="457"/>
        <v>35.870611651450901</v>
      </c>
      <c r="K2857">
        <f t="shared" si="453"/>
        <v>-35.870611651450901</v>
      </c>
      <c r="L2857">
        <f t="shared" si="454"/>
        <v>-10.895463929435863</v>
      </c>
      <c r="M2857">
        <f t="shared" si="458"/>
        <v>0</v>
      </c>
      <c r="P2857" s="20">
        <f t="shared" si="455"/>
        <v>0.13616127457180635</v>
      </c>
    </row>
    <row r="2858" spans="1:16" x14ac:dyDescent="0.3">
      <c r="A2858">
        <v>2857</v>
      </c>
      <c r="B2858" t="s">
        <v>2895</v>
      </c>
      <c r="C2858">
        <v>263.08</v>
      </c>
      <c r="D2858">
        <v>1.4999999999999999E-4</v>
      </c>
      <c r="E2858" s="5">
        <f t="shared" si="449"/>
        <v>-1.405428222144496E-3</v>
      </c>
      <c r="F2858">
        <f t="shared" si="450"/>
        <v>0.99859555892958818</v>
      </c>
      <c r="G2858">
        <f t="shared" si="451"/>
        <v>263.07342308221183</v>
      </c>
      <c r="H2858">
        <f t="shared" si="456"/>
        <v>1.8219592791901024E-2</v>
      </c>
      <c r="I2858" t="str">
        <f t="shared" si="452"/>
        <v>2011</v>
      </c>
      <c r="J2858">
        <f t="shared" si="457"/>
        <v>35.259923260669481</v>
      </c>
      <c r="K2858">
        <f t="shared" si="453"/>
        <v>-35.259923260669481</v>
      </c>
      <c r="L2858">
        <f t="shared" si="454"/>
        <v>-14.877559714406488</v>
      </c>
      <c r="M2858">
        <f t="shared" si="458"/>
        <v>0</v>
      </c>
      <c r="P2858" s="20">
        <f t="shared" si="455"/>
        <v>0.13403073122156686</v>
      </c>
    </row>
    <row r="2859" spans="1:16" x14ac:dyDescent="0.3">
      <c r="A2859">
        <v>2858</v>
      </c>
      <c r="B2859" t="s">
        <v>2896</v>
      </c>
      <c r="C2859">
        <v>268.95</v>
      </c>
      <c r="D2859">
        <v>5.0000000000000002E-5</v>
      </c>
      <c r="E2859" s="5">
        <f t="shared" si="449"/>
        <v>2.2067320286101342E-2</v>
      </c>
      <c r="F2859">
        <f t="shared" si="450"/>
        <v>1.0223126045309412</v>
      </c>
      <c r="G2859">
        <f t="shared" si="451"/>
        <v>268.94775875933851</v>
      </c>
      <c r="H2859">
        <f t="shared" si="456"/>
        <v>1.8506232402932688E-2</v>
      </c>
      <c r="I2859" t="str">
        <f t="shared" si="452"/>
        <v>2011</v>
      </c>
      <c r="J2859">
        <f t="shared" si="457"/>
        <v>36.614378097579014</v>
      </c>
      <c r="K2859">
        <f t="shared" si="453"/>
        <v>-36.614378097579014</v>
      </c>
      <c r="L2859">
        <f t="shared" si="454"/>
        <v>-25.107106163512128</v>
      </c>
      <c r="M2859">
        <f t="shared" si="458"/>
        <v>0</v>
      </c>
      <c r="P2859" s="20">
        <f t="shared" si="455"/>
        <v>0.13613936872529403</v>
      </c>
    </row>
    <row r="2860" spans="1:16" x14ac:dyDescent="0.3">
      <c r="A2860">
        <v>2859</v>
      </c>
      <c r="B2860" t="s">
        <v>2897</v>
      </c>
      <c r="C2860">
        <v>266.85000000000002</v>
      </c>
      <c r="D2860">
        <v>1E-4</v>
      </c>
      <c r="E2860" s="5">
        <f t="shared" si="449"/>
        <v>-7.8387859392975764E-3</v>
      </c>
      <c r="F2860">
        <f t="shared" si="450"/>
        <v>0.99219185722253223</v>
      </c>
      <c r="G2860">
        <f t="shared" si="451"/>
        <v>266.8455525370623</v>
      </c>
      <c r="H2860">
        <f t="shared" si="456"/>
        <v>1.8542475328045711E-2</v>
      </c>
      <c r="I2860" t="str">
        <f t="shared" si="452"/>
        <v>2011</v>
      </c>
      <c r="J2860">
        <f t="shared" si="457"/>
        <v>36.399330814521896</v>
      </c>
      <c r="K2860">
        <f t="shared" si="453"/>
        <v>-36.399330814521896</v>
      </c>
      <c r="L2860">
        <f t="shared" si="454"/>
        <v>-23.455693992447181</v>
      </c>
      <c r="M2860">
        <f t="shared" si="458"/>
        <v>0</v>
      </c>
      <c r="P2860" s="20">
        <f t="shared" si="455"/>
        <v>0.13640598641593016</v>
      </c>
    </row>
    <row r="2861" spans="1:16" x14ac:dyDescent="0.3">
      <c r="A2861">
        <v>2860</v>
      </c>
      <c r="B2861" t="s">
        <v>2898</v>
      </c>
      <c r="C2861">
        <v>267.75</v>
      </c>
      <c r="D2861">
        <v>2.8000000000000003E-4</v>
      </c>
      <c r="E2861" s="5">
        <f t="shared" si="449"/>
        <v>3.3670065479042485E-3</v>
      </c>
      <c r="F2861">
        <f t="shared" si="450"/>
        <v>1.0033726812816188</v>
      </c>
      <c r="G2861">
        <f t="shared" si="451"/>
        <v>267.73750529154546</v>
      </c>
      <c r="H2861">
        <f t="shared" si="456"/>
        <v>1.8383791766489445E-2</v>
      </c>
      <c r="I2861" t="str">
        <f t="shared" si="452"/>
        <v>2011</v>
      </c>
      <c r="J2861">
        <f t="shared" si="457"/>
        <v>36.208457599701369</v>
      </c>
      <c r="K2861">
        <f t="shared" si="453"/>
        <v>-36.208457599701369</v>
      </c>
      <c r="L2861">
        <f t="shared" si="454"/>
        <v>-26.952755475284533</v>
      </c>
      <c r="M2861">
        <f t="shared" si="458"/>
        <v>0</v>
      </c>
      <c r="P2861" s="20">
        <f t="shared" si="455"/>
        <v>0.135238645628946</v>
      </c>
    </row>
    <row r="2862" spans="1:16" x14ac:dyDescent="0.3">
      <c r="A2862">
        <v>2861</v>
      </c>
      <c r="B2862" t="s">
        <v>2899</v>
      </c>
      <c r="C2862">
        <v>263.14999999999998</v>
      </c>
      <c r="D2862">
        <v>2.8000000000000003E-4</v>
      </c>
      <c r="E2862" s="5">
        <f t="shared" si="449"/>
        <v>-1.7329497528070233E-2</v>
      </c>
      <c r="F2862">
        <f t="shared" si="450"/>
        <v>0.98281979458450042</v>
      </c>
      <c r="G2862">
        <f t="shared" si="451"/>
        <v>263.13771995320326</v>
      </c>
      <c r="H2862">
        <f t="shared" si="456"/>
        <v>1.865693520659344E-2</v>
      </c>
      <c r="I2862" t="str">
        <f t="shared" si="452"/>
        <v>2011</v>
      </c>
      <c r="J2862">
        <f t="shared" si="457"/>
        <v>36.115125738892154</v>
      </c>
      <c r="K2862">
        <f t="shared" si="453"/>
        <v>-36.115125738892154</v>
      </c>
      <c r="L2862">
        <f t="shared" si="454"/>
        <v>-22.352970136942332</v>
      </c>
      <c r="M2862">
        <f t="shared" si="458"/>
        <v>0</v>
      </c>
      <c r="P2862" s="20">
        <f t="shared" si="455"/>
        <v>0.13724799981285432</v>
      </c>
    </row>
    <row r="2863" spans="1:16" x14ac:dyDescent="0.3">
      <c r="A2863">
        <v>2862</v>
      </c>
      <c r="B2863" t="s">
        <v>2900</v>
      </c>
      <c r="C2863">
        <v>257.89999999999998</v>
      </c>
      <c r="D2863">
        <v>2.0000000000000001E-4</v>
      </c>
      <c r="E2863" s="5">
        <f t="shared" si="449"/>
        <v>-2.0152298912488889E-2</v>
      </c>
      <c r="F2863">
        <f t="shared" si="450"/>
        <v>0.98004940148204445</v>
      </c>
      <c r="G2863">
        <f t="shared" si="451"/>
        <v>257.89140347660953</v>
      </c>
      <c r="H2863">
        <f t="shared" si="456"/>
        <v>1.8969397628441204E-2</v>
      </c>
      <c r="I2863" t="str">
        <f t="shared" si="452"/>
        <v>2011</v>
      </c>
      <c r="J2863">
        <f t="shared" si="457"/>
        <v>35.987868630242041</v>
      </c>
      <c r="K2863">
        <f t="shared" si="453"/>
        <v>-35.987868630242041</v>
      </c>
      <c r="L2863">
        <f t="shared" si="454"/>
        <v>-17.106653660348599</v>
      </c>
      <c r="M2863">
        <f t="shared" si="458"/>
        <v>0</v>
      </c>
      <c r="P2863" s="20">
        <f t="shared" si="455"/>
        <v>0.13954660041045572</v>
      </c>
    </row>
    <row r="2864" spans="1:16" x14ac:dyDescent="0.3">
      <c r="A2864">
        <v>2863</v>
      </c>
      <c r="B2864" t="s">
        <v>2901</v>
      </c>
      <c r="C2864">
        <v>256.7</v>
      </c>
      <c r="D2864">
        <v>2.9999999999999997E-4</v>
      </c>
      <c r="E2864" s="5">
        <f t="shared" si="449"/>
        <v>-4.6638250102043373E-3</v>
      </c>
      <c r="F2864">
        <f t="shared" si="450"/>
        <v>0.99534703373400546</v>
      </c>
      <c r="G2864">
        <f t="shared" si="451"/>
        <v>256.68716532086961</v>
      </c>
      <c r="H2864">
        <f t="shared" si="456"/>
        <v>1.8965765752665932E-2</v>
      </c>
      <c r="I2864" t="str">
        <f t="shared" si="452"/>
        <v>2011</v>
      </c>
      <c r="J2864">
        <f t="shared" si="457"/>
        <v>35.81296323616013</v>
      </c>
      <c r="K2864">
        <f t="shared" si="453"/>
        <v>-35.81296323616013</v>
      </c>
      <c r="L2864">
        <f t="shared" si="454"/>
        <v>-15.902415504608683</v>
      </c>
      <c r="M2864">
        <f t="shared" si="458"/>
        <v>0</v>
      </c>
      <c r="P2864" s="20">
        <f t="shared" si="455"/>
        <v>0.13951988285581962</v>
      </c>
    </row>
    <row r="2865" spans="1:16" x14ac:dyDescent="0.3">
      <c r="A2865">
        <v>2864</v>
      </c>
      <c r="B2865" t="s">
        <v>2902</v>
      </c>
      <c r="C2865">
        <v>262.8</v>
      </c>
      <c r="D2865">
        <v>5.0000000000000002E-5</v>
      </c>
      <c r="E2865" s="5">
        <f t="shared" si="449"/>
        <v>2.3485198733360725E-2</v>
      </c>
      <c r="F2865">
        <f t="shared" si="450"/>
        <v>1.0237631476431632</v>
      </c>
      <c r="G2865">
        <f t="shared" si="451"/>
        <v>262.79781000912499</v>
      </c>
      <c r="H2865">
        <f t="shared" si="456"/>
        <v>1.8462944153426118E-2</v>
      </c>
      <c r="I2865" t="str">
        <f t="shared" si="452"/>
        <v>2011</v>
      </c>
      <c r="J2865">
        <f t="shared" si="457"/>
        <v>35.693441055889096</v>
      </c>
      <c r="K2865">
        <f t="shared" si="453"/>
        <v>-35.693441055889096</v>
      </c>
      <c r="L2865">
        <f t="shared" si="454"/>
        <v>-22.01306019286406</v>
      </c>
      <c r="M2865">
        <f t="shared" si="458"/>
        <v>0</v>
      </c>
      <c r="P2865" s="20">
        <f t="shared" si="455"/>
        <v>0.13582092276434773</v>
      </c>
    </row>
    <row r="2866" spans="1:16" x14ac:dyDescent="0.3">
      <c r="A2866">
        <v>2865</v>
      </c>
      <c r="B2866" t="s">
        <v>2903</v>
      </c>
      <c r="C2866">
        <v>257.35000000000002</v>
      </c>
      <c r="D2866">
        <v>1E-4</v>
      </c>
      <c r="E2866" s="5">
        <f t="shared" si="449"/>
        <v>-2.0956260511691891E-2</v>
      </c>
      <c r="F2866">
        <f t="shared" si="450"/>
        <v>0.97926179604261798</v>
      </c>
      <c r="G2866">
        <f t="shared" si="451"/>
        <v>257.34571086907624</v>
      </c>
      <c r="H2866">
        <f t="shared" si="456"/>
        <v>1.8495415336399264E-2</v>
      </c>
      <c r="I2866" t="str">
        <f t="shared" si="452"/>
        <v>2011</v>
      </c>
      <c r="J2866">
        <f t="shared" si="457"/>
        <v>35.014404404158761</v>
      </c>
      <c r="K2866">
        <f t="shared" si="453"/>
        <v>-35.014404404158761</v>
      </c>
      <c r="L2866">
        <f t="shared" si="454"/>
        <v>-18.725937954653716</v>
      </c>
      <c r="M2866">
        <f t="shared" si="458"/>
        <v>0</v>
      </c>
      <c r="P2866" s="20">
        <f t="shared" si="455"/>
        <v>0.13605979398651108</v>
      </c>
    </row>
    <row r="2867" spans="1:16" x14ac:dyDescent="0.3">
      <c r="A2867">
        <v>2866</v>
      </c>
      <c r="B2867" t="s">
        <v>2904</v>
      </c>
      <c r="C2867">
        <v>252.55</v>
      </c>
      <c r="D2867">
        <v>8.0000000000000007E-5</v>
      </c>
      <c r="E2867" s="5">
        <f t="shared" si="449"/>
        <v>-1.8827777184702025E-2</v>
      </c>
      <c r="F2867">
        <f t="shared" si="450"/>
        <v>0.98134835826695155</v>
      </c>
      <c r="G2867">
        <f t="shared" si="451"/>
        <v>252.54663268911546</v>
      </c>
      <c r="H2867">
        <f t="shared" si="456"/>
        <v>1.7408308779374073E-2</v>
      </c>
      <c r="I2867" t="str">
        <f t="shared" si="452"/>
        <v>2011</v>
      </c>
      <c r="J2867">
        <f t="shared" si="457"/>
        <v>32.341777449178934</v>
      </c>
      <c r="K2867">
        <f t="shared" si="453"/>
        <v>-32.341777449178934</v>
      </c>
      <c r="L2867">
        <f t="shared" si="454"/>
        <v>-13.926859774692929</v>
      </c>
      <c r="M2867">
        <f t="shared" si="458"/>
        <v>0</v>
      </c>
      <c r="P2867" s="20">
        <f t="shared" si="455"/>
        <v>0.12806259622155255</v>
      </c>
    </row>
    <row r="2868" spans="1:16" x14ac:dyDescent="0.3">
      <c r="A2868">
        <v>2867</v>
      </c>
      <c r="B2868" t="s">
        <v>2905</v>
      </c>
      <c r="C2868">
        <v>248.2</v>
      </c>
      <c r="D2868">
        <v>1E-4</v>
      </c>
      <c r="E2868" s="5">
        <f t="shared" si="449"/>
        <v>-1.7374376143554818E-2</v>
      </c>
      <c r="F2868">
        <f t="shared" si="450"/>
        <v>0.98277568798257764</v>
      </c>
      <c r="G2868">
        <f t="shared" si="451"/>
        <v>248.19586336780534</v>
      </c>
      <c r="H2868">
        <f t="shared" si="456"/>
        <v>1.6220682438828054E-2</v>
      </c>
      <c r="I2868" t="str">
        <f t="shared" si="452"/>
        <v>2011</v>
      </c>
      <c r="J2868">
        <f t="shared" si="457"/>
        <v>29.616203227588091</v>
      </c>
      <c r="K2868">
        <f t="shared" si="453"/>
        <v>-29.616203227588091</v>
      </c>
      <c r="L2868">
        <f t="shared" si="454"/>
        <v>-9.5760904533828182</v>
      </c>
      <c r="M2868">
        <f t="shared" si="458"/>
        <v>0</v>
      </c>
      <c r="P2868" s="20">
        <f t="shared" si="455"/>
        <v>0.11932593406562693</v>
      </c>
    </row>
    <row r="2869" spans="1:16" x14ac:dyDescent="0.3">
      <c r="A2869">
        <v>2868</v>
      </c>
      <c r="B2869" t="s">
        <v>2906</v>
      </c>
      <c r="C2869">
        <v>243.85</v>
      </c>
      <c r="D2869">
        <v>2.3000000000000001E-4</v>
      </c>
      <c r="E2869" s="5">
        <f t="shared" si="449"/>
        <v>-1.7681590614445186E-2</v>
      </c>
      <c r="F2869">
        <f t="shared" si="450"/>
        <v>0.98247381144238521</v>
      </c>
      <c r="G2869">
        <f t="shared" si="451"/>
        <v>243.84065259582638</v>
      </c>
      <c r="H2869">
        <f t="shared" si="456"/>
        <v>1.6336003922811246E-2</v>
      </c>
      <c r="I2869" t="str">
        <f t="shared" si="452"/>
        <v>2011</v>
      </c>
      <c r="J2869">
        <f t="shared" si="457"/>
        <v>29.303376270416521</v>
      </c>
      <c r="K2869">
        <f t="shared" si="453"/>
        <v>-29.303376270416521</v>
      </c>
      <c r="L2869">
        <f t="shared" si="454"/>
        <v>-5.2208796814038578</v>
      </c>
      <c r="M2869">
        <f t="shared" si="458"/>
        <v>0</v>
      </c>
      <c r="P2869" s="20">
        <f t="shared" si="455"/>
        <v>0.12017428578239493</v>
      </c>
    </row>
    <row r="2870" spans="1:16" x14ac:dyDescent="0.3">
      <c r="A2870">
        <v>2869</v>
      </c>
      <c r="B2870" t="s">
        <v>2907</v>
      </c>
      <c r="C2870">
        <v>243.4</v>
      </c>
      <c r="D2870">
        <v>2.5000000000000001E-4</v>
      </c>
      <c r="E2870" s="5">
        <f t="shared" si="449"/>
        <v>-1.8471016026347176E-3</v>
      </c>
      <c r="F2870">
        <f t="shared" si="450"/>
        <v>0.99815460323969663</v>
      </c>
      <c r="G2870">
        <f t="shared" si="451"/>
        <v>243.38985854461512</v>
      </c>
      <c r="H2870">
        <f t="shared" si="456"/>
        <v>1.6300682485848546E-2</v>
      </c>
      <c r="I2870" t="str">
        <f t="shared" si="452"/>
        <v>2011</v>
      </c>
      <c r="J2870">
        <f t="shared" si="457"/>
        <v>29.185960276526512</v>
      </c>
      <c r="K2870">
        <f t="shared" si="453"/>
        <v>-29.185960276526512</v>
      </c>
      <c r="L2870">
        <f t="shared" si="454"/>
        <v>-4.7700856301925967</v>
      </c>
      <c r="M2870">
        <f t="shared" si="458"/>
        <v>0</v>
      </c>
      <c r="P2870" s="20">
        <f t="shared" si="455"/>
        <v>0.11991444693319674</v>
      </c>
    </row>
    <row r="2871" spans="1:16" x14ac:dyDescent="0.3">
      <c r="A2871">
        <v>2870</v>
      </c>
      <c r="B2871" t="s">
        <v>2908</v>
      </c>
      <c r="C2871">
        <v>240.8</v>
      </c>
      <c r="D2871">
        <v>3.7999999999999997E-4</v>
      </c>
      <c r="E2871" s="5">
        <f t="shared" si="449"/>
        <v>-1.0739467118760846E-2</v>
      </c>
      <c r="F2871">
        <f t="shared" si="450"/>
        <v>0.98931799506984386</v>
      </c>
      <c r="G2871">
        <f t="shared" si="451"/>
        <v>240.78474981626093</v>
      </c>
      <c r="H2871">
        <f t="shared" si="456"/>
        <v>1.615003390723941E-2</v>
      </c>
      <c r="I2871" t="str">
        <f t="shared" si="452"/>
        <v>2011</v>
      </c>
      <c r="J2871">
        <f t="shared" si="457"/>
        <v>28.606724694511833</v>
      </c>
      <c r="K2871">
        <f t="shared" si="453"/>
        <v>-28.606724694511833</v>
      </c>
      <c r="L2871">
        <f t="shared" si="454"/>
        <v>-4.9378944619632534</v>
      </c>
      <c r="M2871">
        <f t="shared" si="458"/>
        <v>0</v>
      </c>
      <c r="P2871" s="20">
        <f t="shared" si="455"/>
        <v>0.11880621474715976</v>
      </c>
    </row>
    <row r="2872" spans="1:16" x14ac:dyDescent="0.3">
      <c r="A2872">
        <v>2871</v>
      </c>
      <c r="B2872" t="s">
        <v>2909</v>
      </c>
      <c r="C2872">
        <v>241.5</v>
      </c>
      <c r="D2872">
        <v>3.5000000000000005E-4</v>
      </c>
      <c r="E2872" s="5">
        <f t="shared" si="449"/>
        <v>2.9027596579614102E-3</v>
      </c>
      <c r="F2872">
        <f t="shared" si="450"/>
        <v>1.0029069767441861</v>
      </c>
      <c r="G2872">
        <f t="shared" si="451"/>
        <v>241.48591291087743</v>
      </c>
      <c r="H2872">
        <f t="shared" si="456"/>
        <v>1.6175819772774557E-2</v>
      </c>
      <c r="I2872" t="str">
        <f t="shared" si="452"/>
        <v>2011</v>
      </c>
      <c r="J2872">
        <f t="shared" si="457"/>
        <v>28.735835006717739</v>
      </c>
      <c r="K2872">
        <f t="shared" si="453"/>
        <v>-28.735835006717739</v>
      </c>
      <c r="L2872">
        <f t="shared" si="454"/>
        <v>-5.6390575565797576</v>
      </c>
      <c r="M2872">
        <f t="shared" si="458"/>
        <v>0</v>
      </c>
      <c r="P2872" s="20">
        <f t="shared" si="455"/>
        <v>0.11899590605652828</v>
      </c>
    </row>
    <row r="2873" spans="1:16" x14ac:dyDescent="0.3">
      <c r="A2873">
        <v>2872</v>
      </c>
      <c r="B2873" t="s">
        <v>2910</v>
      </c>
      <c r="C2873">
        <v>242.9</v>
      </c>
      <c r="D2873">
        <v>4.0999999999999999E-4</v>
      </c>
      <c r="E2873" s="5">
        <f t="shared" si="449"/>
        <v>5.7803629154995493E-3</v>
      </c>
      <c r="F2873">
        <f t="shared" si="450"/>
        <v>1.0057971014492755</v>
      </c>
      <c r="G2873">
        <f t="shared" si="451"/>
        <v>242.88340240042444</v>
      </c>
      <c r="H2873">
        <f t="shared" si="456"/>
        <v>1.6092967788650166E-2</v>
      </c>
      <c r="I2873" t="str">
        <f t="shared" si="452"/>
        <v>2011</v>
      </c>
      <c r="J2873">
        <f t="shared" si="457"/>
        <v>28.754094831201634</v>
      </c>
      <c r="K2873">
        <f t="shared" si="453"/>
        <v>-28.754094831201634</v>
      </c>
      <c r="L2873">
        <f t="shared" si="454"/>
        <v>-8.693160530461995</v>
      </c>
      <c r="M2873">
        <f t="shared" si="458"/>
        <v>0</v>
      </c>
      <c r="P2873" s="20">
        <f t="shared" si="455"/>
        <v>0.11838641318025026</v>
      </c>
    </row>
    <row r="2874" spans="1:16" x14ac:dyDescent="0.3">
      <c r="A2874">
        <v>2873</v>
      </c>
      <c r="B2874" t="s">
        <v>2911</v>
      </c>
      <c r="C2874">
        <v>244.95</v>
      </c>
      <c r="D2874">
        <v>7.0999999999999991E-4</v>
      </c>
      <c r="E2874" s="5">
        <f t="shared" si="449"/>
        <v>8.4042720764569388E-3</v>
      </c>
      <c r="F2874">
        <f t="shared" si="450"/>
        <v>1.0084396871140386</v>
      </c>
      <c r="G2874">
        <f t="shared" si="451"/>
        <v>244.92101596492253</v>
      </c>
      <c r="H2874">
        <f t="shared" si="456"/>
        <v>1.6131953449538123E-2</v>
      </c>
      <c r="I2874" t="str">
        <f t="shared" si="452"/>
        <v>2011</v>
      </c>
      <c r="J2874">
        <f t="shared" si="457"/>
        <v>29.065562561017483</v>
      </c>
      <c r="K2874">
        <f t="shared" si="453"/>
        <v>-29.065562561017483</v>
      </c>
      <c r="L2874">
        <f t="shared" si="454"/>
        <v>-10.730774094960083</v>
      </c>
      <c r="M2874">
        <f t="shared" si="458"/>
        <v>0</v>
      </c>
      <c r="P2874" s="20">
        <f t="shared" si="455"/>
        <v>0.11867320755022606</v>
      </c>
    </row>
    <row r="2875" spans="1:16" x14ac:dyDescent="0.3">
      <c r="A2875">
        <v>2874</v>
      </c>
      <c r="B2875" t="s">
        <v>2912</v>
      </c>
      <c r="C2875">
        <v>241.2</v>
      </c>
      <c r="D2875">
        <v>7.0999999999999991E-4</v>
      </c>
      <c r="E2875" s="5">
        <f t="shared" si="449"/>
        <v>-1.5427643231553441E-2</v>
      </c>
      <c r="F2875">
        <f t="shared" si="450"/>
        <v>0.98469075321494182</v>
      </c>
      <c r="G2875">
        <f t="shared" si="451"/>
        <v>241.17145968866836</v>
      </c>
      <c r="H2875">
        <f t="shared" si="456"/>
        <v>1.578444464925088E-2</v>
      </c>
      <c r="I2875" t="str">
        <f t="shared" si="452"/>
        <v>2011</v>
      </c>
      <c r="J2875">
        <f t="shared" si="457"/>
        <v>28.004056111451025</v>
      </c>
      <c r="K2875">
        <f t="shared" si="453"/>
        <v>-28.004056111451025</v>
      </c>
      <c r="L2875">
        <f t="shared" si="454"/>
        <v>-6.9812178187059146</v>
      </c>
      <c r="M2875">
        <f t="shared" si="458"/>
        <v>0</v>
      </c>
      <c r="P2875" s="20">
        <f t="shared" si="455"/>
        <v>0.11611679154574034</v>
      </c>
    </row>
    <row r="2876" spans="1:16" x14ac:dyDescent="0.3">
      <c r="A2876">
        <v>2875</v>
      </c>
      <c r="B2876" t="s">
        <v>2913</v>
      </c>
      <c r="C2876">
        <v>238.65</v>
      </c>
      <c r="D2876">
        <v>7.5999999999999993E-4</v>
      </c>
      <c r="E2876" s="5">
        <f t="shared" si="449"/>
        <v>-1.0628421401124776E-2</v>
      </c>
      <c r="F2876">
        <f t="shared" si="450"/>
        <v>0.98942786069651745</v>
      </c>
      <c r="G2876">
        <f t="shared" si="451"/>
        <v>238.61977291442253</v>
      </c>
      <c r="H2876">
        <f t="shared" si="456"/>
        <v>1.5587961219800741E-2</v>
      </c>
      <c r="I2876" t="str">
        <f t="shared" si="452"/>
        <v>2011</v>
      </c>
      <c r="J2876">
        <f t="shared" si="457"/>
        <v>27.362858551367765</v>
      </c>
      <c r="K2876">
        <f t="shared" si="453"/>
        <v>-27.362858551367765</v>
      </c>
      <c r="L2876">
        <f t="shared" si="454"/>
        <v>-4.4295310444600773</v>
      </c>
      <c r="M2876">
        <f t="shared" si="458"/>
        <v>0</v>
      </c>
      <c r="P2876" s="20">
        <f t="shared" si="455"/>
        <v>0.11467137956409443</v>
      </c>
    </row>
    <row r="2877" spans="1:16" x14ac:dyDescent="0.3">
      <c r="A2877">
        <v>2876</v>
      </c>
      <c r="B2877" t="s">
        <v>2914</v>
      </c>
      <c r="C2877">
        <v>239.55</v>
      </c>
      <c r="D2877">
        <v>9.8999999999999999E-4</v>
      </c>
      <c r="E2877" s="5">
        <f t="shared" si="449"/>
        <v>3.7641198772256921E-3</v>
      </c>
      <c r="F2877">
        <f t="shared" si="450"/>
        <v>1.0037712130735388</v>
      </c>
      <c r="G2877">
        <f t="shared" si="451"/>
        <v>239.51047751069504</v>
      </c>
      <c r="H2877">
        <f t="shared" si="456"/>
        <v>1.4529776104881995E-2</v>
      </c>
      <c r="I2877" t="str">
        <f t="shared" si="452"/>
        <v>2011</v>
      </c>
      <c r="J2877">
        <f t="shared" si="457"/>
        <v>25.600541963477102</v>
      </c>
      <c r="K2877">
        <f t="shared" si="453"/>
        <v>-25.600541963477102</v>
      </c>
      <c r="L2877">
        <f t="shared" si="454"/>
        <v>-5.3202356407325908</v>
      </c>
      <c r="M2877">
        <f t="shared" si="458"/>
        <v>0</v>
      </c>
      <c r="P2877" s="20">
        <f t="shared" si="455"/>
        <v>0.10688693968444007</v>
      </c>
    </row>
    <row r="2878" spans="1:16" x14ac:dyDescent="0.3">
      <c r="A2878">
        <v>2877</v>
      </c>
      <c r="B2878" t="s">
        <v>2915</v>
      </c>
      <c r="C2878">
        <v>241.35</v>
      </c>
      <c r="D2878">
        <v>8.1000000000000006E-4</v>
      </c>
      <c r="E2878" s="5">
        <f t="shared" si="449"/>
        <v>7.4859987773706043E-3</v>
      </c>
      <c r="F2878">
        <f t="shared" si="450"/>
        <v>1.0075140889167187</v>
      </c>
      <c r="G2878">
        <f t="shared" si="451"/>
        <v>241.3174199492029</v>
      </c>
      <c r="H2878">
        <f t="shared" si="456"/>
        <v>1.3956704035444842E-2</v>
      </c>
      <c r="I2878" t="str">
        <f t="shared" si="452"/>
        <v>2011</v>
      </c>
      <c r="J2878">
        <f t="shared" si="457"/>
        <v>24.776346330258068</v>
      </c>
      <c r="K2878">
        <f t="shared" si="453"/>
        <v>-24.776346330258068</v>
      </c>
      <c r="L2878">
        <f t="shared" si="454"/>
        <v>-7.1271780792404513</v>
      </c>
      <c r="M2878">
        <f t="shared" si="458"/>
        <v>0</v>
      </c>
      <c r="P2878" s="20">
        <f t="shared" si="455"/>
        <v>0.10267118857591577</v>
      </c>
    </row>
    <row r="2879" spans="1:16" x14ac:dyDescent="0.3">
      <c r="A2879">
        <v>2878</v>
      </c>
      <c r="B2879" t="s">
        <v>2916</v>
      </c>
      <c r="C2879">
        <v>243.2</v>
      </c>
      <c r="D2879">
        <v>6.4000000000000005E-4</v>
      </c>
      <c r="E2879" s="5">
        <f t="shared" si="449"/>
        <v>7.6359879855099032E-3</v>
      </c>
      <c r="F2879">
        <f t="shared" si="450"/>
        <v>1.0076652164905737</v>
      </c>
      <c r="G2879">
        <f t="shared" si="451"/>
        <v>243.17406005015525</v>
      </c>
      <c r="H2879">
        <f t="shared" si="456"/>
        <v>1.4031807869803728E-2</v>
      </c>
      <c r="I2879" t="str">
        <f t="shared" si="452"/>
        <v>2011</v>
      </c>
      <c r="J2879">
        <f t="shared" si="457"/>
        <v>25.101322067219435</v>
      </c>
      <c r="K2879">
        <f t="shared" si="453"/>
        <v>-25.101322067219435</v>
      </c>
      <c r="L2879">
        <f t="shared" si="454"/>
        <v>-8.9838181801927988</v>
      </c>
      <c r="M2879">
        <f t="shared" si="458"/>
        <v>0</v>
      </c>
      <c r="P2879" s="20">
        <f t="shared" si="455"/>
        <v>0.1032236829127343</v>
      </c>
    </row>
    <row r="2880" spans="1:16" x14ac:dyDescent="0.3">
      <c r="A2880">
        <v>2879</v>
      </c>
      <c r="B2880" t="s">
        <v>2917</v>
      </c>
      <c r="C2880">
        <v>241.9</v>
      </c>
      <c r="D2880">
        <v>2.8000000000000003E-4</v>
      </c>
      <c r="E2880" s="5">
        <f t="shared" si="449"/>
        <v>-5.359732476030301E-3</v>
      </c>
      <c r="F2880">
        <f t="shared" si="450"/>
        <v>0.99465460526315796</v>
      </c>
      <c r="G2880">
        <f t="shared" si="451"/>
        <v>241.88871159673144</v>
      </c>
      <c r="H2880">
        <f t="shared" si="456"/>
        <v>1.4063460709919628E-2</v>
      </c>
      <c r="I2880" t="str">
        <f t="shared" si="452"/>
        <v>2011</v>
      </c>
      <c r="J2880">
        <f t="shared" si="457"/>
        <v>25.024967732979654</v>
      </c>
      <c r="K2880">
        <f t="shared" si="453"/>
        <v>-25.024967732979654</v>
      </c>
      <c r="L2880">
        <f t="shared" si="454"/>
        <v>-7.698469726768991</v>
      </c>
      <c r="M2880">
        <f t="shared" si="458"/>
        <v>0</v>
      </c>
      <c r="P2880" s="20">
        <f t="shared" si="455"/>
        <v>0.1034565340721663</v>
      </c>
    </row>
    <row r="2881" spans="1:16" x14ac:dyDescent="0.3">
      <c r="A2881">
        <v>2880</v>
      </c>
      <c r="B2881" t="s">
        <v>2918</v>
      </c>
      <c r="C2881">
        <v>235.85</v>
      </c>
      <c r="D2881">
        <v>8.0000000000000007E-5</v>
      </c>
      <c r="E2881" s="5">
        <f t="shared" si="449"/>
        <v>-2.5328407885710995E-2</v>
      </c>
      <c r="F2881">
        <f t="shared" si="450"/>
        <v>0.9749896651508887</v>
      </c>
      <c r="G2881">
        <f t="shared" si="451"/>
        <v>235.84685535429767</v>
      </c>
      <c r="H2881">
        <f t="shared" si="456"/>
        <v>1.4432471475625019E-2</v>
      </c>
      <c r="I2881" t="str">
        <f t="shared" si="452"/>
        <v>2011</v>
      </c>
      <c r="J2881">
        <f t="shared" si="457"/>
        <v>25.040126497292196</v>
      </c>
      <c r="K2881">
        <f t="shared" si="453"/>
        <v>-25.040126497292196</v>
      </c>
      <c r="L2881">
        <f t="shared" si="454"/>
        <v>-1.6566134843352245</v>
      </c>
      <c r="M2881">
        <f t="shared" si="458"/>
        <v>0</v>
      </c>
      <c r="P2881" s="20">
        <f t="shared" si="455"/>
        <v>0.10617112727526518</v>
      </c>
    </row>
    <row r="2882" spans="1:16" x14ac:dyDescent="0.3">
      <c r="A2882">
        <v>2881</v>
      </c>
      <c r="B2882" t="s">
        <v>2919</v>
      </c>
      <c r="C2882">
        <v>238</v>
      </c>
      <c r="D2882">
        <v>8.0000000000000007E-5</v>
      </c>
      <c r="E2882" s="5">
        <f t="shared" si="449"/>
        <v>9.0746639412041252E-3</v>
      </c>
      <c r="F2882">
        <f t="shared" si="450"/>
        <v>1.009115963536146</v>
      </c>
      <c r="G2882">
        <f t="shared" si="451"/>
        <v>237.99682668782214</v>
      </c>
      <c r="H2882">
        <f t="shared" si="456"/>
        <v>1.4512299385705958E-2</v>
      </c>
      <c r="I2882" t="str">
        <f t="shared" si="452"/>
        <v>2011</v>
      </c>
      <c r="J2882">
        <f t="shared" si="457"/>
        <v>25.408154194732468</v>
      </c>
      <c r="K2882">
        <f t="shared" si="453"/>
        <v>-25.408154194732468</v>
      </c>
      <c r="L2882">
        <f t="shared" si="454"/>
        <v>-3.8065848178596866</v>
      </c>
      <c r="M2882">
        <f t="shared" si="458"/>
        <v>0</v>
      </c>
      <c r="P2882" s="20">
        <f t="shared" si="455"/>
        <v>0.10675837383353043</v>
      </c>
    </row>
    <row r="2883" spans="1:16" x14ac:dyDescent="0.3">
      <c r="A2883">
        <v>2882</v>
      </c>
      <c r="B2883" t="s">
        <v>2920</v>
      </c>
      <c r="C2883">
        <v>234.2</v>
      </c>
      <c r="D2883">
        <v>2.5000000000000001E-4</v>
      </c>
      <c r="E2883" s="5">
        <f t="shared" ref="E2883:E2946" si="459">LN(C2883/C2882)</f>
        <v>-1.6095222507857783E-2</v>
      </c>
      <c r="F2883">
        <f t="shared" ref="F2883:F2946" si="460">C2883/C2882</f>
        <v>0.9840336134453781</v>
      </c>
      <c r="G2883">
        <f t="shared" ref="G2883:G2946" si="461">C2883*EXP(-2/12*D2883)</f>
        <v>234.19024186996245</v>
      </c>
      <c r="H2883">
        <f t="shared" si="456"/>
        <v>1.4702538168992333E-2</v>
      </c>
      <c r="I2883" t="str">
        <f t="shared" ref="I2883:I2946" si="462">MID(B2883,7,4)</f>
        <v>2011</v>
      </c>
      <c r="J2883">
        <f t="shared" si="457"/>
        <v>25.329512503493376</v>
      </c>
      <c r="K2883">
        <f t="shared" si="453"/>
        <v>-25.329512503493376</v>
      </c>
      <c r="L2883">
        <f t="shared" si="454"/>
        <v>0.54567355257910322</v>
      </c>
      <c r="M2883">
        <f t="shared" si="458"/>
        <v>0</v>
      </c>
      <c r="P2883" s="20">
        <f t="shared" si="455"/>
        <v>0.10815784765941681</v>
      </c>
    </row>
    <row r="2884" spans="1:16" x14ac:dyDescent="0.3">
      <c r="A2884">
        <v>2883</v>
      </c>
      <c r="B2884" t="s">
        <v>2921</v>
      </c>
      <c r="C2884">
        <v>234.75</v>
      </c>
      <c r="D2884">
        <v>3.5999999999999997E-4</v>
      </c>
      <c r="E2884" s="5">
        <f t="shared" si="459"/>
        <v>2.3456669247552738E-3</v>
      </c>
      <c r="F2884">
        <f t="shared" si="460"/>
        <v>1.0023484201537147</v>
      </c>
      <c r="G2884">
        <f t="shared" si="461"/>
        <v>234.73591542254155</v>
      </c>
      <c r="H2884">
        <f t="shared" si="456"/>
        <v>1.3381908210188686E-2</v>
      </c>
      <c r="I2884" t="str">
        <f t="shared" si="462"/>
        <v>2011</v>
      </c>
      <c r="J2884">
        <f t="shared" si="457"/>
        <v>23.108050638590036</v>
      </c>
      <c r="K2884">
        <f t="shared" si="453"/>
        <v>-23.108050638590036</v>
      </c>
      <c r="L2884">
        <f t="shared" si="454"/>
        <v>0.10821340084845588</v>
      </c>
      <c r="M2884">
        <f t="shared" si="458"/>
        <v>0</v>
      </c>
      <c r="P2884" s="20">
        <f t="shared" si="455"/>
        <v>9.8442756818844193E-2</v>
      </c>
    </row>
    <row r="2885" spans="1:16" x14ac:dyDescent="0.3">
      <c r="A2885">
        <v>2884</v>
      </c>
      <c r="B2885" t="s">
        <v>2922</v>
      </c>
      <c r="C2885">
        <v>234.85</v>
      </c>
      <c r="D2885">
        <v>1.4999999999999999E-4</v>
      </c>
      <c r="E2885" s="5">
        <f t="shared" si="459"/>
        <v>4.2589438463170242E-4</v>
      </c>
      <c r="F2885">
        <f t="shared" si="460"/>
        <v>1.0004259850905217</v>
      </c>
      <c r="G2885">
        <f t="shared" si="461"/>
        <v>234.84412882339001</v>
      </c>
      <c r="H2885">
        <f t="shared" si="456"/>
        <v>1.3201874864827011E-2</v>
      </c>
      <c r="I2885" t="str">
        <f t="shared" si="462"/>
        <v>2011</v>
      </c>
      <c r="J2885">
        <f t="shared" si="457"/>
        <v>22.807676257832604</v>
      </c>
      <c r="K2885">
        <f t="shared" si="453"/>
        <v>-22.807676257832604</v>
      </c>
      <c r="L2885">
        <f t="shared" si="454"/>
        <v>5.5026665313076535</v>
      </c>
      <c r="M2885">
        <f t="shared" si="458"/>
        <v>0</v>
      </c>
      <c r="P2885" s="20">
        <f t="shared" si="455"/>
        <v>9.7118358343055183E-2</v>
      </c>
    </row>
    <row r="2886" spans="1:16" x14ac:dyDescent="0.3">
      <c r="A2886">
        <v>2885</v>
      </c>
      <c r="B2886" t="s">
        <v>2923</v>
      </c>
      <c r="C2886">
        <v>240.85</v>
      </c>
      <c r="D2886">
        <v>1.2999999999999999E-4</v>
      </c>
      <c r="E2886" s="5">
        <f t="shared" si="459"/>
        <v>2.5227320603225741E-2</v>
      </c>
      <c r="F2886">
        <f t="shared" si="460"/>
        <v>1.0255482222695338</v>
      </c>
      <c r="G2886">
        <f t="shared" si="461"/>
        <v>240.84478163986577</v>
      </c>
      <c r="H2886">
        <f t="shared" si="456"/>
        <v>1.3586124252566095E-2</v>
      </c>
      <c r="I2886" t="str">
        <f t="shared" si="462"/>
        <v>2011</v>
      </c>
      <c r="J2886">
        <f t="shared" si="457"/>
        <v>24.071244476523891</v>
      </c>
      <c r="K2886">
        <f t="shared" si="453"/>
        <v>-24.071244476523891</v>
      </c>
      <c r="L2886">
        <f t="shared" si="454"/>
        <v>-0.4979862851681105</v>
      </c>
      <c r="M2886">
        <f t="shared" si="458"/>
        <v>0</v>
      </c>
      <c r="P2886" s="20">
        <f t="shared" si="455"/>
        <v>9.9945053044651497E-2</v>
      </c>
    </row>
    <row r="2887" spans="1:16" x14ac:dyDescent="0.3">
      <c r="A2887">
        <v>2886</v>
      </c>
      <c r="B2887" t="s">
        <v>2924</v>
      </c>
      <c r="C2887">
        <v>240.35</v>
      </c>
      <c r="D2887">
        <v>8.0000000000000007E-5</v>
      </c>
      <c r="E2887" s="5">
        <f t="shared" si="459"/>
        <v>-2.0781387362601004E-3</v>
      </c>
      <c r="F2887">
        <f t="shared" si="460"/>
        <v>0.99792401909902428</v>
      </c>
      <c r="G2887">
        <f t="shared" si="461"/>
        <v>240.34679535469766</v>
      </c>
      <c r="H2887">
        <f t="shared" si="456"/>
        <v>1.3566818361134565E-2</v>
      </c>
      <c r="I2887" t="str">
        <f t="shared" si="462"/>
        <v>2011</v>
      </c>
      <c r="J2887">
        <f t="shared" si="457"/>
        <v>23.987338681724118</v>
      </c>
      <c r="K2887">
        <f t="shared" si="453"/>
        <v>-23.987338681724118</v>
      </c>
      <c r="L2887">
        <f t="shared" si="454"/>
        <v>5.3499286671422226</v>
      </c>
      <c r="M2887">
        <f t="shared" si="458"/>
        <v>0</v>
      </c>
      <c r="P2887" s="20">
        <f t="shared" si="455"/>
        <v>9.980303105903375E-2</v>
      </c>
    </row>
    <row r="2888" spans="1:16" x14ac:dyDescent="0.3">
      <c r="A2888">
        <v>2887</v>
      </c>
      <c r="B2888" t="s">
        <v>2925</v>
      </c>
      <c r="C2888">
        <v>245.7</v>
      </c>
      <c r="D2888">
        <v>8.0000000000000007E-5</v>
      </c>
      <c r="E2888" s="5">
        <f t="shared" si="459"/>
        <v>2.2015085187163649E-2</v>
      </c>
      <c r="F2888">
        <f t="shared" si="460"/>
        <v>1.0222592053255668</v>
      </c>
      <c r="G2888">
        <f t="shared" si="461"/>
        <v>245.69672402183988</v>
      </c>
      <c r="H2888">
        <f t="shared" si="456"/>
        <v>1.4318285428008108E-2</v>
      </c>
      <c r="I2888" t="str">
        <f t="shared" si="462"/>
        <v>2011</v>
      </c>
      <c r="J2888">
        <f t="shared" si="457"/>
        <v>25.879513158373729</v>
      </c>
      <c r="K2888">
        <f t="shared" si="453"/>
        <v>-25.879513158373729</v>
      </c>
      <c r="L2888">
        <f t="shared" si="454"/>
        <v>5.8427949465164772</v>
      </c>
      <c r="M2888">
        <f t="shared" si="458"/>
        <v>0</v>
      </c>
      <c r="P2888" s="20">
        <f t="shared" si="455"/>
        <v>0.10533112828998611</v>
      </c>
    </row>
    <row r="2889" spans="1:16" x14ac:dyDescent="0.3">
      <c r="A2889">
        <v>2888</v>
      </c>
      <c r="B2889" t="s">
        <v>2926</v>
      </c>
      <c r="C2889">
        <v>251.55</v>
      </c>
      <c r="D2889">
        <v>2.5000000000000001E-4</v>
      </c>
      <c r="E2889" s="5">
        <f t="shared" si="459"/>
        <v>2.3530497410194251E-2</v>
      </c>
      <c r="F2889">
        <f t="shared" si="460"/>
        <v>1.0238095238095239</v>
      </c>
      <c r="G2889">
        <f t="shared" si="461"/>
        <v>251.53951896835636</v>
      </c>
      <c r="H2889">
        <f t="shared" si="456"/>
        <v>1.4406295149556532E-2</v>
      </c>
      <c r="I2889" t="str">
        <f t="shared" si="462"/>
        <v>2011</v>
      </c>
      <c r="J2889">
        <f t="shared" si="457"/>
        <v>26.657796903740547</v>
      </c>
      <c r="K2889">
        <f t="shared" si="453"/>
        <v>-26.657796903740547</v>
      </c>
      <c r="L2889">
        <f t="shared" si="454"/>
        <v>11.654778426755428</v>
      </c>
      <c r="M2889">
        <f t="shared" si="458"/>
        <v>0</v>
      </c>
      <c r="P2889" s="20">
        <f t="shared" si="455"/>
        <v>0.10597856357948308</v>
      </c>
    </row>
    <row r="2890" spans="1:16" x14ac:dyDescent="0.3">
      <c r="A2890">
        <v>2889</v>
      </c>
      <c r="B2890" t="s">
        <v>2927</v>
      </c>
      <c r="C2890">
        <v>263.2</v>
      </c>
      <c r="D2890">
        <v>1.2999999999999999E-4</v>
      </c>
      <c r="E2890" s="5">
        <f t="shared" si="459"/>
        <v>4.5272422513834468E-2</v>
      </c>
      <c r="F2890">
        <f t="shared" si="460"/>
        <v>1.0463128602663485</v>
      </c>
      <c r="G2890">
        <f t="shared" si="461"/>
        <v>263.19429739511179</v>
      </c>
      <c r="H2890">
        <f t="shared" si="456"/>
        <v>1.6763708922738901E-2</v>
      </c>
      <c r="I2890" t="str">
        <f t="shared" si="462"/>
        <v>2011</v>
      </c>
      <c r="J2890">
        <f t="shared" si="457"/>
        <v>32.457293839984445</v>
      </c>
      <c r="K2890">
        <f t="shared" si="453"/>
        <v>-32.457293839984445</v>
      </c>
      <c r="L2890">
        <f t="shared" si="454"/>
        <v>1.5043791081969289</v>
      </c>
      <c r="M2890">
        <f t="shared" si="458"/>
        <v>0</v>
      </c>
      <c r="P2890" s="20">
        <f t="shared" si="455"/>
        <v>0.12332065763286276</v>
      </c>
    </row>
    <row r="2891" spans="1:16" x14ac:dyDescent="0.3">
      <c r="A2891">
        <v>2890</v>
      </c>
      <c r="B2891" t="s">
        <v>2928</v>
      </c>
      <c r="C2891">
        <v>264.8</v>
      </c>
      <c r="D2891">
        <v>8.0000000000000007E-5</v>
      </c>
      <c r="E2891" s="5">
        <f t="shared" si="459"/>
        <v>6.0606246116911748E-3</v>
      </c>
      <c r="F2891">
        <f t="shared" si="460"/>
        <v>1.0060790273556233</v>
      </c>
      <c r="G2891">
        <f t="shared" si="461"/>
        <v>264.796469356871</v>
      </c>
      <c r="H2891">
        <f t="shared" si="456"/>
        <v>1.6792097838218646E-2</v>
      </c>
      <c r="I2891" t="str">
        <f t="shared" si="462"/>
        <v>2011</v>
      </c>
      <c r="J2891">
        <f t="shared" si="457"/>
        <v>32.710174941311088</v>
      </c>
      <c r="K2891">
        <f t="shared" si="453"/>
        <v>-32.710174941311088</v>
      </c>
      <c r="L2891">
        <f t="shared" si="454"/>
        <v>-9.7792853562282289E-2</v>
      </c>
      <c r="M2891">
        <f t="shared" si="458"/>
        <v>0</v>
      </c>
      <c r="P2891" s="20">
        <f t="shared" si="455"/>
        <v>0.12352949803581781</v>
      </c>
    </row>
    <row r="2892" spans="1:16" x14ac:dyDescent="0.3">
      <c r="A2892">
        <v>2891</v>
      </c>
      <c r="B2892" t="s">
        <v>2929</v>
      </c>
      <c r="C2892">
        <v>266.14999999999998</v>
      </c>
      <c r="D2892">
        <v>8.0000000000000007E-5</v>
      </c>
      <c r="E2892" s="5">
        <f t="shared" si="459"/>
        <v>5.0852355559131745E-3</v>
      </c>
      <c r="F2892">
        <f t="shared" si="460"/>
        <v>1.0050981873111782</v>
      </c>
      <c r="G2892">
        <f t="shared" si="461"/>
        <v>266.14645135699095</v>
      </c>
      <c r="H2892">
        <f t="shared" si="456"/>
        <v>1.6507697357080575E-2</v>
      </c>
      <c r="I2892" t="str">
        <f t="shared" si="462"/>
        <v>2011</v>
      </c>
      <c r="J2892">
        <f t="shared" si="457"/>
        <v>32.32011510230101</v>
      </c>
      <c r="K2892">
        <f t="shared" si="453"/>
        <v>-32.32011510230101</v>
      </c>
      <c r="L2892">
        <f t="shared" si="454"/>
        <v>-1.4477748536822332</v>
      </c>
      <c r="M2892">
        <f t="shared" si="458"/>
        <v>0</v>
      </c>
      <c r="P2892" s="20">
        <f t="shared" si="455"/>
        <v>0.12143733248184091</v>
      </c>
    </row>
    <row r="2893" spans="1:16" x14ac:dyDescent="0.3">
      <c r="A2893">
        <v>2892</v>
      </c>
      <c r="B2893" t="s">
        <v>2930</v>
      </c>
      <c r="C2893">
        <v>264.7</v>
      </c>
      <c r="D2893">
        <v>3.0000000000000001E-5</v>
      </c>
      <c r="E2893" s="5">
        <f t="shared" si="459"/>
        <v>-5.4629503857107917E-3</v>
      </c>
      <c r="F2893">
        <f t="shared" si="460"/>
        <v>0.99455194439226002</v>
      </c>
      <c r="G2893">
        <f t="shared" si="461"/>
        <v>264.69867650330872</v>
      </c>
      <c r="H2893">
        <f t="shared" si="456"/>
        <v>1.6090319554679221E-2</v>
      </c>
      <c r="I2893" t="str">
        <f t="shared" si="462"/>
        <v>2011</v>
      </c>
      <c r="J2893">
        <f t="shared" si="457"/>
        <v>31.331570161317554</v>
      </c>
      <c r="K2893">
        <f t="shared" si="453"/>
        <v>-31.331570161317554</v>
      </c>
      <c r="L2893">
        <f t="shared" si="454"/>
        <v>4.1468427006980164</v>
      </c>
      <c r="M2893">
        <f t="shared" si="458"/>
        <v>0</v>
      </c>
      <c r="P2893" s="20">
        <f t="shared" si="455"/>
        <v>0.11836693169459769</v>
      </c>
    </row>
    <row r="2894" spans="1:16" x14ac:dyDescent="0.3">
      <c r="A2894">
        <v>2893</v>
      </c>
      <c r="B2894" t="s">
        <v>2931</v>
      </c>
      <c r="C2894">
        <v>268.85000000000002</v>
      </c>
      <c r="D2894">
        <v>1E-4</v>
      </c>
      <c r="E2894" s="5">
        <f t="shared" si="459"/>
        <v>1.5556494022631557E-2</v>
      </c>
      <c r="F2894">
        <f t="shared" si="460"/>
        <v>1.0156781261805818</v>
      </c>
      <c r="G2894">
        <f t="shared" si="461"/>
        <v>268.84551920400673</v>
      </c>
      <c r="H2894">
        <f t="shared" si="456"/>
        <v>1.6273095134109496E-2</v>
      </c>
      <c r="I2894" t="str">
        <f t="shared" si="462"/>
        <v>2011</v>
      </c>
      <c r="J2894">
        <f t="shared" si="457"/>
        <v>32.183901221465554</v>
      </c>
      <c r="K2894">
        <f t="shared" si="453"/>
        <v>-32.183901221465554</v>
      </c>
      <c r="L2894">
        <f t="shared" si="454"/>
        <v>3.6499391671736134</v>
      </c>
      <c r="M2894">
        <f t="shared" si="458"/>
        <v>0</v>
      </c>
      <c r="P2894" s="20">
        <f t="shared" si="455"/>
        <v>0.11971150315897064</v>
      </c>
    </row>
    <row r="2895" spans="1:16" x14ac:dyDescent="0.3">
      <c r="A2895">
        <v>2894</v>
      </c>
      <c r="B2895" t="s">
        <v>2932</v>
      </c>
      <c r="C2895">
        <v>272.5</v>
      </c>
      <c r="D2895">
        <v>1E-4</v>
      </c>
      <c r="E2895" s="5">
        <f t="shared" si="459"/>
        <v>1.3485010847611677E-2</v>
      </c>
      <c r="F2895">
        <f t="shared" si="460"/>
        <v>1.0135763436860703</v>
      </c>
      <c r="G2895">
        <f t="shared" si="461"/>
        <v>272.49545837118035</v>
      </c>
      <c r="H2895">
        <f t="shared" si="456"/>
        <v>1.5906389471266151E-2</v>
      </c>
      <c r="I2895" t="str">
        <f t="shared" si="462"/>
        <v>2011</v>
      </c>
      <c r="J2895">
        <f t="shared" si="457"/>
        <v>31.885747386513565</v>
      </c>
      <c r="K2895">
        <f t="shared" si="453"/>
        <v>-31.885747386513565</v>
      </c>
      <c r="L2895">
        <f t="shared" si="454"/>
        <v>2.1522528883560881</v>
      </c>
      <c r="M2895">
        <f t="shared" si="458"/>
        <v>0</v>
      </c>
      <c r="P2895" s="20">
        <f t="shared" si="455"/>
        <v>0.11701386722959733</v>
      </c>
    </row>
    <row r="2896" spans="1:16" x14ac:dyDescent="0.3">
      <c r="A2896">
        <v>2895</v>
      </c>
      <c r="B2896" t="s">
        <v>2933</v>
      </c>
      <c r="C2896">
        <v>274.64999999999998</v>
      </c>
      <c r="D2896">
        <v>5.0000000000000002E-5</v>
      </c>
      <c r="E2896" s="5">
        <f t="shared" si="459"/>
        <v>7.8589456853305397E-3</v>
      </c>
      <c r="F2896">
        <f t="shared" si="460"/>
        <v>1.0078899082568806</v>
      </c>
      <c r="G2896">
        <f t="shared" si="461"/>
        <v>274.64771125953644</v>
      </c>
      <c r="H2896">
        <f t="shared" si="456"/>
        <v>1.5383238472354817E-2</v>
      </c>
      <c r="I2896" t="str">
        <f t="shared" si="462"/>
        <v>2011</v>
      </c>
      <c r="J2896">
        <f t="shared" si="457"/>
        <v>31.080605967037318</v>
      </c>
      <c r="K2896">
        <f t="shared" si="453"/>
        <v>-31.080605967037318</v>
      </c>
      <c r="L2896">
        <f t="shared" si="454"/>
        <v>4.249964583480903</v>
      </c>
      <c r="M2896">
        <f t="shared" si="458"/>
        <v>0</v>
      </c>
      <c r="P2896" s="20">
        <f t="shared" si="455"/>
        <v>0.11316535580981699</v>
      </c>
    </row>
    <row r="2897" spans="1:16" x14ac:dyDescent="0.3">
      <c r="A2897">
        <v>2896</v>
      </c>
      <c r="B2897" t="s">
        <v>2934</v>
      </c>
      <c r="C2897">
        <v>278.89999999999998</v>
      </c>
      <c r="D2897">
        <v>5.0000000000000002E-5</v>
      </c>
      <c r="E2897" s="5">
        <f t="shared" si="459"/>
        <v>1.535573484481384E-2</v>
      </c>
      <c r="F2897">
        <f t="shared" si="460"/>
        <v>1.015474239941744</v>
      </c>
      <c r="G2897">
        <f t="shared" si="461"/>
        <v>278.89767584301734</v>
      </c>
      <c r="H2897">
        <f t="shared" si="456"/>
        <v>1.5036476603796282E-2</v>
      </c>
      <c r="I2897" t="str">
        <f t="shared" si="462"/>
        <v>2011</v>
      </c>
      <c r="J2897">
        <f t="shared" si="457"/>
        <v>30.850108707552799</v>
      </c>
      <c r="K2897">
        <f t="shared" si="453"/>
        <v>-30.850108707552799</v>
      </c>
      <c r="L2897">
        <f t="shared" si="454"/>
        <v>-7.6521966386772533</v>
      </c>
      <c r="M2897">
        <f t="shared" si="458"/>
        <v>0</v>
      </c>
      <c r="P2897" s="20">
        <f t="shared" si="455"/>
        <v>0.11061443453877094</v>
      </c>
    </row>
    <row r="2898" spans="1:16" x14ac:dyDescent="0.3">
      <c r="A2898">
        <v>2897</v>
      </c>
      <c r="B2898" t="s">
        <v>2935</v>
      </c>
      <c r="C2898">
        <v>284.95</v>
      </c>
      <c r="D2898">
        <v>8.0000000000000007E-5</v>
      </c>
      <c r="E2898" s="5">
        <f t="shared" si="459"/>
        <v>2.1460431647565243E-2</v>
      </c>
      <c r="F2898">
        <f t="shared" si="460"/>
        <v>1.0216923628540695</v>
      </c>
      <c r="G2898">
        <f t="shared" si="461"/>
        <v>284.94620069199544</v>
      </c>
      <c r="H2898">
        <f t="shared" si="456"/>
        <v>1.4865188956460336E-2</v>
      </c>
      <c r="I2898" t="str">
        <f t="shared" si="462"/>
        <v>2011</v>
      </c>
      <c r="J2898">
        <f t="shared" si="457"/>
        <v>31.160113107702596</v>
      </c>
      <c r="K2898">
        <f t="shared" si="453"/>
        <v>-31.160113107702596</v>
      </c>
      <c r="L2898">
        <f t="shared" si="454"/>
        <v>-13.700721487655358</v>
      </c>
      <c r="M2898">
        <f t="shared" si="458"/>
        <v>0</v>
      </c>
      <c r="P2898" s="20">
        <f t="shared" si="455"/>
        <v>0.10935437297296777</v>
      </c>
    </row>
    <row r="2899" spans="1:16" x14ac:dyDescent="0.3">
      <c r="A2899">
        <v>2898</v>
      </c>
      <c r="B2899" t="s">
        <v>2936</v>
      </c>
      <c r="C2899">
        <v>287.45</v>
      </c>
      <c r="D2899">
        <v>1.4999999999999999E-4</v>
      </c>
      <c r="E2899" s="5">
        <f t="shared" si="459"/>
        <v>8.7352057882913933E-3</v>
      </c>
      <c r="F2899">
        <f t="shared" si="460"/>
        <v>1.0087734690296544</v>
      </c>
      <c r="G2899">
        <f t="shared" si="461"/>
        <v>287.44281383982735</v>
      </c>
      <c r="H2899">
        <f t="shared" si="456"/>
        <v>1.4270142018576982E-2</v>
      </c>
      <c r="I2899" t="str">
        <f t="shared" si="462"/>
        <v>2011</v>
      </c>
      <c r="J2899">
        <f t="shared" si="457"/>
        <v>30.174874437606302</v>
      </c>
      <c r="K2899">
        <f t="shared" si="453"/>
        <v>-30.174874437606302</v>
      </c>
      <c r="L2899">
        <f t="shared" si="454"/>
        <v>-16.197334635487266</v>
      </c>
      <c r="M2899">
        <f t="shared" si="458"/>
        <v>0</v>
      </c>
      <c r="P2899" s="20">
        <f t="shared" si="455"/>
        <v>0.10497696579891101</v>
      </c>
    </row>
    <row r="2900" spans="1:16" x14ac:dyDescent="0.3">
      <c r="A2900">
        <v>2899</v>
      </c>
      <c r="B2900" t="s">
        <v>2937</v>
      </c>
      <c r="C2900">
        <v>289.10000000000002</v>
      </c>
      <c r="D2900">
        <v>1.4999999999999999E-4</v>
      </c>
      <c r="E2900" s="5">
        <f t="shared" si="459"/>
        <v>5.7237169530006222E-3</v>
      </c>
      <c r="F2900">
        <f t="shared" si="460"/>
        <v>1.0057401287180381</v>
      </c>
      <c r="G2900">
        <f t="shared" si="461"/>
        <v>289.09277259034303</v>
      </c>
      <c r="H2900">
        <f t="shared" si="456"/>
        <v>1.4202823627402815E-2</v>
      </c>
      <c r="I2900" t="str">
        <f t="shared" si="462"/>
        <v>2011</v>
      </c>
      <c r="J2900">
        <f t="shared" si="457"/>
        <v>30.204917158379772</v>
      </c>
      <c r="K2900">
        <f t="shared" si="453"/>
        <v>-30.204917158379772</v>
      </c>
      <c r="L2900">
        <f t="shared" si="454"/>
        <v>-20.745008831025302</v>
      </c>
      <c r="M2900">
        <f t="shared" si="458"/>
        <v>0</v>
      </c>
      <c r="P2900" s="20">
        <f t="shared" si="455"/>
        <v>0.10448174434710426</v>
      </c>
    </row>
    <row r="2901" spans="1:16" x14ac:dyDescent="0.3">
      <c r="A2901">
        <v>2900</v>
      </c>
      <c r="B2901" t="s">
        <v>2938</v>
      </c>
      <c r="C2901">
        <v>290.7</v>
      </c>
      <c r="D2901">
        <v>1.4999999999999999E-4</v>
      </c>
      <c r="E2901" s="5">
        <f t="shared" si="459"/>
        <v>5.5191585425297934E-3</v>
      </c>
      <c r="F2901">
        <f t="shared" si="460"/>
        <v>1.0055344171566931</v>
      </c>
      <c r="G2901">
        <f t="shared" si="461"/>
        <v>290.69273259084298</v>
      </c>
      <c r="H2901">
        <f t="shared" si="456"/>
        <v>1.385851538403772E-2</v>
      </c>
      <c r="I2901" t="str">
        <f t="shared" si="462"/>
        <v>2011</v>
      </c>
      <c r="J2901">
        <f t="shared" si="457"/>
        <v>29.635796459610525</v>
      </c>
      <c r="K2901">
        <f t="shared" si="453"/>
        <v>-29.635796459610525</v>
      </c>
      <c r="L2901">
        <f t="shared" si="454"/>
        <v>-27.344049337551098</v>
      </c>
      <c r="M2901">
        <f t="shared" si="458"/>
        <v>0</v>
      </c>
      <c r="P2901" s="20">
        <f t="shared" si="455"/>
        <v>0.10194887294043097</v>
      </c>
    </row>
    <row r="2902" spans="1:16" x14ac:dyDescent="0.3">
      <c r="A2902">
        <v>2901</v>
      </c>
      <c r="B2902" t="s">
        <v>2939</v>
      </c>
      <c r="C2902">
        <v>289.2</v>
      </c>
      <c r="D2902">
        <v>2.0000000000000001E-4</v>
      </c>
      <c r="E2902" s="5">
        <f t="shared" si="459"/>
        <v>-5.1733172802206403E-3</v>
      </c>
      <c r="F2902">
        <f t="shared" si="460"/>
        <v>0.99484004127966974</v>
      </c>
      <c r="G2902">
        <f t="shared" si="461"/>
        <v>289.19036016066485</v>
      </c>
      <c r="H2902">
        <f t="shared" si="456"/>
        <v>1.4004005960000258E-2</v>
      </c>
      <c r="I2902" t="str">
        <f t="shared" si="462"/>
        <v>2011</v>
      </c>
      <c r="J2902">
        <f t="shared" si="457"/>
        <v>29.792148204259629</v>
      </c>
      <c r="K2902">
        <f t="shared" si="453"/>
        <v>-29.792148204259629</v>
      </c>
      <c r="L2902">
        <f t="shared" si="454"/>
        <v>-26.191675157377347</v>
      </c>
      <c r="M2902">
        <f t="shared" si="458"/>
        <v>0</v>
      </c>
      <c r="P2902" s="20">
        <f t="shared" si="455"/>
        <v>0.10301916076216396</v>
      </c>
    </row>
    <row r="2903" spans="1:16" x14ac:dyDescent="0.3">
      <c r="A2903">
        <v>2902</v>
      </c>
      <c r="B2903" t="s">
        <v>2940</v>
      </c>
      <c r="C2903">
        <v>285.88</v>
      </c>
      <c r="D2903">
        <v>2.0000000000000001E-4</v>
      </c>
      <c r="E2903" s="5">
        <f t="shared" si="459"/>
        <v>-1.1546347932831469E-2</v>
      </c>
      <c r="F2903">
        <f t="shared" si="460"/>
        <v>0.98852005532503462</v>
      </c>
      <c r="G2903">
        <f t="shared" si="461"/>
        <v>285.87047082548713</v>
      </c>
      <c r="H2903">
        <f t="shared" si="456"/>
        <v>1.436633981397374E-2</v>
      </c>
      <c r="I2903" t="str">
        <f t="shared" si="462"/>
        <v>2011</v>
      </c>
      <c r="J2903">
        <f t="shared" si="457"/>
        <v>30.212116620396799</v>
      </c>
      <c r="K2903">
        <f t="shared" si="453"/>
        <v>-30.212116620396799</v>
      </c>
      <c r="L2903">
        <f t="shared" si="454"/>
        <v>-23.073974802127225</v>
      </c>
      <c r="M2903">
        <f t="shared" si="458"/>
        <v>0</v>
      </c>
      <c r="P2903" s="20">
        <f t="shared" si="455"/>
        <v>0.10568463588825909</v>
      </c>
    </row>
    <row r="2904" spans="1:16" x14ac:dyDescent="0.3">
      <c r="A2904">
        <v>2903</v>
      </c>
      <c r="B2904" t="s">
        <v>2941</v>
      </c>
      <c r="C2904">
        <v>282.39999999999998</v>
      </c>
      <c r="D2904">
        <v>2.0000000000000001E-4</v>
      </c>
      <c r="E2904" s="5">
        <f t="shared" si="459"/>
        <v>-1.2247636732691202E-2</v>
      </c>
      <c r="F2904">
        <f t="shared" si="460"/>
        <v>0.98782706030502299</v>
      </c>
      <c r="G2904">
        <f t="shared" si="461"/>
        <v>282.3905868235538</v>
      </c>
      <c r="H2904">
        <f t="shared" si="456"/>
        <v>1.4709633737351978E-2</v>
      </c>
      <c r="I2904" t="str">
        <f t="shared" si="462"/>
        <v>2011</v>
      </c>
      <c r="J2904">
        <f t="shared" si="457"/>
        <v>30.557498261590194</v>
      </c>
      <c r="K2904">
        <f t="shared" si="453"/>
        <v>-30.557498261590194</v>
      </c>
      <c r="L2904">
        <f t="shared" si="454"/>
        <v>-22.944910954185957</v>
      </c>
      <c r="M2904">
        <f t="shared" si="458"/>
        <v>0</v>
      </c>
      <c r="P2904" s="20">
        <f t="shared" si="455"/>
        <v>0.10821004554476685</v>
      </c>
    </row>
    <row r="2905" spans="1:16" x14ac:dyDescent="0.3">
      <c r="A2905">
        <v>2904</v>
      </c>
      <c r="B2905" t="s">
        <v>2942</v>
      </c>
      <c r="C2905">
        <v>285.8</v>
      </c>
      <c r="D2905">
        <v>2.0000000000000001E-4</v>
      </c>
      <c r="E2905" s="5">
        <f t="shared" si="459"/>
        <v>1.1967759876680039E-2</v>
      </c>
      <c r="F2905">
        <f t="shared" si="460"/>
        <v>1.0120396600566572</v>
      </c>
      <c r="G2905">
        <f t="shared" si="461"/>
        <v>285.79047349210936</v>
      </c>
      <c r="H2905">
        <f t="shared" si="456"/>
        <v>1.4257711267385158E-2</v>
      </c>
      <c r="I2905" t="str">
        <f t="shared" si="462"/>
        <v>2011</v>
      </c>
      <c r="J2905">
        <f t="shared" si="457"/>
        <v>29.975282463215162</v>
      </c>
      <c r="K2905">
        <f t="shared" si="453"/>
        <v>-29.975282463215162</v>
      </c>
      <c r="L2905">
        <f t="shared" si="454"/>
        <v>-33.844672623783168</v>
      </c>
      <c r="M2905">
        <f t="shared" si="458"/>
        <v>1</v>
      </c>
      <c r="P2905" s="20">
        <f t="shared" si="455"/>
        <v>0.10488552013978443</v>
      </c>
    </row>
    <row r="2906" spans="1:16" x14ac:dyDescent="0.3">
      <c r="A2906">
        <v>2905</v>
      </c>
      <c r="B2906" t="s">
        <v>2943</v>
      </c>
      <c r="C2906">
        <v>285.39999999999998</v>
      </c>
      <c r="D2906">
        <v>1.4999999999999999E-4</v>
      </c>
      <c r="E2906" s="5">
        <f t="shared" si="459"/>
        <v>-1.4005604530310859E-3</v>
      </c>
      <c r="F2906">
        <f t="shared" si="460"/>
        <v>0.99860041987403769</v>
      </c>
      <c r="G2906">
        <f t="shared" si="461"/>
        <v>285.39286508918673</v>
      </c>
      <c r="H2906">
        <f t="shared" si="456"/>
        <v>1.3991340351426797E-2</v>
      </c>
      <c r="I2906" t="str">
        <f t="shared" si="462"/>
        <v>2011</v>
      </c>
      <c r="J2906">
        <f t="shared" si="457"/>
        <v>29.374342435267359</v>
      </c>
      <c r="K2906">
        <f t="shared" si="453"/>
        <v>-29.374342435267359</v>
      </c>
      <c r="L2906">
        <f t="shared" si="454"/>
        <v>-46.144858830879457</v>
      </c>
      <c r="M2906">
        <f t="shared" si="458"/>
        <v>1</v>
      </c>
      <c r="P2906" s="20">
        <f t="shared" si="455"/>
        <v>0.10292598739666364</v>
      </c>
    </row>
    <row r="2907" spans="1:16" x14ac:dyDescent="0.3">
      <c r="A2907">
        <v>2906</v>
      </c>
      <c r="B2907" t="s">
        <v>2944</v>
      </c>
      <c r="C2907">
        <v>271.25</v>
      </c>
      <c r="D2907">
        <v>1E-4</v>
      </c>
      <c r="E2907" s="5">
        <f t="shared" si="459"/>
        <v>-5.0850800188066703E-2</v>
      </c>
      <c r="F2907">
        <f t="shared" si="460"/>
        <v>0.95042046250875967</v>
      </c>
      <c r="G2907">
        <f t="shared" si="461"/>
        <v>271.24547920434009</v>
      </c>
      <c r="H2907">
        <f t="shared" si="456"/>
        <v>1.7420291748461977E-2</v>
      </c>
      <c r="I2907" t="str">
        <f t="shared" si="462"/>
        <v>2011</v>
      </c>
      <c r="J2907">
        <f t="shared" si="457"/>
        <v>34.760311001064615</v>
      </c>
      <c r="K2907">
        <f t="shared" si="453"/>
        <v>-34.760311001064615</v>
      </c>
      <c r="L2907">
        <f t="shared" si="454"/>
        <v>-39.79740794630365</v>
      </c>
      <c r="M2907">
        <f t="shared" si="458"/>
        <v>1</v>
      </c>
      <c r="P2907" s="20">
        <f t="shared" si="455"/>
        <v>0.12815074781348992</v>
      </c>
    </row>
    <row r="2908" spans="1:16" x14ac:dyDescent="0.3">
      <c r="A2908">
        <v>2907</v>
      </c>
      <c r="B2908" t="s">
        <v>2945</v>
      </c>
      <c r="C2908">
        <v>273.7</v>
      </c>
      <c r="D2908">
        <v>1E-4</v>
      </c>
      <c r="E2908" s="5">
        <f t="shared" si="459"/>
        <v>8.9917111919640864E-3</v>
      </c>
      <c r="F2908">
        <f t="shared" si="460"/>
        <v>1.0090322580645161</v>
      </c>
      <c r="G2908">
        <f t="shared" si="461"/>
        <v>273.695438371347</v>
      </c>
      <c r="H2908">
        <f t="shared" si="456"/>
        <v>1.7432421529069514E-2</v>
      </c>
      <c r="I2908" t="str">
        <f t="shared" si="462"/>
        <v>2011</v>
      </c>
      <c r="J2908">
        <f t="shared" si="457"/>
        <v>35.098697381529732</v>
      </c>
      <c r="K2908">
        <f t="shared" si="453"/>
        <v>-35.098697381529732</v>
      </c>
      <c r="L2908">
        <f t="shared" si="454"/>
        <v>-42.24736711331056</v>
      </c>
      <c r="M2908">
        <f t="shared" si="458"/>
        <v>1</v>
      </c>
      <c r="P2908" s="20">
        <f t="shared" si="455"/>
        <v>0.12823997941064769</v>
      </c>
    </row>
    <row r="2909" spans="1:16" x14ac:dyDescent="0.3">
      <c r="A2909">
        <v>2908</v>
      </c>
      <c r="B2909" t="s">
        <v>2946</v>
      </c>
      <c r="C2909">
        <v>272.85000000000002</v>
      </c>
      <c r="D2909">
        <v>1.2999999999999999E-4</v>
      </c>
      <c r="E2909" s="5">
        <f t="shared" si="459"/>
        <v>-3.1104224143922794E-3</v>
      </c>
      <c r="F2909">
        <f t="shared" si="460"/>
        <v>0.99689440993788836</v>
      </c>
      <c r="G2909">
        <f t="shared" si="461"/>
        <v>272.84408831404352</v>
      </c>
      <c r="H2909">
        <f t="shared" si="456"/>
        <v>1.7469601794385354E-2</v>
      </c>
      <c r="I2909" t="str">
        <f t="shared" si="462"/>
        <v>2011</v>
      </c>
      <c r="J2909">
        <f t="shared" si="457"/>
        <v>35.064146712731187</v>
      </c>
      <c r="K2909">
        <f t="shared" si="453"/>
        <v>-35.064146712731187</v>
      </c>
      <c r="L2909">
        <f t="shared" si="454"/>
        <v>-41.396017056007082</v>
      </c>
      <c r="M2909">
        <f t="shared" si="458"/>
        <v>1</v>
      </c>
      <c r="P2909" s="20">
        <f t="shared" si="455"/>
        <v>0.12851349255686403</v>
      </c>
    </row>
    <row r="2910" spans="1:16" x14ac:dyDescent="0.3">
      <c r="A2910">
        <v>2909</v>
      </c>
      <c r="B2910" t="s">
        <v>2947</v>
      </c>
      <c r="C2910">
        <v>268.35000000000002</v>
      </c>
      <c r="D2910">
        <v>5.0000000000000002E-5</v>
      </c>
      <c r="E2910" s="5">
        <f t="shared" si="459"/>
        <v>-1.6630095009403136E-2</v>
      </c>
      <c r="F2910">
        <f t="shared" si="460"/>
        <v>0.98350742166025285</v>
      </c>
      <c r="G2910">
        <f t="shared" si="461"/>
        <v>268.34776375931773</v>
      </c>
      <c r="H2910">
        <f t="shared" si="456"/>
        <v>1.7792342994630398E-2</v>
      </c>
      <c r="I2910" t="str">
        <f t="shared" si="462"/>
        <v>2011</v>
      </c>
      <c r="J2910">
        <f t="shared" si="457"/>
        <v>35.123423752599386</v>
      </c>
      <c r="K2910">
        <f t="shared" si="453"/>
        <v>-35.123423752599386</v>
      </c>
      <c r="L2910">
        <f t="shared" si="454"/>
        <v>-36.899692501281294</v>
      </c>
      <c r="M2910">
        <f t="shared" si="458"/>
        <v>1</v>
      </c>
      <c r="P2910" s="20">
        <f t="shared" si="455"/>
        <v>0.13088770802689356</v>
      </c>
    </row>
    <row r="2911" spans="1:16" x14ac:dyDescent="0.3">
      <c r="A2911">
        <v>2910</v>
      </c>
      <c r="B2911" t="s">
        <v>2948</v>
      </c>
      <c r="C2911">
        <v>263.35000000000002</v>
      </c>
      <c r="D2911">
        <v>3.0000000000000001E-5</v>
      </c>
      <c r="E2911" s="5">
        <f t="shared" si="459"/>
        <v>-1.8808152693439505E-2</v>
      </c>
      <c r="F2911">
        <f t="shared" si="460"/>
        <v>0.98136761691820384</v>
      </c>
      <c r="G2911">
        <f t="shared" si="461"/>
        <v>263.34868325329188</v>
      </c>
      <c r="H2911">
        <f t="shared" si="456"/>
        <v>1.7465386189776146E-2</v>
      </c>
      <c r="I2911" t="str">
        <f t="shared" si="462"/>
        <v>2011</v>
      </c>
      <c r="J2911">
        <f t="shared" si="457"/>
        <v>33.835692154445795</v>
      </c>
      <c r="K2911">
        <f t="shared" si="453"/>
        <v>-33.835692154445795</v>
      </c>
      <c r="L2911">
        <f t="shared" si="454"/>
        <v>-32.204461931058091</v>
      </c>
      <c r="M2911">
        <f t="shared" si="458"/>
        <v>0</v>
      </c>
      <c r="P2911" s="20">
        <f t="shared" si="455"/>
        <v>0.12848248085562755</v>
      </c>
    </row>
    <row r="2912" spans="1:16" x14ac:dyDescent="0.3">
      <c r="A2912">
        <v>2911</v>
      </c>
      <c r="B2912" t="s">
        <v>2949</v>
      </c>
      <c r="C2912">
        <v>263</v>
      </c>
      <c r="D2912">
        <v>3.0000000000000001E-5</v>
      </c>
      <c r="E2912" s="5">
        <f t="shared" si="459"/>
        <v>-1.3299137516339331E-3</v>
      </c>
      <c r="F2912">
        <f t="shared" si="460"/>
        <v>0.99867097019175988</v>
      </c>
      <c r="G2912">
        <f t="shared" si="461"/>
        <v>262.99868500328751</v>
      </c>
      <c r="H2912">
        <f t="shared" si="456"/>
        <v>1.7457793759053625E-2</v>
      </c>
      <c r="I2912" t="str">
        <f t="shared" si="462"/>
        <v>2011</v>
      </c>
      <c r="J2912">
        <f t="shared" si="457"/>
        <v>33.776034243628175</v>
      </c>
      <c r="K2912">
        <f t="shared" ref="K2912:K2975" si="463">-G2912*$Q$3*$S$3*H2912</f>
        <v>-33.776034243628175</v>
      </c>
      <c r="L2912">
        <f t="shared" ref="L2912:L2975" si="464">+MIN(G2913-G2912,G2914-G2912,G2915-G2912,G2916-G2912,G2917-G2912,G2918-G2912,G2919-G2912,G2920-G2912,G2921-G2912,G2922-G2912)</f>
        <v>-34.108222304592346</v>
      </c>
      <c r="M2912">
        <f t="shared" si="458"/>
        <v>1</v>
      </c>
      <c r="P2912" s="20">
        <f t="shared" ref="P2912:P2975" si="465">J2912/G2912</f>
        <v>0.12842662784875131</v>
      </c>
    </row>
    <row r="2913" spans="1:16" x14ac:dyDescent="0.3">
      <c r="A2913">
        <v>2912</v>
      </c>
      <c r="B2913" t="s">
        <v>2950</v>
      </c>
      <c r="C2913">
        <v>262.8</v>
      </c>
      <c r="D2913">
        <v>8.0000000000000007E-5</v>
      </c>
      <c r="E2913" s="5">
        <f t="shared" si="459"/>
        <v>-7.6074556730904421E-4</v>
      </c>
      <c r="F2913">
        <f t="shared" si="460"/>
        <v>0.9992395437262358</v>
      </c>
      <c r="G2913">
        <f t="shared" si="461"/>
        <v>262.79649602335991</v>
      </c>
      <c r="H2913">
        <f t="shared" ref="H2913:H2976" si="466">SQRT(_xlfn.VAR.S(E2884:E2913))</f>
        <v>1.709006170300666E-2</v>
      </c>
      <c r="I2913" t="str">
        <f t="shared" si="462"/>
        <v>2011</v>
      </c>
      <c r="J2913">
        <f t="shared" ref="J2913:J2976" si="467">-K2913</f>
        <v>33.039154262764463</v>
      </c>
      <c r="K2913">
        <f t="shared" si="463"/>
        <v>-33.039154262764463</v>
      </c>
      <c r="L2913">
        <f t="shared" si="464"/>
        <v>-39.349475336831119</v>
      </c>
      <c r="M2913">
        <f t="shared" si="458"/>
        <v>1</v>
      </c>
      <c r="P2913" s="20">
        <f t="shared" si="465"/>
        <v>0.12572144135372193</v>
      </c>
    </row>
    <row r="2914" spans="1:16" x14ac:dyDescent="0.3">
      <c r="A2914">
        <v>2913</v>
      </c>
      <c r="B2914" t="s">
        <v>2951</v>
      </c>
      <c r="C2914">
        <v>259.45</v>
      </c>
      <c r="D2914">
        <v>1E-4</v>
      </c>
      <c r="E2914" s="5">
        <f t="shared" si="459"/>
        <v>-1.282928079670694E-2</v>
      </c>
      <c r="F2914">
        <f t="shared" si="460"/>
        <v>0.98725266362252651</v>
      </c>
      <c r="G2914">
        <f t="shared" si="461"/>
        <v>259.44567586936785</v>
      </c>
      <c r="H2914">
        <f t="shared" si="466"/>
        <v>1.7358303218190152E-2</v>
      </c>
      <c r="I2914" t="str">
        <f t="shared" si="462"/>
        <v>2011</v>
      </c>
      <c r="J2914">
        <f t="shared" si="467"/>
        <v>33.129846823189929</v>
      </c>
      <c r="K2914">
        <f t="shared" si="463"/>
        <v>-33.129846823189929</v>
      </c>
      <c r="L2914">
        <f t="shared" si="464"/>
        <v>-35.998655182839059</v>
      </c>
      <c r="M2914">
        <f t="shared" ref="M2914:M2977" si="468">+IF(L2914&lt;K2914,1,0)</f>
        <v>1</v>
      </c>
      <c r="P2914" s="20">
        <f t="shared" si="465"/>
        <v>0.12769473498518036</v>
      </c>
    </row>
    <row r="2915" spans="1:16" x14ac:dyDescent="0.3">
      <c r="A2915">
        <v>2914</v>
      </c>
      <c r="B2915" t="s">
        <v>2952</v>
      </c>
      <c r="C2915">
        <v>251.95</v>
      </c>
      <c r="D2915">
        <v>1E-4</v>
      </c>
      <c r="E2915" s="5">
        <f t="shared" si="459"/>
        <v>-2.9333350687141563E-2</v>
      </c>
      <c r="F2915">
        <f t="shared" si="460"/>
        <v>0.97109269608787818</v>
      </c>
      <c r="G2915">
        <f t="shared" si="461"/>
        <v>251.94580086832619</v>
      </c>
      <c r="H2915">
        <f t="shared" si="466"/>
        <v>1.8352143289587206E-2</v>
      </c>
      <c r="I2915" t="str">
        <f t="shared" si="462"/>
        <v>2011</v>
      </c>
      <c r="J2915">
        <f t="shared" si="467"/>
        <v>34.014151096335191</v>
      </c>
      <c r="K2915">
        <f t="shared" si="463"/>
        <v>-34.014151096335191</v>
      </c>
      <c r="L2915">
        <f t="shared" si="464"/>
        <v>-28.4987801817974</v>
      </c>
      <c r="M2915">
        <f t="shared" si="468"/>
        <v>0</v>
      </c>
      <c r="P2915" s="20">
        <f t="shared" si="465"/>
        <v>0.13500582656708743</v>
      </c>
    </row>
    <row r="2916" spans="1:16" x14ac:dyDescent="0.3">
      <c r="A2916">
        <v>2915</v>
      </c>
      <c r="B2916" t="s">
        <v>2953</v>
      </c>
      <c r="C2916">
        <v>239.25</v>
      </c>
      <c r="D2916">
        <v>5.0000000000000002E-5</v>
      </c>
      <c r="E2916" s="5">
        <f t="shared" si="459"/>
        <v>-5.1721624793543468E-2</v>
      </c>
      <c r="F2916">
        <f t="shared" si="460"/>
        <v>0.94959317324866044</v>
      </c>
      <c r="G2916">
        <f t="shared" si="461"/>
        <v>239.24800625830727</v>
      </c>
      <c r="H2916">
        <f t="shared" si="466"/>
        <v>2.0315716107841188E-2</v>
      </c>
      <c r="I2916" t="str">
        <f t="shared" si="462"/>
        <v>2011</v>
      </c>
      <c r="J2916">
        <f t="shared" si="467"/>
        <v>35.755773982485714</v>
      </c>
      <c r="K2916">
        <f t="shared" si="463"/>
        <v>-35.755773982485714</v>
      </c>
      <c r="L2916">
        <f t="shared" si="464"/>
        <v>-15.800985571778483</v>
      </c>
      <c r="M2916">
        <f t="shared" si="468"/>
        <v>0</v>
      </c>
      <c r="P2916" s="20">
        <f t="shared" si="465"/>
        <v>0.14945066645145422</v>
      </c>
    </row>
    <row r="2917" spans="1:16" x14ac:dyDescent="0.3">
      <c r="A2917">
        <v>2916</v>
      </c>
      <c r="B2917" t="s">
        <v>2954</v>
      </c>
      <c r="C2917">
        <v>231.45</v>
      </c>
      <c r="D2917">
        <v>5.0000000000000002E-5</v>
      </c>
      <c r="E2917" s="5">
        <f t="shared" si="459"/>
        <v>-3.3145162855784123E-2</v>
      </c>
      <c r="F2917">
        <f t="shared" si="460"/>
        <v>0.96739811912225704</v>
      </c>
      <c r="G2917">
        <f t="shared" si="461"/>
        <v>231.44807125803644</v>
      </c>
      <c r="H2917">
        <f t="shared" si="466"/>
        <v>2.1186713246418524E-2</v>
      </c>
      <c r="I2917" t="str">
        <f t="shared" si="462"/>
        <v>2011</v>
      </c>
      <c r="J2917">
        <f t="shared" si="467"/>
        <v>36.073050960142353</v>
      </c>
      <c r="K2917">
        <f t="shared" si="463"/>
        <v>-36.073050960142353</v>
      </c>
      <c r="L2917">
        <f t="shared" si="464"/>
        <v>-8.0010505715076476</v>
      </c>
      <c r="M2917">
        <f t="shared" si="468"/>
        <v>0</v>
      </c>
      <c r="P2917" s="20">
        <f t="shared" si="465"/>
        <v>0.15585807548132596</v>
      </c>
    </row>
    <row r="2918" spans="1:16" x14ac:dyDescent="0.3">
      <c r="A2918">
        <v>2917</v>
      </c>
      <c r="B2918" t="s">
        <v>2955</v>
      </c>
      <c r="C2918">
        <v>235.95</v>
      </c>
      <c r="D2918">
        <v>8.0000000000000007E-5</v>
      </c>
      <c r="E2918" s="5">
        <f t="shared" si="459"/>
        <v>1.9256050695117006E-2</v>
      </c>
      <c r="F2918">
        <f t="shared" si="460"/>
        <v>1.0194426441996112</v>
      </c>
      <c r="G2918">
        <f t="shared" si="461"/>
        <v>235.94685402097323</v>
      </c>
      <c r="H2918">
        <f t="shared" si="466"/>
        <v>2.1087964518254475E-2</v>
      </c>
      <c r="I2918" t="str">
        <f t="shared" si="462"/>
        <v>2011</v>
      </c>
      <c r="J2918">
        <f t="shared" si="467"/>
        <v>36.602822344804565</v>
      </c>
      <c r="K2918">
        <f t="shared" si="463"/>
        <v>-36.602822344804565</v>
      </c>
      <c r="L2918">
        <f t="shared" si="464"/>
        <v>-12.499833334444446</v>
      </c>
      <c r="M2918">
        <f t="shared" si="468"/>
        <v>0</v>
      </c>
      <c r="P2918" s="20">
        <f t="shared" si="465"/>
        <v>0.15513163969353436</v>
      </c>
    </row>
    <row r="2919" spans="1:16" x14ac:dyDescent="0.3">
      <c r="A2919">
        <v>2918</v>
      </c>
      <c r="B2919" t="s">
        <v>2956</v>
      </c>
      <c r="C2919">
        <v>240.85</v>
      </c>
      <c r="D2919">
        <v>1.4999999999999999E-4</v>
      </c>
      <c r="E2919" s="5">
        <f t="shared" si="459"/>
        <v>2.0554414903833397E-2</v>
      </c>
      <c r="F2919">
        <f t="shared" si="460"/>
        <v>1.0207671116762027</v>
      </c>
      <c r="G2919">
        <f t="shared" si="461"/>
        <v>240.843978825265</v>
      </c>
      <c r="H2919">
        <f t="shared" si="466"/>
        <v>2.097357606646456E-2</v>
      </c>
      <c r="I2919" t="str">
        <f t="shared" si="462"/>
        <v>2011</v>
      </c>
      <c r="J2919">
        <f t="shared" si="467"/>
        <v>37.15985403882673</v>
      </c>
      <c r="K2919">
        <f t="shared" si="463"/>
        <v>-37.15985403882673</v>
      </c>
      <c r="L2919">
        <f t="shared" si="464"/>
        <v>-17.446957472073962</v>
      </c>
      <c r="M2919">
        <f t="shared" si="468"/>
        <v>0</v>
      </c>
      <c r="P2919" s="20">
        <f t="shared" si="465"/>
        <v>0.1542901517408771</v>
      </c>
    </row>
    <row r="2920" spans="1:16" x14ac:dyDescent="0.3">
      <c r="A2920">
        <v>2919</v>
      </c>
      <c r="B2920" t="s">
        <v>2957</v>
      </c>
      <c r="C2920">
        <v>233.5</v>
      </c>
      <c r="D2920">
        <v>1E-4</v>
      </c>
      <c r="E2920" s="5">
        <f t="shared" si="459"/>
        <v>-3.099225596727781E-2</v>
      </c>
      <c r="F2920">
        <f t="shared" si="460"/>
        <v>0.96948308075565703</v>
      </c>
      <c r="G2920">
        <f t="shared" si="461"/>
        <v>233.49610836576372</v>
      </c>
      <c r="H2920">
        <f t="shared" si="466"/>
        <v>1.9698490086516598E-2</v>
      </c>
      <c r="I2920" t="str">
        <f t="shared" si="462"/>
        <v>2011</v>
      </c>
      <c r="J2920">
        <f t="shared" si="467"/>
        <v>33.835944628490857</v>
      </c>
      <c r="K2920">
        <f t="shared" si="463"/>
        <v>-33.835944628490857</v>
      </c>
      <c r="L2920">
        <f t="shared" si="464"/>
        <v>-10.099087012572681</v>
      </c>
      <c r="M2920">
        <f t="shared" si="468"/>
        <v>0</v>
      </c>
      <c r="P2920" s="20">
        <f t="shared" si="465"/>
        <v>0.14491010092334386</v>
      </c>
    </row>
    <row r="2921" spans="1:16" x14ac:dyDescent="0.3">
      <c r="A2921">
        <v>2920</v>
      </c>
      <c r="B2921" t="s">
        <v>2958</v>
      </c>
      <c r="C2921">
        <v>231.15</v>
      </c>
      <c r="D2921">
        <v>1.4999999999999999E-4</v>
      </c>
      <c r="E2921" s="5">
        <f t="shared" si="459"/>
        <v>-1.0115226674717518E-2</v>
      </c>
      <c r="F2921">
        <f t="shared" si="460"/>
        <v>0.98993576017130624</v>
      </c>
      <c r="G2921">
        <f t="shared" si="461"/>
        <v>231.14422132223379</v>
      </c>
      <c r="H2921">
        <f t="shared" si="466"/>
        <v>1.9635147590795508E-2</v>
      </c>
      <c r="I2921" t="str">
        <f t="shared" si="462"/>
        <v>2011</v>
      </c>
      <c r="J2921">
        <f t="shared" si="467"/>
        <v>33.38742543906946</v>
      </c>
      <c r="K2921">
        <f t="shared" si="463"/>
        <v>-33.38742543906946</v>
      </c>
      <c r="L2921">
        <f t="shared" si="464"/>
        <v>-7.7471999690427538</v>
      </c>
      <c r="M2921">
        <f t="shared" si="468"/>
        <v>0</v>
      </c>
      <c r="P2921" s="20">
        <f t="shared" si="465"/>
        <v>0.14444412777477436</v>
      </c>
    </row>
    <row r="2922" spans="1:16" x14ac:dyDescent="0.3">
      <c r="A2922">
        <v>2921</v>
      </c>
      <c r="B2922" t="s">
        <v>2959</v>
      </c>
      <c r="C2922">
        <v>228.9</v>
      </c>
      <c r="D2922">
        <v>2.5000000000000001E-4</v>
      </c>
      <c r="E2922" s="5">
        <f t="shared" si="459"/>
        <v>-9.7816234757134007E-3</v>
      </c>
      <c r="F2922">
        <f t="shared" si="460"/>
        <v>0.99026606099935111</v>
      </c>
      <c r="G2922">
        <f t="shared" si="461"/>
        <v>228.89046269869516</v>
      </c>
      <c r="H2922">
        <f t="shared" si="466"/>
        <v>1.9571604208933009E-2</v>
      </c>
      <c r="I2922" t="str">
        <f t="shared" si="462"/>
        <v>2011</v>
      </c>
      <c r="J2922">
        <f t="shared" si="467"/>
        <v>32.954888176542916</v>
      </c>
      <c r="K2922">
        <f t="shared" si="463"/>
        <v>-32.954888176542916</v>
      </c>
      <c r="L2922">
        <f t="shared" si="464"/>
        <v>-5.4934413455041238</v>
      </c>
      <c r="M2922">
        <f t="shared" si="468"/>
        <v>0</v>
      </c>
      <c r="P2922" s="20">
        <f t="shared" si="465"/>
        <v>0.1439766768260842</v>
      </c>
    </row>
    <row r="2923" spans="1:16" x14ac:dyDescent="0.3">
      <c r="A2923">
        <v>2922</v>
      </c>
      <c r="B2923" t="s">
        <v>2960</v>
      </c>
      <c r="C2923">
        <v>223.45</v>
      </c>
      <c r="D2923">
        <v>8.0000000000000007E-5</v>
      </c>
      <c r="E2923" s="5">
        <f t="shared" si="459"/>
        <v>-2.409755157906053E-2</v>
      </c>
      <c r="F2923">
        <f t="shared" si="460"/>
        <v>0.97619047619047616</v>
      </c>
      <c r="G2923">
        <f t="shared" si="461"/>
        <v>223.44702068652879</v>
      </c>
      <c r="H2923">
        <f t="shared" si="466"/>
        <v>1.9879245524475498E-2</v>
      </c>
      <c r="I2923" t="str">
        <f t="shared" si="462"/>
        <v>2011</v>
      </c>
      <c r="J2923">
        <f t="shared" si="467"/>
        <v>32.676850164391176</v>
      </c>
      <c r="K2923">
        <f t="shared" si="463"/>
        <v>-32.676850164391176</v>
      </c>
      <c r="L2923">
        <f t="shared" si="464"/>
        <v>-4.999933333775175E-2</v>
      </c>
      <c r="M2923">
        <f t="shared" si="468"/>
        <v>0</v>
      </c>
      <c r="P2923" s="20">
        <f t="shared" si="465"/>
        <v>0.14623981140582379</v>
      </c>
    </row>
    <row r="2924" spans="1:16" x14ac:dyDescent="0.3">
      <c r="A2924">
        <v>2923</v>
      </c>
      <c r="B2924" t="s">
        <v>2961</v>
      </c>
      <c r="C2924">
        <v>226.55</v>
      </c>
      <c r="D2924">
        <v>8.0000000000000007E-5</v>
      </c>
      <c r="E2924" s="5">
        <f t="shared" si="459"/>
        <v>1.3777995733686691E-2</v>
      </c>
      <c r="F2924">
        <f t="shared" si="460"/>
        <v>1.0138733497426717</v>
      </c>
      <c r="G2924">
        <f t="shared" si="461"/>
        <v>226.54697935347102</v>
      </c>
      <c r="H2924">
        <f t="shared" si="466"/>
        <v>1.9816385251339389E-2</v>
      </c>
      <c r="I2924" t="str">
        <f t="shared" si="462"/>
        <v>2011</v>
      </c>
      <c r="J2924">
        <f t="shared" si="467"/>
        <v>33.02542638444416</v>
      </c>
      <c r="K2924">
        <f t="shared" si="463"/>
        <v>-33.02542638444416</v>
      </c>
      <c r="L2924">
        <f t="shared" si="464"/>
        <v>-3.1499580002799803</v>
      </c>
      <c r="M2924">
        <f t="shared" si="468"/>
        <v>0</v>
      </c>
      <c r="P2924" s="20">
        <f t="shared" si="465"/>
        <v>0.14577738568262294</v>
      </c>
    </row>
    <row r="2925" spans="1:16" x14ac:dyDescent="0.3">
      <c r="A2925">
        <v>2924</v>
      </c>
      <c r="B2925" t="s">
        <v>2962</v>
      </c>
      <c r="C2925">
        <v>227.7</v>
      </c>
      <c r="D2925">
        <v>3.0000000000000001E-5</v>
      </c>
      <c r="E2925" s="5">
        <f t="shared" si="459"/>
        <v>5.0633019565466345E-3</v>
      </c>
      <c r="F2925">
        <f t="shared" si="460"/>
        <v>1.0050761421319796</v>
      </c>
      <c r="G2925">
        <f t="shared" si="461"/>
        <v>227.69886150284623</v>
      </c>
      <c r="H2925">
        <f t="shared" si="466"/>
        <v>1.9593541291197326E-2</v>
      </c>
      <c r="I2925" t="str">
        <f t="shared" si="462"/>
        <v>2011</v>
      </c>
      <c r="J2925">
        <f t="shared" si="467"/>
        <v>32.820071004769616</v>
      </c>
      <c r="K2925">
        <f t="shared" si="463"/>
        <v>-32.820071004769616</v>
      </c>
      <c r="L2925">
        <f t="shared" si="464"/>
        <v>-4.3018401496551917</v>
      </c>
      <c r="M2925">
        <f t="shared" si="468"/>
        <v>0</v>
      </c>
      <c r="P2925" s="20">
        <f t="shared" si="465"/>
        <v>0.14413805492110185</v>
      </c>
    </row>
    <row r="2926" spans="1:16" x14ac:dyDescent="0.3">
      <c r="A2926">
        <v>2925</v>
      </c>
      <c r="B2926" t="s">
        <v>2963</v>
      </c>
      <c r="C2926">
        <v>234.4</v>
      </c>
      <c r="D2926">
        <v>5.0000000000000002E-5</v>
      </c>
      <c r="E2926" s="5">
        <f t="shared" si="459"/>
        <v>2.9000084633163763E-2</v>
      </c>
      <c r="F2926">
        <f t="shared" si="460"/>
        <v>1.0294246815985948</v>
      </c>
      <c r="G2926">
        <f t="shared" si="461"/>
        <v>234.39804667480556</v>
      </c>
      <c r="H2926">
        <f t="shared" si="466"/>
        <v>2.0469309292381877E-2</v>
      </c>
      <c r="I2926" t="str">
        <f t="shared" si="462"/>
        <v>2011</v>
      </c>
      <c r="J2926">
        <f t="shared" si="467"/>
        <v>35.295789214589547</v>
      </c>
      <c r="K2926">
        <f t="shared" si="463"/>
        <v>-35.295789214589547</v>
      </c>
      <c r="L2926">
        <f t="shared" si="464"/>
        <v>-11.00102532161452</v>
      </c>
      <c r="M2926">
        <f t="shared" si="468"/>
        <v>0</v>
      </c>
      <c r="P2926" s="20">
        <f t="shared" si="465"/>
        <v>0.15058056035576742</v>
      </c>
    </row>
    <row r="2927" spans="1:16" x14ac:dyDescent="0.3">
      <c r="A2927">
        <v>2926</v>
      </c>
      <c r="B2927" t="s">
        <v>2964</v>
      </c>
      <c r="C2927">
        <v>224.35</v>
      </c>
      <c r="D2927">
        <v>1E-4</v>
      </c>
      <c r="E2927" s="5">
        <f t="shared" si="459"/>
        <v>-4.3821725280865302E-2</v>
      </c>
      <c r="F2927">
        <f t="shared" si="460"/>
        <v>0.95712457337883949</v>
      </c>
      <c r="G2927">
        <f t="shared" si="461"/>
        <v>224.34626086449288</v>
      </c>
      <c r="H2927">
        <f t="shared" si="466"/>
        <v>2.1248459947835197E-2</v>
      </c>
      <c r="I2927" t="str">
        <f t="shared" si="462"/>
        <v>2011</v>
      </c>
      <c r="J2927">
        <f t="shared" si="467"/>
        <v>35.068082122647574</v>
      </c>
      <c r="K2927">
        <f t="shared" si="463"/>
        <v>-35.068082122647574</v>
      </c>
      <c r="L2927">
        <f t="shared" si="464"/>
        <v>-0.94923951130184037</v>
      </c>
      <c r="M2927">
        <f t="shared" si="468"/>
        <v>0</v>
      </c>
      <c r="P2927" s="20">
        <f t="shared" si="465"/>
        <v>0.15631230931826853</v>
      </c>
    </row>
    <row r="2928" spans="1:16" x14ac:dyDescent="0.3">
      <c r="A2928">
        <v>2927</v>
      </c>
      <c r="B2928" t="s">
        <v>2965</v>
      </c>
      <c r="C2928">
        <v>226.3</v>
      </c>
      <c r="D2928">
        <v>1E-4</v>
      </c>
      <c r="E2928" s="5">
        <f t="shared" si="459"/>
        <v>8.6542202174993681E-3</v>
      </c>
      <c r="F2928">
        <f t="shared" si="460"/>
        <v>1.0086917762424783</v>
      </c>
      <c r="G2928">
        <f t="shared" si="461"/>
        <v>226.29622836476372</v>
      </c>
      <c r="H2928">
        <f t="shared" si="466"/>
        <v>2.0775050138885271E-2</v>
      </c>
      <c r="I2928" t="str">
        <f t="shared" si="462"/>
        <v>2011</v>
      </c>
      <c r="J2928">
        <f t="shared" si="467"/>
        <v>34.584787931022724</v>
      </c>
      <c r="K2928">
        <f t="shared" si="463"/>
        <v>-34.584787931022724</v>
      </c>
      <c r="L2928">
        <f t="shared" si="464"/>
        <v>-2.8992070115726847</v>
      </c>
      <c r="M2928">
        <f t="shared" si="468"/>
        <v>0</v>
      </c>
      <c r="P2928" s="20">
        <f t="shared" si="465"/>
        <v>0.15282971431267511</v>
      </c>
    </row>
    <row r="2929" spans="1:16" x14ac:dyDescent="0.3">
      <c r="A2929">
        <v>2928</v>
      </c>
      <c r="B2929" t="s">
        <v>2966</v>
      </c>
      <c r="C2929">
        <v>223.4</v>
      </c>
      <c r="D2929">
        <v>8.0000000000000007E-5</v>
      </c>
      <c r="E2929" s="5">
        <f t="shared" si="459"/>
        <v>-1.2897666004391437E-2</v>
      </c>
      <c r="F2929">
        <f t="shared" si="460"/>
        <v>0.98718515245249661</v>
      </c>
      <c r="G2929">
        <f t="shared" si="461"/>
        <v>223.39702135319104</v>
      </c>
      <c r="H2929">
        <f t="shared" si="466"/>
        <v>2.0559894825308209E-2</v>
      </c>
      <c r="I2929" t="str">
        <f t="shared" si="462"/>
        <v>2011</v>
      </c>
      <c r="J2929">
        <f t="shared" si="467"/>
        <v>33.788116858992701</v>
      </c>
      <c r="K2929">
        <f t="shared" si="463"/>
        <v>-33.788116858992701</v>
      </c>
      <c r="L2929">
        <f t="shared" si="464"/>
        <v>6.0453304409464295</v>
      </c>
      <c r="M2929">
        <f t="shared" si="468"/>
        <v>0</v>
      </c>
      <c r="P2929" s="20">
        <f t="shared" si="465"/>
        <v>0.15124694436088132</v>
      </c>
    </row>
    <row r="2930" spans="1:16" x14ac:dyDescent="0.3">
      <c r="A2930">
        <v>2929</v>
      </c>
      <c r="B2930" t="s">
        <v>2967</v>
      </c>
      <c r="C2930">
        <v>229.45</v>
      </c>
      <c r="D2930">
        <v>2.0000000000000001E-4</v>
      </c>
      <c r="E2930" s="5">
        <f t="shared" si="459"/>
        <v>2.6721254205742073E-2</v>
      </c>
      <c r="F2930">
        <f t="shared" si="460"/>
        <v>1.0270814682184422</v>
      </c>
      <c r="G2930">
        <f t="shared" si="461"/>
        <v>229.44235179413747</v>
      </c>
      <c r="H2930">
        <f t="shared" si="466"/>
        <v>2.1397723529666329E-2</v>
      </c>
      <c r="I2930" t="str">
        <f t="shared" si="462"/>
        <v>2011</v>
      </c>
      <c r="J2930">
        <f t="shared" si="467"/>
        <v>36.11660156726294</v>
      </c>
      <c r="K2930">
        <f t="shared" si="463"/>
        <v>-36.11660156726294</v>
      </c>
      <c r="L2930">
        <f t="shared" si="464"/>
        <v>2.0460734952326902</v>
      </c>
      <c r="M2930">
        <f t="shared" si="468"/>
        <v>0</v>
      </c>
      <c r="P2930" s="20">
        <f t="shared" si="465"/>
        <v>0.15741035290497646</v>
      </c>
    </row>
    <row r="2931" spans="1:16" x14ac:dyDescent="0.3">
      <c r="A2931">
        <v>2930</v>
      </c>
      <c r="B2931" t="s">
        <v>2968</v>
      </c>
      <c r="C2931">
        <v>237.65</v>
      </c>
      <c r="D2931">
        <v>2.0000000000000001E-4</v>
      </c>
      <c r="E2931" s="5">
        <f t="shared" si="459"/>
        <v>3.5113862219176027E-2</v>
      </c>
      <c r="F2931">
        <f t="shared" si="460"/>
        <v>1.0357376334713446</v>
      </c>
      <c r="G2931">
        <f t="shared" si="461"/>
        <v>237.64207846535965</v>
      </c>
      <c r="H2931">
        <f t="shared" si="466"/>
        <v>2.2672536181328196E-2</v>
      </c>
      <c r="I2931" t="str">
        <f t="shared" si="462"/>
        <v>2011</v>
      </c>
      <c r="J2931">
        <f t="shared" si="467"/>
        <v>39.635940378442783</v>
      </c>
      <c r="K2931">
        <f t="shared" si="463"/>
        <v>-39.635940378442783</v>
      </c>
      <c r="L2931">
        <f t="shared" si="464"/>
        <v>-6.1536531759894899</v>
      </c>
      <c r="M2931">
        <f t="shared" si="468"/>
        <v>0</v>
      </c>
      <c r="P2931" s="20">
        <f t="shared" si="465"/>
        <v>0.16678839300852349</v>
      </c>
    </row>
    <row r="2932" spans="1:16" x14ac:dyDescent="0.3">
      <c r="A2932">
        <v>2931</v>
      </c>
      <c r="B2932" t="s">
        <v>2969</v>
      </c>
      <c r="C2932">
        <v>239.55</v>
      </c>
      <c r="D2932">
        <v>2.0000000000000001E-4</v>
      </c>
      <c r="E2932" s="5">
        <f t="shared" si="459"/>
        <v>7.9631602691128227E-3</v>
      </c>
      <c r="F2932">
        <f t="shared" si="460"/>
        <v>1.0079949505575427</v>
      </c>
      <c r="G2932">
        <f t="shared" si="461"/>
        <v>239.54201513308186</v>
      </c>
      <c r="H2932">
        <f t="shared" si="466"/>
        <v>2.2829676591680014E-2</v>
      </c>
      <c r="I2932" t="str">
        <f t="shared" si="462"/>
        <v>2011</v>
      </c>
      <c r="J2932">
        <f t="shared" si="467"/>
        <v>40.229735634177437</v>
      </c>
      <c r="K2932">
        <f t="shared" si="463"/>
        <v>-40.229735634177437</v>
      </c>
      <c r="L2932">
        <f t="shared" si="464"/>
        <v>-8.0535898437117055</v>
      </c>
      <c r="M2932">
        <f t="shared" si="468"/>
        <v>0</v>
      </c>
      <c r="P2932" s="20">
        <f t="shared" si="465"/>
        <v>0.16794438174792461</v>
      </c>
    </row>
    <row r="2933" spans="1:16" x14ac:dyDescent="0.3">
      <c r="A2933">
        <v>2932</v>
      </c>
      <c r="B2933" t="s">
        <v>2970</v>
      </c>
      <c r="C2933">
        <v>234</v>
      </c>
      <c r="D2933">
        <v>2.5000000000000001E-4</v>
      </c>
      <c r="E2933" s="5">
        <f t="shared" si="459"/>
        <v>-2.3441047971429707E-2</v>
      </c>
      <c r="F2933">
        <f t="shared" si="460"/>
        <v>0.97683155917345021</v>
      </c>
      <c r="G2933">
        <f t="shared" si="461"/>
        <v>233.99025020312217</v>
      </c>
      <c r="H2933">
        <f t="shared" si="466"/>
        <v>2.3026757684444649E-2</v>
      </c>
      <c r="I2933" t="str">
        <f t="shared" si="462"/>
        <v>2011</v>
      </c>
      <c r="J2933">
        <f t="shared" si="467"/>
        <v>39.636588990878124</v>
      </c>
      <c r="K2933">
        <f t="shared" si="463"/>
        <v>-39.636588990878124</v>
      </c>
      <c r="L2933">
        <f t="shared" si="464"/>
        <v>-7.0364676716011729</v>
      </c>
      <c r="M2933">
        <f t="shared" si="468"/>
        <v>0</v>
      </c>
      <c r="P2933" s="20">
        <f t="shared" si="465"/>
        <v>0.16939419038387457</v>
      </c>
    </row>
    <row r="2934" spans="1:16" x14ac:dyDescent="0.3">
      <c r="A2934">
        <v>2933</v>
      </c>
      <c r="B2934" t="s">
        <v>2971</v>
      </c>
      <c r="C2934">
        <v>231.5</v>
      </c>
      <c r="D2934">
        <v>2.9999999999999997E-4</v>
      </c>
      <c r="E2934" s="5">
        <f t="shared" si="459"/>
        <v>-1.0741241831412625E-2</v>
      </c>
      <c r="F2934">
        <f t="shared" si="460"/>
        <v>0.98931623931623935</v>
      </c>
      <c r="G2934">
        <f t="shared" si="461"/>
        <v>231.48842528937016</v>
      </c>
      <c r="H2934">
        <f t="shared" si="466"/>
        <v>2.3015826652954548E-2</v>
      </c>
      <c r="I2934" t="str">
        <f t="shared" si="462"/>
        <v>2011</v>
      </c>
      <c r="J2934">
        <f t="shared" si="467"/>
        <v>39.194179680615697</v>
      </c>
      <c r="K2934">
        <f t="shared" si="463"/>
        <v>-39.194179680615697</v>
      </c>
      <c r="L2934">
        <f t="shared" si="464"/>
        <v>-7.8402890316045273</v>
      </c>
      <c r="M2934">
        <f t="shared" si="468"/>
        <v>0</v>
      </c>
      <c r="P2934" s="20">
        <f t="shared" si="465"/>
        <v>0.16931377727254113</v>
      </c>
    </row>
    <row r="2935" spans="1:16" x14ac:dyDescent="0.3">
      <c r="A2935">
        <v>2934</v>
      </c>
      <c r="B2935" t="s">
        <v>2972</v>
      </c>
      <c r="C2935">
        <v>236.15</v>
      </c>
      <c r="D2935">
        <v>2.5000000000000001E-4</v>
      </c>
      <c r="E2935" s="5">
        <f t="shared" si="459"/>
        <v>1.9887322815837306E-2</v>
      </c>
      <c r="F2935">
        <f t="shared" si="460"/>
        <v>1.0200863930885529</v>
      </c>
      <c r="G2935">
        <f t="shared" si="461"/>
        <v>236.14016062165513</v>
      </c>
      <c r="H2935">
        <f t="shared" si="466"/>
        <v>2.328032992194912E-2</v>
      </c>
      <c r="I2935" t="str">
        <f t="shared" si="462"/>
        <v>2011</v>
      </c>
      <c r="J2935">
        <f t="shared" si="467"/>
        <v>40.441262567418782</v>
      </c>
      <c r="K2935">
        <f t="shared" si="463"/>
        <v>-40.441262567418782</v>
      </c>
      <c r="L2935">
        <f t="shared" si="464"/>
        <v>-12.492024363889499</v>
      </c>
      <c r="M2935">
        <f t="shared" si="468"/>
        <v>0</v>
      </c>
      <c r="P2935" s="20">
        <f t="shared" si="465"/>
        <v>0.17125957084535892</v>
      </c>
    </row>
    <row r="2936" spans="1:16" x14ac:dyDescent="0.3">
      <c r="A2936">
        <v>2935</v>
      </c>
      <c r="B2936" t="s">
        <v>2973</v>
      </c>
      <c r="C2936">
        <v>231.65</v>
      </c>
      <c r="D2936">
        <v>1.7999999999999998E-4</v>
      </c>
      <c r="E2936" s="5">
        <f t="shared" si="459"/>
        <v>-1.9239584479468691E-2</v>
      </c>
      <c r="F2936">
        <f t="shared" si="460"/>
        <v>0.98094431505399116</v>
      </c>
      <c r="G2936">
        <f t="shared" si="461"/>
        <v>231.64305060424147</v>
      </c>
      <c r="H2936">
        <f t="shared" si="466"/>
        <v>2.3376888989619479E-2</v>
      </c>
      <c r="I2936" t="str">
        <f t="shared" si="462"/>
        <v>2011</v>
      </c>
      <c r="J2936">
        <f t="shared" si="467"/>
        <v>39.835631923902504</v>
      </c>
      <c r="K2936">
        <f t="shared" si="463"/>
        <v>-39.835631923902504</v>
      </c>
      <c r="L2936">
        <f t="shared" si="464"/>
        <v>-7.9949143464758379</v>
      </c>
      <c r="M2936">
        <f t="shared" si="468"/>
        <v>0</v>
      </c>
      <c r="P2936" s="20">
        <f t="shared" si="465"/>
        <v>0.17196989860041628</v>
      </c>
    </row>
    <row r="2937" spans="1:16" x14ac:dyDescent="0.3">
      <c r="A2937">
        <v>2936</v>
      </c>
      <c r="B2937" t="s">
        <v>2974</v>
      </c>
      <c r="C2937">
        <v>244.85</v>
      </c>
      <c r="D2937">
        <v>2.0000000000000001E-4</v>
      </c>
      <c r="E2937" s="5">
        <f t="shared" si="459"/>
        <v>5.5418166285669028E-2</v>
      </c>
      <c r="F2937">
        <f t="shared" si="460"/>
        <v>1.0569825167278222</v>
      </c>
      <c r="G2937">
        <f t="shared" si="461"/>
        <v>244.8418384693596</v>
      </c>
      <c r="H2937">
        <f t="shared" si="466"/>
        <v>2.451960737425293E-2</v>
      </c>
      <c r="I2937" t="str">
        <f t="shared" si="462"/>
        <v>2011</v>
      </c>
      <c r="J2937">
        <f t="shared" si="467"/>
        <v>44.16364032045788</v>
      </c>
      <c r="K2937">
        <f t="shared" si="463"/>
        <v>-44.16364032045788</v>
      </c>
      <c r="L2937">
        <f t="shared" si="464"/>
        <v>-21.193702211593973</v>
      </c>
      <c r="M2937">
        <f t="shared" si="468"/>
        <v>0</v>
      </c>
      <c r="P2937" s="20">
        <f t="shared" si="465"/>
        <v>0.18037619957662865</v>
      </c>
    </row>
    <row r="2938" spans="1:16" x14ac:dyDescent="0.3">
      <c r="A2938">
        <v>2937</v>
      </c>
      <c r="B2938" t="s">
        <v>2975</v>
      </c>
      <c r="C2938">
        <v>250.8</v>
      </c>
      <c r="D2938">
        <v>1E-4</v>
      </c>
      <c r="E2938" s="5">
        <f t="shared" si="459"/>
        <v>2.4010030610439353E-2</v>
      </c>
      <c r="F2938">
        <f t="shared" si="460"/>
        <v>1.0243005921993058</v>
      </c>
      <c r="G2938">
        <f t="shared" si="461"/>
        <v>250.79582003483316</v>
      </c>
      <c r="H2938">
        <f t="shared" si="466"/>
        <v>2.4931461759367612E-2</v>
      </c>
      <c r="I2938" t="str">
        <f t="shared" si="462"/>
        <v>2011</v>
      </c>
      <c r="J2938">
        <f t="shared" si="467"/>
        <v>45.997450108963406</v>
      </c>
      <c r="K2938">
        <f t="shared" si="463"/>
        <v>-45.997450108963406</v>
      </c>
      <c r="L2938">
        <f t="shared" si="464"/>
        <v>-27.147683777067527</v>
      </c>
      <c r="M2938">
        <f t="shared" si="468"/>
        <v>0</v>
      </c>
      <c r="P2938" s="20">
        <f t="shared" si="465"/>
        <v>0.18340596786092686</v>
      </c>
    </row>
    <row r="2939" spans="1:16" x14ac:dyDescent="0.3">
      <c r="A2939">
        <v>2938</v>
      </c>
      <c r="B2939" t="s">
        <v>2976</v>
      </c>
      <c r="C2939">
        <v>236.55</v>
      </c>
      <c r="D2939">
        <v>2.0000000000000001E-4</v>
      </c>
      <c r="E2939" s="5">
        <f t="shared" si="459"/>
        <v>-5.8496206681608494E-2</v>
      </c>
      <c r="F2939">
        <f t="shared" si="460"/>
        <v>0.94318181818181823</v>
      </c>
      <c r="G2939">
        <f t="shared" si="461"/>
        <v>236.54211513141522</v>
      </c>
      <c r="H2939">
        <f t="shared" si="466"/>
        <v>2.6918142544706428E-2</v>
      </c>
      <c r="I2939" t="str">
        <f t="shared" si="462"/>
        <v>2011</v>
      </c>
      <c r="J2939">
        <f t="shared" si="467"/>
        <v>46.840258717089348</v>
      </c>
      <c r="K2939">
        <f t="shared" si="463"/>
        <v>-46.840258717089348</v>
      </c>
      <c r="L2939">
        <f t="shared" si="464"/>
        <v>-12.893978873649587</v>
      </c>
      <c r="M2939">
        <f t="shared" si="468"/>
        <v>0</v>
      </c>
      <c r="P2939" s="20">
        <f t="shared" si="465"/>
        <v>0.1980207993450401</v>
      </c>
    </row>
    <row r="2940" spans="1:16" x14ac:dyDescent="0.3">
      <c r="A2940">
        <v>2939</v>
      </c>
      <c r="B2940" t="s">
        <v>2977</v>
      </c>
      <c r="C2940">
        <v>233.7</v>
      </c>
      <c r="D2940">
        <v>1.7999999999999998E-4</v>
      </c>
      <c r="E2940" s="5">
        <f t="shared" si="459"/>
        <v>-1.2121360532344963E-2</v>
      </c>
      <c r="F2940">
        <f t="shared" si="460"/>
        <v>0.98795180722891551</v>
      </c>
      <c r="G2940">
        <f t="shared" si="461"/>
        <v>233.69298910516395</v>
      </c>
      <c r="H2940">
        <f t="shared" si="466"/>
        <v>2.6862104540379031E-2</v>
      </c>
      <c r="I2940" t="str">
        <f t="shared" si="462"/>
        <v>2011</v>
      </c>
      <c r="J2940">
        <f t="shared" si="467"/>
        <v>46.179735293932929</v>
      </c>
      <c r="K2940">
        <f t="shared" si="463"/>
        <v>-46.179735293932929</v>
      </c>
      <c r="L2940">
        <f t="shared" si="464"/>
        <v>-10.044852847398317</v>
      </c>
      <c r="M2940">
        <f t="shared" si="468"/>
        <v>0</v>
      </c>
      <c r="P2940" s="20">
        <f t="shared" si="465"/>
        <v>0.19760856100459065</v>
      </c>
    </row>
    <row r="2941" spans="1:16" x14ac:dyDescent="0.3">
      <c r="A2941">
        <v>2940</v>
      </c>
      <c r="B2941" t="s">
        <v>2978</v>
      </c>
      <c r="C2941">
        <v>234.6</v>
      </c>
      <c r="D2941">
        <v>1.4999999999999999E-4</v>
      </c>
      <c r="E2941" s="5">
        <f t="shared" si="459"/>
        <v>3.8436946745629363E-3</v>
      </c>
      <c r="F2941">
        <f t="shared" si="460"/>
        <v>1.0038510911424905</v>
      </c>
      <c r="G2941">
        <f t="shared" si="461"/>
        <v>234.59413507331189</v>
      </c>
      <c r="H2941">
        <f t="shared" si="466"/>
        <v>2.6767396111056146E-2</v>
      </c>
      <c r="I2941" t="str">
        <f t="shared" si="462"/>
        <v>2011</v>
      </c>
      <c r="J2941">
        <f t="shared" si="467"/>
        <v>46.194364502454548</v>
      </c>
      <c r="K2941">
        <f t="shared" si="463"/>
        <v>-46.194364502454548</v>
      </c>
      <c r="L2941">
        <f t="shared" si="464"/>
        <v>-10.945998815546261</v>
      </c>
      <c r="M2941">
        <f t="shared" si="468"/>
        <v>0</v>
      </c>
      <c r="P2941" s="20">
        <f t="shared" si="465"/>
        <v>0.19691184729754035</v>
      </c>
    </row>
    <row r="2942" spans="1:16" x14ac:dyDescent="0.3">
      <c r="A2942">
        <v>2941</v>
      </c>
      <c r="B2942" t="s">
        <v>2979</v>
      </c>
      <c r="C2942">
        <v>235.15</v>
      </c>
      <c r="D2942">
        <v>1E-4</v>
      </c>
      <c r="E2942" s="5">
        <f t="shared" si="459"/>
        <v>2.3416721716819485E-3</v>
      </c>
      <c r="F2942">
        <f t="shared" si="460"/>
        <v>1.0023444160272805</v>
      </c>
      <c r="G2942">
        <f t="shared" si="461"/>
        <v>235.14608086599287</v>
      </c>
      <c r="H2942">
        <f t="shared" si="466"/>
        <v>2.6787717804300934E-2</v>
      </c>
      <c r="I2942" t="str">
        <f t="shared" si="462"/>
        <v>2011</v>
      </c>
      <c r="J2942">
        <f t="shared" si="467"/>
        <v>46.338202246030107</v>
      </c>
      <c r="K2942">
        <f t="shared" si="463"/>
        <v>-46.338202246030107</v>
      </c>
      <c r="L2942">
        <f t="shared" si="464"/>
        <v>-11.497944608227243</v>
      </c>
      <c r="M2942">
        <f t="shared" si="468"/>
        <v>0</v>
      </c>
      <c r="P2942" s="20">
        <f t="shared" si="465"/>
        <v>0.19706134193424099</v>
      </c>
    </row>
    <row r="2943" spans="1:16" x14ac:dyDescent="0.3">
      <c r="A2943">
        <v>2942</v>
      </c>
      <c r="B2943" t="s">
        <v>2980</v>
      </c>
      <c r="C2943">
        <v>226.95</v>
      </c>
      <c r="D2943">
        <v>-1E-4</v>
      </c>
      <c r="E2943" s="5">
        <f t="shared" si="459"/>
        <v>-3.5493879488582465E-2</v>
      </c>
      <c r="F2943">
        <f t="shared" si="460"/>
        <v>0.96512864129279174</v>
      </c>
      <c r="G2943">
        <f t="shared" si="461"/>
        <v>226.953782531521</v>
      </c>
      <c r="H2943">
        <f t="shared" si="466"/>
        <v>2.7398538238572547E-2</v>
      </c>
      <c r="I2943" t="str">
        <f t="shared" si="462"/>
        <v>2011</v>
      </c>
      <c r="J2943">
        <f t="shared" si="467"/>
        <v>45.743620924777424</v>
      </c>
      <c r="K2943">
        <f t="shared" si="463"/>
        <v>-45.743620924777424</v>
      </c>
      <c r="L2943">
        <f t="shared" si="464"/>
        <v>-3.3056462737553716</v>
      </c>
      <c r="M2943">
        <f t="shared" si="468"/>
        <v>0</v>
      </c>
      <c r="P2943" s="20">
        <f t="shared" si="465"/>
        <v>0.20155478535998497</v>
      </c>
    </row>
    <row r="2944" spans="1:16" x14ac:dyDescent="0.3">
      <c r="A2944">
        <v>2943</v>
      </c>
      <c r="B2944" t="s">
        <v>2981</v>
      </c>
      <c r="C2944">
        <v>223.65</v>
      </c>
      <c r="D2944">
        <v>5.0000000000000002E-5</v>
      </c>
      <c r="E2944" s="5">
        <f t="shared" si="459"/>
        <v>-1.464739902361737E-2</v>
      </c>
      <c r="F2944">
        <f t="shared" si="460"/>
        <v>0.98545935228023807</v>
      </c>
      <c r="G2944">
        <f t="shared" si="461"/>
        <v>223.64813625776563</v>
      </c>
      <c r="H2944">
        <f t="shared" si="466"/>
        <v>2.7418711153847627E-2</v>
      </c>
      <c r="I2944" t="str">
        <f t="shared" si="462"/>
        <v>2011</v>
      </c>
      <c r="J2944">
        <f t="shared" si="467"/>
        <v>45.110541520023261</v>
      </c>
      <c r="K2944">
        <f t="shared" si="463"/>
        <v>-45.110541520023261</v>
      </c>
      <c r="L2944">
        <f t="shared" si="464"/>
        <v>0.34887709547871282</v>
      </c>
      <c r="M2944">
        <f t="shared" si="468"/>
        <v>0</v>
      </c>
      <c r="P2944" s="20">
        <f t="shared" si="465"/>
        <v>0.20170318552545913</v>
      </c>
    </row>
    <row r="2945" spans="1:16" x14ac:dyDescent="0.3">
      <c r="A2945">
        <v>2944</v>
      </c>
      <c r="B2945" t="s">
        <v>2982</v>
      </c>
      <c r="C2945">
        <v>224</v>
      </c>
      <c r="D2945">
        <v>8.0000000000000007E-5</v>
      </c>
      <c r="E2945" s="5">
        <f t="shared" si="459"/>
        <v>1.5637219761827589E-3</v>
      </c>
      <c r="F2945">
        <f t="shared" si="460"/>
        <v>1.0015649452269171</v>
      </c>
      <c r="G2945">
        <f t="shared" si="461"/>
        <v>223.99701335324434</v>
      </c>
      <c r="H2945">
        <f t="shared" si="466"/>
        <v>2.7049002778537425E-2</v>
      </c>
      <c r="I2945" t="str">
        <f t="shared" si="462"/>
        <v>2011</v>
      </c>
      <c r="J2945">
        <f t="shared" si="467"/>
        <v>44.571700841336721</v>
      </c>
      <c r="K2945">
        <f t="shared" si="463"/>
        <v>-44.571700841336721</v>
      </c>
      <c r="L2945">
        <f t="shared" si="464"/>
        <v>2.7999626669155759</v>
      </c>
      <c r="M2945">
        <f t="shared" si="468"/>
        <v>0</v>
      </c>
      <c r="P2945" s="20">
        <f t="shared" si="465"/>
        <v>0.19898346042251439</v>
      </c>
    </row>
    <row r="2946" spans="1:16" x14ac:dyDescent="0.3">
      <c r="A2946">
        <v>2945</v>
      </c>
      <c r="B2946" t="s">
        <v>2983</v>
      </c>
      <c r="C2946">
        <v>226.8</v>
      </c>
      <c r="D2946">
        <v>8.0000000000000007E-5</v>
      </c>
      <c r="E2946" s="5">
        <f t="shared" si="459"/>
        <v>1.242251999855711E-2</v>
      </c>
      <c r="F2946">
        <f t="shared" si="460"/>
        <v>1.0125</v>
      </c>
      <c r="G2946">
        <f t="shared" si="461"/>
        <v>226.79697602015992</v>
      </c>
      <c r="H2946">
        <f t="shared" si="466"/>
        <v>2.5638518792762407E-2</v>
      </c>
      <c r="I2946" t="str">
        <f t="shared" si="462"/>
        <v>2011</v>
      </c>
      <c r="J2946">
        <f t="shared" si="467"/>
        <v>42.775580452623736</v>
      </c>
      <c r="K2946">
        <f t="shared" si="463"/>
        <v>-42.775580452623736</v>
      </c>
      <c r="L2946">
        <f t="shared" si="464"/>
        <v>2.7991973450621117</v>
      </c>
      <c r="M2946">
        <f t="shared" si="468"/>
        <v>0</v>
      </c>
      <c r="P2946" s="20">
        <f t="shared" si="465"/>
        <v>0.18860736683200496</v>
      </c>
    </row>
    <row r="2947" spans="1:16" x14ac:dyDescent="0.3">
      <c r="A2947">
        <v>2946</v>
      </c>
      <c r="B2947" t="s">
        <v>2984</v>
      </c>
      <c r="C2947">
        <v>230.2</v>
      </c>
      <c r="D2947">
        <v>3.0000000000000001E-5</v>
      </c>
      <c r="E2947" s="5">
        <f t="shared" ref="E2947:E3010" si="469">LN(C2947/C2946)</f>
        <v>1.4879924434185236E-2</v>
      </c>
      <c r="F2947">
        <f t="shared" ref="F2947:F3010" si="470">C2947/C2946</f>
        <v>1.0149911816578483</v>
      </c>
      <c r="G2947">
        <f t="shared" ref="G2947:G3010" si="471">C2947*EXP(-2/12*D2947)</f>
        <v>230.19884900287749</v>
      </c>
      <c r="H2947">
        <f t="shared" si="466"/>
        <v>2.5106466131254168E-2</v>
      </c>
      <c r="I2947" t="str">
        <f t="shared" ref="I2947:I3010" si="472">MID(B2947,7,4)</f>
        <v>2011</v>
      </c>
      <c r="J2947">
        <f t="shared" si="467"/>
        <v>42.516201460287505</v>
      </c>
      <c r="K2947">
        <f t="shared" si="463"/>
        <v>-42.516201460287505</v>
      </c>
      <c r="L2947">
        <f t="shared" si="464"/>
        <v>-0.60267563765546583</v>
      </c>
      <c r="M2947">
        <f t="shared" si="468"/>
        <v>0</v>
      </c>
      <c r="P2947" s="20">
        <f t="shared" si="465"/>
        <v>0.1846933711634503</v>
      </c>
    </row>
    <row r="2948" spans="1:16" x14ac:dyDescent="0.3">
      <c r="A2948">
        <v>2947</v>
      </c>
      <c r="B2948" t="s">
        <v>2985</v>
      </c>
      <c r="C2948">
        <v>233</v>
      </c>
      <c r="D2948">
        <v>5.0000000000000002E-5</v>
      </c>
      <c r="E2948" s="5">
        <f t="shared" si="469"/>
        <v>1.2089957277918355E-2</v>
      </c>
      <c r="F2948">
        <f t="shared" si="470"/>
        <v>1.0121633362293658</v>
      </c>
      <c r="G2948">
        <f t="shared" si="471"/>
        <v>232.99805834142359</v>
      </c>
      <c r="H2948">
        <f t="shared" si="466"/>
        <v>2.4948759408577811E-2</v>
      </c>
      <c r="I2948" t="str">
        <f t="shared" si="472"/>
        <v>2011</v>
      </c>
      <c r="J2948">
        <f t="shared" si="467"/>
        <v>42.762883062443031</v>
      </c>
      <c r="K2948">
        <f t="shared" si="463"/>
        <v>-42.762883062443031</v>
      </c>
      <c r="L2948">
        <f t="shared" si="464"/>
        <v>-3.4018849762015577</v>
      </c>
      <c r="M2948">
        <f t="shared" si="468"/>
        <v>0</v>
      </c>
      <c r="P2948" s="20">
        <f t="shared" si="465"/>
        <v>0.18353321640037215</v>
      </c>
    </row>
    <row r="2949" spans="1:16" x14ac:dyDescent="0.3">
      <c r="A2949">
        <v>2948</v>
      </c>
      <c r="B2949" t="s">
        <v>2986</v>
      </c>
      <c r="C2949">
        <v>229.6</v>
      </c>
      <c r="D2949">
        <v>1E-4</v>
      </c>
      <c r="E2949" s="5">
        <f t="shared" si="469"/>
        <v>-1.4699789120289264E-2</v>
      </c>
      <c r="F2949">
        <f t="shared" si="470"/>
        <v>0.98540772532188836</v>
      </c>
      <c r="G2949">
        <f t="shared" si="471"/>
        <v>229.59617336522203</v>
      </c>
      <c r="H2949">
        <f t="shared" si="466"/>
        <v>2.475631477426413E-2</v>
      </c>
      <c r="I2949" t="str">
        <f t="shared" si="472"/>
        <v>2011</v>
      </c>
      <c r="J2949">
        <f t="shared" si="467"/>
        <v>41.813484647255727</v>
      </c>
      <c r="K2949">
        <f t="shared" si="463"/>
        <v>-41.813484647255727</v>
      </c>
      <c r="L2949">
        <f t="shared" si="464"/>
        <v>0.40075998855564876</v>
      </c>
      <c r="M2949">
        <f t="shared" si="468"/>
        <v>0</v>
      </c>
      <c r="P2949" s="20">
        <f t="shared" si="465"/>
        <v>0.18211751543760443</v>
      </c>
    </row>
    <row r="2950" spans="1:16" x14ac:dyDescent="0.3">
      <c r="A2950">
        <v>2949</v>
      </c>
      <c r="B2950" t="s">
        <v>2987</v>
      </c>
      <c r="C2950">
        <v>230.2</v>
      </c>
      <c r="D2950">
        <v>1E-4</v>
      </c>
      <c r="E2950" s="5">
        <f t="shared" si="469"/>
        <v>2.6098318423709499E-3</v>
      </c>
      <c r="F2950">
        <f t="shared" si="470"/>
        <v>1.0026132404181185</v>
      </c>
      <c r="G2950">
        <f t="shared" si="471"/>
        <v>230.19616336530538</v>
      </c>
      <c r="H2950">
        <f t="shared" si="466"/>
        <v>2.4132673291895303E-2</v>
      </c>
      <c r="I2950" t="str">
        <f t="shared" si="472"/>
        <v>2011</v>
      </c>
      <c r="J2950">
        <f t="shared" si="467"/>
        <v>40.866668523323817</v>
      </c>
      <c r="K2950">
        <f t="shared" si="463"/>
        <v>-40.866668523323817</v>
      </c>
      <c r="L2950">
        <f t="shared" si="464"/>
        <v>-0.19923001152770325</v>
      </c>
      <c r="M2950">
        <f t="shared" si="468"/>
        <v>0</v>
      </c>
      <c r="P2950" s="20">
        <f t="shared" si="465"/>
        <v>0.177529755170034</v>
      </c>
    </row>
    <row r="2951" spans="1:16" x14ac:dyDescent="0.3">
      <c r="A2951">
        <v>2950</v>
      </c>
      <c r="B2951" t="s">
        <v>2988</v>
      </c>
      <c r="C2951">
        <v>230</v>
      </c>
      <c r="D2951">
        <v>8.0000000000000007E-5</v>
      </c>
      <c r="E2951" s="5">
        <f t="shared" si="469"/>
        <v>-8.6918736458685116E-4</v>
      </c>
      <c r="F2951">
        <f t="shared" si="470"/>
        <v>0.99913119026933106</v>
      </c>
      <c r="G2951">
        <f t="shared" si="471"/>
        <v>229.99693335377768</v>
      </c>
      <c r="H2951">
        <f t="shared" si="466"/>
        <v>2.4064248297272106E-2</v>
      </c>
      <c r="I2951" t="str">
        <f t="shared" si="472"/>
        <v>2011</v>
      </c>
      <c r="J2951">
        <f t="shared" si="467"/>
        <v>40.715527534162099</v>
      </c>
      <c r="K2951">
        <f t="shared" si="463"/>
        <v>-40.715527534162099</v>
      </c>
      <c r="L2951">
        <f t="shared" si="464"/>
        <v>-0.40458655955688982</v>
      </c>
      <c r="M2951">
        <f t="shared" si="468"/>
        <v>0</v>
      </c>
      <c r="P2951" s="20">
        <f t="shared" si="465"/>
        <v>0.17702639309339882</v>
      </c>
    </row>
    <row r="2952" spans="1:16" x14ac:dyDescent="0.3">
      <c r="A2952">
        <v>2951</v>
      </c>
      <c r="B2952" t="s">
        <v>2989</v>
      </c>
      <c r="C2952">
        <v>233.95</v>
      </c>
      <c r="D2952">
        <v>8.0000000000000007E-5</v>
      </c>
      <c r="E2952" s="5">
        <f t="shared" si="469"/>
        <v>1.702810838902992E-2</v>
      </c>
      <c r="F2952">
        <f t="shared" si="470"/>
        <v>1.0171739130434783</v>
      </c>
      <c r="G2952">
        <f t="shared" si="471"/>
        <v>233.94688068746211</v>
      </c>
      <c r="H2952">
        <f t="shared" si="466"/>
        <v>2.4192322265051979E-2</v>
      </c>
      <c r="I2952" t="str">
        <f t="shared" si="472"/>
        <v>2011</v>
      </c>
      <c r="J2952">
        <f t="shared" si="467"/>
        <v>41.635188832624145</v>
      </c>
      <c r="K2952">
        <f t="shared" si="463"/>
        <v>-41.635188832624145</v>
      </c>
      <c r="L2952">
        <f t="shared" si="464"/>
        <v>-9.258115406591827</v>
      </c>
      <c r="M2952">
        <f t="shared" si="468"/>
        <v>0</v>
      </c>
      <c r="P2952" s="20">
        <f t="shared" si="465"/>
        <v>0.17796855726512575</v>
      </c>
    </row>
    <row r="2953" spans="1:16" x14ac:dyDescent="0.3">
      <c r="A2953">
        <v>2952</v>
      </c>
      <c r="B2953" t="s">
        <v>2990</v>
      </c>
      <c r="C2953">
        <v>230.95</v>
      </c>
      <c r="D2953">
        <v>1E-4</v>
      </c>
      <c r="E2953" s="5">
        <f t="shared" si="469"/>
        <v>-1.2906180435610868E-2</v>
      </c>
      <c r="F2953">
        <f t="shared" si="470"/>
        <v>0.98717674716819837</v>
      </c>
      <c r="G2953">
        <f t="shared" si="471"/>
        <v>230.94615086540952</v>
      </c>
      <c r="H2953">
        <f t="shared" si="466"/>
        <v>2.3880598459218461E-2</v>
      </c>
      <c r="I2953" t="str">
        <f t="shared" si="472"/>
        <v>2011</v>
      </c>
      <c r="J2953">
        <f t="shared" si="467"/>
        <v>40.57155517474785</v>
      </c>
      <c r="K2953">
        <f t="shared" si="463"/>
        <v>-40.57155517474785</v>
      </c>
      <c r="L2953">
        <f t="shared" si="464"/>
        <v>-6.2573855845392359</v>
      </c>
      <c r="M2953">
        <f t="shared" si="468"/>
        <v>0</v>
      </c>
      <c r="P2953" s="20">
        <f t="shared" si="465"/>
        <v>0.17567539022718801</v>
      </c>
    </row>
    <row r="2954" spans="1:16" x14ac:dyDescent="0.3">
      <c r="A2954">
        <v>2953</v>
      </c>
      <c r="B2954" t="s">
        <v>2991</v>
      </c>
      <c r="C2954">
        <v>239.5</v>
      </c>
      <c r="D2954">
        <v>1.4999999999999999E-4</v>
      </c>
      <c r="E2954" s="5">
        <f t="shared" si="469"/>
        <v>3.6352179974355685E-2</v>
      </c>
      <c r="F2954">
        <f t="shared" si="470"/>
        <v>1.0370210002164972</v>
      </c>
      <c r="G2954">
        <f t="shared" si="471"/>
        <v>239.49401257484314</v>
      </c>
      <c r="H2954">
        <f t="shared" si="466"/>
        <v>2.4637498927268325E-2</v>
      </c>
      <c r="I2954" t="str">
        <f t="shared" si="472"/>
        <v>2011</v>
      </c>
      <c r="J2954">
        <f t="shared" si="467"/>
        <v>43.40672295331467</v>
      </c>
      <c r="K2954">
        <f t="shared" si="463"/>
        <v>-43.40672295331467</v>
      </c>
      <c r="L2954">
        <f t="shared" si="464"/>
        <v>-14.805247293972855</v>
      </c>
      <c r="M2954">
        <f t="shared" si="468"/>
        <v>0</v>
      </c>
      <c r="P2954" s="20">
        <f t="shared" si="465"/>
        <v>0.18124345776598419</v>
      </c>
    </row>
    <row r="2955" spans="1:16" x14ac:dyDescent="0.3">
      <c r="A2955">
        <v>2954</v>
      </c>
      <c r="B2955" t="s">
        <v>2992</v>
      </c>
      <c r="C2955">
        <v>235.75</v>
      </c>
      <c r="D2955">
        <v>1E-4</v>
      </c>
      <c r="E2955" s="5">
        <f t="shared" si="469"/>
        <v>-1.5781495337403036E-2</v>
      </c>
      <c r="F2955">
        <f t="shared" si="470"/>
        <v>0.98434237995824636</v>
      </c>
      <c r="G2955">
        <f t="shared" si="471"/>
        <v>235.7460708660762</v>
      </c>
      <c r="H2955">
        <f t="shared" si="466"/>
        <v>2.4836962849275585E-2</v>
      </c>
      <c r="I2955" t="str">
        <f t="shared" si="472"/>
        <v>2011</v>
      </c>
      <c r="J2955">
        <f t="shared" si="467"/>
        <v>43.073352135102667</v>
      </c>
      <c r="K2955">
        <f t="shared" si="463"/>
        <v>-43.073352135102667</v>
      </c>
      <c r="L2955">
        <f t="shared" si="464"/>
        <v>-11.05730558520591</v>
      </c>
      <c r="M2955">
        <f t="shared" si="468"/>
        <v>0</v>
      </c>
      <c r="P2955" s="20">
        <f t="shared" si="465"/>
        <v>0.18271079546251268</v>
      </c>
    </row>
    <row r="2956" spans="1:16" x14ac:dyDescent="0.3">
      <c r="A2956">
        <v>2955</v>
      </c>
      <c r="B2956" t="s">
        <v>2993</v>
      </c>
      <c r="C2956">
        <v>232.15</v>
      </c>
      <c r="D2956">
        <v>8.0000000000000007E-5</v>
      </c>
      <c r="E2956" s="5">
        <f t="shared" si="469"/>
        <v>-1.5388207047636165E-2</v>
      </c>
      <c r="F2956">
        <f t="shared" si="470"/>
        <v>0.98472958642629904</v>
      </c>
      <c r="G2956">
        <f t="shared" si="471"/>
        <v>232.14690468730214</v>
      </c>
      <c r="H2956">
        <f t="shared" si="466"/>
        <v>2.4440140563258623E-2</v>
      </c>
      <c r="I2956" t="str">
        <f t="shared" si="472"/>
        <v>2011</v>
      </c>
      <c r="J2956">
        <f t="shared" si="467"/>
        <v>41.738065613288981</v>
      </c>
      <c r="K2956">
        <f t="shared" si="463"/>
        <v>-41.738065613288981</v>
      </c>
      <c r="L2956">
        <f t="shared" si="464"/>
        <v>-7.4581394064318545</v>
      </c>
      <c r="M2956">
        <f t="shared" si="468"/>
        <v>0</v>
      </c>
      <c r="P2956" s="20">
        <f t="shared" si="465"/>
        <v>0.17979160941003902</v>
      </c>
    </row>
    <row r="2957" spans="1:16" x14ac:dyDescent="0.3">
      <c r="A2957">
        <v>2956</v>
      </c>
      <c r="B2957" t="s">
        <v>2994</v>
      </c>
      <c r="C2957">
        <v>234.2</v>
      </c>
      <c r="D2957">
        <v>8.0000000000000007E-5</v>
      </c>
      <c r="E2957" s="5">
        <f t="shared" si="469"/>
        <v>8.7917366976861342E-3</v>
      </c>
      <c r="F2957">
        <f t="shared" si="470"/>
        <v>1.008830497523153</v>
      </c>
      <c r="G2957">
        <f t="shared" si="471"/>
        <v>234.19687735415101</v>
      </c>
      <c r="H2957">
        <f t="shared" si="466"/>
        <v>2.3059745335574752E-2</v>
      </c>
      <c r="I2957" t="str">
        <f t="shared" si="472"/>
        <v>2011</v>
      </c>
      <c r="J2957">
        <f t="shared" si="467"/>
        <v>39.728423119998261</v>
      </c>
      <c r="K2957">
        <f t="shared" si="463"/>
        <v>-39.728423119998261</v>
      </c>
      <c r="L2957">
        <f t="shared" si="464"/>
        <v>-9.5081120732807278</v>
      </c>
      <c r="M2957">
        <f t="shared" si="468"/>
        <v>0</v>
      </c>
      <c r="P2957" s="20">
        <f t="shared" si="465"/>
        <v>0.16963686095575559</v>
      </c>
    </row>
    <row r="2958" spans="1:16" x14ac:dyDescent="0.3">
      <c r="A2958">
        <v>2957</v>
      </c>
      <c r="B2958" t="s">
        <v>2995</v>
      </c>
      <c r="C2958">
        <v>232.2</v>
      </c>
      <c r="D2958">
        <v>1E-4</v>
      </c>
      <c r="E2958" s="5">
        <f t="shared" si="469"/>
        <v>-8.5763818998258814E-3</v>
      </c>
      <c r="F2958">
        <f t="shared" si="470"/>
        <v>0.99146029035012806</v>
      </c>
      <c r="G2958">
        <f t="shared" si="471"/>
        <v>232.19613003224981</v>
      </c>
      <c r="H2958">
        <f t="shared" si="466"/>
        <v>2.3088229504382596E-2</v>
      </c>
      <c r="I2958" t="str">
        <f t="shared" si="472"/>
        <v>2011</v>
      </c>
      <c r="J2958">
        <f t="shared" si="467"/>
        <v>39.437677263089832</v>
      </c>
      <c r="K2958">
        <f t="shared" si="463"/>
        <v>-39.437677263089832</v>
      </c>
      <c r="L2958">
        <f t="shared" si="464"/>
        <v>-7.5073647513795265</v>
      </c>
      <c r="M2958">
        <f t="shared" si="468"/>
        <v>0</v>
      </c>
      <c r="P2958" s="20">
        <f t="shared" si="465"/>
        <v>0.16984640208091459</v>
      </c>
    </row>
    <row r="2959" spans="1:16" x14ac:dyDescent="0.3">
      <c r="A2959">
        <v>2958</v>
      </c>
      <c r="B2959" t="s">
        <v>2996</v>
      </c>
      <c r="C2959">
        <v>232.9</v>
      </c>
      <c r="D2959">
        <v>2.5000000000000001E-4</v>
      </c>
      <c r="E2959" s="5">
        <f t="shared" si="469"/>
        <v>3.0101076265042432E-3</v>
      </c>
      <c r="F2959">
        <f t="shared" si="470"/>
        <v>1.0030146425495263</v>
      </c>
      <c r="G2959">
        <f t="shared" si="471"/>
        <v>232.89029603550065</v>
      </c>
      <c r="H2959">
        <f t="shared" si="466"/>
        <v>2.2943637476830273E-2</v>
      </c>
      <c r="I2959" t="str">
        <f t="shared" si="472"/>
        <v>2011</v>
      </c>
      <c r="J2959">
        <f t="shared" si="467"/>
        <v>39.307858638750012</v>
      </c>
      <c r="K2959">
        <f t="shared" si="463"/>
        <v>-39.307858638750012</v>
      </c>
      <c r="L2959">
        <f t="shared" si="464"/>
        <v>-8.2015307546303688</v>
      </c>
      <c r="M2959">
        <f t="shared" si="468"/>
        <v>0</v>
      </c>
      <c r="P2959" s="20">
        <f t="shared" si="465"/>
        <v>0.1687827243465658</v>
      </c>
    </row>
    <row r="2960" spans="1:16" x14ac:dyDescent="0.3">
      <c r="A2960">
        <v>2959</v>
      </c>
      <c r="B2960" t="s">
        <v>2997</v>
      </c>
      <c r="C2960">
        <v>231.6</v>
      </c>
      <c r="D2960">
        <v>2.0000000000000001E-4</v>
      </c>
      <c r="E2960" s="5">
        <f t="shared" si="469"/>
        <v>-5.5974311914552318E-3</v>
      </c>
      <c r="F2960">
        <f t="shared" si="470"/>
        <v>0.9944182052382996</v>
      </c>
      <c r="G2960">
        <f t="shared" si="471"/>
        <v>231.59228012866524</v>
      </c>
      <c r="H2960">
        <f t="shared" si="466"/>
        <v>2.2466927277183035E-2</v>
      </c>
      <c r="I2960" t="str">
        <f t="shared" si="472"/>
        <v>2011</v>
      </c>
      <c r="J2960">
        <f t="shared" si="467"/>
        <v>38.276611027046087</v>
      </c>
      <c r="K2960">
        <f t="shared" si="463"/>
        <v>-38.276611027046087</v>
      </c>
      <c r="L2960">
        <f t="shared" si="464"/>
        <v>-6.9035148477949519</v>
      </c>
      <c r="M2960">
        <f t="shared" si="468"/>
        <v>0</v>
      </c>
      <c r="P2960" s="20">
        <f t="shared" si="465"/>
        <v>0.16527585032532532</v>
      </c>
    </row>
    <row r="2961" spans="1:16" x14ac:dyDescent="0.3">
      <c r="A2961">
        <v>2960</v>
      </c>
      <c r="B2961" t="s">
        <v>2998</v>
      </c>
      <c r="C2961">
        <v>229.6</v>
      </c>
      <c r="D2961">
        <v>2.0000000000000001E-4</v>
      </c>
      <c r="E2961" s="5">
        <f t="shared" si="469"/>
        <v>-8.6730812534287806E-3</v>
      </c>
      <c r="F2961">
        <f t="shared" si="470"/>
        <v>0.99136442141623493</v>
      </c>
      <c r="G2961">
        <f t="shared" si="471"/>
        <v>229.59234679422079</v>
      </c>
      <c r="H2961">
        <f t="shared" si="466"/>
        <v>2.1530793123200862E-2</v>
      </c>
      <c r="I2961" t="str">
        <f t="shared" si="472"/>
        <v>2011</v>
      </c>
      <c r="J2961">
        <f t="shared" si="467"/>
        <v>36.364963501608294</v>
      </c>
      <c r="K2961">
        <f t="shared" si="463"/>
        <v>-36.364963501608294</v>
      </c>
      <c r="L2961">
        <f t="shared" si="464"/>
        <v>-4.9453421075853328</v>
      </c>
      <c r="M2961">
        <f t="shared" si="468"/>
        <v>0</v>
      </c>
      <c r="P2961" s="20">
        <f t="shared" si="465"/>
        <v>0.15838926693058072</v>
      </c>
    </row>
    <row r="2962" spans="1:16" x14ac:dyDescent="0.3">
      <c r="A2962">
        <v>2961</v>
      </c>
      <c r="B2962" t="s">
        <v>2999</v>
      </c>
      <c r="C2962">
        <v>224.7</v>
      </c>
      <c r="D2962">
        <v>2.9999999999999997E-4</v>
      </c>
      <c r="E2962" s="5">
        <f t="shared" si="469"/>
        <v>-2.1572485254127888E-2</v>
      </c>
      <c r="F2962">
        <f t="shared" si="470"/>
        <v>0.97865853658536583</v>
      </c>
      <c r="G2962">
        <f t="shared" si="471"/>
        <v>224.68876528087029</v>
      </c>
      <c r="H2962">
        <f t="shared" si="466"/>
        <v>2.1773682590654205E-2</v>
      </c>
      <c r="I2962" t="str">
        <f t="shared" si="472"/>
        <v>2011</v>
      </c>
      <c r="J2962">
        <f t="shared" si="467"/>
        <v>35.989761282150141</v>
      </c>
      <c r="K2962">
        <f t="shared" si="463"/>
        <v>-35.989761282150141</v>
      </c>
      <c r="L2962">
        <f t="shared" si="464"/>
        <v>-6.192406917189885</v>
      </c>
      <c r="M2962">
        <f t="shared" si="468"/>
        <v>0</v>
      </c>
      <c r="P2962" s="20">
        <f t="shared" si="465"/>
        <v>0.16017606059280021</v>
      </c>
    </row>
    <row r="2963" spans="1:16" x14ac:dyDescent="0.3">
      <c r="A2963">
        <v>2962</v>
      </c>
      <c r="B2963" t="s">
        <v>3000</v>
      </c>
      <c r="C2963">
        <v>225.25</v>
      </c>
      <c r="D2963">
        <v>2.0000000000000001E-4</v>
      </c>
      <c r="E2963" s="5">
        <f t="shared" si="469"/>
        <v>2.4447172971639127E-3</v>
      </c>
      <c r="F2963">
        <f t="shared" si="470"/>
        <v>1.0024477080551848</v>
      </c>
      <c r="G2963">
        <f t="shared" si="471"/>
        <v>225.24249179180416</v>
      </c>
      <c r="H2963">
        <f t="shared" si="466"/>
        <v>2.1410037531558315E-2</v>
      </c>
      <c r="I2963" t="str">
        <f t="shared" si="472"/>
        <v>2011</v>
      </c>
      <c r="J2963">
        <f t="shared" si="467"/>
        <v>35.475904119559111</v>
      </c>
      <c r="K2963">
        <f t="shared" si="463"/>
        <v>-35.475904119559111</v>
      </c>
      <c r="L2963">
        <f t="shared" si="464"/>
        <v>-6.7461334281237555</v>
      </c>
      <c r="M2963">
        <f t="shared" si="468"/>
        <v>0</v>
      </c>
      <c r="P2963" s="20">
        <f t="shared" si="465"/>
        <v>0.15750093970879239</v>
      </c>
    </row>
    <row r="2964" spans="1:16" x14ac:dyDescent="0.3">
      <c r="A2964">
        <v>2963</v>
      </c>
      <c r="B2964" t="s">
        <v>3001</v>
      </c>
      <c r="C2964">
        <v>233.8</v>
      </c>
      <c r="D2964">
        <v>8.0000000000000007E-5</v>
      </c>
      <c r="E2964" s="5">
        <f t="shared" si="469"/>
        <v>3.7255152549520824E-2</v>
      </c>
      <c r="F2964">
        <f t="shared" si="470"/>
        <v>1.0379578246392898</v>
      </c>
      <c r="G2964">
        <f t="shared" si="471"/>
        <v>233.7968826874488</v>
      </c>
      <c r="H2964">
        <f t="shared" si="466"/>
        <v>2.2446126075858726E-2</v>
      </c>
      <c r="I2964" t="str">
        <f t="shared" si="472"/>
        <v>2011</v>
      </c>
      <c r="J2964">
        <f t="shared" si="467"/>
        <v>38.605202501237834</v>
      </c>
      <c r="K2964">
        <f t="shared" si="463"/>
        <v>-38.605202501237834</v>
      </c>
      <c r="L2964">
        <f t="shared" si="464"/>
        <v>-18.697958184760068</v>
      </c>
      <c r="M2964">
        <f t="shared" si="468"/>
        <v>0</v>
      </c>
      <c r="P2964" s="20">
        <f t="shared" si="465"/>
        <v>0.16512282823226165</v>
      </c>
    </row>
    <row r="2965" spans="1:16" x14ac:dyDescent="0.3">
      <c r="A2965">
        <v>2964</v>
      </c>
      <c r="B2965" t="s">
        <v>3002</v>
      </c>
      <c r="C2965">
        <v>233.2</v>
      </c>
      <c r="D2965">
        <v>-3.0000000000000001E-5</v>
      </c>
      <c r="E2965" s="5">
        <f t="shared" si="469"/>
        <v>-2.5695945616308721E-3</v>
      </c>
      <c r="F2965">
        <f t="shared" si="470"/>
        <v>0.99743370402053022</v>
      </c>
      <c r="G2965">
        <f t="shared" si="471"/>
        <v>233.20116600291499</v>
      </c>
      <c r="H2965">
        <f t="shared" si="466"/>
        <v>2.214382169343079E-2</v>
      </c>
      <c r="I2965" t="str">
        <f t="shared" si="472"/>
        <v>2011</v>
      </c>
      <c r="J2965">
        <f t="shared" si="467"/>
        <v>37.988226083902333</v>
      </c>
      <c r="K2965">
        <f t="shared" si="463"/>
        <v>-37.988226083902333</v>
      </c>
      <c r="L2965">
        <f t="shared" si="464"/>
        <v>-19.452234750243122</v>
      </c>
      <c r="M2965">
        <f t="shared" si="468"/>
        <v>0</v>
      </c>
      <c r="P2965" s="20">
        <f t="shared" si="465"/>
        <v>0.16289895430208734</v>
      </c>
    </row>
    <row r="2966" spans="1:16" x14ac:dyDescent="0.3">
      <c r="A2966">
        <v>2965</v>
      </c>
      <c r="B2966" t="s">
        <v>3003</v>
      </c>
      <c r="C2966">
        <v>227.15</v>
      </c>
      <c r="D2966">
        <v>3.0000000000000001E-5</v>
      </c>
      <c r="E2966" s="5">
        <f t="shared" si="469"/>
        <v>-2.6285862270924974E-2</v>
      </c>
      <c r="F2966">
        <f t="shared" si="470"/>
        <v>0.97405660377358494</v>
      </c>
      <c r="G2966">
        <f t="shared" si="471"/>
        <v>227.14886425283936</v>
      </c>
      <c r="H2966">
        <f t="shared" si="466"/>
        <v>2.2386372972152107E-2</v>
      </c>
      <c r="I2966" t="str">
        <f t="shared" si="472"/>
        <v>2011</v>
      </c>
      <c r="J2966">
        <f t="shared" si="467"/>
        <v>37.407615495558012</v>
      </c>
      <c r="K2966">
        <f t="shared" si="463"/>
        <v>-37.407615495558012</v>
      </c>
      <c r="L2966">
        <f t="shared" si="464"/>
        <v>-16.199567418334084</v>
      </c>
      <c r="M2966">
        <f t="shared" si="468"/>
        <v>0</v>
      </c>
      <c r="P2966" s="20">
        <f t="shared" si="465"/>
        <v>0.16468326011051326</v>
      </c>
    </row>
    <row r="2967" spans="1:16" x14ac:dyDescent="0.3">
      <c r="A2967">
        <v>2966</v>
      </c>
      <c r="B2967" t="s">
        <v>3004</v>
      </c>
      <c r="C2967">
        <v>233.95</v>
      </c>
      <c r="D2967">
        <v>1E-4</v>
      </c>
      <c r="E2967" s="5">
        <f t="shared" si="469"/>
        <v>2.9496825106812841E-2</v>
      </c>
      <c r="F2967">
        <f t="shared" si="470"/>
        <v>1.0299361655293857</v>
      </c>
      <c r="G2967">
        <f t="shared" si="471"/>
        <v>233.9461008658262</v>
      </c>
      <c r="H2967">
        <f t="shared" si="466"/>
        <v>2.0574451453647474E-2</v>
      </c>
      <c r="I2967" t="str">
        <f t="shared" si="472"/>
        <v>2011</v>
      </c>
      <c r="J2967">
        <f t="shared" si="467"/>
        <v>35.408684896637183</v>
      </c>
      <c r="K2967">
        <f t="shared" si="463"/>
        <v>-35.408684896637183</v>
      </c>
      <c r="L2967">
        <f t="shared" si="464"/>
        <v>-22.99680403132092</v>
      </c>
      <c r="M2967">
        <f t="shared" si="468"/>
        <v>0</v>
      </c>
      <c r="P2967" s="20">
        <f t="shared" si="465"/>
        <v>0.15135402883651791</v>
      </c>
    </row>
    <row r="2968" spans="1:16" x14ac:dyDescent="0.3">
      <c r="A2968">
        <v>2967</v>
      </c>
      <c r="B2968" t="s">
        <v>3005</v>
      </c>
      <c r="C2968">
        <v>232.85</v>
      </c>
      <c r="D2968">
        <v>1E-4</v>
      </c>
      <c r="E2968" s="5">
        <f t="shared" si="469"/>
        <v>-4.7129478838390318E-3</v>
      </c>
      <c r="F2968">
        <f t="shared" si="470"/>
        <v>0.99529814062833943</v>
      </c>
      <c r="G2968">
        <f t="shared" si="471"/>
        <v>232.84611919900675</v>
      </c>
      <c r="H2968">
        <f t="shared" si="466"/>
        <v>2.0006002283275683E-2</v>
      </c>
      <c r="I2968" t="str">
        <f t="shared" si="472"/>
        <v>2011</v>
      </c>
      <c r="J2968">
        <f t="shared" si="467"/>
        <v>34.26849556790755</v>
      </c>
      <c r="K2968">
        <f t="shared" si="463"/>
        <v>-34.26849556790755</v>
      </c>
      <c r="L2968">
        <f t="shared" si="464"/>
        <v>-21.896822364501475</v>
      </c>
      <c r="M2968">
        <f t="shared" si="468"/>
        <v>0</v>
      </c>
      <c r="P2968" s="20">
        <f t="shared" si="465"/>
        <v>0.14717228565282323</v>
      </c>
    </row>
    <row r="2969" spans="1:16" x14ac:dyDescent="0.3">
      <c r="A2969">
        <v>2968</v>
      </c>
      <c r="B2969" t="s">
        <v>3006</v>
      </c>
      <c r="C2969">
        <v>226.75</v>
      </c>
      <c r="D2969">
        <v>8.0000000000000007E-5</v>
      </c>
      <c r="E2969" s="5">
        <f t="shared" si="469"/>
        <v>-2.6546380433140251E-2</v>
      </c>
      <c r="F2969">
        <f t="shared" si="470"/>
        <v>0.97380287738887694</v>
      </c>
      <c r="G2969">
        <f t="shared" si="471"/>
        <v>226.74697668682214</v>
      </c>
      <c r="H2969">
        <f t="shared" si="466"/>
        <v>1.7630319910274583E-2</v>
      </c>
      <c r="I2969" t="str">
        <f t="shared" si="472"/>
        <v>2011</v>
      </c>
      <c r="J2969">
        <f t="shared" si="467"/>
        <v>29.408130618932052</v>
      </c>
      <c r="K2969">
        <f t="shared" si="463"/>
        <v>-29.408130618932052</v>
      </c>
      <c r="L2969">
        <f t="shared" si="464"/>
        <v>-15.797679852316861</v>
      </c>
      <c r="M2969">
        <f t="shared" si="468"/>
        <v>0</v>
      </c>
      <c r="P2969" s="20">
        <f t="shared" si="465"/>
        <v>0.12969580035261025</v>
      </c>
    </row>
    <row r="2970" spans="1:16" x14ac:dyDescent="0.3">
      <c r="A2970">
        <v>2969</v>
      </c>
      <c r="B2970" t="s">
        <v>3007</v>
      </c>
      <c r="C2970">
        <v>225.7</v>
      </c>
      <c r="D2970">
        <v>8.0000000000000007E-5</v>
      </c>
      <c r="E2970" s="5">
        <f t="shared" si="469"/>
        <v>-4.6414051717560481E-3</v>
      </c>
      <c r="F2970">
        <f t="shared" si="470"/>
        <v>0.9953693495038588</v>
      </c>
      <c r="G2970">
        <f t="shared" si="471"/>
        <v>225.69699068672878</v>
      </c>
      <c r="H2970">
        <f t="shared" si="466"/>
        <v>1.7526203740481326E-2</v>
      </c>
      <c r="I2970" t="str">
        <f t="shared" si="472"/>
        <v>2011</v>
      </c>
      <c r="J2970">
        <f t="shared" si="467"/>
        <v>29.099085808739051</v>
      </c>
      <c r="K2970">
        <f t="shared" si="463"/>
        <v>-29.099085808739051</v>
      </c>
      <c r="L2970">
        <f t="shared" si="464"/>
        <v>-14.747693852223506</v>
      </c>
      <c r="M2970">
        <f t="shared" si="468"/>
        <v>0</v>
      </c>
      <c r="P2970" s="20">
        <f t="shared" si="465"/>
        <v>0.12892987948221726</v>
      </c>
    </row>
    <row r="2971" spans="1:16" x14ac:dyDescent="0.3">
      <c r="A2971">
        <v>2970</v>
      </c>
      <c r="B2971" t="s">
        <v>3008</v>
      </c>
      <c r="C2971">
        <v>224.65</v>
      </c>
      <c r="D2971">
        <v>8.0000000000000007E-5</v>
      </c>
      <c r="E2971" s="5">
        <f t="shared" si="469"/>
        <v>-4.6630483073209382E-3</v>
      </c>
      <c r="F2971">
        <f t="shared" si="470"/>
        <v>0.99534780682321677</v>
      </c>
      <c r="G2971">
        <f t="shared" si="471"/>
        <v>224.64700468663546</v>
      </c>
      <c r="H2971">
        <f t="shared" si="466"/>
        <v>1.7511248644221971E-2</v>
      </c>
      <c r="I2971" t="str">
        <f t="shared" si="472"/>
        <v>2011</v>
      </c>
      <c r="J2971">
        <f t="shared" si="467"/>
        <v>28.938996527619871</v>
      </c>
      <c r="K2971">
        <f t="shared" si="463"/>
        <v>-28.938996527619871</v>
      </c>
      <c r="L2971">
        <f t="shared" si="464"/>
        <v>-13.697707852130179</v>
      </c>
      <c r="M2971">
        <f t="shared" si="468"/>
        <v>0</v>
      </c>
      <c r="P2971" s="20">
        <f t="shared" si="465"/>
        <v>0.12881986371457499</v>
      </c>
    </row>
    <row r="2972" spans="1:16" x14ac:dyDescent="0.3">
      <c r="A2972">
        <v>2971</v>
      </c>
      <c r="B2972" t="s">
        <v>3009</v>
      </c>
      <c r="C2972">
        <v>218.5</v>
      </c>
      <c r="D2972">
        <v>1E-4</v>
      </c>
      <c r="E2972" s="5">
        <f t="shared" si="469"/>
        <v>-2.7757620980524172E-2</v>
      </c>
      <c r="F2972">
        <f t="shared" si="470"/>
        <v>0.97262408190518579</v>
      </c>
      <c r="G2972">
        <f t="shared" si="471"/>
        <v>218.4963583636804</v>
      </c>
      <c r="H2972">
        <f t="shared" si="466"/>
        <v>1.8137892077216319E-2</v>
      </c>
      <c r="I2972" t="str">
        <f t="shared" si="472"/>
        <v>2011</v>
      </c>
      <c r="J2972">
        <f t="shared" si="467"/>
        <v>29.15390519749041</v>
      </c>
      <c r="K2972">
        <f t="shared" si="463"/>
        <v>-29.15390519749041</v>
      </c>
      <c r="L2972">
        <f t="shared" si="464"/>
        <v>-7.5470615291751244</v>
      </c>
      <c r="M2972">
        <f t="shared" si="468"/>
        <v>0</v>
      </c>
      <c r="P2972" s="20">
        <f t="shared" si="465"/>
        <v>0.13342970755130226</v>
      </c>
    </row>
    <row r="2973" spans="1:16" x14ac:dyDescent="0.3">
      <c r="A2973">
        <v>2972</v>
      </c>
      <c r="B2973" t="s">
        <v>3010</v>
      </c>
      <c r="C2973">
        <v>218.65</v>
      </c>
      <c r="D2973">
        <v>1E-4</v>
      </c>
      <c r="E2973" s="5">
        <f t="shared" si="469"/>
        <v>6.8626332328479292E-4</v>
      </c>
      <c r="F2973">
        <f t="shared" si="470"/>
        <v>1.0006864988558353</v>
      </c>
      <c r="G2973">
        <f t="shared" si="471"/>
        <v>218.64635586370122</v>
      </c>
      <c r="H2973">
        <f t="shared" si="466"/>
        <v>1.7034108752164923E-2</v>
      </c>
      <c r="I2973" t="str">
        <f t="shared" si="472"/>
        <v>2011</v>
      </c>
      <c r="J2973">
        <f t="shared" si="467"/>
        <v>27.398537399441476</v>
      </c>
      <c r="K2973">
        <f t="shared" si="463"/>
        <v>-27.398537399441476</v>
      </c>
      <c r="L2973">
        <f t="shared" si="464"/>
        <v>-7.6970590291959411</v>
      </c>
      <c r="M2973">
        <f t="shared" si="468"/>
        <v>0</v>
      </c>
      <c r="P2973" s="20">
        <f t="shared" si="465"/>
        <v>0.12530982870128901</v>
      </c>
    </row>
    <row r="2974" spans="1:16" x14ac:dyDescent="0.3">
      <c r="A2974">
        <v>2973</v>
      </c>
      <c r="B2974" t="s">
        <v>3011</v>
      </c>
      <c r="C2974">
        <v>215.1</v>
      </c>
      <c r="D2974">
        <v>3.0000000000000001E-5</v>
      </c>
      <c r="E2974" s="5">
        <f t="shared" si="469"/>
        <v>-1.6369241585245241E-2</v>
      </c>
      <c r="F2974">
        <f t="shared" si="470"/>
        <v>0.98376400640292705</v>
      </c>
      <c r="G2974">
        <f t="shared" si="471"/>
        <v>215.09892450268873</v>
      </c>
      <c r="H2974">
        <f t="shared" si="466"/>
        <v>1.708366345200461E-2</v>
      </c>
      <c r="I2974" t="str">
        <f t="shared" si="472"/>
        <v>2011</v>
      </c>
      <c r="J2974">
        <f t="shared" si="467"/>
        <v>27.032422516811952</v>
      </c>
      <c r="K2974">
        <f t="shared" si="463"/>
        <v>-27.032422516811952</v>
      </c>
      <c r="L2974">
        <f t="shared" si="464"/>
        <v>-4.1496276681834559</v>
      </c>
      <c r="M2974">
        <f t="shared" si="468"/>
        <v>0</v>
      </c>
      <c r="P2974" s="20">
        <f t="shared" si="465"/>
        <v>0.12567437321832842</v>
      </c>
    </row>
    <row r="2975" spans="1:16" x14ac:dyDescent="0.3">
      <c r="A2975">
        <v>2974</v>
      </c>
      <c r="B2975" t="s">
        <v>3012</v>
      </c>
      <c r="C2975">
        <v>213.75</v>
      </c>
      <c r="D2975">
        <v>3.0000000000000001E-5</v>
      </c>
      <c r="E2975" s="5">
        <f t="shared" si="469"/>
        <v>-6.2959284568146999E-3</v>
      </c>
      <c r="F2975">
        <f t="shared" si="470"/>
        <v>0.993723849372385</v>
      </c>
      <c r="G2975">
        <f t="shared" si="471"/>
        <v>213.74893125267187</v>
      </c>
      <c r="H2975">
        <f t="shared" si="466"/>
        <v>1.7098502920678917E-2</v>
      </c>
      <c r="I2975" t="str">
        <f t="shared" si="472"/>
        <v>2011</v>
      </c>
      <c r="J2975">
        <f t="shared" si="467"/>
        <v>26.886096898428125</v>
      </c>
      <c r="K2975">
        <f t="shared" si="463"/>
        <v>-26.886096898428125</v>
      </c>
      <c r="L2975">
        <f t="shared" si="464"/>
        <v>-2.7996344181665904</v>
      </c>
      <c r="M2975">
        <f t="shared" si="468"/>
        <v>0</v>
      </c>
      <c r="P2975" s="20">
        <f t="shared" si="465"/>
        <v>0.12578353838245004</v>
      </c>
    </row>
    <row r="2976" spans="1:16" x14ac:dyDescent="0.3">
      <c r="A2976">
        <v>2975</v>
      </c>
      <c r="B2976" t="s">
        <v>3013</v>
      </c>
      <c r="C2976">
        <v>210.95</v>
      </c>
      <c r="D2976">
        <v>2.0000000000000002E-5</v>
      </c>
      <c r="E2976" s="5">
        <f t="shared" si="469"/>
        <v>-1.3185969246521946E-2</v>
      </c>
      <c r="F2976">
        <f t="shared" si="470"/>
        <v>0.98690058479532161</v>
      </c>
      <c r="G2976">
        <f t="shared" si="471"/>
        <v>210.94929683450528</v>
      </c>
      <c r="H2976">
        <f t="shared" si="466"/>
        <v>1.701533917154345E-2</v>
      </c>
      <c r="I2976" t="str">
        <f t="shared" si="472"/>
        <v>2011</v>
      </c>
      <c r="J2976">
        <f t="shared" si="467"/>
        <v>26.404893075539697</v>
      </c>
      <c r="K2976">
        <f t="shared" ref="K2976:K3039" si="473">-G2976*$Q$3*$S$3*H2976</f>
        <v>-26.404893075539697</v>
      </c>
      <c r="L2976">
        <f t="shared" ref="L2976:L3039" si="474">+MIN(G2977-G2976,G2978-G2976,G2979-G2976,G2980-G2976,G2981-G2976,G2982-G2976,G2983-G2976,G2984-G2976,G2985-G2976,G2986-G2976)</f>
        <v>4.3489090063037565</v>
      </c>
      <c r="M2976">
        <f t="shared" si="468"/>
        <v>0</v>
      </c>
      <c r="P2976" s="20">
        <f t="shared" ref="P2976:P3039" si="475">J2976/G2976</f>
        <v>0.12517175203601158</v>
      </c>
    </row>
    <row r="2977" spans="1:16" x14ac:dyDescent="0.3">
      <c r="A2977">
        <v>2976</v>
      </c>
      <c r="B2977" t="s">
        <v>3014</v>
      </c>
      <c r="C2977">
        <v>215.3</v>
      </c>
      <c r="D2977">
        <v>5.0000000000000002E-5</v>
      </c>
      <c r="E2977" s="5">
        <f t="shared" si="469"/>
        <v>2.0411265799969745E-2</v>
      </c>
      <c r="F2977">
        <f t="shared" si="470"/>
        <v>1.0206210002370231</v>
      </c>
      <c r="G2977">
        <f t="shared" si="471"/>
        <v>215.29820584080903</v>
      </c>
      <c r="H2977">
        <f t="shared" ref="H2977:H3040" si="476">SQRT(_xlfn.VAR.S(E2948:E2977))</f>
        <v>1.7237723708974455E-2</v>
      </c>
      <c r="I2977" t="str">
        <f t="shared" si="472"/>
        <v>2011</v>
      </c>
      <c r="J2977">
        <f t="shared" ref="J2977:J3040" si="477">-K2977</f>
        <v>27.301470963643808</v>
      </c>
      <c r="K2977">
        <f t="shared" si="473"/>
        <v>-27.301470963643808</v>
      </c>
      <c r="L2977">
        <f t="shared" si="474"/>
        <v>2.5807047619144612</v>
      </c>
      <c r="M2977">
        <f t="shared" si="468"/>
        <v>0</v>
      </c>
      <c r="P2977" s="20">
        <f t="shared" si="475"/>
        <v>0.12680770309730519</v>
      </c>
    </row>
    <row r="2978" spans="1:16" x14ac:dyDescent="0.3">
      <c r="A2978">
        <v>2977</v>
      </c>
      <c r="B2978" t="s">
        <v>3015</v>
      </c>
      <c r="C2978">
        <v>222.8</v>
      </c>
      <c r="D2978">
        <v>8.0000000000000007E-5</v>
      </c>
      <c r="E2978" s="5">
        <f t="shared" si="469"/>
        <v>3.4242103682811706E-2</v>
      </c>
      <c r="F2978">
        <f t="shared" si="470"/>
        <v>1.0348351137947052</v>
      </c>
      <c r="G2978">
        <f t="shared" si="471"/>
        <v>222.7970293531377</v>
      </c>
      <c r="H2978">
        <f t="shared" si="476"/>
        <v>1.8313226917326189E-2</v>
      </c>
      <c r="I2978" t="str">
        <f t="shared" si="472"/>
        <v>2011</v>
      </c>
      <c r="J2978">
        <f t="shared" si="477"/>
        <v>30.015113733902403</v>
      </c>
      <c r="K2978">
        <f t="shared" si="473"/>
        <v>-30.015113733902403</v>
      </c>
      <c r="L2978">
        <f t="shared" si="474"/>
        <v>-4.9181187504142088</v>
      </c>
      <c r="M2978">
        <f t="shared" ref="M2978:M3041" si="478">+IF(L2978&lt;K2978,1,0)</f>
        <v>0</v>
      </c>
      <c r="P2978" s="20">
        <f t="shared" si="475"/>
        <v>0.13471954191241864</v>
      </c>
    </row>
    <row r="2979" spans="1:16" x14ac:dyDescent="0.3">
      <c r="A2979">
        <v>2978</v>
      </c>
      <c r="B2979" t="s">
        <v>3016</v>
      </c>
      <c r="C2979">
        <v>219.9</v>
      </c>
      <c r="D2979">
        <v>1E-4</v>
      </c>
      <c r="E2979" s="5">
        <f t="shared" si="469"/>
        <v>-1.3101610492413512E-2</v>
      </c>
      <c r="F2979">
        <f t="shared" si="470"/>
        <v>0.98698384201077194</v>
      </c>
      <c r="G2979">
        <f t="shared" si="471"/>
        <v>219.89633503054151</v>
      </c>
      <c r="H2979">
        <f t="shared" si="476"/>
        <v>1.8275767607059235E-2</v>
      </c>
      <c r="I2979" t="str">
        <f t="shared" si="472"/>
        <v>2011</v>
      </c>
      <c r="J2979">
        <f t="shared" si="477"/>
        <v>29.56373758891722</v>
      </c>
      <c r="K2979">
        <f t="shared" si="473"/>
        <v>-29.56373758891722</v>
      </c>
      <c r="L2979">
        <f t="shared" si="474"/>
        <v>-2.017424427818014</v>
      </c>
      <c r="M2979">
        <f t="shared" si="478"/>
        <v>0</v>
      </c>
      <c r="P2979" s="20">
        <f t="shared" si="475"/>
        <v>0.13444397599810429</v>
      </c>
    </row>
    <row r="2980" spans="1:16" x14ac:dyDescent="0.3">
      <c r="A2980">
        <v>2979</v>
      </c>
      <c r="B2980" t="s">
        <v>3017</v>
      </c>
      <c r="C2980">
        <v>221.4</v>
      </c>
      <c r="D2980">
        <v>8.0000000000000007E-5</v>
      </c>
      <c r="E2980" s="5">
        <f t="shared" si="469"/>
        <v>6.7981227138209652E-3</v>
      </c>
      <c r="F2980">
        <f t="shared" si="470"/>
        <v>1.0068212824010914</v>
      </c>
      <c r="G2980">
        <f t="shared" si="471"/>
        <v>221.39704801967991</v>
      </c>
      <c r="H2980">
        <f t="shared" si="476"/>
        <v>1.8323696745793761E-2</v>
      </c>
      <c r="I2980" t="str">
        <f t="shared" si="472"/>
        <v>2011</v>
      </c>
      <c r="J2980">
        <f t="shared" si="477"/>
        <v>29.843560960221183</v>
      </c>
      <c r="K2980">
        <f t="shared" si="473"/>
        <v>-29.843560960221183</v>
      </c>
      <c r="L2980">
        <f t="shared" si="474"/>
        <v>-3.5181374169564208</v>
      </c>
      <c r="M2980">
        <f t="shared" si="478"/>
        <v>0</v>
      </c>
      <c r="P2980" s="20">
        <f t="shared" si="475"/>
        <v>0.13479656222682967</v>
      </c>
    </row>
    <row r="2981" spans="1:16" x14ac:dyDescent="0.3">
      <c r="A2981">
        <v>2980</v>
      </c>
      <c r="B2981" t="s">
        <v>3018</v>
      </c>
      <c r="C2981">
        <v>219.65</v>
      </c>
      <c r="D2981">
        <v>2.0000000000000002E-5</v>
      </c>
      <c r="E2981" s="5">
        <f t="shared" si="469"/>
        <v>-7.9356498527479117E-3</v>
      </c>
      <c r="F2981">
        <f t="shared" si="470"/>
        <v>0.99209575429087626</v>
      </c>
      <c r="G2981">
        <f t="shared" si="471"/>
        <v>219.64926783455363</v>
      </c>
      <c r="H2981">
        <f t="shared" si="476"/>
        <v>1.8363354038311366E-2</v>
      </c>
      <c r="I2981" t="str">
        <f t="shared" si="472"/>
        <v>2011</v>
      </c>
      <c r="J2981">
        <f t="shared" si="477"/>
        <v>29.672045615192395</v>
      </c>
      <c r="K2981">
        <f t="shared" si="473"/>
        <v>-29.672045615192395</v>
      </c>
      <c r="L2981">
        <f t="shared" si="474"/>
        <v>-1.7703572318301326</v>
      </c>
      <c r="M2981">
        <f t="shared" si="478"/>
        <v>0</v>
      </c>
      <c r="P2981" s="20">
        <f t="shared" si="475"/>
        <v>0.13508829739210543</v>
      </c>
    </row>
    <row r="2982" spans="1:16" x14ac:dyDescent="0.3">
      <c r="A2982">
        <v>2981</v>
      </c>
      <c r="B2982" t="s">
        <v>3019</v>
      </c>
      <c r="C2982">
        <v>217.88</v>
      </c>
      <c r="D2982">
        <v>3.0000000000000001E-5</v>
      </c>
      <c r="E2982" s="5">
        <f t="shared" si="469"/>
        <v>-8.0909179063149428E-3</v>
      </c>
      <c r="F2982">
        <f t="shared" si="470"/>
        <v>0.99194172547234227</v>
      </c>
      <c r="G2982">
        <f t="shared" si="471"/>
        <v>217.87891060272349</v>
      </c>
      <c r="H2982">
        <f t="shared" si="476"/>
        <v>1.805789483372287E-2</v>
      </c>
      <c r="I2982" t="str">
        <f t="shared" si="472"/>
        <v>2011</v>
      </c>
      <c r="J2982">
        <f t="shared" si="477"/>
        <v>28.943299274365437</v>
      </c>
      <c r="K2982">
        <f t="shared" si="473"/>
        <v>-28.943299274365437</v>
      </c>
      <c r="L2982">
        <f t="shared" si="474"/>
        <v>1.6656007158853186</v>
      </c>
      <c r="M2982">
        <f t="shared" si="478"/>
        <v>0</v>
      </c>
      <c r="P2982" s="20">
        <f t="shared" si="475"/>
        <v>0.13284121530761703</v>
      </c>
    </row>
    <row r="2983" spans="1:16" x14ac:dyDescent="0.3">
      <c r="A2983">
        <v>2982</v>
      </c>
      <c r="B2983" t="s">
        <v>3020</v>
      </c>
      <c r="C2983">
        <v>222.85</v>
      </c>
      <c r="D2983">
        <v>2.3000000000000001E-4</v>
      </c>
      <c r="E2983" s="5">
        <f t="shared" si="469"/>
        <v>2.2554446877091169E-2</v>
      </c>
      <c r="F2983">
        <f t="shared" si="470"/>
        <v>1.0228107214980724</v>
      </c>
      <c r="G2983">
        <f t="shared" si="471"/>
        <v>222.84145758039742</v>
      </c>
      <c r="H2983">
        <f t="shared" si="476"/>
        <v>1.8499757697702762E-2</v>
      </c>
      <c r="I2983" t="str">
        <f t="shared" si="472"/>
        <v>2011</v>
      </c>
      <c r="J2983">
        <f t="shared" si="477"/>
        <v>30.32688129656292</v>
      </c>
      <c r="K2983">
        <f t="shared" si="473"/>
        <v>-30.32688129656292</v>
      </c>
      <c r="L2983">
        <f t="shared" si="474"/>
        <v>-3.2969462617886052</v>
      </c>
      <c r="M2983">
        <f t="shared" si="478"/>
        <v>0</v>
      </c>
      <c r="P2983" s="20">
        <f t="shared" si="475"/>
        <v>0.13609173816152004</v>
      </c>
    </row>
    <row r="2984" spans="1:16" x14ac:dyDescent="0.3">
      <c r="A2984">
        <v>2983</v>
      </c>
      <c r="B2984" t="s">
        <v>3021</v>
      </c>
      <c r="C2984">
        <v>226.75</v>
      </c>
      <c r="D2984">
        <v>8.0000000000000007E-5</v>
      </c>
      <c r="E2984" s="5">
        <f t="shared" si="469"/>
        <v>1.7349189602681166E-2</v>
      </c>
      <c r="F2984">
        <f t="shared" si="470"/>
        <v>1.017500560915414</v>
      </c>
      <c r="G2984">
        <f t="shared" si="471"/>
        <v>226.74697668682214</v>
      </c>
      <c r="H2984">
        <f t="shared" si="476"/>
        <v>1.746645672229296E-2</v>
      </c>
      <c r="I2984" t="str">
        <f t="shared" si="472"/>
        <v>2011</v>
      </c>
      <c r="J2984">
        <f t="shared" si="477"/>
        <v>29.134799785440492</v>
      </c>
      <c r="K2984">
        <f t="shared" si="473"/>
        <v>-29.134799785440492</v>
      </c>
      <c r="L2984">
        <f t="shared" si="474"/>
        <v>-7.2024653682133248</v>
      </c>
      <c r="M2984">
        <f t="shared" si="478"/>
        <v>0</v>
      </c>
      <c r="P2984" s="20">
        <f t="shared" si="475"/>
        <v>0.12849035612801502</v>
      </c>
    </row>
    <row r="2985" spans="1:16" x14ac:dyDescent="0.3">
      <c r="A2985">
        <v>2984</v>
      </c>
      <c r="B2985" t="s">
        <v>3022</v>
      </c>
      <c r="C2985">
        <v>224.25</v>
      </c>
      <c r="D2985">
        <v>1E-4</v>
      </c>
      <c r="E2985" s="5">
        <f t="shared" si="469"/>
        <v>-1.1086588056340479E-2</v>
      </c>
      <c r="F2985">
        <f t="shared" si="470"/>
        <v>0.98897464167585447</v>
      </c>
      <c r="G2985">
        <f t="shared" si="471"/>
        <v>224.24626253114567</v>
      </c>
      <c r="H2985">
        <f t="shared" si="476"/>
        <v>1.735777748084202E-2</v>
      </c>
      <c r="I2985" t="str">
        <f t="shared" si="472"/>
        <v>2011</v>
      </c>
      <c r="J2985">
        <f t="shared" si="477"/>
        <v>28.634199784467263</v>
      </c>
      <c r="K2985">
        <f t="shared" si="473"/>
        <v>-28.634199784467263</v>
      </c>
      <c r="L2985">
        <f t="shared" si="474"/>
        <v>-4.7017512125368626</v>
      </c>
      <c r="M2985">
        <f t="shared" si="478"/>
        <v>0</v>
      </c>
      <c r="P2985" s="20">
        <f t="shared" si="475"/>
        <v>0.12769086744752434</v>
      </c>
    </row>
    <row r="2986" spans="1:16" x14ac:dyDescent="0.3">
      <c r="A2986">
        <v>2985</v>
      </c>
      <c r="B2986" t="s">
        <v>3023</v>
      </c>
      <c r="C2986">
        <v>226.85</v>
      </c>
      <c r="D2986">
        <v>2.0000000000000001E-4</v>
      </c>
      <c r="E2986" s="5">
        <f t="shared" si="469"/>
        <v>1.1527505171067414E-2</v>
      </c>
      <c r="F2986">
        <f t="shared" si="470"/>
        <v>1.0115942028985507</v>
      </c>
      <c r="G2986">
        <f t="shared" si="471"/>
        <v>226.8424384593597</v>
      </c>
      <c r="H2986">
        <f t="shared" si="476"/>
        <v>1.7319668322147402E-2</v>
      </c>
      <c r="I2986" t="str">
        <f t="shared" si="472"/>
        <v>2011</v>
      </c>
      <c r="J2986">
        <f t="shared" si="477"/>
        <v>28.902113265387783</v>
      </c>
      <c r="K2986">
        <f t="shared" si="473"/>
        <v>-28.902113265387783</v>
      </c>
      <c r="L2986">
        <f t="shared" si="474"/>
        <v>-7.2979271407508861</v>
      </c>
      <c r="M2986">
        <f t="shared" si="478"/>
        <v>0</v>
      </c>
      <c r="P2986" s="20">
        <f t="shared" si="475"/>
        <v>0.12741052098399913</v>
      </c>
    </row>
    <row r="2987" spans="1:16" s="19" customFormat="1" x14ac:dyDescent="0.3">
      <c r="A2987" s="19">
        <v>2986</v>
      </c>
      <c r="B2987" s="19" t="s">
        <v>3024</v>
      </c>
      <c r="C2987" s="19">
        <v>226.75</v>
      </c>
      <c r="D2987" s="19">
        <v>2.0000000000000001E-4</v>
      </c>
      <c r="E2987" s="36">
        <f t="shared" si="469"/>
        <v>-4.4091711472692938E-4</v>
      </c>
      <c r="F2987" s="19">
        <f t="shared" si="470"/>
        <v>0.99955918007493938</v>
      </c>
      <c r="G2987" s="19">
        <f t="shared" si="471"/>
        <v>226.74244179263749</v>
      </c>
      <c r="H2987" s="19">
        <f t="shared" si="476"/>
        <v>1.7225682269927187E-2</v>
      </c>
      <c r="I2987" t="str">
        <f t="shared" si="472"/>
        <v>2012</v>
      </c>
      <c r="J2987">
        <f t="shared" si="477"/>
        <v>28.732603002742774</v>
      </c>
      <c r="K2987">
        <f t="shared" si="473"/>
        <v>-28.732603002742774</v>
      </c>
      <c r="L2987" s="19">
        <f t="shared" si="474"/>
        <v>-7.1979304740286807</v>
      </c>
      <c r="M2987" s="19">
        <f t="shared" si="478"/>
        <v>0</v>
      </c>
      <c r="N2987"/>
      <c r="P2987" s="20">
        <f t="shared" si="475"/>
        <v>0.12671912137657743</v>
      </c>
    </row>
    <row r="2988" spans="1:16" x14ac:dyDescent="0.3">
      <c r="A2988">
        <v>2987</v>
      </c>
      <c r="B2988" t="s">
        <v>3025</v>
      </c>
      <c r="C2988">
        <v>227.2</v>
      </c>
      <c r="D2988">
        <v>2.0000000000000001E-4</v>
      </c>
      <c r="E2988" s="5">
        <f t="shared" si="469"/>
        <v>1.9825978517501574E-3</v>
      </c>
      <c r="F2988">
        <f t="shared" si="470"/>
        <v>1.0019845644983461</v>
      </c>
      <c r="G2988">
        <f t="shared" si="471"/>
        <v>227.19242679288749</v>
      </c>
      <c r="H2988">
        <f t="shared" si="476"/>
        <v>1.7174977779848943E-2</v>
      </c>
      <c r="I2988" t="str">
        <f t="shared" si="472"/>
        <v>2012</v>
      </c>
      <c r="J2988">
        <f t="shared" si="477"/>
        <v>28.704881285857891</v>
      </c>
      <c r="K2988">
        <f t="shared" si="473"/>
        <v>-28.704881285857891</v>
      </c>
      <c r="L2988">
        <f t="shared" si="474"/>
        <v>-7.6479154742786761</v>
      </c>
      <c r="M2988">
        <f t="shared" si="478"/>
        <v>0</v>
      </c>
      <c r="N2988" s="19"/>
      <c r="P2988" s="20">
        <f t="shared" si="475"/>
        <v>0.12634611853512948</v>
      </c>
    </row>
    <row r="2989" spans="1:16" x14ac:dyDescent="0.3">
      <c r="A2989">
        <v>2988</v>
      </c>
      <c r="B2989" t="s">
        <v>3026</v>
      </c>
      <c r="C2989">
        <v>226.7</v>
      </c>
      <c r="D2989">
        <v>1.4999999999999999E-4</v>
      </c>
      <c r="E2989" s="5">
        <f t="shared" si="469"/>
        <v>-2.2031293335129853E-3</v>
      </c>
      <c r="F2989">
        <f t="shared" si="470"/>
        <v>0.99779929577464788</v>
      </c>
      <c r="G2989">
        <f t="shared" si="471"/>
        <v>226.69433257084316</v>
      </c>
      <c r="H2989">
        <f t="shared" si="476"/>
        <v>1.7162245563803181E-2</v>
      </c>
      <c r="I2989" t="str">
        <f t="shared" si="472"/>
        <v>2012</v>
      </c>
      <c r="J2989">
        <f t="shared" si="477"/>
        <v>28.620716062003726</v>
      </c>
      <c r="K2989">
        <f t="shared" si="473"/>
        <v>-28.620716062003726</v>
      </c>
      <c r="L2989">
        <f t="shared" si="474"/>
        <v>-7.1498212522343465</v>
      </c>
      <c r="M2989">
        <f t="shared" si="478"/>
        <v>0</v>
      </c>
      <c r="P2989" s="20">
        <f t="shared" si="475"/>
        <v>0.12625245517798556</v>
      </c>
    </row>
    <row r="2990" spans="1:16" x14ac:dyDescent="0.3">
      <c r="A2990">
        <v>2989</v>
      </c>
      <c r="B2990" t="s">
        <v>3027</v>
      </c>
      <c r="C2990">
        <v>219.55</v>
      </c>
      <c r="D2990">
        <v>1.4999999999999999E-4</v>
      </c>
      <c r="E2990" s="5">
        <f t="shared" si="469"/>
        <v>-3.20475605057568E-2</v>
      </c>
      <c r="F2990">
        <f t="shared" si="470"/>
        <v>0.96846052051168952</v>
      </c>
      <c r="G2990">
        <f t="shared" si="471"/>
        <v>219.54451131860881</v>
      </c>
      <c r="H2990">
        <f t="shared" si="476"/>
        <v>1.8067454333407697E-2</v>
      </c>
      <c r="I2990" t="str">
        <f t="shared" si="472"/>
        <v>2012</v>
      </c>
      <c r="J2990">
        <f t="shared" si="477"/>
        <v>29.179998850572471</v>
      </c>
      <c r="K2990">
        <f t="shared" si="473"/>
        <v>-29.179998850572471</v>
      </c>
      <c r="L2990">
        <f t="shared" si="474"/>
        <v>2.1999450006874781</v>
      </c>
      <c r="M2990">
        <f t="shared" si="478"/>
        <v>0</v>
      </c>
      <c r="P2990" s="20">
        <f t="shared" si="475"/>
        <v>0.13291153887343457</v>
      </c>
    </row>
    <row r="2991" spans="1:16" x14ac:dyDescent="0.3">
      <c r="A2991">
        <v>2990</v>
      </c>
      <c r="B2991" t="s">
        <v>3028</v>
      </c>
      <c r="C2991">
        <v>221.75</v>
      </c>
      <c r="D2991">
        <v>1.4999999999999999E-4</v>
      </c>
      <c r="E2991" s="5">
        <f t="shared" si="469"/>
        <v>9.970624181962361E-3</v>
      </c>
      <c r="F2991">
        <f t="shared" si="470"/>
        <v>1.0100204964700523</v>
      </c>
      <c r="G2991">
        <f t="shared" si="471"/>
        <v>221.74445631929629</v>
      </c>
      <c r="H2991">
        <f t="shared" si="476"/>
        <v>1.8142700706243672E-2</v>
      </c>
      <c r="I2991" t="str">
        <f t="shared" si="472"/>
        <v>2012</v>
      </c>
      <c r="J2991">
        <f t="shared" si="477"/>
        <v>29.595141997190467</v>
      </c>
      <c r="K2991">
        <f t="shared" si="473"/>
        <v>-29.595141997190467</v>
      </c>
      <c r="L2991">
        <f t="shared" si="474"/>
        <v>-2.3094515569531779</v>
      </c>
      <c r="M2991">
        <f t="shared" si="478"/>
        <v>0</v>
      </c>
      <c r="P2991" s="20">
        <f t="shared" si="475"/>
        <v>0.13346508178123542</v>
      </c>
    </row>
    <row r="2992" spans="1:16" x14ac:dyDescent="0.3">
      <c r="A2992">
        <v>2991</v>
      </c>
      <c r="B2992" t="s">
        <v>3029</v>
      </c>
      <c r="C2992">
        <v>221.85</v>
      </c>
      <c r="D2992">
        <v>1.2999999999999999E-4</v>
      </c>
      <c r="E2992" s="5">
        <f t="shared" si="469"/>
        <v>4.5085663522966268E-4</v>
      </c>
      <c r="F2992">
        <f t="shared" si="470"/>
        <v>1.0004509582863585</v>
      </c>
      <c r="G2992">
        <f t="shared" si="471"/>
        <v>221.84519330207274</v>
      </c>
      <c r="H2992">
        <f t="shared" si="476"/>
        <v>1.7729101579813146E-2</v>
      </c>
      <c r="I2992" t="str">
        <f t="shared" si="472"/>
        <v>2012</v>
      </c>
      <c r="J2992">
        <f t="shared" si="477"/>
        <v>28.933599947233294</v>
      </c>
      <c r="K2992">
        <f t="shared" si="473"/>
        <v>-28.933599947233294</v>
      </c>
      <c r="L2992">
        <f t="shared" si="474"/>
        <v>-2.4101885397296314</v>
      </c>
      <c r="M2992">
        <f t="shared" si="478"/>
        <v>0</v>
      </c>
      <c r="P2992" s="20">
        <f t="shared" si="475"/>
        <v>0.13042247847054417</v>
      </c>
    </row>
    <row r="2993" spans="1:16" x14ac:dyDescent="0.3">
      <c r="A2993">
        <v>2992</v>
      </c>
      <c r="B2993" t="s">
        <v>3030</v>
      </c>
      <c r="C2993">
        <v>225.95</v>
      </c>
      <c r="D2993">
        <v>1.4999999999999999E-4</v>
      </c>
      <c r="E2993" s="5">
        <f t="shared" si="469"/>
        <v>1.8312258032370257E-2</v>
      </c>
      <c r="F2993">
        <f t="shared" si="470"/>
        <v>1.0184809556006311</v>
      </c>
      <c r="G2993">
        <f t="shared" si="471"/>
        <v>225.94435132060877</v>
      </c>
      <c r="H2993">
        <f t="shared" si="476"/>
        <v>1.8051442512360384E-2</v>
      </c>
      <c r="I2993" t="str">
        <f t="shared" si="472"/>
        <v>2012</v>
      </c>
      <c r="J2993">
        <f t="shared" si="477"/>
        <v>30.003997569573741</v>
      </c>
      <c r="K2993">
        <f t="shared" si="473"/>
        <v>-30.003997569573741</v>
      </c>
      <c r="L2993">
        <f t="shared" si="474"/>
        <v>-8.7591928135186663</v>
      </c>
      <c r="M2993">
        <f t="shared" si="478"/>
        <v>0</v>
      </c>
      <c r="P2993" s="20">
        <f t="shared" si="475"/>
        <v>0.13279374940867142</v>
      </c>
    </row>
    <row r="2994" spans="1:16" x14ac:dyDescent="0.3">
      <c r="A2994">
        <v>2993</v>
      </c>
      <c r="B2994" t="s">
        <v>3031</v>
      </c>
      <c r="C2994">
        <v>234.9</v>
      </c>
      <c r="D2994">
        <v>2.0000000000000001E-4</v>
      </c>
      <c r="E2994" s="5">
        <f t="shared" si="469"/>
        <v>3.884615580757849E-2</v>
      </c>
      <c r="F2994">
        <f t="shared" si="470"/>
        <v>1.0396105333038284</v>
      </c>
      <c r="G2994">
        <f t="shared" si="471"/>
        <v>234.89217013049856</v>
      </c>
      <c r="H2994">
        <f t="shared" si="476"/>
        <v>1.8166326058255931E-2</v>
      </c>
      <c r="I2994" t="str">
        <f t="shared" si="472"/>
        <v>2012</v>
      </c>
      <c r="J2994">
        <f t="shared" si="477"/>
        <v>31.390726413652313</v>
      </c>
      <c r="K2994">
        <f t="shared" si="473"/>
        <v>-31.390726413652313</v>
      </c>
      <c r="L2994">
        <f t="shared" si="474"/>
        <v>-17.707011623408448</v>
      </c>
      <c r="M2994">
        <f t="shared" si="478"/>
        <v>0</v>
      </c>
      <c r="P2994" s="20">
        <f t="shared" si="475"/>
        <v>0.13363887947483577</v>
      </c>
    </row>
    <row r="2995" spans="1:16" x14ac:dyDescent="0.3">
      <c r="A2995">
        <v>2994</v>
      </c>
      <c r="B2995" t="s">
        <v>3032</v>
      </c>
      <c r="C2995">
        <v>233.9</v>
      </c>
      <c r="D2995">
        <v>2.8000000000000003E-4</v>
      </c>
      <c r="E2995" s="5">
        <f t="shared" si="469"/>
        <v>-4.2662180747337786E-3</v>
      </c>
      <c r="F2995">
        <f t="shared" si="470"/>
        <v>0.99574286930608769</v>
      </c>
      <c r="G2995">
        <f t="shared" si="471"/>
        <v>233.8890849213538</v>
      </c>
      <c r="H2995">
        <f t="shared" si="476"/>
        <v>1.8177742579060931E-2</v>
      </c>
      <c r="I2995" t="str">
        <f t="shared" si="472"/>
        <v>2012</v>
      </c>
      <c r="J2995">
        <f t="shared" si="477"/>
        <v>31.276318304063761</v>
      </c>
      <c r="K2995">
        <f t="shared" si="473"/>
        <v>-31.276318304063761</v>
      </c>
      <c r="L2995">
        <f t="shared" si="474"/>
        <v>-16.703926414263691</v>
      </c>
      <c r="M2995">
        <f t="shared" si="478"/>
        <v>0</v>
      </c>
      <c r="P2995" s="20">
        <f t="shared" si="475"/>
        <v>0.1337228640429311</v>
      </c>
    </row>
    <row r="2996" spans="1:16" x14ac:dyDescent="0.3">
      <c r="A2996">
        <v>2995</v>
      </c>
      <c r="B2996" t="s">
        <v>3033</v>
      </c>
      <c r="C2996">
        <v>225.25</v>
      </c>
      <c r="D2996">
        <v>2.8000000000000003E-4</v>
      </c>
      <c r="E2996" s="5">
        <f t="shared" si="469"/>
        <v>-3.7682777101686077E-2</v>
      </c>
      <c r="F2996">
        <f t="shared" si="470"/>
        <v>0.96301838392475414</v>
      </c>
      <c r="G2996">
        <f t="shared" si="471"/>
        <v>225.23948857860174</v>
      </c>
      <c r="H2996">
        <f t="shared" si="476"/>
        <v>1.8854682197316956E-2</v>
      </c>
      <c r="I2996" t="str">
        <f t="shared" si="472"/>
        <v>2012</v>
      </c>
      <c r="J2996">
        <f t="shared" si="477"/>
        <v>31.241326803763705</v>
      </c>
      <c r="K2996">
        <f t="shared" si="473"/>
        <v>-31.241326803763705</v>
      </c>
      <c r="L2996">
        <f t="shared" si="474"/>
        <v>-8.6597036352177668</v>
      </c>
      <c r="M2996">
        <f t="shared" si="478"/>
        <v>0</v>
      </c>
      <c r="P2996" s="20">
        <f t="shared" si="475"/>
        <v>0.13870270706489121</v>
      </c>
    </row>
    <row r="2997" spans="1:16" x14ac:dyDescent="0.3">
      <c r="A2997">
        <v>2996</v>
      </c>
      <c r="B2997" t="s">
        <v>3034</v>
      </c>
      <c r="C2997">
        <v>225.15</v>
      </c>
      <c r="D2997">
        <v>2.9999999999999997E-4</v>
      </c>
      <c r="E2997" s="5">
        <f t="shared" si="469"/>
        <v>-4.4404974086660414E-4</v>
      </c>
      <c r="F2997">
        <f t="shared" si="470"/>
        <v>0.99955604883462823</v>
      </c>
      <c r="G2997">
        <f t="shared" si="471"/>
        <v>225.1387427814328</v>
      </c>
      <c r="H2997">
        <f t="shared" si="476"/>
        <v>1.7997086471209695E-2</v>
      </c>
      <c r="I2997" t="str">
        <f t="shared" si="472"/>
        <v>2012</v>
      </c>
      <c r="J2997">
        <f t="shared" si="477"/>
        <v>29.806992657196901</v>
      </c>
      <c r="K2997">
        <f t="shared" si="473"/>
        <v>-29.806992657196901</v>
      </c>
      <c r="L2997">
        <f t="shared" si="474"/>
        <v>-10.108813178133033</v>
      </c>
      <c r="M2997">
        <f t="shared" si="478"/>
        <v>0</v>
      </c>
      <c r="P2997" s="20">
        <f t="shared" si="475"/>
        <v>0.13239388427310292</v>
      </c>
    </row>
    <row r="2998" spans="1:16" x14ac:dyDescent="0.3">
      <c r="A2998">
        <v>2997</v>
      </c>
      <c r="B2998" t="s">
        <v>3035</v>
      </c>
      <c r="C2998">
        <v>224.85</v>
      </c>
      <c r="D2998">
        <v>2.8000000000000003E-4</v>
      </c>
      <c r="E2998" s="5">
        <f t="shared" si="469"/>
        <v>-1.3333335308643275E-3</v>
      </c>
      <c r="F2998">
        <f t="shared" si="470"/>
        <v>0.99866755496335768</v>
      </c>
      <c r="G2998">
        <f t="shared" si="471"/>
        <v>224.83950724483284</v>
      </c>
      <c r="H2998">
        <f t="shared" si="476"/>
        <v>1.7985417578830376E-2</v>
      </c>
      <c r="I2998" t="str">
        <f t="shared" si="472"/>
        <v>2012</v>
      </c>
      <c r="J2998">
        <f t="shared" si="477"/>
        <v>29.748075227973278</v>
      </c>
      <c r="K2998">
        <f t="shared" si="473"/>
        <v>-29.748075227973278</v>
      </c>
      <c r="L2998">
        <f t="shared" si="474"/>
        <v>-10.761272971722974</v>
      </c>
      <c r="M2998">
        <f t="shared" si="478"/>
        <v>0</v>
      </c>
      <c r="P2998" s="20">
        <f t="shared" si="475"/>
        <v>0.13230804315711261</v>
      </c>
    </row>
    <row r="2999" spans="1:16" x14ac:dyDescent="0.3">
      <c r="A2999">
        <v>2998</v>
      </c>
      <c r="B2999" t="s">
        <v>3036</v>
      </c>
      <c r="C2999">
        <v>226.65</v>
      </c>
      <c r="D2999">
        <v>4.0999999999999999E-4</v>
      </c>
      <c r="E2999" s="5">
        <f t="shared" si="469"/>
        <v>7.9734641701419522E-3</v>
      </c>
      <c r="F2999">
        <f t="shared" si="470"/>
        <v>1.0080053368912609</v>
      </c>
      <c r="G2999">
        <f t="shared" si="471"/>
        <v>226.63451277915274</v>
      </c>
      <c r="H2999">
        <f t="shared" si="476"/>
        <v>1.7400340594988385E-2</v>
      </c>
      <c r="I2999" t="str">
        <f t="shared" si="472"/>
        <v>2012</v>
      </c>
      <c r="J2999">
        <f t="shared" si="477"/>
        <v>29.010119418532408</v>
      </c>
      <c r="K2999">
        <f t="shared" si="473"/>
        <v>-29.010119418532408</v>
      </c>
      <c r="L2999">
        <f t="shared" si="474"/>
        <v>-12.556278506042872</v>
      </c>
      <c r="M2999">
        <f t="shared" si="478"/>
        <v>0</v>
      </c>
      <c r="P2999" s="20">
        <f t="shared" si="475"/>
        <v>0.12800397901797833</v>
      </c>
    </row>
    <row r="3000" spans="1:16" x14ac:dyDescent="0.3">
      <c r="A3000">
        <v>2999</v>
      </c>
      <c r="B3000" t="s">
        <v>3037</v>
      </c>
      <c r="C3000">
        <v>225.4</v>
      </c>
      <c r="D3000">
        <v>4.6000000000000001E-4</v>
      </c>
      <c r="E3000" s="5">
        <f t="shared" si="469"/>
        <v>-5.5303757811823607E-3</v>
      </c>
      <c r="F3000">
        <f t="shared" si="470"/>
        <v>0.99448488859474959</v>
      </c>
      <c r="G3000">
        <f t="shared" si="471"/>
        <v>225.38271999574198</v>
      </c>
      <c r="H3000">
        <f t="shared" si="476"/>
        <v>1.7409246117981607E-2</v>
      </c>
      <c r="I3000" t="str">
        <f t="shared" si="472"/>
        <v>2012</v>
      </c>
      <c r="J3000">
        <f t="shared" si="477"/>
        <v>28.864650380019231</v>
      </c>
      <c r="K3000">
        <f t="shared" si="473"/>
        <v>-28.864650380019231</v>
      </c>
      <c r="L3000">
        <f t="shared" si="474"/>
        <v>-11.304485722632108</v>
      </c>
      <c r="M3000">
        <f t="shared" si="478"/>
        <v>0</v>
      </c>
      <c r="P3000" s="20">
        <f t="shared" si="475"/>
        <v>0.12806949166539722</v>
      </c>
    </row>
    <row r="3001" spans="1:16" x14ac:dyDescent="0.3">
      <c r="A3001">
        <v>3000</v>
      </c>
      <c r="B3001" t="s">
        <v>3038</v>
      </c>
      <c r="C3001">
        <v>219.45</v>
      </c>
      <c r="D3001">
        <v>4.0999999999999999E-4</v>
      </c>
      <c r="E3001" s="5">
        <f t="shared" si="469"/>
        <v>-2.6752185471432943E-2</v>
      </c>
      <c r="F3001">
        <f t="shared" si="470"/>
        <v>0.97360248447204967</v>
      </c>
      <c r="G3001">
        <f t="shared" si="471"/>
        <v>219.43500476234311</v>
      </c>
      <c r="H3001">
        <f t="shared" si="476"/>
        <v>1.8066053178070939E-2</v>
      </c>
      <c r="I3001" t="str">
        <f t="shared" si="472"/>
        <v>2012</v>
      </c>
      <c r="J3001">
        <f t="shared" si="477"/>
        <v>29.16318234631661</v>
      </c>
      <c r="K3001">
        <f t="shared" si="473"/>
        <v>-29.16318234631661</v>
      </c>
      <c r="L3001">
        <f t="shared" si="474"/>
        <v>-5.3567704892332415</v>
      </c>
      <c r="M3001">
        <f t="shared" si="478"/>
        <v>0</v>
      </c>
      <c r="P3001" s="20">
        <f t="shared" si="475"/>
        <v>0.13290123140517851</v>
      </c>
    </row>
    <row r="3002" spans="1:16" x14ac:dyDescent="0.3">
      <c r="A3002">
        <v>3001</v>
      </c>
      <c r="B3002" t="s">
        <v>3039</v>
      </c>
      <c r="C3002">
        <v>220.45</v>
      </c>
      <c r="D3002">
        <v>4.0999999999999999E-4</v>
      </c>
      <c r="E3002" s="5">
        <f t="shared" si="469"/>
        <v>4.5464956697035663E-3</v>
      </c>
      <c r="F3002">
        <f t="shared" si="470"/>
        <v>1.0045568466621098</v>
      </c>
      <c r="G3002">
        <f t="shared" si="471"/>
        <v>220.43493643134443</v>
      </c>
      <c r="H3002">
        <f t="shared" si="476"/>
        <v>1.7351261268372387E-2</v>
      </c>
      <c r="I3002" t="str">
        <f t="shared" si="472"/>
        <v>2012</v>
      </c>
      <c r="J3002">
        <f t="shared" si="477"/>
        <v>28.136961499846908</v>
      </c>
      <c r="K3002">
        <f t="shared" si="473"/>
        <v>-28.136961499846908</v>
      </c>
      <c r="L3002">
        <f t="shared" si="474"/>
        <v>-6.3567021582345546</v>
      </c>
      <c r="M3002">
        <f t="shared" si="478"/>
        <v>0</v>
      </c>
      <c r="P3002" s="20">
        <f t="shared" si="475"/>
        <v>0.12764293153962147</v>
      </c>
    </row>
    <row r="3003" spans="1:16" x14ac:dyDescent="0.3">
      <c r="A3003">
        <v>3002</v>
      </c>
      <c r="B3003" t="s">
        <v>3040</v>
      </c>
      <c r="C3003">
        <v>217.2</v>
      </c>
      <c r="D3003">
        <v>4.0999999999999999E-4</v>
      </c>
      <c r="E3003" s="5">
        <f t="shared" si="469"/>
        <v>-1.485232374416628E-2</v>
      </c>
      <c r="F3003">
        <f t="shared" si="470"/>
        <v>0.98525742798820592</v>
      </c>
      <c r="G3003">
        <f t="shared" si="471"/>
        <v>217.18515850709011</v>
      </c>
      <c r="H3003">
        <f t="shared" si="476"/>
        <v>1.7569760448323861E-2</v>
      </c>
      <c r="I3003" t="str">
        <f t="shared" si="472"/>
        <v>2012</v>
      </c>
      <c r="J3003">
        <f t="shared" si="477"/>
        <v>28.071246964654634</v>
      </c>
      <c r="K3003">
        <f t="shared" si="473"/>
        <v>-28.071246964654634</v>
      </c>
      <c r="L3003">
        <f t="shared" si="474"/>
        <v>-3.1069242339802372</v>
      </c>
      <c r="M3003">
        <f t="shared" si="478"/>
        <v>0</v>
      </c>
      <c r="P3003" s="20">
        <f t="shared" si="475"/>
        <v>0.12925030033181681</v>
      </c>
    </row>
    <row r="3004" spans="1:16" x14ac:dyDescent="0.3">
      <c r="A3004">
        <v>3003</v>
      </c>
      <c r="B3004" t="s">
        <v>3041</v>
      </c>
      <c r="C3004">
        <v>219.7</v>
      </c>
      <c r="D3004">
        <v>5.0999999999999993E-4</v>
      </c>
      <c r="E3004" s="5">
        <f t="shared" si="469"/>
        <v>1.144439133078415E-2</v>
      </c>
      <c r="F3004">
        <f t="shared" si="470"/>
        <v>1.0115101289134438</v>
      </c>
      <c r="G3004">
        <f t="shared" si="471"/>
        <v>219.68132629364374</v>
      </c>
      <c r="H3004">
        <f t="shared" si="476"/>
        <v>1.7421519544059013E-2</v>
      </c>
      <c r="I3004" t="str">
        <f t="shared" si="472"/>
        <v>2012</v>
      </c>
      <c r="J3004">
        <f t="shared" si="477"/>
        <v>28.15431044285469</v>
      </c>
      <c r="K3004">
        <f t="shared" si="473"/>
        <v>-28.15431044285469</v>
      </c>
      <c r="L3004">
        <f t="shared" si="474"/>
        <v>-5.6030920205338646</v>
      </c>
      <c r="M3004">
        <f t="shared" si="478"/>
        <v>0</v>
      </c>
      <c r="P3004" s="20">
        <f t="shared" si="475"/>
        <v>0.12815977997702624</v>
      </c>
    </row>
    <row r="3005" spans="1:16" x14ac:dyDescent="0.3">
      <c r="A3005">
        <v>3004</v>
      </c>
      <c r="B3005" t="s">
        <v>3042</v>
      </c>
      <c r="C3005">
        <v>217.35</v>
      </c>
      <c r="D3005">
        <v>5.8999999999999992E-4</v>
      </c>
      <c r="E3005" s="5">
        <f t="shared" si="469"/>
        <v>-1.0754021955763374E-2</v>
      </c>
      <c r="F3005">
        <f t="shared" si="470"/>
        <v>0.98930359581247163</v>
      </c>
      <c r="G3005">
        <f t="shared" si="471"/>
        <v>217.32862830079242</v>
      </c>
      <c r="H3005">
        <f t="shared" si="476"/>
        <v>1.750212559208289E-2</v>
      </c>
      <c r="I3005" t="str">
        <f t="shared" si="472"/>
        <v>2012</v>
      </c>
      <c r="J3005">
        <f t="shared" si="477"/>
        <v>27.981658728778431</v>
      </c>
      <c r="K3005">
        <f t="shared" si="473"/>
        <v>-27.981658728778431</v>
      </c>
      <c r="L3005">
        <f t="shared" si="474"/>
        <v>-3.250394027682546</v>
      </c>
      <c r="M3005">
        <f t="shared" si="478"/>
        <v>0</v>
      </c>
      <c r="P3005" s="20">
        <f t="shared" si="475"/>
        <v>0.12875275083432902</v>
      </c>
    </row>
    <row r="3006" spans="1:16" x14ac:dyDescent="0.3">
      <c r="A3006">
        <v>3005</v>
      </c>
      <c r="B3006" t="s">
        <v>3043</v>
      </c>
      <c r="C3006">
        <v>216.6</v>
      </c>
      <c r="D3006">
        <v>5.6000000000000006E-4</v>
      </c>
      <c r="E3006" s="5">
        <f t="shared" si="469"/>
        <v>-3.4566228679108711E-3</v>
      </c>
      <c r="F3006">
        <f t="shared" si="470"/>
        <v>0.9965493443754313</v>
      </c>
      <c r="G3006">
        <f t="shared" si="471"/>
        <v>216.57978494338397</v>
      </c>
      <c r="H3006">
        <f t="shared" si="476"/>
        <v>1.73279697349909E-2</v>
      </c>
      <c r="I3006" t="str">
        <f t="shared" si="472"/>
        <v>2012</v>
      </c>
      <c r="J3006">
        <f t="shared" si="477"/>
        <v>27.607769451471061</v>
      </c>
      <c r="K3006">
        <f t="shared" si="473"/>
        <v>-27.607769451471061</v>
      </c>
      <c r="L3006">
        <f t="shared" si="474"/>
        <v>-4.3158728758228051</v>
      </c>
      <c r="M3006">
        <f t="shared" si="478"/>
        <v>0</v>
      </c>
      <c r="P3006" s="20">
        <f t="shared" si="475"/>
        <v>0.12747158955157331</v>
      </c>
    </row>
    <row r="3007" spans="1:16" x14ac:dyDescent="0.3">
      <c r="A3007">
        <v>3006</v>
      </c>
      <c r="B3007" t="s">
        <v>3044</v>
      </c>
      <c r="C3007">
        <v>215.05</v>
      </c>
      <c r="D3007">
        <v>5.6000000000000006E-4</v>
      </c>
      <c r="E3007" s="5">
        <f t="shared" si="469"/>
        <v>-7.18177533714479E-3</v>
      </c>
      <c r="F3007">
        <f t="shared" si="470"/>
        <v>0.99284395198522635</v>
      </c>
      <c r="G3007">
        <f t="shared" si="471"/>
        <v>215.02992960329976</v>
      </c>
      <c r="H3007">
        <f t="shared" si="476"/>
        <v>1.6984473219382953E-2</v>
      </c>
      <c r="I3007" t="str">
        <f t="shared" si="472"/>
        <v>2012</v>
      </c>
      <c r="J3007">
        <f t="shared" si="477"/>
        <v>26.866847797009633</v>
      </c>
      <c r="K3007">
        <f t="shared" si="473"/>
        <v>-26.866847797009633</v>
      </c>
      <c r="L3007">
        <f t="shared" si="474"/>
        <v>-10.869744721199595</v>
      </c>
      <c r="M3007">
        <f t="shared" si="478"/>
        <v>0</v>
      </c>
      <c r="P3007" s="20">
        <f t="shared" si="475"/>
        <v>0.12494468954426587</v>
      </c>
    </row>
    <row r="3008" spans="1:16" x14ac:dyDescent="0.3">
      <c r="A3008">
        <v>3007</v>
      </c>
      <c r="B3008" t="s">
        <v>3045</v>
      </c>
      <c r="C3008">
        <v>214.1</v>
      </c>
      <c r="D3008">
        <v>6.0999999999999997E-4</v>
      </c>
      <c r="E3008" s="5">
        <f t="shared" si="469"/>
        <v>-4.4273636341082756E-3</v>
      </c>
      <c r="F3008">
        <f t="shared" si="470"/>
        <v>0.99558242269239705</v>
      </c>
      <c r="G3008">
        <f t="shared" si="471"/>
        <v>214.07823427310987</v>
      </c>
      <c r="H3008">
        <f t="shared" si="476"/>
        <v>1.5712874160927526E-2</v>
      </c>
      <c r="I3008" t="str">
        <f t="shared" si="472"/>
        <v>2012</v>
      </c>
      <c r="J3008">
        <f t="shared" si="477"/>
        <v>24.745365169201854</v>
      </c>
      <c r="K3008">
        <f t="shared" si="473"/>
        <v>-24.745365169201854</v>
      </c>
      <c r="L3008">
        <f t="shared" si="474"/>
        <v>-13.715638781913782</v>
      </c>
      <c r="M3008">
        <f t="shared" si="478"/>
        <v>0</v>
      </c>
      <c r="P3008" s="20">
        <f t="shared" si="475"/>
        <v>0.11559028993873803</v>
      </c>
    </row>
    <row r="3009" spans="1:16" x14ac:dyDescent="0.3">
      <c r="A3009">
        <v>3008</v>
      </c>
      <c r="B3009" t="s">
        <v>3046</v>
      </c>
      <c r="C3009">
        <v>215.6</v>
      </c>
      <c r="D3009">
        <v>8.4000000000000003E-4</v>
      </c>
      <c r="E3009" s="5">
        <f t="shared" si="469"/>
        <v>6.9816434392048817E-3</v>
      </c>
      <c r="F3009">
        <f t="shared" si="470"/>
        <v>1.007006071929005</v>
      </c>
      <c r="G3009">
        <f t="shared" si="471"/>
        <v>215.56981811278141</v>
      </c>
      <c r="H3009">
        <f t="shared" si="476"/>
        <v>1.5621508256857134E-2</v>
      </c>
      <c r="I3009" t="str">
        <f t="shared" si="472"/>
        <v>2012</v>
      </c>
      <c r="J3009">
        <f t="shared" si="477"/>
        <v>24.772887971366149</v>
      </c>
      <c r="K3009">
        <f t="shared" si="473"/>
        <v>-24.772887971366149</v>
      </c>
      <c r="L3009">
        <f t="shared" si="474"/>
        <v>-16.304360452358793</v>
      </c>
      <c r="M3009">
        <f t="shared" si="478"/>
        <v>0</v>
      </c>
      <c r="P3009" s="20">
        <f t="shared" si="475"/>
        <v>0.11491816520625127</v>
      </c>
    </row>
    <row r="3010" spans="1:16" x14ac:dyDescent="0.3">
      <c r="A3010">
        <v>3009</v>
      </c>
      <c r="B3010" t="s">
        <v>3047</v>
      </c>
      <c r="C3010">
        <v>215.95</v>
      </c>
      <c r="D3010">
        <v>7.9000000000000001E-4</v>
      </c>
      <c r="E3010" s="5">
        <f t="shared" si="469"/>
        <v>1.6220603718680509E-3</v>
      </c>
      <c r="F3010">
        <f t="shared" si="470"/>
        <v>1.0016233766233766</v>
      </c>
      <c r="G3010">
        <f t="shared" si="471"/>
        <v>215.92156845511778</v>
      </c>
      <c r="H3010">
        <f t="shared" si="476"/>
        <v>1.5564795778228325E-2</v>
      </c>
      <c r="I3010" t="str">
        <f t="shared" si="472"/>
        <v>2012</v>
      </c>
      <c r="J3010">
        <f t="shared" si="477"/>
        <v>24.723227986681092</v>
      </c>
      <c r="K3010">
        <f t="shared" si="473"/>
        <v>-24.723227986681092</v>
      </c>
      <c r="L3010">
        <f t="shared" si="474"/>
        <v>-16.656110794695167</v>
      </c>
      <c r="M3010">
        <f t="shared" si="478"/>
        <v>0</v>
      </c>
      <c r="P3010" s="20">
        <f t="shared" si="475"/>
        <v>0.11450096515865274</v>
      </c>
    </row>
    <row r="3011" spans="1:16" x14ac:dyDescent="0.3">
      <c r="A3011">
        <v>3010</v>
      </c>
      <c r="B3011" t="s">
        <v>3048</v>
      </c>
      <c r="C3011">
        <v>218.8</v>
      </c>
      <c r="D3011">
        <v>8.5999999999999998E-4</v>
      </c>
      <c r="E3011" s="5">
        <f t="shared" ref="E3011:E3074" si="479">LN(C3011/C3010)</f>
        <v>1.3111171141116037E-2</v>
      </c>
      <c r="F3011">
        <f t="shared" ref="F3011:F3074" si="480">C3011/C3010</f>
        <v>1.0131974994211623</v>
      </c>
      <c r="G3011">
        <f t="shared" ref="G3011:G3074" si="481">C3011*EXP(-2/12*D3011)</f>
        <v>218.76864091412151</v>
      </c>
      <c r="H3011">
        <f t="shared" si="476"/>
        <v>1.5707188532113746E-2</v>
      </c>
      <c r="I3011" t="str">
        <f t="shared" ref="I3011:I3074" si="482">MID(B3011,7,4)</f>
        <v>2012</v>
      </c>
      <c r="J3011">
        <f t="shared" si="477"/>
        <v>25.278380460028202</v>
      </c>
      <c r="K3011">
        <f t="shared" si="473"/>
        <v>-25.278380460028202</v>
      </c>
      <c r="L3011">
        <f t="shared" si="474"/>
        <v>-19.503183253698893</v>
      </c>
      <c r="M3011">
        <f t="shared" si="478"/>
        <v>0</v>
      </c>
      <c r="P3011" s="20">
        <f t="shared" si="475"/>
        <v>0.1155484641418572</v>
      </c>
    </row>
    <row r="3012" spans="1:16" x14ac:dyDescent="0.3">
      <c r="A3012">
        <v>3011</v>
      </c>
      <c r="B3012" t="s">
        <v>3049</v>
      </c>
      <c r="C3012">
        <v>220.95</v>
      </c>
      <c r="D3012">
        <v>8.1000000000000006E-4</v>
      </c>
      <c r="E3012" s="5">
        <f t="shared" si="479"/>
        <v>9.7783610289227125E-3</v>
      </c>
      <c r="F3012">
        <f t="shared" si="480"/>
        <v>1.0098263254113344</v>
      </c>
      <c r="G3012">
        <f t="shared" si="481"/>
        <v>220.92017376331626</v>
      </c>
      <c r="H3012">
        <f t="shared" si="476"/>
        <v>1.5733651650630461E-2</v>
      </c>
      <c r="I3012" t="str">
        <f t="shared" si="482"/>
        <v>2012</v>
      </c>
      <c r="J3012">
        <f t="shared" si="477"/>
        <v>25.569994070387569</v>
      </c>
      <c r="K3012">
        <f t="shared" si="473"/>
        <v>-25.569994070387569</v>
      </c>
      <c r="L3012">
        <f t="shared" si="474"/>
        <v>-21.654716102893644</v>
      </c>
      <c r="M3012">
        <f t="shared" si="478"/>
        <v>0</v>
      </c>
      <c r="P3012" s="20">
        <f t="shared" si="475"/>
        <v>0.11574313759947558</v>
      </c>
    </row>
    <row r="3013" spans="1:16" x14ac:dyDescent="0.3">
      <c r="A3013">
        <v>3012</v>
      </c>
      <c r="B3013" t="s">
        <v>3050</v>
      </c>
      <c r="C3013">
        <v>220.05</v>
      </c>
      <c r="D3013">
        <v>8.1000000000000006E-4</v>
      </c>
      <c r="E3013" s="5">
        <f t="shared" si="479"/>
        <v>-4.0816383196483948E-3</v>
      </c>
      <c r="F3013">
        <f t="shared" si="480"/>
        <v>0.99592668024439934</v>
      </c>
      <c r="G3013">
        <f t="shared" si="481"/>
        <v>220.0202952551154</v>
      </c>
      <c r="H3013">
        <f t="shared" si="476"/>
        <v>1.5186245439994263E-2</v>
      </c>
      <c r="I3013" t="str">
        <f t="shared" si="482"/>
        <v>2012</v>
      </c>
      <c r="J3013">
        <f t="shared" si="477"/>
        <v>24.579830204717204</v>
      </c>
      <c r="K3013">
        <f t="shared" si="473"/>
        <v>-24.579830204717204</v>
      </c>
      <c r="L3013">
        <f t="shared" si="474"/>
        <v>-20.754837594692788</v>
      </c>
      <c r="M3013">
        <f t="shared" si="478"/>
        <v>0</v>
      </c>
      <c r="P3013" s="20">
        <f t="shared" si="475"/>
        <v>0.11171619498199784</v>
      </c>
    </row>
    <row r="3014" spans="1:16" x14ac:dyDescent="0.3">
      <c r="A3014">
        <v>3013</v>
      </c>
      <c r="B3014" t="s">
        <v>3051</v>
      </c>
      <c r="C3014">
        <v>216</v>
      </c>
      <c r="D3014">
        <v>9.1E-4</v>
      </c>
      <c r="E3014" s="5">
        <f t="shared" si="479"/>
        <v>-1.8576385572935419E-2</v>
      </c>
      <c r="F3014">
        <f t="shared" si="480"/>
        <v>0.98159509202453987</v>
      </c>
      <c r="G3014">
        <f t="shared" si="481"/>
        <v>215.96724248417439</v>
      </c>
      <c r="H3014">
        <f t="shared" si="476"/>
        <v>1.5153038278866941E-2</v>
      </c>
      <c r="I3014" t="str">
        <f t="shared" si="482"/>
        <v>2012</v>
      </c>
      <c r="J3014">
        <f t="shared" si="477"/>
        <v>24.074280931910842</v>
      </c>
      <c r="K3014">
        <f t="shared" si="473"/>
        <v>-24.074280931910842</v>
      </c>
      <c r="L3014">
        <f t="shared" si="474"/>
        <v>-16.70178482375178</v>
      </c>
      <c r="M3014">
        <f t="shared" si="478"/>
        <v>0</v>
      </c>
      <c r="P3014" s="20">
        <f t="shared" si="475"/>
        <v>0.1114719096053419</v>
      </c>
    </row>
    <row r="3015" spans="1:16" x14ac:dyDescent="0.3">
      <c r="A3015">
        <v>3014</v>
      </c>
      <c r="B3015" t="s">
        <v>3052</v>
      </c>
      <c r="C3015">
        <v>215.3</v>
      </c>
      <c r="D3015">
        <v>8.8999999999999995E-4</v>
      </c>
      <c r="E3015" s="5">
        <f t="shared" si="479"/>
        <v>-3.2460033138475702E-3</v>
      </c>
      <c r="F3015">
        <f t="shared" si="480"/>
        <v>0.99675925925925934</v>
      </c>
      <c r="G3015">
        <f t="shared" si="481"/>
        <v>215.26806620181526</v>
      </c>
      <c r="H3015">
        <f t="shared" si="476"/>
        <v>1.5051389091549756E-2</v>
      </c>
      <c r="I3015" t="str">
        <f t="shared" si="482"/>
        <v>2012</v>
      </c>
      <c r="J3015">
        <f t="shared" si="477"/>
        <v>23.835370823915959</v>
      </c>
      <c r="K3015">
        <f t="shared" si="473"/>
        <v>-23.835370823915959</v>
      </c>
      <c r="L3015">
        <f t="shared" si="474"/>
        <v>-16.002608541392647</v>
      </c>
      <c r="M3015">
        <f t="shared" si="478"/>
        <v>0</v>
      </c>
      <c r="P3015" s="20">
        <f t="shared" si="475"/>
        <v>0.1107241368609227</v>
      </c>
    </row>
    <row r="3016" spans="1:16" x14ac:dyDescent="0.3">
      <c r="A3016">
        <v>3015</v>
      </c>
      <c r="B3016" t="s">
        <v>3053</v>
      </c>
      <c r="C3016">
        <v>212.3</v>
      </c>
      <c r="D3016">
        <v>1.0199999999999999E-3</v>
      </c>
      <c r="E3016" s="5">
        <f t="shared" si="479"/>
        <v>-1.403203566110693E-2</v>
      </c>
      <c r="F3016">
        <f t="shared" si="480"/>
        <v>0.98606595448211798</v>
      </c>
      <c r="G3016">
        <f t="shared" si="481"/>
        <v>212.26391206756117</v>
      </c>
      <c r="H3016">
        <f t="shared" si="476"/>
        <v>1.5020241827252451E-2</v>
      </c>
      <c r="I3016" t="str">
        <f t="shared" si="482"/>
        <v>2012</v>
      </c>
      <c r="J3016">
        <f t="shared" si="477"/>
        <v>23.454102008825085</v>
      </c>
      <c r="K3016">
        <f t="shared" si="473"/>
        <v>-23.454102008825085</v>
      </c>
      <c r="L3016">
        <f t="shared" si="474"/>
        <v>-12.998454407138553</v>
      </c>
      <c r="M3016">
        <f t="shared" si="478"/>
        <v>0</v>
      </c>
      <c r="P3016" s="20">
        <f t="shared" si="475"/>
        <v>0.11049500492273936</v>
      </c>
    </row>
    <row r="3017" spans="1:16" x14ac:dyDescent="0.3">
      <c r="A3017">
        <v>3016</v>
      </c>
      <c r="B3017" t="s">
        <v>3054</v>
      </c>
      <c r="C3017">
        <v>204.2</v>
      </c>
      <c r="D3017">
        <v>1.17E-3</v>
      </c>
      <c r="E3017" s="5">
        <f t="shared" si="479"/>
        <v>-3.8900462978645363E-2</v>
      </c>
      <c r="F3017">
        <f t="shared" si="480"/>
        <v>0.96184644371172856</v>
      </c>
      <c r="G3017">
        <f t="shared" si="481"/>
        <v>204.16018488210017</v>
      </c>
      <c r="H3017">
        <f t="shared" si="476"/>
        <v>1.6438398349927451E-2</v>
      </c>
      <c r="I3017" t="str">
        <f t="shared" si="482"/>
        <v>2012</v>
      </c>
      <c r="J3017">
        <f t="shared" si="477"/>
        <v>24.68858908986909</v>
      </c>
      <c r="K3017">
        <f t="shared" si="473"/>
        <v>-24.68858908986909</v>
      </c>
      <c r="L3017">
        <f t="shared" si="474"/>
        <v>-4.8947272216775559</v>
      </c>
      <c r="M3017">
        <f t="shared" si="478"/>
        <v>0</v>
      </c>
      <c r="P3017" s="20">
        <f t="shared" si="475"/>
        <v>0.12092754081373128</v>
      </c>
    </row>
    <row r="3018" spans="1:16" x14ac:dyDescent="0.3">
      <c r="A3018">
        <v>3017</v>
      </c>
      <c r="B3018" t="s">
        <v>3055</v>
      </c>
      <c r="C3018">
        <v>200.4</v>
      </c>
      <c r="D3018">
        <v>1.1200000000000001E-3</v>
      </c>
      <c r="E3018" s="5">
        <f t="shared" si="479"/>
        <v>-1.8784536519855316E-2</v>
      </c>
      <c r="F3018">
        <f t="shared" si="480"/>
        <v>0.98139079333986301</v>
      </c>
      <c r="G3018">
        <f t="shared" si="481"/>
        <v>200.36259549119609</v>
      </c>
      <c r="H3018">
        <f t="shared" si="476"/>
        <v>1.6635999897297738E-2</v>
      </c>
      <c r="I3018" t="str">
        <f t="shared" si="482"/>
        <v>2012</v>
      </c>
      <c r="J3018">
        <f t="shared" si="477"/>
        <v>24.520610488462722</v>
      </c>
      <c r="K3018">
        <f t="shared" si="473"/>
        <v>-24.520610488462722</v>
      </c>
      <c r="L3018">
        <f t="shared" si="474"/>
        <v>-1.0971378307734767</v>
      </c>
      <c r="M3018">
        <f t="shared" si="478"/>
        <v>0</v>
      </c>
      <c r="P3018" s="20">
        <f t="shared" si="475"/>
        <v>0.12238117812533605</v>
      </c>
    </row>
    <row r="3019" spans="1:16" x14ac:dyDescent="0.3">
      <c r="A3019">
        <v>3018</v>
      </c>
      <c r="B3019" t="s">
        <v>3056</v>
      </c>
      <c r="C3019">
        <v>199.3</v>
      </c>
      <c r="D3019">
        <v>1.0399999999999999E-3</v>
      </c>
      <c r="E3019" s="5">
        <f t="shared" si="479"/>
        <v>-5.5041419919606774E-3</v>
      </c>
      <c r="F3019">
        <f t="shared" si="480"/>
        <v>0.9945109780439122</v>
      </c>
      <c r="G3019">
        <f t="shared" si="481"/>
        <v>199.26545766042261</v>
      </c>
      <c r="H3019">
        <f t="shared" si="476"/>
        <v>1.6633363873606873E-2</v>
      </c>
      <c r="I3019" t="str">
        <f t="shared" si="482"/>
        <v>2012</v>
      </c>
      <c r="J3019">
        <f t="shared" si="477"/>
        <v>24.382477379789741</v>
      </c>
      <c r="K3019">
        <f t="shared" si="473"/>
        <v>-24.382477379789741</v>
      </c>
      <c r="L3019">
        <f t="shared" si="474"/>
        <v>0.75753741245100059</v>
      </c>
      <c r="M3019">
        <f t="shared" si="478"/>
        <v>0</v>
      </c>
      <c r="P3019" s="20">
        <f t="shared" si="475"/>
        <v>0.12236178646346742</v>
      </c>
    </row>
    <row r="3020" spans="1:16" x14ac:dyDescent="0.3">
      <c r="A3020">
        <v>3019</v>
      </c>
      <c r="B3020" t="s">
        <v>3057</v>
      </c>
      <c r="C3020">
        <v>200.05</v>
      </c>
      <c r="D3020">
        <v>8.1000000000000006E-4</v>
      </c>
      <c r="E3020" s="5">
        <f t="shared" si="479"/>
        <v>3.7561080844949798E-3</v>
      </c>
      <c r="F3020">
        <f t="shared" si="480"/>
        <v>1.0037631710988459</v>
      </c>
      <c r="G3020">
        <f t="shared" si="481"/>
        <v>200.02299507287361</v>
      </c>
      <c r="H3020">
        <f t="shared" si="476"/>
        <v>1.5838843881401714E-2</v>
      </c>
      <c r="I3020" t="str">
        <f t="shared" si="482"/>
        <v>2012</v>
      </c>
      <c r="J3020">
        <f t="shared" si="477"/>
        <v>23.306074198690403</v>
      </c>
      <c r="K3020">
        <f t="shared" si="473"/>
        <v>-23.306074198690403</v>
      </c>
      <c r="L3020">
        <f t="shared" si="474"/>
        <v>0.69823282250979446</v>
      </c>
      <c r="M3020">
        <f t="shared" si="478"/>
        <v>0</v>
      </c>
      <c r="P3020" s="20">
        <f t="shared" si="475"/>
        <v>0.11651697441186395</v>
      </c>
    </row>
    <row r="3021" spans="1:16" x14ac:dyDescent="0.3">
      <c r="A3021">
        <v>3020</v>
      </c>
      <c r="B3021" t="s">
        <v>3058</v>
      </c>
      <c r="C3021">
        <v>204.65</v>
      </c>
      <c r="D3021">
        <v>9.1E-4</v>
      </c>
      <c r="E3021" s="5">
        <f t="shared" si="479"/>
        <v>2.2733867635167885E-2</v>
      </c>
      <c r="F3021">
        <f t="shared" si="480"/>
        <v>1.0229942514371406</v>
      </c>
      <c r="G3021">
        <f t="shared" si="481"/>
        <v>204.61896377030692</v>
      </c>
      <c r="H3021">
        <f t="shared" si="476"/>
        <v>1.6364731369219322E-2</v>
      </c>
      <c r="I3021" t="str">
        <f t="shared" si="482"/>
        <v>2012</v>
      </c>
      <c r="J3021">
        <f t="shared" si="477"/>
        <v>24.633180112636168</v>
      </c>
      <c r="K3021">
        <f t="shared" si="473"/>
        <v>-24.633180112636168</v>
      </c>
      <c r="L3021">
        <f t="shared" si="474"/>
        <v>-11.69340255581784</v>
      </c>
      <c r="M3021">
        <f t="shared" si="478"/>
        <v>0</v>
      </c>
      <c r="P3021" s="20">
        <f t="shared" si="475"/>
        <v>0.12038561655647866</v>
      </c>
    </row>
    <row r="3022" spans="1:16" x14ac:dyDescent="0.3">
      <c r="A3022">
        <v>3021</v>
      </c>
      <c r="B3022" t="s">
        <v>3059</v>
      </c>
      <c r="C3022">
        <v>200.75</v>
      </c>
      <c r="D3022">
        <v>8.5999999999999998E-4</v>
      </c>
      <c r="E3022" s="5">
        <f t="shared" si="479"/>
        <v>-1.9240850111541023E-2</v>
      </c>
      <c r="F3022">
        <f t="shared" si="480"/>
        <v>0.9809430735401905</v>
      </c>
      <c r="G3022">
        <f t="shared" si="481"/>
        <v>200.72122789538341</v>
      </c>
      <c r="H3022">
        <f t="shared" si="476"/>
        <v>1.6627833210403547E-2</v>
      </c>
      <c r="I3022" t="str">
        <f t="shared" si="482"/>
        <v>2012</v>
      </c>
      <c r="J3022">
        <f t="shared" si="477"/>
        <v>24.552441521310325</v>
      </c>
      <c r="K3022">
        <f t="shared" si="473"/>
        <v>-24.552441521310325</v>
      </c>
      <c r="L3022">
        <f t="shared" si="474"/>
        <v>-12.346660178665644</v>
      </c>
      <c r="M3022">
        <f t="shared" si="478"/>
        <v>0</v>
      </c>
      <c r="P3022" s="20">
        <f t="shared" si="475"/>
        <v>0.12232110065661386</v>
      </c>
    </row>
    <row r="3023" spans="1:16" x14ac:dyDescent="0.3">
      <c r="A3023">
        <v>3022</v>
      </c>
      <c r="B3023" t="s">
        <v>3060</v>
      </c>
      <c r="C3023">
        <v>202</v>
      </c>
      <c r="D3023">
        <v>9.3999999999999997E-4</v>
      </c>
      <c r="E3023" s="5">
        <f t="shared" si="479"/>
        <v>6.2073445743337308E-3</v>
      </c>
      <c r="F3023">
        <f t="shared" si="480"/>
        <v>1.0062266500622665</v>
      </c>
      <c r="G3023">
        <f t="shared" si="481"/>
        <v>201.96835581219278</v>
      </c>
      <c r="H3023">
        <f t="shared" si="476"/>
        <v>1.6226538930693261E-2</v>
      </c>
      <c r="I3023" t="str">
        <f t="shared" si="482"/>
        <v>2012</v>
      </c>
      <c r="J3023">
        <f t="shared" si="477"/>
        <v>24.108764058129832</v>
      </c>
      <c r="K3023">
        <f t="shared" si="473"/>
        <v>-24.108764058129832</v>
      </c>
      <c r="L3023">
        <f t="shared" si="474"/>
        <v>-13.59378809547502</v>
      </c>
      <c r="M3023">
        <f t="shared" si="478"/>
        <v>0</v>
      </c>
      <c r="P3023" s="20">
        <f t="shared" si="475"/>
        <v>0.11936901680057344</v>
      </c>
    </row>
    <row r="3024" spans="1:16" x14ac:dyDescent="0.3">
      <c r="A3024">
        <v>3023</v>
      </c>
      <c r="B3024" t="s">
        <v>3061</v>
      </c>
      <c r="C3024">
        <v>203.25</v>
      </c>
      <c r="D3024">
        <v>9.8999999999999999E-4</v>
      </c>
      <c r="E3024" s="5">
        <f t="shared" si="479"/>
        <v>6.1690510267151076E-3</v>
      </c>
      <c r="F3024">
        <f t="shared" si="480"/>
        <v>1.0061881188118811</v>
      </c>
      <c r="G3024">
        <f t="shared" si="481"/>
        <v>203.21646651658844</v>
      </c>
      <c r="H3024">
        <f t="shared" si="476"/>
        <v>1.4245467912655029E-2</v>
      </c>
      <c r="I3024" t="str">
        <f t="shared" si="482"/>
        <v>2012</v>
      </c>
      <c r="J3024">
        <f t="shared" si="477"/>
        <v>21.296161674852762</v>
      </c>
      <c r="K3024">
        <f t="shared" si="473"/>
        <v>-21.296161674852762</v>
      </c>
      <c r="L3024">
        <f t="shared" si="474"/>
        <v>-17.643067276821768</v>
      </c>
      <c r="M3024">
        <f t="shared" si="478"/>
        <v>0</v>
      </c>
      <c r="P3024" s="20">
        <f t="shared" si="475"/>
        <v>0.10479545304521062</v>
      </c>
    </row>
    <row r="3025" spans="1:16" x14ac:dyDescent="0.3">
      <c r="A3025">
        <v>3024</v>
      </c>
      <c r="B3025" t="s">
        <v>3062</v>
      </c>
      <c r="C3025">
        <v>204.45</v>
      </c>
      <c r="D3025">
        <v>1.17E-3</v>
      </c>
      <c r="E3025" s="5">
        <f t="shared" si="479"/>
        <v>5.88669838273126E-3</v>
      </c>
      <c r="F3025">
        <f t="shared" si="480"/>
        <v>1.0059040590405903</v>
      </c>
      <c r="G3025">
        <f t="shared" si="481"/>
        <v>204.41013613685297</v>
      </c>
      <c r="H3025">
        <f t="shared" si="476"/>
        <v>1.4379153175250434E-2</v>
      </c>
      <c r="I3025" t="str">
        <f t="shared" si="482"/>
        <v>2012</v>
      </c>
      <c r="J3025">
        <f t="shared" si="477"/>
        <v>21.622278569113579</v>
      </c>
      <c r="K3025">
        <f t="shared" si="473"/>
        <v>-21.622278569113579</v>
      </c>
      <c r="L3025">
        <f t="shared" si="474"/>
        <v>-21.836306927901489</v>
      </c>
      <c r="M3025">
        <f t="shared" si="478"/>
        <v>1</v>
      </c>
      <c r="P3025" s="20">
        <f t="shared" si="475"/>
        <v>0.10577889618270898</v>
      </c>
    </row>
    <row r="3026" spans="1:16" x14ac:dyDescent="0.3">
      <c r="A3026">
        <v>3025</v>
      </c>
      <c r="B3026" t="s">
        <v>3063</v>
      </c>
      <c r="C3026">
        <v>206.15</v>
      </c>
      <c r="D3026">
        <v>1.07E-3</v>
      </c>
      <c r="E3026" s="5">
        <f t="shared" si="479"/>
        <v>8.2806123422578311E-3</v>
      </c>
      <c r="F3026">
        <f t="shared" si="480"/>
        <v>1.0083149914404501</v>
      </c>
      <c r="G3026">
        <f t="shared" si="481"/>
        <v>206.11323986120979</v>
      </c>
      <c r="H3026">
        <f t="shared" si="476"/>
        <v>1.3112971549451943E-2</v>
      </c>
      <c r="I3026" t="str">
        <f t="shared" si="482"/>
        <v>2012</v>
      </c>
      <c r="J3026">
        <f t="shared" si="477"/>
        <v>19.882579588844951</v>
      </c>
      <c r="K3026">
        <f t="shared" si="473"/>
        <v>-19.882579588844951</v>
      </c>
      <c r="L3026">
        <f t="shared" si="474"/>
        <v>-23.539410652258312</v>
      </c>
      <c r="M3026">
        <f t="shared" si="478"/>
        <v>1</v>
      </c>
      <c r="P3026" s="20">
        <f t="shared" si="475"/>
        <v>9.646434941410488E-2</v>
      </c>
    </row>
    <row r="3027" spans="1:16" x14ac:dyDescent="0.3">
      <c r="A3027">
        <v>3026</v>
      </c>
      <c r="B3027" t="s">
        <v>3064</v>
      </c>
      <c r="C3027">
        <v>203.15</v>
      </c>
      <c r="D3027">
        <v>8.1000000000000006E-4</v>
      </c>
      <c r="E3027" s="5">
        <f t="shared" si="479"/>
        <v>-1.4659436719173307E-2</v>
      </c>
      <c r="F3027">
        <f t="shared" si="480"/>
        <v>0.98544748969197182</v>
      </c>
      <c r="G3027">
        <f t="shared" si="481"/>
        <v>203.1225766011211</v>
      </c>
      <c r="H3027">
        <f t="shared" si="476"/>
        <v>1.3275001951973049E-2</v>
      </c>
      <c r="I3027" t="str">
        <f t="shared" si="482"/>
        <v>2012</v>
      </c>
      <c r="J3027">
        <f t="shared" si="477"/>
        <v>19.836201496199831</v>
      </c>
      <c r="K3027">
        <f t="shared" si="473"/>
        <v>-19.836201496199831</v>
      </c>
      <c r="L3027">
        <f t="shared" si="474"/>
        <v>-20.548747392169616</v>
      </c>
      <c r="M3027">
        <f t="shared" si="478"/>
        <v>1</v>
      </c>
      <c r="P3027" s="20">
        <f t="shared" si="475"/>
        <v>9.7656310923787029E-2</v>
      </c>
    </row>
    <row r="3028" spans="1:16" x14ac:dyDescent="0.3">
      <c r="A3028">
        <v>3027</v>
      </c>
      <c r="B3028" t="s">
        <v>3065</v>
      </c>
      <c r="C3028">
        <v>204</v>
      </c>
      <c r="D3028">
        <v>7.3999999999999999E-4</v>
      </c>
      <c r="E3028" s="5">
        <f t="shared" si="479"/>
        <v>4.175371410480592E-3</v>
      </c>
      <c r="F3028">
        <f t="shared" si="480"/>
        <v>1.00418410041841</v>
      </c>
      <c r="G3028">
        <f t="shared" si="481"/>
        <v>203.97484155146955</v>
      </c>
      <c r="H3028">
        <f t="shared" si="476"/>
        <v>1.3342891949070037E-2</v>
      </c>
      <c r="I3028" t="str">
        <f t="shared" si="482"/>
        <v>2012</v>
      </c>
      <c r="J3028">
        <f t="shared" si="477"/>
        <v>20.021300971525022</v>
      </c>
      <c r="K3028">
        <f t="shared" si="473"/>
        <v>-20.021300971525022</v>
      </c>
      <c r="L3028">
        <f t="shared" si="474"/>
        <v>-21.401012342518072</v>
      </c>
      <c r="M3028">
        <f t="shared" si="478"/>
        <v>1</v>
      </c>
      <c r="P3028" s="20">
        <f t="shared" si="475"/>
        <v>9.8155737341131796E-2</v>
      </c>
    </row>
    <row r="3029" spans="1:16" x14ac:dyDescent="0.3">
      <c r="A3029">
        <v>3028</v>
      </c>
      <c r="B3029" t="s">
        <v>3066</v>
      </c>
      <c r="C3029">
        <v>201.65</v>
      </c>
      <c r="D3029">
        <v>6.6E-4</v>
      </c>
      <c r="E3029" s="5">
        <f t="shared" si="479"/>
        <v>-1.1586472524839199E-2</v>
      </c>
      <c r="F3029">
        <f t="shared" si="480"/>
        <v>0.98848039215686279</v>
      </c>
      <c r="G3029">
        <f t="shared" si="481"/>
        <v>201.62781971993778</v>
      </c>
      <c r="H3029">
        <f t="shared" si="476"/>
        <v>1.3253458832933959E-2</v>
      </c>
      <c r="I3029" t="str">
        <f t="shared" si="482"/>
        <v>2012</v>
      </c>
      <c r="J3029">
        <f t="shared" si="477"/>
        <v>19.658275088406015</v>
      </c>
      <c r="K3029">
        <f t="shared" si="473"/>
        <v>-19.658275088406015</v>
      </c>
      <c r="L3029">
        <f t="shared" si="474"/>
        <v>-20.303811357159276</v>
      </c>
      <c r="M3029">
        <f t="shared" si="478"/>
        <v>1</v>
      </c>
      <c r="P3029" s="20">
        <f t="shared" si="475"/>
        <v>9.7497830982408454E-2</v>
      </c>
    </row>
    <row r="3030" spans="1:16" x14ac:dyDescent="0.3">
      <c r="A3030">
        <v>3029</v>
      </c>
      <c r="B3030" t="s">
        <v>3067</v>
      </c>
      <c r="C3030">
        <v>201.5</v>
      </c>
      <c r="D3030">
        <v>8.1000000000000006E-4</v>
      </c>
      <c r="E3030" s="5">
        <f t="shared" si="479"/>
        <v>-7.4413993263953428E-4</v>
      </c>
      <c r="F3030">
        <f t="shared" si="480"/>
        <v>0.99925613687081571</v>
      </c>
      <c r="G3030">
        <f t="shared" si="481"/>
        <v>201.47279933608613</v>
      </c>
      <c r="H3030">
        <f t="shared" si="476"/>
        <v>1.3261908517021874E-2</v>
      </c>
      <c r="I3030" t="str">
        <f t="shared" si="482"/>
        <v>2012</v>
      </c>
      <c r="J3030">
        <f t="shared" si="477"/>
        <v>19.655684347639262</v>
      </c>
      <c r="K3030">
        <f t="shared" si="473"/>
        <v>-19.655684347639262</v>
      </c>
      <c r="L3030">
        <f t="shared" si="474"/>
        <v>-20.148790973307626</v>
      </c>
      <c r="M3030">
        <f t="shared" si="478"/>
        <v>1</v>
      </c>
      <c r="P3030" s="20">
        <f t="shared" si="475"/>
        <v>9.7559990293531892E-2</v>
      </c>
    </row>
    <row r="3031" spans="1:16" x14ac:dyDescent="0.3">
      <c r="A3031">
        <v>3030</v>
      </c>
      <c r="B3031" t="s">
        <v>3068</v>
      </c>
      <c r="C3031">
        <v>192.95</v>
      </c>
      <c r="D3031">
        <v>7.5999999999999993E-4</v>
      </c>
      <c r="E3031" s="5">
        <f t="shared" si="479"/>
        <v>-4.3358293403109996E-2</v>
      </c>
      <c r="F3031">
        <f t="shared" si="480"/>
        <v>0.95756823821339943</v>
      </c>
      <c r="G3031">
        <f t="shared" si="481"/>
        <v>192.92556121448908</v>
      </c>
      <c r="H3031">
        <f t="shared" si="476"/>
        <v>1.4540608488704346E-2</v>
      </c>
      <c r="I3031" t="str">
        <f t="shared" si="482"/>
        <v>2012</v>
      </c>
      <c r="J3031">
        <f t="shared" si="477"/>
        <v>20.636596565149663</v>
      </c>
      <c r="K3031">
        <f t="shared" si="473"/>
        <v>-20.636596565149663</v>
      </c>
      <c r="L3031">
        <f t="shared" si="474"/>
        <v>-11.601552851710579</v>
      </c>
      <c r="M3031">
        <f t="shared" si="478"/>
        <v>0</v>
      </c>
      <c r="P3031" s="20">
        <f t="shared" si="475"/>
        <v>0.10696662710342716</v>
      </c>
    </row>
    <row r="3032" spans="1:16" x14ac:dyDescent="0.3">
      <c r="A3032">
        <v>3031</v>
      </c>
      <c r="B3032" t="s">
        <v>3069</v>
      </c>
      <c r="C3032">
        <v>188.4</v>
      </c>
      <c r="D3032">
        <v>8.1000000000000006E-4</v>
      </c>
      <c r="E3032" s="5">
        <f t="shared" si="479"/>
        <v>-2.3863725841365039E-2</v>
      </c>
      <c r="F3032">
        <f t="shared" si="480"/>
        <v>0.97641876133713401</v>
      </c>
      <c r="G3032">
        <f t="shared" si="481"/>
        <v>188.37456771671776</v>
      </c>
      <c r="H3032">
        <f t="shared" si="476"/>
        <v>1.486676992961326E-2</v>
      </c>
      <c r="I3032" t="str">
        <f t="shared" si="482"/>
        <v>2012</v>
      </c>
      <c r="J3032">
        <f t="shared" si="477"/>
        <v>20.601773585911161</v>
      </c>
      <c r="K3032">
        <f t="shared" si="473"/>
        <v>-20.601773585911161</v>
      </c>
      <c r="L3032">
        <f t="shared" si="474"/>
        <v>-7.0505593539392635</v>
      </c>
      <c r="M3032">
        <f t="shared" si="478"/>
        <v>0</v>
      </c>
      <c r="P3032" s="20">
        <f t="shared" si="475"/>
        <v>0.10936600325417924</v>
      </c>
    </row>
    <row r="3033" spans="1:16" x14ac:dyDescent="0.3">
      <c r="A3033">
        <v>3032</v>
      </c>
      <c r="B3033" t="s">
        <v>3070</v>
      </c>
      <c r="C3033">
        <v>189.35</v>
      </c>
      <c r="D3033">
        <v>8.1000000000000006E-4</v>
      </c>
      <c r="E3033" s="5">
        <f t="shared" si="479"/>
        <v>5.0297922055410659E-3</v>
      </c>
      <c r="F3033">
        <f t="shared" si="480"/>
        <v>1.0050424628450105</v>
      </c>
      <c r="G3033">
        <f t="shared" si="481"/>
        <v>189.32443947537422</v>
      </c>
      <c r="H3033">
        <f t="shared" si="476"/>
        <v>1.4866500179434469E-2</v>
      </c>
      <c r="I3033" t="str">
        <f t="shared" si="482"/>
        <v>2012</v>
      </c>
      <c r="J3033">
        <f t="shared" si="477"/>
        <v>20.70528156986121</v>
      </c>
      <c r="K3033">
        <f t="shared" si="473"/>
        <v>-20.70528156986121</v>
      </c>
      <c r="L3033">
        <f t="shared" si="474"/>
        <v>-12.396851722568613</v>
      </c>
      <c r="M3033">
        <f t="shared" si="478"/>
        <v>0</v>
      </c>
      <c r="P3033" s="20">
        <f t="shared" si="475"/>
        <v>0.10936401886220497</v>
      </c>
    </row>
    <row r="3034" spans="1:16" x14ac:dyDescent="0.3">
      <c r="A3034">
        <v>3033</v>
      </c>
      <c r="B3034" t="s">
        <v>3071</v>
      </c>
      <c r="C3034">
        <v>185.6</v>
      </c>
      <c r="D3034">
        <v>8.5999999999999998E-4</v>
      </c>
      <c r="E3034" s="5">
        <f t="shared" si="479"/>
        <v>-2.0003333995703646E-2</v>
      </c>
      <c r="F3034">
        <f t="shared" si="480"/>
        <v>0.98019540533403748</v>
      </c>
      <c r="G3034">
        <f t="shared" si="481"/>
        <v>185.57339923976667</v>
      </c>
      <c r="H3034">
        <f t="shared" si="476"/>
        <v>1.4806661090269697E-2</v>
      </c>
      <c r="I3034" t="str">
        <f t="shared" si="482"/>
        <v>2012</v>
      </c>
      <c r="J3034">
        <f t="shared" si="477"/>
        <v>20.213363200893571</v>
      </c>
      <c r="K3034">
        <f t="shared" si="473"/>
        <v>-20.213363200893571</v>
      </c>
      <c r="L3034">
        <f t="shared" si="474"/>
        <v>-8.6458114869610654</v>
      </c>
      <c r="M3034">
        <f t="shared" si="478"/>
        <v>0</v>
      </c>
      <c r="P3034" s="20">
        <f t="shared" si="475"/>
        <v>0.10892381819647153</v>
      </c>
    </row>
    <row r="3035" spans="1:16" x14ac:dyDescent="0.3">
      <c r="A3035">
        <v>3034</v>
      </c>
      <c r="B3035" t="s">
        <v>3072</v>
      </c>
      <c r="C3035">
        <v>182.6</v>
      </c>
      <c r="D3035">
        <v>8.5999999999999998E-4</v>
      </c>
      <c r="E3035" s="5">
        <f t="shared" si="479"/>
        <v>-1.629585219123212E-2</v>
      </c>
      <c r="F3035">
        <f t="shared" si="480"/>
        <v>0.98383620689655171</v>
      </c>
      <c r="G3035">
        <f t="shared" si="481"/>
        <v>182.57382920895148</v>
      </c>
      <c r="H3035">
        <f t="shared" si="476"/>
        <v>1.4907121099291388E-2</v>
      </c>
      <c r="I3035" t="str">
        <f t="shared" si="482"/>
        <v>2012</v>
      </c>
      <c r="J3035">
        <f t="shared" si="477"/>
        <v>20.021565143240871</v>
      </c>
      <c r="K3035">
        <f t="shared" si="473"/>
        <v>-20.021565143240871</v>
      </c>
      <c r="L3035">
        <f t="shared" si="474"/>
        <v>-5.6462414561458729</v>
      </c>
      <c r="M3035">
        <f t="shared" si="478"/>
        <v>0</v>
      </c>
      <c r="P3035" s="20">
        <f t="shared" si="475"/>
        <v>0.10966284286192331</v>
      </c>
    </row>
    <row r="3036" spans="1:16" x14ac:dyDescent="0.3">
      <c r="A3036">
        <v>3035</v>
      </c>
      <c r="B3036" t="s">
        <v>3073</v>
      </c>
      <c r="C3036">
        <v>185.35</v>
      </c>
      <c r="D3036">
        <v>8.5999999999999998E-4</v>
      </c>
      <c r="E3036" s="5">
        <f t="shared" si="479"/>
        <v>1.4947961435873148E-2</v>
      </c>
      <c r="F3036">
        <f t="shared" si="480"/>
        <v>1.0150602409638554</v>
      </c>
      <c r="G3036">
        <f t="shared" si="481"/>
        <v>185.32343507053207</v>
      </c>
      <c r="H3036">
        <f t="shared" si="476"/>
        <v>1.5378444310032038E-2</v>
      </c>
      <c r="I3036" t="str">
        <f t="shared" si="482"/>
        <v>2012</v>
      </c>
      <c r="J3036">
        <f t="shared" si="477"/>
        <v>20.965656518518578</v>
      </c>
      <c r="K3036">
        <f t="shared" si="473"/>
        <v>-20.965656518518578</v>
      </c>
      <c r="L3036">
        <f t="shared" si="474"/>
        <v>-8.3958473177264636</v>
      </c>
      <c r="M3036">
        <f t="shared" si="478"/>
        <v>0</v>
      </c>
      <c r="P3036" s="20">
        <f t="shared" si="475"/>
        <v>0.11313008800284367</v>
      </c>
    </row>
    <row r="3037" spans="1:16" x14ac:dyDescent="0.3">
      <c r="A3037">
        <v>3036</v>
      </c>
      <c r="B3037" t="s">
        <v>3074</v>
      </c>
      <c r="C3037">
        <v>182.75</v>
      </c>
      <c r="D3037">
        <v>8.5999999999999998E-4</v>
      </c>
      <c r="E3037" s="5">
        <f t="shared" si="479"/>
        <v>-1.4126830966853318E-2</v>
      </c>
      <c r="F3037">
        <f t="shared" si="480"/>
        <v>0.98597248448880503</v>
      </c>
      <c r="G3037">
        <f t="shared" si="481"/>
        <v>182.72380771049225</v>
      </c>
      <c r="H3037">
        <f t="shared" si="476"/>
        <v>1.5461456696427902E-2</v>
      </c>
      <c r="I3037" t="str">
        <f t="shared" si="482"/>
        <v>2012</v>
      </c>
      <c r="J3037">
        <f t="shared" si="477"/>
        <v>20.783144916855836</v>
      </c>
      <c r="K3037">
        <f t="shared" si="473"/>
        <v>-20.783144916855836</v>
      </c>
      <c r="L3037">
        <f t="shared" si="474"/>
        <v>-5.7962199576866453</v>
      </c>
      <c r="M3037">
        <f t="shared" si="478"/>
        <v>0</v>
      </c>
      <c r="P3037" s="20">
        <f t="shared" si="475"/>
        <v>0.1137407608634375</v>
      </c>
    </row>
    <row r="3038" spans="1:16" x14ac:dyDescent="0.3">
      <c r="A3038">
        <v>3037</v>
      </c>
      <c r="B3038" t="s">
        <v>3075</v>
      </c>
      <c r="C3038">
        <v>184.45</v>
      </c>
      <c r="D3038">
        <v>8.1000000000000006E-4</v>
      </c>
      <c r="E3038" s="5">
        <f t="shared" si="479"/>
        <v>9.2593254127967262E-3</v>
      </c>
      <c r="F3038">
        <f t="shared" si="480"/>
        <v>1.0093023255813953</v>
      </c>
      <c r="G3038">
        <f t="shared" si="481"/>
        <v>184.42510093072499</v>
      </c>
      <c r="H3038">
        <f t="shared" si="476"/>
        <v>1.5692117434115947E-2</v>
      </c>
      <c r="I3038" t="str">
        <f t="shared" si="482"/>
        <v>2012</v>
      </c>
      <c r="J3038">
        <f t="shared" si="477"/>
        <v>21.289590112444571</v>
      </c>
      <c r="K3038">
        <f t="shared" si="473"/>
        <v>-21.289590112444571</v>
      </c>
      <c r="L3038">
        <f t="shared" si="474"/>
        <v>-7.9930391021858327</v>
      </c>
      <c r="M3038">
        <f t="shared" si="478"/>
        <v>0</v>
      </c>
      <c r="P3038" s="20">
        <f t="shared" si="475"/>
        <v>0.11543759501826983</v>
      </c>
    </row>
    <row r="3039" spans="1:16" x14ac:dyDescent="0.3">
      <c r="A3039">
        <v>3038</v>
      </c>
      <c r="B3039" t="s">
        <v>3076</v>
      </c>
      <c r="C3039">
        <v>181.35</v>
      </c>
      <c r="D3039">
        <v>8.5999999999999998E-4</v>
      </c>
      <c r="E3039" s="5">
        <f t="shared" si="479"/>
        <v>-1.6949558313773205E-2</v>
      </c>
      <c r="F3039">
        <f t="shared" si="480"/>
        <v>0.98319327731092443</v>
      </c>
      <c r="G3039">
        <f t="shared" si="481"/>
        <v>181.3240083627785</v>
      </c>
      <c r="H3039">
        <f t="shared" si="476"/>
        <v>1.5671925367787873E-2</v>
      </c>
      <c r="I3039" t="str">
        <f t="shared" si="482"/>
        <v>2012</v>
      </c>
      <c r="J3039">
        <f t="shared" si="477"/>
        <v>20.90467338616854</v>
      </c>
      <c r="K3039">
        <f t="shared" si="473"/>
        <v>-20.90467338616854</v>
      </c>
      <c r="L3039">
        <f t="shared" si="474"/>
        <v>-4.891946534239338</v>
      </c>
      <c r="M3039">
        <f t="shared" si="478"/>
        <v>0</v>
      </c>
      <c r="P3039" s="20">
        <f t="shared" si="475"/>
        <v>0.11528905396986454</v>
      </c>
    </row>
    <row r="3040" spans="1:16" x14ac:dyDescent="0.3">
      <c r="A3040">
        <v>3039</v>
      </c>
      <c r="B3040" t="s">
        <v>3077</v>
      </c>
      <c r="C3040">
        <v>182.5</v>
      </c>
      <c r="D3040">
        <v>9.7000000000000005E-4</v>
      </c>
      <c r="E3040" s="5">
        <f t="shared" si="479"/>
        <v>6.3213072936347718E-3</v>
      </c>
      <c r="F3040">
        <f t="shared" si="480"/>
        <v>1.006341328921974</v>
      </c>
      <c r="G3040">
        <f t="shared" si="481"/>
        <v>182.47049821812496</v>
      </c>
      <c r="H3040">
        <f t="shared" si="476"/>
        <v>1.5771489516610171E-2</v>
      </c>
      <c r="I3040" t="str">
        <f t="shared" si="482"/>
        <v>2012</v>
      </c>
      <c r="J3040">
        <f t="shared" si="477"/>
        <v>21.170498778398098</v>
      </c>
      <c r="K3040">
        <f t="shared" ref="K3040:K3103" si="483">-G3040*$Q$3*$S$3*H3040</f>
        <v>-21.170498778398098</v>
      </c>
      <c r="L3040">
        <f t="shared" ref="L3040:L3103" si="484">+MIN(G3041-G3040,G3042-G3040,G3043-G3040,G3044-G3040,G3045-G3040,G3046-G3040,G3047-G3040,G3048-G3040,G3049-G3040,G3050-G3040)</f>
        <v>-6.0384363895857973</v>
      </c>
      <c r="M3040">
        <f t="shared" si="478"/>
        <v>0</v>
      </c>
      <c r="P3040" s="20">
        <f t="shared" ref="P3040:P3103" si="485">J3040/G3040</f>
        <v>0.11602148832350376</v>
      </c>
    </row>
    <row r="3041" spans="1:16" x14ac:dyDescent="0.3">
      <c r="A3041">
        <v>3040</v>
      </c>
      <c r="B3041" t="s">
        <v>3078</v>
      </c>
      <c r="C3041">
        <v>183.1</v>
      </c>
      <c r="D3041">
        <v>1.0199999999999999E-3</v>
      </c>
      <c r="E3041" s="5">
        <f t="shared" si="479"/>
        <v>3.2822786579187755E-3</v>
      </c>
      <c r="F3041">
        <f t="shared" si="480"/>
        <v>1.0032876712328767</v>
      </c>
      <c r="G3041">
        <f t="shared" si="481"/>
        <v>183.06887564564508</v>
      </c>
      <c r="H3041">
        <f t="shared" ref="H3041:H3104" si="486">SQRT(_xlfn.VAR.S(E3012:E3041))</f>
        <v>1.5468353504344062E-2</v>
      </c>
      <c r="I3041" t="str">
        <f t="shared" si="482"/>
        <v>2012</v>
      </c>
      <c r="J3041">
        <f t="shared" ref="J3041:J3104" si="487">-K3041</f>
        <v>20.831681338064485</v>
      </c>
      <c r="K3041">
        <f t="shared" si="483"/>
        <v>-20.831681338064485</v>
      </c>
      <c r="L3041">
        <f t="shared" si="484"/>
        <v>-6.6368138171059172</v>
      </c>
      <c r="M3041">
        <f t="shared" si="478"/>
        <v>0</v>
      </c>
      <c r="P3041" s="20">
        <f t="shared" si="485"/>
        <v>0.11379149658616498</v>
      </c>
    </row>
    <row r="3042" spans="1:16" x14ac:dyDescent="0.3">
      <c r="A3042">
        <v>3041</v>
      </c>
      <c r="B3042" t="s">
        <v>3079</v>
      </c>
      <c r="C3042">
        <v>184.7</v>
      </c>
      <c r="D3042">
        <v>9.1E-4</v>
      </c>
      <c r="E3042" s="5">
        <f t="shared" si="479"/>
        <v>8.7004355247291987E-3</v>
      </c>
      <c r="F3042">
        <f t="shared" si="480"/>
        <v>1.0087383943200436</v>
      </c>
      <c r="G3042">
        <f t="shared" si="481"/>
        <v>184.67198929086578</v>
      </c>
      <c r="H3042">
        <f t="shared" si="486"/>
        <v>1.5431797599290245E-2</v>
      </c>
      <c r="I3042" t="str">
        <f t="shared" si="482"/>
        <v>2012</v>
      </c>
      <c r="J3042">
        <f t="shared" si="487"/>
        <v>20.964440029436009</v>
      </c>
      <c r="K3042">
        <f t="shared" si="483"/>
        <v>-20.964440029436009</v>
      </c>
      <c r="L3042">
        <f t="shared" si="484"/>
        <v>-8.2399274623266194</v>
      </c>
      <c r="M3042">
        <f t="shared" ref="M3042:M3105" si="488">+IF(L3042&lt;K3042,1,0)</f>
        <v>0</v>
      </c>
      <c r="P3042" s="20">
        <f t="shared" si="485"/>
        <v>0.11352257648785152</v>
      </c>
    </row>
    <row r="3043" spans="1:16" x14ac:dyDescent="0.3">
      <c r="A3043">
        <v>3042</v>
      </c>
      <c r="B3043" t="s">
        <v>3080</v>
      </c>
      <c r="C3043">
        <v>176.95</v>
      </c>
      <c r="D3043">
        <v>7.5999999999999993E-4</v>
      </c>
      <c r="E3043" s="5">
        <f t="shared" si="479"/>
        <v>-4.2865680413721886E-2</v>
      </c>
      <c r="F3043">
        <f t="shared" si="480"/>
        <v>0.95804006497022198</v>
      </c>
      <c r="G3043">
        <f t="shared" si="481"/>
        <v>176.92758775280561</v>
      </c>
      <c r="H3043">
        <f t="shared" si="486"/>
        <v>1.6829150071679164E-2</v>
      </c>
      <c r="I3043" t="str">
        <f t="shared" si="482"/>
        <v>2012</v>
      </c>
      <c r="J3043">
        <f t="shared" si="487"/>
        <v>21.904001484948274</v>
      </c>
      <c r="K3043">
        <f t="shared" si="483"/>
        <v>-21.904001484948274</v>
      </c>
      <c r="L3043">
        <f t="shared" si="484"/>
        <v>-0.49552592426644537</v>
      </c>
      <c r="M3043">
        <f t="shared" si="488"/>
        <v>0</v>
      </c>
      <c r="P3043" s="20">
        <f t="shared" si="485"/>
        <v>0.12380206932765879</v>
      </c>
    </row>
    <row r="3044" spans="1:16" x14ac:dyDescent="0.3">
      <c r="A3044">
        <v>3043</v>
      </c>
      <c r="B3044" t="s">
        <v>3081</v>
      </c>
      <c r="C3044">
        <v>178.75</v>
      </c>
      <c r="D3044">
        <v>7.5999999999999993E-4</v>
      </c>
      <c r="E3044" s="5">
        <f t="shared" si="479"/>
        <v>1.0120974782644692E-2</v>
      </c>
      <c r="F3044">
        <f t="shared" si="480"/>
        <v>1.01017236507488</v>
      </c>
      <c r="G3044">
        <f t="shared" si="481"/>
        <v>178.72735976724502</v>
      </c>
      <c r="H3044">
        <f t="shared" si="486"/>
        <v>1.697902740122844E-2</v>
      </c>
      <c r="I3044" t="str">
        <f t="shared" si="482"/>
        <v>2012</v>
      </c>
      <c r="J3044">
        <f t="shared" si="487"/>
        <v>22.323874365862125</v>
      </c>
      <c r="K3044">
        <f t="shared" si="483"/>
        <v>-22.323874365862125</v>
      </c>
      <c r="L3044">
        <f t="shared" si="484"/>
        <v>-2.2952979387058576</v>
      </c>
      <c r="M3044">
        <f t="shared" si="488"/>
        <v>0</v>
      </c>
      <c r="P3044" s="20">
        <f t="shared" si="485"/>
        <v>0.12490462789208266</v>
      </c>
    </row>
    <row r="3045" spans="1:16" x14ac:dyDescent="0.3">
      <c r="A3045">
        <v>3044</v>
      </c>
      <c r="B3045" t="s">
        <v>3082</v>
      </c>
      <c r="C3045">
        <v>178.8</v>
      </c>
      <c r="D3045">
        <v>1.47E-3</v>
      </c>
      <c r="E3045" s="5">
        <f t="shared" si="479"/>
        <v>2.7968116529690387E-4</v>
      </c>
      <c r="F3045">
        <f t="shared" si="480"/>
        <v>1.0002797202797205</v>
      </c>
      <c r="G3045">
        <f t="shared" si="481"/>
        <v>178.75619936579682</v>
      </c>
      <c r="H3045">
        <f t="shared" si="486"/>
        <v>1.7013131793986908E-2</v>
      </c>
      <c r="I3045" t="str">
        <f t="shared" si="482"/>
        <v>2012</v>
      </c>
      <c r="J3045">
        <f t="shared" si="487"/>
        <v>22.372323953208941</v>
      </c>
      <c r="K3045">
        <f t="shared" si="483"/>
        <v>-22.372323953208941</v>
      </c>
      <c r="L3045">
        <f t="shared" si="484"/>
        <v>-2.3241375372576556</v>
      </c>
      <c r="M3045">
        <f t="shared" si="488"/>
        <v>0</v>
      </c>
      <c r="P3045" s="20">
        <f t="shared" si="485"/>
        <v>0.12515551366936065</v>
      </c>
    </row>
    <row r="3046" spans="1:16" x14ac:dyDescent="0.3">
      <c r="A3046">
        <v>3045</v>
      </c>
      <c r="B3046" t="s">
        <v>3083</v>
      </c>
      <c r="C3046">
        <v>187.35</v>
      </c>
      <c r="D3046">
        <v>8.5999999999999998E-4</v>
      </c>
      <c r="E3046" s="5">
        <f t="shared" si="479"/>
        <v>4.6710662500282552E-2</v>
      </c>
      <c r="F3046">
        <f t="shared" si="480"/>
        <v>1.0478187919463087</v>
      </c>
      <c r="G3046">
        <f t="shared" si="481"/>
        <v>187.32314842440888</v>
      </c>
      <c r="H3046">
        <f t="shared" si="486"/>
        <v>1.9483156033957356E-2</v>
      </c>
      <c r="I3046" t="str">
        <f t="shared" si="482"/>
        <v>2012</v>
      </c>
      <c r="J3046">
        <f t="shared" si="487"/>
        <v>26.848280586030928</v>
      </c>
      <c r="K3046">
        <f t="shared" si="483"/>
        <v>-26.848280586030928</v>
      </c>
      <c r="L3046">
        <f t="shared" si="484"/>
        <v>-10.891086595869723</v>
      </c>
      <c r="M3046">
        <f t="shared" si="488"/>
        <v>0</v>
      </c>
      <c r="P3046" s="20">
        <f t="shared" si="485"/>
        <v>0.14332601609493609</v>
      </c>
    </row>
    <row r="3047" spans="1:16" x14ac:dyDescent="0.3">
      <c r="A3047">
        <v>3046</v>
      </c>
      <c r="B3047" t="s">
        <v>3084</v>
      </c>
      <c r="C3047">
        <v>182</v>
      </c>
      <c r="D3047">
        <v>8.1000000000000006E-4</v>
      </c>
      <c r="E3047" s="5">
        <f t="shared" si="479"/>
        <v>-2.8971838162900949E-2</v>
      </c>
      <c r="F3047">
        <f t="shared" si="480"/>
        <v>0.97144382172404597</v>
      </c>
      <c r="G3047">
        <f t="shared" si="481"/>
        <v>181.97543165840037</v>
      </c>
      <c r="H3047">
        <f t="shared" si="486"/>
        <v>1.8949839565930895E-2</v>
      </c>
      <c r="I3047" t="str">
        <f t="shared" si="482"/>
        <v>2012</v>
      </c>
      <c r="J3047">
        <f t="shared" si="487"/>
        <v>25.36787075631306</v>
      </c>
      <c r="K3047">
        <f t="shared" si="483"/>
        <v>-25.36787075631306</v>
      </c>
      <c r="L3047">
        <f t="shared" si="484"/>
        <v>-5.5433698298612057</v>
      </c>
      <c r="M3047">
        <f t="shared" si="488"/>
        <v>0</v>
      </c>
      <c r="P3047" s="20">
        <f t="shared" si="485"/>
        <v>0.13940272335186971</v>
      </c>
    </row>
    <row r="3048" spans="1:16" x14ac:dyDescent="0.3">
      <c r="A3048">
        <v>3047</v>
      </c>
      <c r="B3048" t="s">
        <v>3085</v>
      </c>
      <c r="C3048">
        <v>176.45</v>
      </c>
      <c r="D3048">
        <v>6.0999999999999997E-4</v>
      </c>
      <c r="E3048" s="5">
        <f t="shared" si="479"/>
        <v>-3.0969136955516393E-2</v>
      </c>
      <c r="F3048">
        <f t="shared" si="480"/>
        <v>0.96950549450549439</v>
      </c>
      <c r="G3048">
        <f t="shared" si="481"/>
        <v>176.43206182853916</v>
      </c>
      <c r="H3048">
        <f t="shared" si="486"/>
        <v>1.9406348935124343E-2</v>
      </c>
      <c r="I3048" t="str">
        <f t="shared" si="482"/>
        <v>2012</v>
      </c>
      <c r="J3048">
        <f t="shared" si="487"/>
        <v>25.187616141176811</v>
      </c>
      <c r="K3048">
        <f t="shared" si="483"/>
        <v>-25.187616141176811</v>
      </c>
      <c r="L3048">
        <f t="shared" si="484"/>
        <v>1.5924195003426291</v>
      </c>
      <c r="M3048">
        <f t="shared" si="488"/>
        <v>0</v>
      </c>
      <c r="P3048" s="20">
        <f t="shared" si="485"/>
        <v>0.14276099185223334</v>
      </c>
    </row>
    <row r="3049" spans="1:16" x14ac:dyDescent="0.3">
      <c r="A3049">
        <v>3048</v>
      </c>
      <c r="B3049" t="s">
        <v>3086</v>
      </c>
      <c r="C3049">
        <v>182.45</v>
      </c>
      <c r="D3049">
        <v>7.0999999999999991E-4</v>
      </c>
      <c r="E3049" s="5">
        <f t="shared" si="479"/>
        <v>3.343861276117762E-2</v>
      </c>
      <c r="F3049">
        <f t="shared" si="480"/>
        <v>1.0340039671294985</v>
      </c>
      <c r="G3049">
        <f t="shared" si="481"/>
        <v>182.42841136068634</v>
      </c>
      <c r="H3049">
        <f t="shared" si="486"/>
        <v>2.0585662533581676E-2</v>
      </c>
      <c r="I3049" t="str">
        <f t="shared" si="482"/>
        <v>2012</v>
      </c>
      <c r="J3049">
        <f t="shared" si="487"/>
        <v>27.626320499766798</v>
      </c>
      <c r="K3049">
        <f t="shared" si="483"/>
        <v>-27.626320499766798</v>
      </c>
      <c r="L3049">
        <f t="shared" si="484"/>
        <v>-7.7519942688042249</v>
      </c>
      <c r="M3049">
        <f t="shared" si="488"/>
        <v>0</v>
      </c>
      <c r="P3049" s="20">
        <f t="shared" si="485"/>
        <v>0.1514365020980516</v>
      </c>
    </row>
    <row r="3050" spans="1:16" x14ac:dyDescent="0.3">
      <c r="A3050">
        <v>3049</v>
      </c>
      <c r="B3050" t="s">
        <v>3087</v>
      </c>
      <c r="C3050">
        <v>186.2</v>
      </c>
      <c r="D3050">
        <v>7.9000000000000001E-4</v>
      </c>
      <c r="E3050" s="5">
        <f t="shared" si="479"/>
        <v>2.0345201960510133E-2</v>
      </c>
      <c r="F3050">
        <f t="shared" si="480"/>
        <v>1.0205535763222802</v>
      </c>
      <c r="G3050">
        <f t="shared" si="481"/>
        <v>186.17548528058776</v>
      </c>
      <c r="H3050">
        <f t="shared" si="486"/>
        <v>2.0990683014017519E-2</v>
      </c>
      <c r="I3050" t="str">
        <f t="shared" si="482"/>
        <v>2012</v>
      </c>
      <c r="J3050">
        <f t="shared" si="487"/>
        <v>28.748473251293028</v>
      </c>
      <c r="K3050">
        <f t="shared" si="483"/>
        <v>-28.748473251293028</v>
      </c>
      <c r="L3050">
        <f t="shared" si="484"/>
        <v>-13.148845453740591</v>
      </c>
      <c r="M3050">
        <f t="shared" si="488"/>
        <v>0</v>
      </c>
      <c r="P3050" s="20">
        <f t="shared" si="485"/>
        <v>0.15441599740140755</v>
      </c>
    </row>
    <row r="3051" spans="1:16" x14ac:dyDescent="0.3">
      <c r="A3051">
        <v>3050</v>
      </c>
      <c r="B3051" t="s">
        <v>3088</v>
      </c>
      <c r="C3051">
        <v>185.35</v>
      </c>
      <c r="D3051">
        <v>8.1000000000000006E-4</v>
      </c>
      <c r="E3051" s="5">
        <f t="shared" si="479"/>
        <v>-4.5754352462253345E-3</v>
      </c>
      <c r="F3051">
        <f t="shared" si="480"/>
        <v>0.99543501611170793</v>
      </c>
      <c r="G3051">
        <f t="shared" si="481"/>
        <v>185.32497943892588</v>
      </c>
      <c r="H3051">
        <f t="shared" si="486"/>
        <v>2.044865580426929E-2</v>
      </c>
      <c r="I3051" t="str">
        <f t="shared" si="482"/>
        <v>2012</v>
      </c>
      <c r="J3051">
        <f t="shared" si="487"/>
        <v>27.878181816829237</v>
      </c>
      <c r="K3051">
        <f t="shared" si="483"/>
        <v>-27.878181816829237</v>
      </c>
      <c r="L3051">
        <f t="shared" si="484"/>
        <v>-12.695408480183772</v>
      </c>
      <c r="M3051">
        <f t="shared" si="488"/>
        <v>0</v>
      </c>
      <c r="P3051" s="20">
        <f t="shared" si="485"/>
        <v>0.1504286249011377</v>
      </c>
    </row>
    <row r="3052" spans="1:16" x14ac:dyDescent="0.3">
      <c r="A3052">
        <v>3051</v>
      </c>
      <c r="B3052" t="s">
        <v>3089</v>
      </c>
      <c r="C3052">
        <v>184.75</v>
      </c>
      <c r="D3052">
        <v>7.5999999999999993E-4</v>
      </c>
      <c r="E3052" s="5">
        <f t="shared" si="479"/>
        <v>-3.2423697684301205E-3</v>
      </c>
      <c r="F3052">
        <f t="shared" si="480"/>
        <v>0.99676288103587807</v>
      </c>
      <c r="G3052">
        <f t="shared" si="481"/>
        <v>184.72659981537632</v>
      </c>
      <c r="H3052">
        <f t="shared" si="486"/>
        <v>2.0226048466916981E-2</v>
      </c>
      <c r="I3052" t="str">
        <f t="shared" si="482"/>
        <v>2012</v>
      </c>
      <c r="J3052">
        <f t="shared" si="487"/>
        <v>27.485661947720576</v>
      </c>
      <c r="K3052">
        <f t="shared" si="483"/>
        <v>-27.485661947720576</v>
      </c>
      <c r="L3052">
        <f t="shared" si="484"/>
        <v>-12.097028856634211</v>
      </c>
      <c r="M3052">
        <f t="shared" si="488"/>
        <v>0</v>
      </c>
      <c r="P3052" s="20">
        <f t="shared" si="485"/>
        <v>0.14879103483305017</v>
      </c>
    </row>
    <row r="3053" spans="1:16" x14ac:dyDescent="0.3">
      <c r="A3053">
        <v>3052</v>
      </c>
      <c r="B3053" t="s">
        <v>3090</v>
      </c>
      <c r="C3053">
        <v>183</v>
      </c>
      <c r="D3053">
        <v>7.3999999999999999E-4</v>
      </c>
      <c r="E3053" s="5">
        <f t="shared" si="479"/>
        <v>-9.5174069868901832E-3</v>
      </c>
      <c r="F3053">
        <f t="shared" si="480"/>
        <v>0.99052774018944523</v>
      </c>
      <c r="G3053">
        <f t="shared" si="481"/>
        <v>182.97743139175944</v>
      </c>
      <c r="H3053">
        <f t="shared" si="486"/>
        <v>2.0189136615134239E-2</v>
      </c>
      <c r="I3053" t="str">
        <f t="shared" si="482"/>
        <v>2012</v>
      </c>
      <c r="J3053">
        <f t="shared" si="487"/>
        <v>27.175715934672652</v>
      </c>
      <c r="K3053">
        <f t="shared" si="483"/>
        <v>-27.175715934672652</v>
      </c>
      <c r="L3053">
        <f t="shared" si="484"/>
        <v>-10.347860433017331</v>
      </c>
      <c r="M3053">
        <f t="shared" si="488"/>
        <v>0</v>
      </c>
      <c r="P3053" s="20">
        <f t="shared" si="485"/>
        <v>0.14851949624589897</v>
      </c>
    </row>
    <row r="3054" spans="1:16" x14ac:dyDescent="0.3">
      <c r="A3054">
        <v>3053</v>
      </c>
      <c r="B3054" t="s">
        <v>3091</v>
      </c>
      <c r="C3054">
        <v>178.05</v>
      </c>
      <c r="D3054">
        <v>8.5999999999999998E-4</v>
      </c>
      <c r="E3054" s="5">
        <f t="shared" si="479"/>
        <v>-2.7421743117634088E-2</v>
      </c>
      <c r="F3054">
        <f t="shared" si="480"/>
        <v>0.97295081967213126</v>
      </c>
      <c r="G3054">
        <f t="shared" si="481"/>
        <v>178.02448132888179</v>
      </c>
      <c r="H3054">
        <f t="shared" si="486"/>
        <v>2.0574095923293168E-2</v>
      </c>
      <c r="I3054" t="str">
        <f t="shared" si="482"/>
        <v>2012</v>
      </c>
      <c r="J3054">
        <f t="shared" si="487"/>
        <v>26.944256870833225</v>
      </c>
      <c r="K3054">
        <f t="shared" si="483"/>
        <v>-26.944256870833225</v>
      </c>
      <c r="L3054">
        <f t="shared" si="484"/>
        <v>-5.3949103701396837</v>
      </c>
      <c r="M3054">
        <f t="shared" si="488"/>
        <v>0</v>
      </c>
      <c r="P3054" s="20">
        <f t="shared" si="485"/>
        <v>0.1513514134107011</v>
      </c>
    </row>
    <row r="3055" spans="1:16" x14ac:dyDescent="0.3">
      <c r="A3055">
        <v>3054</v>
      </c>
      <c r="B3055" t="s">
        <v>3092</v>
      </c>
      <c r="C3055">
        <v>178.15</v>
      </c>
      <c r="D3055">
        <v>8.5999999999999998E-4</v>
      </c>
      <c r="E3055" s="5">
        <f t="shared" si="479"/>
        <v>5.6148232805824569E-4</v>
      </c>
      <c r="F3055">
        <f t="shared" si="480"/>
        <v>1.0005616399887671</v>
      </c>
      <c r="G3055">
        <f t="shared" si="481"/>
        <v>178.12446699657562</v>
      </c>
      <c r="H3055">
        <f t="shared" si="486"/>
        <v>2.0505030469615187E-2</v>
      </c>
      <c r="I3055" t="str">
        <f t="shared" si="482"/>
        <v>2012</v>
      </c>
      <c r="J3055">
        <f t="shared" si="487"/>
        <v>26.868889511993437</v>
      </c>
      <c r="K3055">
        <f t="shared" si="483"/>
        <v>-26.868889511993437</v>
      </c>
      <c r="L3055">
        <f t="shared" si="484"/>
        <v>-5.494896037833513</v>
      </c>
      <c r="M3055">
        <f t="shared" si="488"/>
        <v>0</v>
      </c>
      <c r="P3055" s="20">
        <f t="shared" si="485"/>
        <v>0.15084333985689896</v>
      </c>
    </row>
    <row r="3056" spans="1:16" x14ac:dyDescent="0.3">
      <c r="A3056">
        <v>3055</v>
      </c>
      <c r="B3056" t="s">
        <v>3093</v>
      </c>
      <c r="C3056">
        <v>180.65</v>
      </c>
      <c r="D3056">
        <v>8.8999999999999995E-4</v>
      </c>
      <c r="E3056" s="5">
        <f t="shared" si="479"/>
        <v>1.3935565541804164E-2</v>
      </c>
      <c r="F3056">
        <f t="shared" si="480"/>
        <v>1.0140331181588549</v>
      </c>
      <c r="G3056">
        <f t="shared" si="481"/>
        <v>180.62320557063597</v>
      </c>
      <c r="H3056">
        <f t="shared" si="486"/>
        <v>2.0652885752367484E-2</v>
      </c>
      <c r="I3056" t="str">
        <f t="shared" si="482"/>
        <v>2012</v>
      </c>
      <c r="J3056">
        <f t="shared" si="487"/>
        <v>27.442268476304097</v>
      </c>
      <c r="K3056">
        <f t="shared" si="483"/>
        <v>-27.442268476304097</v>
      </c>
      <c r="L3056">
        <f t="shared" si="484"/>
        <v>-7.9936346118938673</v>
      </c>
      <c r="M3056">
        <f t="shared" si="488"/>
        <v>0</v>
      </c>
      <c r="P3056" s="20">
        <f t="shared" si="485"/>
        <v>0.15193102342308004</v>
      </c>
    </row>
    <row r="3057" spans="1:16" x14ac:dyDescent="0.3">
      <c r="A3057">
        <v>3056</v>
      </c>
      <c r="B3057" t="s">
        <v>3094</v>
      </c>
      <c r="C3057">
        <v>182.9</v>
      </c>
      <c r="D3057">
        <v>8.8999999999999995E-4</v>
      </c>
      <c r="E3057" s="5">
        <f t="shared" si="479"/>
        <v>1.2378097803170805E-2</v>
      </c>
      <c r="F3057">
        <f t="shared" si="480"/>
        <v>1.0124550235261556</v>
      </c>
      <c r="G3057">
        <f t="shared" si="481"/>
        <v>182.87287184538786</v>
      </c>
      <c r="H3057">
        <f t="shared" si="486"/>
        <v>2.0779355397651262E-2</v>
      </c>
      <c r="I3057" t="str">
        <f t="shared" si="482"/>
        <v>2012</v>
      </c>
      <c r="J3057">
        <f t="shared" si="487"/>
        <v>27.954200569123376</v>
      </c>
      <c r="K3057">
        <f t="shared" si="483"/>
        <v>-27.954200569123376</v>
      </c>
      <c r="L3057">
        <f t="shared" si="484"/>
        <v>-10.243300886645756</v>
      </c>
      <c r="M3057">
        <f t="shared" si="488"/>
        <v>0</v>
      </c>
      <c r="P3057" s="20">
        <f t="shared" si="485"/>
        <v>0.15286138554633516</v>
      </c>
    </row>
    <row r="3058" spans="1:16" x14ac:dyDescent="0.3">
      <c r="A3058">
        <v>3057</v>
      </c>
      <c r="B3058" t="s">
        <v>3095</v>
      </c>
      <c r="C3058">
        <v>179.2</v>
      </c>
      <c r="D3058">
        <v>8.5999999999999998E-4</v>
      </c>
      <c r="E3058" s="5">
        <f t="shared" si="479"/>
        <v>-2.043705485598997E-2</v>
      </c>
      <c r="F3058">
        <f t="shared" si="480"/>
        <v>0.9797703663203936</v>
      </c>
      <c r="G3058">
        <f t="shared" si="481"/>
        <v>179.17431650736091</v>
      </c>
      <c r="H3058">
        <f t="shared" si="486"/>
        <v>2.0951025416480879E-2</v>
      </c>
      <c r="I3058" t="str">
        <f t="shared" si="482"/>
        <v>2012</v>
      </c>
      <c r="J3058">
        <f t="shared" si="487"/>
        <v>27.615108941320951</v>
      </c>
      <c r="K3058">
        <f t="shared" si="483"/>
        <v>-27.615108941320951</v>
      </c>
      <c r="L3058">
        <f t="shared" si="484"/>
        <v>-6.5447455486188062</v>
      </c>
      <c r="M3058">
        <f t="shared" si="488"/>
        <v>0</v>
      </c>
      <c r="P3058" s="20">
        <f t="shared" si="485"/>
        <v>0.15412425999228777</v>
      </c>
    </row>
    <row r="3059" spans="1:16" x14ac:dyDescent="0.3">
      <c r="A3059">
        <v>3058</v>
      </c>
      <c r="B3059" t="s">
        <v>3096</v>
      </c>
      <c r="C3059">
        <v>174.7</v>
      </c>
      <c r="D3059">
        <v>8.1000000000000006E-4</v>
      </c>
      <c r="E3059" s="5">
        <f t="shared" si="479"/>
        <v>-2.5432283400819166E-2</v>
      </c>
      <c r="F3059">
        <f t="shared" si="480"/>
        <v>0.9748883928571429</v>
      </c>
      <c r="G3059">
        <f t="shared" si="481"/>
        <v>174.67641709188212</v>
      </c>
      <c r="H3059">
        <f t="shared" si="486"/>
        <v>2.1266728943129677E-2</v>
      </c>
      <c r="I3059" t="str">
        <f t="shared" si="482"/>
        <v>2012</v>
      </c>
      <c r="J3059">
        <f t="shared" si="487"/>
        <v>27.327549628741195</v>
      </c>
      <c r="K3059">
        <f t="shared" si="483"/>
        <v>-27.327549628741195</v>
      </c>
      <c r="L3059">
        <f t="shared" si="484"/>
        <v>-2.0468461331400079</v>
      </c>
      <c r="M3059">
        <f t="shared" si="488"/>
        <v>0</v>
      </c>
      <c r="P3059" s="20">
        <f t="shared" si="485"/>
        <v>0.15644670347438225</v>
      </c>
    </row>
    <row r="3060" spans="1:16" x14ac:dyDescent="0.3">
      <c r="A3060">
        <v>3059</v>
      </c>
      <c r="B3060" t="s">
        <v>3097</v>
      </c>
      <c r="C3060">
        <v>173.05</v>
      </c>
      <c r="D3060">
        <v>8.1000000000000006E-4</v>
      </c>
      <c r="E3060" s="5">
        <f t="shared" si="479"/>
        <v>-9.4896470586574716E-3</v>
      </c>
      <c r="F3060">
        <f t="shared" si="480"/>
        <v>0.99055523755008601</v>
      </c>
      <c r="G3060">
        <f t="shared" si="481"/>
        <v>173.02663982684717</v>
      </c>
      <c r="H3060">
        <f t="shared" si="486"/>
        <v>2.126940920954554E-2</v>
      </c>
      <c r="I3060" t="str">
        <f t="shared" si="482"/>
        <v>2012</v>
      </c>
      <c r="J3060">
        <f t="shared" si="487"/>
        <v>27.072859002796097</v>
      </c>
      <c r="K3060">
        <f t="shared" si="483"/>
        <v>-27.072859002796097</v>
      </c>
      <c r="L3060">
        <f t="shared" si="484"/>
        <v>-0.39706886810506603</v>
      </c>
      <c r="M3060">
        <f t="shared" si="488"/>
        <v>0</v>
      </c>
      <c r="P3060" s="20">
        <f t="shared" si="485"/>
        <v>0.15646642060372148</v>
      </c>
    </row>
    <row r="3061" spans="1:16" x14ac:dyDescent="0.3">
      <c r="A3061">
        <v>3060</v>
      </c>
      <c r="B3061" t="s">
        <v>3098</v>
      </c>
      <c r="C3061">
        <v>172.65</v>
      </c>
      <c r="D3061">
        <v>7.0999999999999991E-4</v>
      </c>
      <c r="E3061" s="5">
        <f t="shared" si="479"/>
        <v>-2.3141462453519935E-3</v>
      </c>
      <c r="F3061">
        <f t="shared" si="480"/>
        <v>0.99768852932678409</v>
      </c>
      <c r="G3061">
        <f t="shared" si="481"/>
        <v>172.62957095874211</v>
      </c>
      <c r="H3061">
        <f t="shared" si="486"/>
        <v>2.0004301489483792E-2</v>
      </c>
      <c r="I3061" t="str">
        <f t="shared" si="482"/>
        <v>2012</v>
      </c>
      <c r="J3061">
        <f t="shared" si="487"/>
        <v>25.404128634589014</v>
      </c>
      <c r="K3061">
        <f t="shared" si="483"/>
        <v>-25.404128634589014</v>
      </c>
      <c r="L3061">
        <f t="shared" si="484"/>
        <v>0.99988167366777247</v>
      </c>
      <c r="M3061">
        <f t="shared" si="488"/>
        <v>0</v>
      </c>
      <c r="P3061" s="20">
        <f t="shared" si="485"/>
        <v>0.14715977392228194</v>
      </c>
    </row>
    <row r="3062" spans="1:16" x14ac:dyDescent="0.3">
      <c r="A3062">
        <v>3061</v>
      </c>
      <c r="B3062" t="s">
        <v>3099</v>
      </c>
      <c r="C3062">
        <v>173.65</v>
      </c>
      <c r="D3062">
        <v>7.0999999999999991E-4</v>
      </c>
      <c r="E3062" s="5">
        <f t="shared" si="479"/>
        <v>5.7753553540816176E-3</v>
      </c>
      <c r="F3062">
        <f t="shared" si="480"/>
        <v>1.0057920648711265</v>
      </c>
      <c r="G3062">
        <f t="shared" si="481"/>
        <v>173.62945263240988</v>
      </c>
      <c r="H3062">
        <f t="shared" si="486"/>
        <v>1.970405143484388E-2</v>
      </c>
      <c r="I3062" t="str">
        <f t="shared" si="482"/>
        <v>2012</v>
      </c>
      <c r="J3062">
        <f t="shared" si="487"/>
        <v>25.167764952367673</v>
      </c>
      <c r="K3062">
        <f t="shared" si="483"/>
        <v>-25.167764952367673</v>
      </c>
      <c r="L3062">
        <f t="shared" si="484"/>
        <v>0.64759937836592485</v>
      </c>
      <c r="M3062">
        <f t="shared" si="488"/>
        <v>0</v>
      </c>
      <c r="P3062" s="20">
        <f t="shared" si="485"/>
        <v>0.14495101246244341</v>
      </c>
    </row>
    <row r="3063" spans="1:16" x14ac:dyDescent="0.3">
      <c r="A3063">
        <v>3062</v>
      </c>
      <c r="B3063" t="s">
        <v>3100</v>
      </c>
      <c r="C3063">
        <v>177.7</v>
      </c>
      <c r="D3063">
        <v>7.3999999999999999E-4</v>
      </c>
      <c r="E3063" s="5">
        <f t="shared" si="479"/>
        <v>2.3054955970522512E-2</v>
      </c>
      <c r="F3063">
        <f t="shared" si="480"/>
        <v>1.0233227756982435</v>
      </c>
      <c r="G3063">
        <f t="shared" si="481"/>
        <v>177.67808501811831</v>
      </c>
      <c r="H3063">
        <f t="shared" si="486"/>
        <v>2.0216593627079886E-2</v>
      </c>
      <c r="I3063" t="str">
        <f t="shared" si="482"/>
        <v>2012</v>
      </c>
      <c r="J3063">
        <f t="shared" si="487"/>
        <v>26.424547978474251</v>
      </c>
      <c r="K3063">
        <f t="shared" si="483"/>
        <v>-26.424547978474251</v>
      </c>
      <c r="L3063">
        <f t="shared" si="484"/>
        <v>-4.1994820319420114</v>
      </c>
      <c r="M3063">
        <f t="shared" si="488"/>
        <v>0</v>
      </c>
      <c r="P3063" s="20">
        <f t="shared" si="485"/>
        <v>0.14872148118761899</v>
      </c>
    </row>
    <row r="3064" spans="1:16" x14ac:dyDescent="0.3">
      <c r="A3064">
        <v>3063</v>
      </c>
      <c r="B3064" t="s">
        <v>3101</v>
      </c>
      <c r="C3064">
        <v>177.7</v>
      </c>
      <c r="D3064">
        <v>8.1000000000000006E-4</v>
      </c>
      <c r="E3064" s="5">
        <f t="shared" si="479"/>
        <v>0</v>
      </c>
      <c r="F3064">
        <f t="shared" si="480"/>
        <v>1</v>
      </c>
      <c r="G3064">
        <f t="shared" si="481"/>
        <v>177.67601211921837</v>
      </c>
      <c r="H3064">
        <f t="shared" si="486"/>
        <v>1.9934218776116543E-2</v>
      </c>
      <c r="I3064" t="str">
        <f t="shared" si="482"/>
        <v>2012</v>
      </c>
      <c r="J3064">
        <f t="shared" si="487"/>
        <v>26.055159675602617</v>
      </c>
      <c r="K3064">
        <f t="shared" si="483"/>
        <v>-26.055159675602617</v>
      </c>
      <c r="L3064">
        <f t="shared" si="484"/>
        <v>-4.197409133042072</v>
      </c>
      <c r="M3064">
        <f t="shared" si="488"/>
        <v>0</v>
      </c>
      <c r="P3064" s="20">
        <f t="shared" si="485"/>
        <v>0.14664421699266827</v>
      </c>
    </row>
    <row r="3065" spans="1:16" x14ac:dyDescent="0.3">
      <c r="A3065">
        <v>3064</v>
      </c>
      <c r="B3065" t="s">
        <v>3102</v>
      </c>
      <c r="C3065">
        <v>182.5</v>
      </c>
      <c r="D3065">
        <v>8.8999999999999995E-4</v>
      </c>
      <c r="E3065" s="5">
        <f t="shared" si="479"/>
        <v>2.6653437861940573E-2</v>
      </c>
      <c r="F3065">
        <f t="shared" si="480"/>
        <v>1.0270118176702308</v>
      </c>
      <c r="G3065">
        <f t="shared" si="481"/>
        <v>182.47293117432088</v>
      </c>
      <c r="H3065">
        <f t="shared" si="486"/>
        <v>2.0368778308901551E-2</v>
      </c>
      <c r="I3065" t="str">
        <f t="shared" si="482"/>
        <v>2012</v>
      </c>
      <c r="J3065">
        <f t="shared" si="487"/>
        <v>27.341928956859515</v>
      </c>
      <c r="K3065">
        <f t="shared" si="483"/>
        <v>-27.341928956859515</v>
      </c>
      <c r="L3065">
        <f t="shared" si="484"/>
        <v>-8.9943281881445785</v>
      </c>
      <c r="M3065">
        <f t="shared" si="488"/>
        <v>0</v>
      </c>
      <c r="P3065" s="20">
        <f t="shared" si="485"/>
        <v>0.14984101357334528</v>
      </c>
    </row>
    <row r="3066" spans="1:16" x14ac:dyDescent="0.3">
      <c r="A3066">
        <v>3065</v>
      </c>
      <c r="B3066" t="s">
        <v>3103</v>
      </c>
      <c r="C3066">
        <v>175.95</v>
      </c>
      <c r="D3066">
        <v>9.1E-4</v>
      </c>
      <c r="E3066" s="5">
        <f t="shared" si="479"/>
        <v>-3.6550309254952146E-2</v>
      </c>
      <c r="F3066">
        <f t="shared" si="480"/>
        <v>0.96410958904109578</v>
      </c>
      <c r="G3066">
        <f t="shared" si="481"/>
        <v>175.92331627356705</v>
      </c>
      <c r="H3066">
        <f t="shared" si="486"/>
        <v>2.121639511075131E-2</v>
      </c>
      <c r="I3066" t="str">
        <f t="shared" si="482"/>
        <v>2012</v>
      </c>
      <c r="J3066">
        <f t="shared" si="487"/>
        <v>27.457482690074315</v>
      </c>
      <c r="K3066">
        <f t="shared" si="483"/>
        <v>-27.457482690074315</v>
      </c>
      <c r="L3066">
        <f t="shared" si="484"/>
        <v>-2.4447132873907549</v>
      </c>
      <c r="M3066">
        <f t="shared" si="488"/>
        <v>0</v>
      </c>
      <c r="P3066" s="20">
        <f t="shared" si="485"/>
        <v>0.15607642734165461</v>
      </c>
    </row>
    <row r="3067" spans="1:16" x14ac:dyDescent="0.3">
      <c r="A3067">
        <v>3066</v>
      </c>
      <c r="B3067" t="s">
        <v>3104</v>
      </c>
      <c r="C3067">
        <v>174.7</v>
      </c>
      <c r="D3067">
        <v>9.1E-4</v>
      </c>
      <c r="E3067" s="5">
        <f t="shared" si="479"/>
        <v>-7.1296466275832786E-3</v>
      </c>
      <c r="F3067">
        <f t="shared" si="480"/>
        <v>0.99289570900824098</v>
      </c>
      <c r="G3067">
        <f t="shared" si="481"/>
        <v>174.67350584252438</v>
      </c>
      <c r="H3067">
        <f t="shared" si="486"/>
        <v>2.1113680894121363E-2</v>
      </c>
      <c r="I3067" t="str">
        <f t="shared" si="482"/>
        <v>2012</v>
      </c>
      <c r="J3067">
        <f t="shared" si="487"/>
        <v>27.130432126312623</v>
      </c>
      <c r="K3067">
        <f t="shared" si="483"/>
        <v>-27.130432126312623</v>
      </c>
      <c r="L3067">
        <f t="shared" si="484"/>
        <v>-1.1949028563480795</v>
      </c>
      <c r="M3067">
        <f t="shared" si="488"/>
        <v>0</v>
      </c>
      <c r="P3067" s="20">
        <f t="shared" si="485"/>
        <v>0.15532081980865414</v>
      </c>
    </row>
    <row r="3068" spans="1:16" x14ac:dyDescent="0.3">
      <c r="A3068">
        <v>3067</v>
      </c>
      <c r="B3068" t="s">
        <v>3105</v>
      </c>
      <c r="C3068">
        <v>175</v>
      </c>
      <c r="D3068">
        <v>9.1E-4</v>
      </c>
      <c r="E3068" s="5">
        <f t="shared" si="479"/>
        <v>1.7157567835032676E-3</v>
      </c>
      <c r="F3068">
        <f t="shared" si="480"/>
        <v>1.0017172295363481</v>
      </c>
      <c r="G3068">
        <f t="shared" si="481"/>
        <v>174.97346034597464</v>
      </c>
      <c r="H3068">
        <f t="shared" si="486"/>
        <v>2.102584180454535E-2</v>
      </c>
      <c r="I3068" t="str">
        <f t="shared" si="482"/>
        <v>2012</v>
      </c>
      <c r="J3068">
        <f t="shared" si="487"/>
        <v>27.063956946103882</v>
      </c>
      <c r="K3068">
        <f t="shared" si="483"/>
        <v>-27.063956946103882</v>
      </c>
      <c r="L3068">
        <f t="shared" si="484"/>
        <v>-1.4948573597983454</v>
      </c>
      <c r="M3068">
        <f t="shared" si="488"/>
        <v>0</v>
      </c>
      <c r="P3068" s="20">
        <f t="shared" si="485"/>
        <v>0.15467463975731163</v>
      </c>
    </row>
    <row r="3069" spans="1:16" x14ac:dyDescent="0.3">
      <c r="A3069">
        <v>3068</v>
      </c>
      <c r="B3069" t="s">
        <v>3106</v>
      </c>
      <c r="C3069">
        <v>177.95</v>
      </c>
      <c r="D3069">
        <v>9.7000000000000005E-4</v>
      </c>
      <c r="E3069" s="5">
        <f t="shared" si="479"/>
        <v>1.6716638032687456E-2</v>
      </c>
      <c r="F3069">
        <f t="shared" si="480"/>
        <v>1.0168571428571427</v>
      </c>
      <c r="G3069">
        <f t="shared" si="481"/>
        <v>177.92123374200182</v>
      </c>
      <c r="H3069">
        <f t="shared" si="486"/>
        <v>2.1085140953447795E-2</v>
      </c>
      <c r="I3069" t="str">
        <f t="shared" si="482"/>
        <v>2012</v>
      </c>
      <c r="J3069">
        <f t="shared" si="487"/>
        <v>27.597517073051211</v>
      </c>
      <c r="K3069">
        <f t="shared" si="483"/>
        <v>-27.597517073051211</v>
      </c>
      <c r="L3069">
        <f t="shared" si="484"/>
        <v>-4.4426307558255189</v>
      </c>
      <c r="M3069">
        <f t="shared" si="488"/>
        <v>0</v>
      </c>
      <c r="P3069" s="20">
        <f t="shared" si="485"/>
        <v>0.15511086840297844</v>
      </c>
    </row>
    <row r="3070" spans="1:16" x14ac:dyDescent="0.3">
      <c r="A3070">
        <v>3069</v>
      </c>
      <c r="B3070" t="s">
        <v>3107</v>
      </c>
      <c r="C3070">
        <v>182.85</v>
      </c>
      <c r="D3070">
        <v>9.1E-4</v>
      </c>
      <c r="E3070" s="5">
        <f t="shared" si="479"/>
        <v>2.7163532639188619E-2</v>
      </c>
      <c r="F3070">
        <f t="shared" si="480"/>
        <v>1.0275358246698512</v>
      </c>
      <c r="G3070">
        <f t="shared" si="481"/>
        <v>182.82226985292263</v>
      </c>
      <c r="H3070">
        <f t="shared" si="486"/>
        <v>2.1657704067783178E-2</v>
      </c>
      <c r="I3070" t="str">
        <f t="shared" si="482"/>
        <v>2012</v>
      </c>
      <c r="J3070">
        <f t="shared" si="487"/>
        <v>29.127769725766687</v>
      </c>
      <c r="K3070">
        <f t="shared" si="483"/>
        <v>-29.127769725766687</v>
      </c>
      <c r="L3070">
        <f t="shared" si="484"/>
        <v>-9.3436668667463323</v>
      </c>
      <c r="M3070">
        <f t="shared" si="488"/>
        <v>0</v>
      </c>
      <c r="P3070" s="20">
        <f t="shared" si="485"/>
        <v>0.15932287543087326</v>
      </c>
    </row>
    <row r="3071" spans="1:16" x14ac:dyDescent="0.3">
      <c r="A3071">
        <v>3070</v>
      </c>
      <c r="B3071" t="s">
        <v>3108</v>
      </c>
      <c r="C3071">
        <v>181.3</v>
      </c>
      <c r="D3071">
        <v>8.1000000000000006E-4</v>
      </c>
      <c r="E3071" s="5">
        <f t="shared" si="479"/>
        <v>-8.5130268345847051E-3</v>
      </c>
      <c r="F3071">
        <f t="shared" si="480"/>
        <v>0.99152310637134278</v>
      </c>
      <c r="G3071">
        <f t="shared" si="481"/>
        <v>181.27552615202191</v>
      </c>
      <c r="H3071">
        <f t="shared" si="486"/>
        <v>2.1704278524751496E-2</v>
      </c>
      <c r="I3071" t="str">
        <f t="shared" si="482"/>
        <v>2012</v>
      </c>
      <c r="J3071">
        <f t="shared" si="487"/>
        <v>28.943446808380209</v>
      </c>
      <c r="K3071">
        <f t="shared" si="483"/>
        <v>-28.943446808380209</v>
      </c>
      <c r="L3071">
        <f t="shared" si="484"/>
        <v>-7.7969231658456124</v>
      </c>
      <c r="M3071">
        <f t="shared" si="488"/>
        <v>0</v>
      </c>
      <c r="P3071" s="20">
        <f t="shared" si="485"/>
        <v>0.15966549606982</v>
      </c>
    </row>
    <row r="3072" spans="1:16" x14ac:dyDescent="0.3">
      <c r="A3072">
        <v>3071</v>
      </c>
      <c r="B3072" t="s">
        <v>3109</v>
      </c>
      <c r="C3072">
        <v>174.3</v>
      </c>
      <c r="D3072">
        <v>7.9000000000000001E-4</v>
      </c>
      <c r="E3072" s="5">
        <f t="shared" si="479"/>
        <v>-3.9375165234830173E-2</v>
      </c>
      <c r="F3072">
        <f t="shared" si="480"/>
        <v>0.96138996138996136</v>
      </c>
      <c r="G3072">
        <f t="shared" si="481"/>
        <v>174.2770520107758</v>
      </c>
      <c r="H3072">
        <f t="shared" si="486"/>
        <v>2.2763549028820058E-2</v>
      </c>
      <c r="I3072" t="str">
        <f t="shared" si="482"/>
        <v>2012</v>
      </c>
      <c r="J3072">
        <f t="shared" si="487"/>
        <v>29.184072722911655</v>
      </c>
      <c r="K3072">
        <f t="shared" si="483"/>
        <v>-29.184072722911655</v>
      </c>
      <c r="L3072">
        <f t="shared" si="484"/>
        <v>-0.79844902459950617</v>
      </c>
      <c r="M3072">
        <f t="shared" si="488"/>
        <v>0</v>
      </c>
      <c r="P3072" s="20">
        <f t="shared" si="485"/>
        <v>0.16745792051329375</v>
      </c>
    </row>
    <row r="3073" spans="1:16" x14ac:dyDescent="0.3">
      <c r="A3073">
        <v>3072</v>
      </c>
      <c r="B3073" t="s">
        <v>3110</v>
      </c>
      <c r="C3073">
        <v>173.5</v>
      </c>
      <c r="D3073">
        <v>7.3999999999999999E-4</v>
      </c>
      <c r="E3073" s="5">
        <f t="shared" si="479"/>
        <v>-4.6003531390613941E-3</v>
      </c>
      <c r="F3073">
        <f t="shared" si="480"/>
        <v>0.99541021227768212</v>
      </c>
      <c r="G3073">
        <f t="shared" si="481"/>
        <v>173.4786029861763</v>
      </c>
      <c r="H3073">
        <f t="shared" si="486"/>
        <v>2.1423423306869534E-2</v>
      </c>
      <c r="I3073" t="str">
        <f t="shared" si="482"/>
        <v>2012</v>
      </c>
      <c r="J3073">
        <f t="shared" si="487"/>
        <v>27.340125636731944</v>
      </c>
      <c r="K3073">
        <f t="shared" si="483"/>
        <v>-27.340125636731944</v>
      </c>
      <c r="L3073">
        <f t="shared" si="484"/>
        <v>0.64324503950294343</v>
      </c>
      <c r="M3073">
        <f t="shared" si="488"/>
        <v>0</v>
      </c>
      <c r="P3073" s="20">
        <f t="shared" si="485"/>
        <v>0.15759941091357849</v>
      </c>
    </row>
    <row r="3074" spans="1:16" x14ac:dyDescent="0.3">
      <c r="A3074">
        <v>3073</v>
      </c>
      <c r="B3074" t="s">
        <v>3111</v>
      </c>
      <c r="C3074">
        <v>174.15</v>
      </c>
      <c r="D3074">
        <v>9.7000000000000005E-4</v>
      </c>
      <c r="E3074" s="5">
        <f t="shared" si="479"/>
        <v>3.7393974250962674E-3</v>
      </c>
      <c r="F3074">
        <f t="shared" si="480"/>
        <v>1.0037463976945245</v>
      </c>
      <c r="G3074">
        <f t="shared" si="481"/>
        <v>174.12184802567924</v>
      </c>
      <c r="H3074">
        <f t="shared" si="486"/>
        <v>2.1344258438790398E-2</v>
      </c>
      <c r="I3074" t="str">
        <f t="shared" si="482"/>
        <v>2012</v>
      </c>
      <c r="J3074">
        <f t="shared" si="487"/>
        <v>27.340097517917542</v>
      </c>
      <c r="K3074">
        <f t="shared" si="483"/>
        <v>-27.340097517917542</v>
      </c>
      <c r="L3074">
        <f t="shared" si="484"/>
        <v>0.99983834640067926</v>
      </c>
      <c r="M3074">
        <f t="shared" si="488"/>
        <v>0</v>
      </c>
      <c r="P3074" s="20">
        <f t="shared" si="485"/>
        <v>0.15701704196181895</v>
      </c>
    </row>
    <row r="3075" spans="1:16" x14ac:dyDescent="0.3">
      <c r="A3075">
        <v>3074</v>
      </c>
      <c r="B3075" t="s">
        <v>3112</v>
      </c>
      <c r="C3075">
        <v>175.15</v>
      </c>
      <c r="D3075">
        <v>9.7000000000000005E-4</v>
      </c>
      <c r="E3075" s="5">
        <f t="shared" ref="E3075:E3138" si="489">LN(C3075/C3074)</f>
        <v>5.7257528314856761E-3</v>
      </c>
      <c r="F3075">
        <f t="shared" ref="F3075:F3138" si="490">C3075/C3074</f>
        <v>1.005742176284812</v>
      </c>
      <c r="G3075">
        <f t="shared" ref="G3075:G3138" si="491">C3075*EXP(-2/12*D3075)</f>
        <v>175.12168637207992</v>
      </c>
      <c r="H3075">
        <f t="shared" si="486"/>
        <v>2.1377499249608575E-2</v>
      </c>
      <c r="I3075" t="str">
        <f t="shared" ref="I3075:I3138" si="492">MID(B3075,7,4)</f>
        <v>2012</v>
      </c>
      <c r="J3075">
        <f t="shared" si="487"/>
        <v>27.539912194388652</v>
      </c>
      <c r="K3075">
        <f t="shared" si="483"/>
        <v>-27.539912194388652</v>
      </c>
      <c r="L3075">
        <f t="shared" si="484"/>
        <v>-0.64815019852235878</v>
      </c>
      <c r="M3075">
        <f t="shared" si="488"/>
        <v>0</v>
      </c>
      <c r="P3075" s="20">
        <f t="shared" si="485"/>
        <v>0.15726157487928011</v>
      </c>
    </row>
    <row r="3076" spans="1:16" x14ac:dyDescent="0.3">
      <c r="A3076">
        <v>3075</v>
      </c>
      <c r="B3076" t="s">
        <v>3113</v>
      </c>
      <c r="C3076">
        <v>175.15</v>
      </c>
      <c r="D3076">
        <v>9.3999999999999997E-4</v>
      </c>
      <c r="E3076" s="5">
        <f t="shared" si="489"/>
        <v>0</v>
      </c>
      <c r="F3076">
        <f t="shared" si="490"/>
        <v>1</v>
      </c>
      <c r="G3076">
        <f t="shared" si="491"/>
        <v>175.12256198270083</v>
      </c>
      <c r="H3076">
        <f t="shared" si="486"/>
        <v>1.9417450126878011E-2</v>
      </c>
      <c r="I3076" t="str">
        <f t="shared" si="492"/>
        <v>2012</v>
      </c>
      <c r="J3076">
        <f t="shared" si="487"/>
        <v>25.014972007260152</v>
      </c>
      <c r="K3076">
        <f t="shared" si="483"/>
        <v>-25.014972007260152</v>
      </c>
      <c r="L3076">
        <f t="shared" si="484"/>
        <v>-8.2464826016821746</v>
      </c>
      <c r="M3076">
        <f t="shared" si="488"/>
        <v>0</v>
      </c>
      <c r="P3076" s="20">
        <f t="shared" si="485"/>
        <v>0.14284265673163923</v>
      </c>
    </row>
    <row r="3077" spans="1:16" x14ac:dyDescent="0.3">
      <c r="A3077">
        <v>3076</v>
      </c>
      <c r="B3077" t="s">
        <v>3114</v>
      </c>
      <c r="C3077">
        <v>178.5</v>
      </c>
      <c r="D3077">
        <v>9.7000000000000005E-4</v>
      </c>
      <c r="E3077" s="5">
        <f t="shared" si="489"/>
        <v>1.8945851576198009E-2</v>
      </c>
      <c r="F3077">
        <f t="shared" si="490"/>
        <v>1.0191264630316872</v>
      </c>
      <c r="G3077">
        <f t="shared" si="491"/>
        <v>178.47114483252221</v>
      </c>
      <c r="H3077">
        <f t="shared" si="486"/>
        <v>1.9111496587644605E-2</v>
      </c>
      <c r="I3077" t="str">
        <f t="shared" si="492"/>
        <v>2012</v>
      </c>
      <c r="J3077">
        <f t="shared" si="487"/>
        <v>25.09160415059689</v>
      </c>
      <c r="K3077">
        <f t="shared" si="483"/>
        <v>-25.09160415059689</v>
      </c>
      <c r="L3077">
        <f t="shared" si="484"/>
        <v>-11.598124818247925</v>
      </c>
      <c r="M3077">
        <f t="shared" si="488"/>
        <v>0</v>
      </c>
      <c r="P3077" s="20">
        <f t="shared" si="485"/>
        <v>0.14059193812054557</v>
      </c>
    </row>
    <row r="3078" spans="1:16" x14ac:dyDescent="0.3">
      <c r="A3078">
        <v>3077</v>
      </c>
      <c r="B3078" t="s">
        <v>3115</v>
      </c>
      <c r="C3078">
        <v>176.55</v>
      </c>
      <c r="D3078">
        <v>9.3999999999999997E-4</v>
      </c>
      <c r="E3078" s="5">
        <f t="shared" si="489"/>
        <v>-1.0984478845298313E-2</v>
      </c>
      <c r="F3078">
        <f t="shared" si="490"/>
        <v>0.98907563025210088</v>
      </c>
      <c r="G3078">
        <f t="shared" si="491"/>
        <v>176.5223426665477</v>
      </c>
      <c r="H3078">
        <f t="shared" si="486"/>
        <v>1.8351321590707508E-2</v>
      </c>
      <c r="I3078" t="str">
        <f t="shared" si="492"/>
        <v>2012</v>
      </c>
      <c r="J3078">
        <f t="shared" si="487"/>
        <v>23.830477745649123</v>
      </c>
      <c r="K3078">
        <f t="shared" si="483"/>
        <v>-23.830477745649123</v>
      </c>
      <c r="L3078">
        <f t="shared" si="484"/>
        <v>-9.6493226522734119</v>
      </c>
      <c r="M3078">
        <f t="shared" si="488"/>
        <v>0</v>
      </c>
      <c r="P3078" s="20">
        <f t="shared" si="485"/>
        <v>0.13499978181609062</v>
      </c>
    </row>
    <row r="3079" spans="1:16" x14ac:dyDescent="0.3">
      <c r="A3079">
        <v>3078</v>
      </c>
      <c r="B3079" t="s">
        <v>3116</v>
      </c>
      <c r="C3079">
        <v>177.4</v>
      </c>
      <c r="D3079">
        <v>9.8999999999999999E-4</v>
      </c>
      <c r="E3079" s="5">
        <f t="shared" si="489"/>
        <v>4.8029475010836504E-3</v>
      </c>
      <c r="F3079">
        <f t="shared" si="490"/>
        <v>1.0048145001416029</v>
      </c>
      <c r="G3079">
        <f t="shared" si="491"/>
        <v>177.3707314147247</v>
      </c>
      <c r="H3079">
        <f t="shared" si="486"/>
        <v>1.7265707326464156E-2</v>
      </c>
      <c r="I3079" t="str">
        <f t="shared" si="492"/>
        <v>2012</v>
      </c>
      <c r="J3079">
        <f t="shared" si="487"/>
        <v>22.528488385052501</v>
      </c>
      <c r="K3079">
        <f t="shared" si="483"/>
        <v>-22.528488385052501</v>
      </c>
      <c r="L3079">
        <f t="shared" si="484"/>
        <v>-11.994437049113657</v>
      </c>
      <c r="M3079">
        <f t="shared" si="488"/>
        <v>0</v>
      </c>
      <c r="P3079" s="20">
        <f t="shared" si="485"/>
        <v>0.12701356196348337</v>
      </c>
    </row>
    <row r="3080" spans="1:16" x14ac:dyDescent="0.3">
      <c r="A3080">
        <v>3079</v>
      </c>
      <c r="B3080" t="s">
        <v>3117</v>
      </c>
      <c r="C3080">
        <v>177.05</v>
      </c>
      <c r="D3080">
        <v>9.7000000000000005E-4</v>
      </c>
      <c r="E3080" s="5">
        <f t="shared" si="489"/>
        <v>-1.9748913175663177E-3</v>
      </c>
      <c r="F3080">
        <f t="shared" si="490"/>
        <v>0.99802705749718157</v>
      </c>
      <c r="G3080">
        <f t="shared" si="491"/>
        <v>177.02137923024122</v>
      </c>
      <c r="H3080">
        <f t="shared" si="486"/>
        <v>1.6791453680237715E-2</v>
      </c>
      <c r="I3080" t="str">
        <f t="shared" si="492"/>
        <v>2012</v>
      </c>
      <c r="J3080">
        <f t="shared" si="487"/>
        <v>21.866523268839408</v>
      </c>
      <c r="K3080">
        <f t="shared" si="483"/>
        <v>-21.866523268839408</v>
      </c>
      <c r="L3080">
        <f t="shared" si="484"/>
        <v>-12.640832079258303</v>
      </c>
      <c r="M3080">
        <f t="shared" si="488"/>
        <v>0</v>
      </c>
      <c r="P3080" s="20">
        <f t="shared" si="485"/>
        <v>0.12352475934784643</v>
      </c>
    </row>
    <row r="3081" spans="1:16" x14ac:dyDescent="0.3">
      <c r="A3081">
        <v>3080</v>
      </c>
      <c r="B3081" t="s">
        <v>3118</v>
      </c>
      <c r="C3081">
        <v>177.4</v>
      </c>
      <c r="D3081">
        <v>9.7000000000000005E-4</v>
      </c>
      <c r="E3081" s="5">
        <f t="shared" si="489"/>
        <v>1.9748913175664214E-3</v>
      </c>
      <c r="F3081">
        <f t="shared" si="490"/>
        <v>1.0019768426998024</v>
      </c>
      <c r="G3081">
        <f t="shared" si="491"/>
        <v>177.37132265148148</v>
      </c>
      <c r="H3081">
        <f t="shared" si="486"/>
        <v>1.6795087871046409E-2</v>
      </c>
      <c r="I3081" t="str">
        <f t="shared" si="492"/>
        <v>2012</v>
      </c>
      <c r="J3081">
        <f t="shared" si="487"/>
        <v>21.914491894428913</v>
      </c>
      <c r="K3081">
        <f t="shared" si="483"/>
        <v>-21.914491894428913</v>
      </c>
      <c r="L3081">
        <f t="shared" si="484"/>
        <v>-16.740331776752726</v>
      </c>
      <c r="M3081">
        <f t="shared" si="488"/>
        <v>0</v>
      </c>
      <c r="P3081" s="20">
        <f t="shared" si="485"/>
        <v>0.12355149393280952</v>
      </c>
    </row>
    <row r="3082" spans="1:16" x14ac:dyDescent="0.3">
      <c r="A3082">
        <v>3081</v>
      </c>
      <c r="B3082" t="s">
        <v>3119</v>
      </c>
      <c r="C3082">
        <v>178.65</v>
      </c>
      <c r="D3082">
        <v>9.7000000000000005E-4</v>
      </c>
      <c r="E3082" s="5">
        <f t="shared" si="489"/>
        <v>7.0215145939397164E-3</v>
      </c>
      <c r="F3082">
        <f t="shared" si="490"/>
        <v>1.0070462232243518</v>
      </c>
      <c r="G3082">
        <f t="shared" si="491"/>
        <v>178.62112058448233</v>
      </c>
      <c r="H3082">
        <f t="shared" si="486"/>
        <v>1.6861963502684738E-2</v>
      </c>
      <c r="I3082" t="str">
        <f t="shared" si="492"/>
        <v>2012</v>
      </c>
      <c r="J3082">
        <f t="shared" si="487"/>
        <v>22.156781516554442</v>
      </c>
      <c r="K3082">
        <f t="shared" si="483"/>
        <v>-22.156781516554442</v>
      </c>
      <c r="L3082">
        <f t="shared" si="484"/>
        <v>-21.139232043053482</v>
      </c>
      <c r="M3082">
        <f t="shared" si="488"/>
        <v>0</v>
      </c>
      <c r="P3082" s="20">
        <f t="shared" si="485"/>
        <v>0.12404345826547966</v>
      </c>
    </row>
    <row r="3083" spans="1:16" x14ac:dyDescent="0.3">
      <c r="A3083">
        <v>3082</v>
      </c>
      <c r="B3083" t="s">
        <v>3120</v>
      </c>
      <c r="C3083">
        <v>177.7</v>
      </c>
      <c r="D3083">
        <v>8.1000000000000006E-4</v>
      </c>
      <c r="E3083" s="5">
        <f t="shared" si="489"/>
        <v>-5.3318493088132211E-3</v>
      </c>
      <c r="F3083">
        <f t="shared" si="490"/>
        <v>0.99468233977050091</v>
      </c>
      <c r="G3083">
        <f t="shared" si="491"/>
        <v>177.67601211921837</v>
      </c>
      <c r="H3083">
        <f t="shared" si="486"/>
        <v>1.6807306361139873E-2</v>
      </c>
      <c r="I3083" t="str">
        <f t="shared" si="492"/>
        <v>2012</v>
      </c>
      <c r="J3083">
        <f t="shared" si="487"/>
        <v>21.968106996043673</v>
      </c>
      <c r="K3083">
        <f t="shared" si="483"/>
        <v>-21.968106996043673</v>
      </c>
      <c r="L3083">
        <f t="shared" si="484"/>
        <v>-20.194123577789526</v>
      </c>
      <c r="M3083">
        <f t="shared" si="488"/>
        <v>0</v>
      </c>
      <c r="P3083" s="20">
        <f t="shared" si="485"/>
        <v>0.12364137811300802</v>
      </c>
    </row>
    <row r="3084" spans="1:16" x14ac:dyDescent="0.3">
      <c r="A3084">
        <v>3083</v>
      </c>
      <c r="B3084" t="s">
        <v>3121</v>
      </c>
      <c r="C3084">
        <v>175.15</v>
      </c>
      <c r="D3084">
        <v>8.5999999999999998E-4</v>
      </c>
      <c r="E3084" s="5">
        <f t="shared" si="489"/>
        <v>-1.4453985517109766E-2</v>
      </c>
      <c r="F3084">
        <f t="shared" si="490"/>
        <v>0.98564997186268999</v>
      </c>
      <c r="G3084">
        <f t="shared" si="491"/>
        <v>175.12489696576043</v>
      </c>
      <c r="H3084">
        <f t="shared" si="486"/>
        <v>1.6261705386079715E-2</v>
      </c>
      <c r="I3084" t="str">
        <f t="shared" si="492"/>
        <v>2012</v>
      </c>
      <c r="J3084">
        <f t="shared" si="487"/>
        <v>20.949791358593448</v>
      </c>
      <c r="K3084">
        <f t="shared" si="483"/>
        <v>-20.949791358593448</v>
      </c>
      <c r="L3084">
        <f t="shared" si="484"/>
        <v>-18.945982542451986</v>
      </c>
      <c r="M3084">
        <f t="shared" si="488"/>
        <v>0</v>
      </c>
      <c r="P3084" s="20">
        <f t="shared" si="485"/>
        <v>0.11962771554229351</v>
      </c>
    </row>
    <row r="3085" spans="1:16" x14ac:dyDescent="0.3">
      <c r="A3085">
        <v>3084</v>
      </c>
      <c r="B3085" t="s">
        <v>3122</v>
      </c>
      <c r="C3085">
        <v>174.5</v>
      </c>
      <c r="D3085">
        <v>9.1E-4</v>
      </c>
      <c r="E3085" s="5">
        <f t="shared" si="489"/>
        <v>-3.7180080010139551E-3</v>
      </c>
      <c r="F3085">
        <f t="shared" si="490"/>
        <v>0.99628889523265773</v>
      </c>
      <c r="G3085">
        <f t="shared" si="491"/>
        <v>174.47353617355756</v>
      </c>
      <c r="H3085">
        <f t="shared" si="486"/>
        <v>1.6270410591843022E-2</v>
      </c>
      <c r="I3085" t="str">
        <f t="shared" si="492"/>
        <v>2012</v>
      </c>
      <c r="J3085">
        <f t="shared" si="487"/>
        <v>20.883043671471782</v>
      </c>
      <c r="K3085">
        <f t="shared" si="483"/>
        <v>-20.883043671471782</v>
      </c>
      <c r="L3085">
        <f t="shared" si="484"/>
        <v>-18.595880238861298</v>
      </c>
      <c r="M3085">
        <f t="shared" si="488"/>
        <v>0</v>
      </c>
      <c r="P3085" s="20">
        <f t="shared" si="485"/>
        <v>0.11969175457473603</v>
      </c>
    </row>
    <row r="3086" spans="1:16" x14ac:dyDescent="0.3">
      <c r="A3086">
        <v>3085</v>
      </c>
      <c r="B3086" t="s">
        <v>3123</v>
      </c>
      <c r="C3086">
        <v>166.9</v>
      </c>
      <c r="D3086">
        <v>8.5999999999999998E-4</v>
      </c>
      <c r="E3086" s="5">
        <f t="shared" si="489"/>
        <v>-4.4529910974692465E-2</v>
      </c>
      <c r="F3086">
        <f t="shared" si="490"/>
        <v>0.95644699140401146</v>
      </c>
      <c r="G3086">
        <f t="shared" si="491"/>
        <v>166.87607938101866</v>
      </c>
      <c r="H3086">
        <f t="shared" si="486"/>
        <v>1.7880009361976621E-2</v>
      </c>
      <c r="I3086" t="str">
        <f t="shared" si="492"/>
        <v>2012</v>
      </c>
      <c r="J3086">
        <f t="shared" si="487"/>
        <v>21.949647512998563</v>
      </c>
      <c r="K3086">
        <f t="shared" si="483"/>
        <v>-21.949647512998563</v>
      </c>
      <c r="L3086">
        <f t="shared" si="484"/>
        <v>-10.998423446322391</v>
      </c>
      <c r="M3086">
        <f t="shared" si="488"/>
        <v>0</v>
      </c>
      <c r="P3086" s="20">
        <f t="shared" si="485"/>
        <v>0.1315326174632985</v>
      </c>
    </row>
    <row r="3087" spans="1:16" x14ac:dyDescent="0.3">
      <c r="A3087">
        <v>3086</v>
      </c>
      <c r="B3087" t="s">
        <v>3124</v>
      </c>
      <c r="C3087">
        <v>166.9</v>
      </c>
      <c r="D3087">
        <v>9.7000000000000005E-4</v>
      </c>
      <c r="E3087" s="5">
        <f t="shared" si="489"/>
        <v>0</v>
      </c>
      <c r="F3087">
        <f t="shared" si="490"/>
        <v>1</v>
      </c>
      <c r="G3087">
        <f t="shared" si="491"/>
        <v>166.87302001427429</v>
      </c>
      <c r="H3087">
        <f t="shared" si="486"/>
        <v>1.7663027763344871E-2</v>
      </c>
      <c r="I3087" t="str">
        <f t="shared" si="492"/>
        <v>2012</v>
      </c>
      <c r="J3087">
        <f t="shared" si="487"/>
        <v>21.682881583089401</v>
      </c>
      <c r="K3087">
        <f t="shared" si="483"/>
        <v>-21.682881583089401</v>
      </c>
      <c r="L3087">
        <f t="shared" si="484"/>
        <v>-11.29480248946544</v>
      </c>
      <c r="M3087">
        <f t="shared" si="488"/>
        <v>0</v>
      </c>
      <c r="P3087" s="20">
        <f t="shared" si="485"/>
        <v>0.12993641261621952</v>
      </c>
    </row>
    <row r="3088" spans="1:16" x14ac:dyDescent="0.3">
      <c r="A3088">
        <v>3087</v>
      </c>
      <c r="B3088" t="s">
        <v>3125</v>
      </c>
      <c r="C3088">
        <v>167.8</v>
      </c>
      <c r="D3088">
        <v>8.5999999999999998E-4</v>
      </c>
      <c r="E3088" s="5">
        <f t="shared" si="489"/>
        <v>5.3779633653164164E-3</v>
      </c>
      <c r="F3088">
        <f t="shared" si="490"/>
        <v>1.0053924505692031</v>
      </c>
      <c r="G3088">
        <f t="shared" si="491"/>
        <v>167.7759503902632</v>
      </c>
      <c r="H3088">
        <f t="shared" si="486"/>
        <v>1.7413904438168312E-2</v>
      </c>
      <c r="I3088" t="str">
        <f t="shared" si="492"/>
        <v>2012</v>
      </c>
      <c r="J3088">
        <f t="shared" si="487"/>
        <v>21.492730109812143</v>
      </c>
      <c r="K3088">
        <f t="shared" si="483"/>
        <v>-21.492730109812143</v>
      </c>
      <c r="L3088">
        <f t="shared" si="484"/>
        <v>-12.699472106487974</v>
      </c>
      <c r="M3088">
        <f t="shared" si="488"/>
        <v>0</v>
      </c>
      <c r="P3088" s="20">
        <f t="shared" si="485"/>
        <v>0.12810376016239491</v>
      </c>
    </row>
    <row r="3089" spans="1:16" x14ac:dyDescent="0.3">
      <c r="A3089">
        <v>3088</v>
      </c>
      <c r="B3089" t="s">
        <v>3126</v>
      </c>
      <c r="C3089">
        <v>165.4</v>
      </c>
      <c r="D3089">
        <v>8.5999999999999998E-4</v>
      </c>
      <c r="E3089" s="5">
        <f t="shared" si="489"/>
        <v>-1.4406011443514851E-2</v>
      </c>
      <c r="F3089">
        <f t="shared" si="490"/>
        <v>0.98569725864123958</v>
      </c>
      <c r="G3089">
        <f t="shared" si="491"/>
        <v>165.37629436561105</v>
      </c>
      <c r="H3089">
        <f t="shared" si="486"/>
        <v>1.7018321139626036E-2</v>
      </c>
      <c r="I3089" t="str">
        <f t="shared" si="492"/>
        <v>2012</v>
      </c>
      <c r="J3089">
        <f t="shared" si="487"/>
        <v>20.70406829953308</v>
      </c>
      <c r="K3089">
        <f t="shared" si="483"/>
        <v>-20.70406829953308</v>
      </c>
      <c r="L3089">
        <f t="shared" si="484"/>
        <v>-11.200964391956319</v>
      </c>
      <c r="M3089">
        <f t="shared" si="488"/>
        <v>0</v>
      </c>
      <c r="P3089" s="20">
        <f t="shared" si="485"/>
        <v>0.12519368860545929</v>
      </c>
    </row>
    <row r="3090" spans="1:16" x14ac:dyDescent="0.3">
      <c r="A3090">
        <v>3089</v>
      </c>
      <c r="B3090" t="s">
        <v>3127</v>
      </c>
      <c r="C3090">
        <v>164.4</v>
      </c>
      <c r="D3090">
        <v>7.0999999999999991E-4</v>
      </c>
      <c r="E3090" s="5">
        <f t="shared" si="489"/>
        <v>-6.0642999675113649E-3</v>
      </c>
      <c r="F3090">
        <f t="shared" si="490"/>
        <v>0.99395405078597343</v>
      </c>
      <c r="G3090">
        <f t="shared" si="491"/>
        <v>164.38054715098292</v>
      </c>
      <c r="H3090">
        <f t="shared" si="486"/>
        <v>1.6976553297477711E-2</v>
      </c>
      <c r="I3090" t="str">
        <f t="shared" si="492"/>
        <v>2012</v>
      </c>
      <c r="J3090">
        <f t="shared" si="487"/>
        <v>20.52889926431083</v>
      </c>
      <c r="K3090">
        <f t="shared" si="483"/>
        <v>-20.52889926431083</v>
      </c>
      <c r="L3090">
        <f t="shared" si="484"/>
        <v>-11.904945199087024</v>
      </c>
      <c r="M3090">
        <f t="shared" si="488"/>
        <v>0</v>
      </c>
      <c r="P3090" s="20">
        <f t="shared" si="485"/>
        <v>0.12488642737911751</v>
      </c>
    </row>
    <row r="3091" spans="1:16" x14ac:dyDescent="0.3">
      <c r="A3091">
        <v>3090</v>
      </c>
      <c r="B3091" t="s">
        <v>3128</v>
      </c>
      <c r="C3091">
        <v>160.65</v>
      </c>
      <c r="D3091">
        <v>7.0999999999999991E-4</v>
      </c>
      <c r="E3091" s="5">
        <f t="shared" si="489"/>
        <v>-2.3074397060212089E-2</v>
      </c>
      <c r="F3091">
        <f t="shared" si="490"/>
        <v>0.9771897810218978</v>
      </c>
      <c r="G3091">
        <f t="shared" si="491"/>
        <v>160.63099087472875</v>
      </c>
      <c r="H3091">
        <f t="shared" si="486"/>
        <v>1.7419404581508861E-2</v>
      </c>
      <c r="I3091" t="str">
        <f t="shared" si="492"/>
        <v>2012</v>
      </c>
      <c r="J3091">
        <f t="shared" si="487"/>
        <v>20.583933266822847</v>
      </c>
      <c r="K3091">
        <f t="shared" si="483"/>
        <v>-20.583933266822847</v>
      </c>
      <c r="L3091">
        <f t="shared" si="484"/>
        <v>-11.456104094306824</v>
      </c>
      <c r="M3091">
        <f t="shared" si="488"/>
        <v>0</v>
      </c>
      <c r="P3091" s="20">
        <f t="shared" si="485"/>
        <v>0.12814422145273097</v>
      </c>
    </row>
    <row r="3092" spans="1:16" x14ac:dyDescent="0.3">
      <c r="A3092">
        <v>3091</v>
      </c>
      <c r="B3092" t="s">
        <v>3129</v>
      </c>
      <c r="C3092">
        <v>157.5</v>
      </c>
      <c r="D3092">
        <v>6.9000000000000008E-4</v>
      </c>
      <c r="E3092" s="5">
        <f t="shared" si="489"/>
        <v>-1.9802627296179754E-2</v>
      </c>
      <c r="F3092">
        <f t="shared" si="490"/>
        <v>0.98039215686274506</v>
      </c>
      <c r="G3092">
        <f t="shared" si="491"/>
        <v>157.48188854142884</v>
      </c>
      <c r="H3092">
        <f t="shared" si="486"/>
        <v>1.7630083886301447E-2</v>
      </c>
      <c r="I3092" t="str">
        <f t="shared" si="492"/>
        <v>2012</v>
      </c>
      <c r="J3092">
        <f t="shared" si="487"/>
        <v>20.424466141461416</v>
      </c>
      <c r="K3092">
        <f t="shared" si="483"/>
        <v>-20.424466141461416</v>
      </c>
      <c r="L3092">
        <f t="shared" si="484"/>
        <v>-8.3070017610069158</v>
      </c>
      <c r="M3092">
        <f t="shared" si="488"/>
        <v>0</v>
      </c>
      <c r="P3092" s="20">
        <f t="shared" si="485"/>
        <v>0.12969406406431519</v>
      </c>
    </row>
    <row r="3093" spans="1:16" x14ac:dyDescent="0.3">
      <c r="A3093">
        <v>3092</v>
      </c>
      <c r="B3093" t="s">
        <v>3130</v>
      </c>
      <c r="C3093">
        <v>158.44999999999999</v>
      </c>
      <c r="D3093">
        <v>8.1000000000000006E-4</v>
      </c>
      <c r="E3093" s="5">
        <f t="shared" si="489"/>
        <v>6.0136278712420218E-3</v>
      </c>
      <c r="F3093">
        <f t="shared" si="490"/>
        <v>1.0060317460317461</v>
      </c>
      <c r="G3093">
        <f t="shared" si="491"/>
        <v>158.42861069381064</v>
      </c>
      <c r="H3093">
        <f t="shared" si="486"/>
        <v>1.7017057963620866E-2</v>
      </c>
      <c r="I3093" t="str">
        <f t="shared" si="492"/>
        <v>2012</v>
      </c>
      <c r="J3093">
        <f t="shared" si="487"/>
        <v>19.832789965639115</v>
      </c>
      <c r="K3093">
        <f t="shared" si="483"/>
        <v>-19.832789965639115</v>
      </c>
      <c r="L3093">
        <f t="shared" si="484"/>
        <v>-9.2537239133887113</v>
      </c>
      <c r="M3093">
        <f t="shared" si="488"/>
        <v>0</v>
      </c>
      <c r="P3093" s="20">
        <f t="shared" si="485"/>
        <v>0.12518439616925786</v>
      </c>
    </row>
    <row r="3094" spans="1:16" x14ac:dyDescent="0.3">
      <c r="A3094">
        <v>3093</v>
      </c>
      <c r="B3094" t="s">
        <v>3131</v>
      </c>
      <c r="C3094">
        <v>156.19999999999999</v>
      </c>
      <c r="D3094">
        <v>8.1000000000000006E-4</v>
      </c>
      <c r="E3094" s="5">
        <f t="shared" si="489"/>
        <v>-1.4301848731344215E-2</v>
      </c>
      <c r="F3094">
        <f t="shared" si="490"/>
        <v>0.98579993688860834</v>
      </c>
      <c r="G3094">
        <f t="shared" si="491"/>
        <v>156.17891442330844</v>
      </c>
      <c r="H3094">
        <f t="shared" si="486"/>
        <v>1.7106392515020941E-2</v>
      </c>
      <c r="I3094" t="str">
        <f t="shared" si="492"/>
        <v>2012</v>
      </c>
      <c r="J3094">
        <f t="shared" si="487"/>
        <v>19.653800954788395</v>
      </c>
      <c r="K3094">
        <f t="shared" si="483"/>
        <v>-19.653800954788395</v>
      </c>
      <c r="L3094">
        <f t="shared" si="484"/>
        <v>-7.0040276428865127</v>
      </c>
      <c r="M3094">
        <f t="shared" si="488"/>
        <v>0</v>
      </c>
      <c r="P3094" s="20">
        <f t="shared" si="485"/>
        <v>0.12584157744571456</v>
      </c>
    </row>
    <row r="3095" spans="1:16" x14ac:dyDescent="0.3">
      <c r="A3095">
        <v>3094</v>
      </c>
      <c r="B3095" t="s">
        <v>3132</v>
      </c>
      <c r="C3095">
        <v>155.9</v>
      </c>
      <c r="D3095">
        <v>8.5999999999999998E-4</v>
      </c>
      <c r="E3095" s="5">
        <f t="shared" si="489"/>
        <v>-1.9224613418546315E-3</v>
      </c>
      <c r="F3095">
        <f t="shared" si="490"/>
        <v>0.99807938540332919</v>
      </c>
      <c r="G3095">
        <f t="shared" si="491"/>
        <v>155.87765593469626</v>
      </c>
      <c r="H3095">
        <f t="shared" si="486"/>
        <v>1.6088790716384967E-2</v>
      </c>
      <c r="I3095" t="str">
        <f t="shared" si="492"/>
        <v>2012</v>
      </c>
      <c r="J3095">
        <f t="shared" si="487"/>
        <v>18.449006734774482</v>
      </c>
      <c r="K3095">
        <f t="shared" si="483"/>
        <v>-18.449006734774482</v>
      </c>
      <c r="L3095">
        <f t="shared" si="484"/>
        <v>-6.7027691542743355</v>
      </c>
      <c r="M3095">
        <f t="shared" si="488"/>
        <v>0</v>
      </c>
      <c r="P3095" s="20">
        <f t="shared" si="485"/>
        <v>0.11835568493860051</v>
      </c>
    </row>
    <row r="3096" spans="1:16" x14ac:dyDescent="0.3">
      <c r="A3096">
        <v>3095</v>
      </c>
      <c r="B3096" t="s">
        <v>3133</v>
      </c>
      <c r="C3096">
        <v>156.65</v>
      </c>
      <c r="D3096">
        <v>8.5999999999999998E-4</v>
      </c>
      <c r="E3096" s="5">
        <f t="shared" si="489"/>
        <v>4.7992413344698495E-3</v>
      </c>
      <c r="F3096">
        <f t="shared" si="490"/>
        <v>1.0048107761385503</v>
      </c>
      <c r="G3096">
        <f t="shared" si="491"/>
        <v>156.62754844240007</v>
      </c>
      <c r="H3096">
        <f t="shared" si="486"/>
        <v>1.5052791056108839E-2</v>
      </c>
      <c r="I3096" t="str">
        <f t="shared" si="492"/>
        <v>2012</v>
      </c>
      <c r="J3096">
        <f t="shared" si="487"/>
        <v>17.34406547580954</v>
      </c>
      <c r="K3096">
        <f t="shared" si="483"/>
        <v>-17.34406547580954</v>
      </c>
      <c r="L3096">
        <f t="shared" si="484"/>
        <v>-7.4526616619781407</v>
      </c>
      <c r="M3096">
        <f t="shared" si="488"/>
        <v>0</v>
      </c>
      <c r="P3096" s="20">
        <f t="shared" si="485"/>
        <v>0.11073445028214712</v>
      </c>
    </row>
    <row r="3097" spans="1:16" x14ac:dyDescent="0.3">
      <c r="A3097">
        <v>3096</v>
      </c>
      <c r="B3097" t="s">
        <v>3134</v>
      </c>
      <c r="C3097">
        <v>155.6</v>
      </c>
      <c r="D3097">
        <v>8.4000000000000003E-4</v>
      </c>
      <c r="E3097" s="5">
        <f t="shared" si="489"/>
        <v>-6.7254056539095986E-3</v>
      </c>
      <c r="F3097">
        <f t="shared" si="490"/>
        <v>0.99329715927226292</v>
      </c>
      <c r="G3097">
        <f t="shared" si="491"/>
        <v>155.57821752480885</v>
      </c>
      <c r="H3097">
        <f t="shared" si="486"/>
        <v>1.5049955837466886E-2</v>
      </c>
      <c r="I3097" t="str">
        <f t="shared" si="492"/>
        <v>2012</v>
      </c>
      <c r="J3097">
        <f t="shared" si="487"/>
        <v>17.224623495350627</v>
      </c>
      <c r="K3097">
        <f t="shared" si="483"/>
        <v>-17.224623495350627</v>
      </c>
      <c r="L3097">
        <f t="shared" si="484"/>
        <v>-6.4033307443869205</v>
      </c>
      <c r="M3097">
        <f t="shared" si="488"/>
        <v>0</v>
      </c>
      <c r="P3097" s="20">
        <f t="shared" si="485"/>
        <v>0.11071359326124142</v>
      </c>
    </row>
    <row r="3098" spans="1:16" x14ac:dyDescent="0.3">
      <c r="A3098">
        <v>3097</v>
      </c>
      <c r="B3098" t="s">
        <v>3135</v>
      </c>
      <c r="C3098">
        <v>155.1</v>
      </c>
      <c r="D3098">
        <v>9.1E-4</v>
      </c>
      <c r="E3098" s="5">
        <f t="shared" si="489"/>
        <v>-3.2185415617980934E-3</v>
      </c>
      <c r="F3098">
        <f t="shared" si="490"/>
        <v>0.9967866323907455</v>
      </c>
      <c r="G3098">
        <f t="shared" si="491"/>
        <v>155.07647828377523</v>
      </c>
      <c r="H3098">
        <f t="shared" si="486"/>
        <v>1.50138451392464E-2</v>
      </c>
      <c r="I3098" t="str">
        <f t="shared" si="492"/>
        <v>2012</v>
      </c>
      <c r="J3098">
        <f t="shared" si="487"/>
        <v>17.127878853765232</v>
      </c>
      <c r="K3098">
        <f t="shared" si="483"/>
        <v>-17.127878853765232</v>
      </c>
      <c r="L3098">
        <f t="shared" si="484"/>
        <v>-5.901591503353302</v>
      </c>
      <c r="M3098">
        <f t="shared" si="488"/>
        <v>0</v>
      </c>
      <c r="P3098" s="20">
        <f t="shared" si="485"/>
        <v>0.11044794828537981</v>
      </c>
    </row>
    <row r="3099" spans="1:16" x14ac:dyDescent="0.3">
      <c r="A3099">
        <v>3098</v>
      </c>
      <c r="B3099" t="s">
        <v>3136</v>
      </c>
      <c r="C3099">
        <v>154.19999999999999</v>
      </c>
      <c r="D3099">
        <v>9.6000000000000002E-4</v>
      </c>
      <c r="E3099" s="5">
        <f t="shared" si="489"/>
        <v>-5.8196090532640415E-3</v>
      </c>
      <c r="F3099">
        <f t="shared" si="490"/>
        <v>0.99419729206963248</v>
      </c>
      <c r="G3099">
        <f t="shared" si="491"/>
        <v>154.17532997365473</v>
      </c>
      <c r="H3099">
        <f t="shared" si="486"/>
        <v>1.4495156998382681E-2</v>
      </c>
      <c r="I3099" t="str">
        <f t="shared" si="492"/>
        <v>2012</v>
      </c>
      <c r="J3099">
        <f t="shared" si="487"/>
        <v>16.440065022046092</v>
      </c>
      <c r="K3099">
        <f t="shared" si="483"/>
        <v>-16.440065022046092</v>
      </c>
      <c r="L3099">
        <f t="shared" si="484"/>
        <v>-5.0004431932327975</v>
      </c>
      <c r="M3099">
        <f t="shared" si="488"/>
        <v>0</v>
      </c>
      <c r="P3099" s="20">
        <f t="shared" si="485"/>
        <v>0.10663226746364252</v>
      </c>
    </row>
    <row r="3100" spans="1:16" x14ac:dyDescent="0.3">
      <c r="A3100">
        <v>3099</v>
      </c>
      <c r="B3100" t="s">
        <v>3137</v>
      </c>
      <c r="C3100">
        <v>152.5</v>
      </c>
      <c r="D3100">
        <v>9.6000000000000002E-4</v>
      </c>
      <c r="E3100" s="5">
        <f t="shared" si="489"/>
        <v>-1.1085865081762762E-2</v>
      </c>
      <c r="F3100">
        <f t="shared" si="490"/>
        <v>0.98897535667963687</v>
      </c>
      <c r="G3100">
        <f t="shared" si="491"/>
        <v>152.4756019518959</v>
      </c>
      <c r="H3100">
        <f t="shared" si="486"/>
        <v>1.321462378036084E-2</v>
      </c>
      <c r="I3100" t="str">
        <f t="shared" si="492"/>
        <v>2012</v>
      </c>
      <c r="J3100">
        <f t="shared" si="487"/>
        <v>14.822480257055361</v>
      </c>
      <c r="K3100">
        <f t="shared" si="483"/>
        <v>-14.822480257055361</v>
      </c>
      <c r="L3100">
        <f t="shared" si="484"/>
        <v>-3.3007151714739678</v>
      </c>
      <c r="M3100">
        <f t="shared" si="488"/>
        <v>0</v>
      </c>
      <c r="P3100" s="20">
        <f t="shared" si="485"/>
        <v>9.7212144548422003E-2</v>
      </c>
    </row>
    <row r="3101" spans="1:16" x14ac:dyDescent="0.3">
      <c r="A3101">
        <v>3100</v>
      </c>
      <c r="B3101" t="s">
        <v>3138</v>
      </c>
      <c r="C3101">
        <v>149.19999999999999</v>
      </c>
      <c r="D3101">
        <v>1.01E-3</v>
      </c>
      <c r="E3101" s="5">
        <f t="shared" si="489"/>
        <v>-2.1876908277805949E-2</v>
      </c>
      <c r="F3101">
        <f t="shared" si="490"/>
        <v>0.97836065573770481</v>
      </c>
      <c r="G3101">
        <f t="shared" si="491"/>
        <v>149.17488678042193</v>
      </c>
      <c r="H3101">
        <f t="shared" si="486"/>
        <v>1.3522181269072153E-2</v>
      </c>
      <c r="I3101" t="str">
        <f t="shared" si="492"/>
        <v>2012</v>
      </c>
      <c r="J3101">
        <f t="shared" si="487"/>
        <v>14.839121510575069</v>
      </c>
      <c r="K3101">
        <f t="shared" si="483"/>
        <v>-14.839121510575069</v>
      </c>
      <c r="L3101">
        <f t="shared" si="484"/>
        <v>0.35093792380047262</v>
      </c>
      <c r="M3101">
        <f t="shared" si="488"/>
        <v>0</v>
      </c>
      <c r="P3101" s="20">
        <f t="shared" si="485"/>
        <v>9.9474662463914079E-2</v>
      </c>
    </row>
    <row r="3102" spans="1:16" x14ac:dyDescent="0.3">
      <c r="A3102">
        <v>3101</v>
      </c>
      <c r="B3102" t="s">
        <v>3139</v>
      </c>
      <c r="C3102">
        <v>150.05000000000001</v>
      </c>
      <c r="D3102">
        <v>9.1E-4</v>
      </c>
      <c r="E3102" s="5">
        <f t="shared" si="489"/>
        <v>5.6808841167158971E-3</v>
      </c>
      <c r="F3102">
        <f t="shared" si="490"/>
        <v>1.0056970509383381</v>
      </c>
      <c r="G3102">
        <f t="shared" si="491"/>
        <v>150.02724414236283</v>
      </c>
      <c r="H3102">
        <f t="shared" si="486"/>
        <v>1.2179911648152023E-2</v>
      </c>
      <c r="I3102" t="str">
        <f t="shared" si="492"/>
        <v>2012</v>
      </c>
      <c r="J3102">
        <f t="shared" si="487"/>
        <v>13.442498306324397</v>
      </c>
      <c r="K3102">
        <f t="shared" si="483"/>
        <v>-13.442498306324397</v>
      </c>
      <c r="L3102">
        <f t="shared" si="484"/>
        <v>-0.50141943814043088</v>
      </c>
      <c r="M3102">
        <f t="shared" si="488"/>
        <v>0</v>
      </c>
      <c r="P3102" s="20">
        <f t="shared" si="485"/>
        <v>8.9600381471838769E-2</v>
      </c>
    </row>
    <row r="3103" spans="1:16" x14ac:dyDescent="0.3">
      <c r="A3103">
        <v>3102</v>
      </c>
      <c r="B3103" t="s">
        <v>3140</v>
      </c>
      <c r="C3103">
        <v>149.55000000000001</v>
      </c>
      <c r="D3103">
        <v>9.7000000000000005E-4</v>
      </c>
      <c r="E3103" s="5">
        <f t="shared" si="489"/>
        <v>-3.337786810419041E-3</v>
      </c>
      <c r="F3103">
        <f t="shared" si="490"/>
        <v>0.99666777740753087</v>
      </c>
      <c r="G3103">
        <f t="shared" si="491"/>
        <v>149.5258247042224</v>
      </c>
      <c r="H3103">
        <f t="shared" si="486"/>
        <v>1.2183498223064191E-2</v>
      </c>
      <c r="I3103" t="str">
        <f t="shared" si="492"/>
        <v>2012</v>
      </c>
      <c r="J3103">
        <f t="shared" si="487"/>
        <v>13.401516068065614</v>
      </c>
      <c r="K3103">
        <f t="shared" si="483"/>
        <v>-13.401516068065614</v>
      </c>
      <c r="L3103">
        <f t="shared" si="484"/>
        <v>1.2025693442411125</v>
      </c>
      <c r="M3103">
        <f t="shared" si="488"/>
        <v>0</v>
      </c>
      <c r="P3103" s="20">
        <f t="shared" si="485"/>
        <v>8.9626765774910147E-2</v>
      </c>
    </row>
    <row r="3104" spans="1:16" x14ac:dyDescent="0.3">
      <c r="A3104">
        <v>3103</v>
      </c>
      <c r="B3104" t="s">
        <v>3141</v>
      </c>
      <c r="C3104">
        <v>156.6</v>
      </c>
      <c r="D3104">
        <v>9.1E-4</v>
      </c>
      <c r="E3104" s="5">
        <f t="shared" si="489"/>
        <v>4.6063998480745563E-2</v>
      </c>
      <c r="F3104">
        <f t="shared" si="490"/>
        <v>1.0471414242728183</v>
      </c>
      <c r="G3104">
        <f t="shared" si="491"/>
        <v>156.57625080102645</v>
      </c>
      <c r="H3104">
        <f t="shared" si="486"/>
        <v>1.5281308563481977E-2</v>
      </c>
      <c r="I3104" t="str">
        <f t="shared" si="492"/>
        <v>2012</v>
      </c>
      <c r="J3104">
        <f t="shared" si="487"/>
        <v>17.601600334582646</v>
      </c>
      <c r="K3104">
        <f t="shared" ref="K3104:K3167" si="493">-G3104*$Q$3*$S$3*H3104</f>
        <v>-17.601600334582646</v>
      </c>
      <c r="L3104">
        <f t="shared" ref="L3104:L3167" si="494">+MIN(G3105-G3104,G3106-G3104,G3107-G3104,G3108-G3104,G3109-G3104,G3110-G3104,G3111-G3104,G3112-G3104,G3113-G3104,G3114-G3104)</f>
        <v>-5.847856752562933</v>
      </c>
      <c r="M3104">
        <f t="shared" si="488"/>
        <v>0</v>
      </c>
      <c r="P3104" s="20">
        <f t="shared" ref="P3104:P3167" si="495">J3104/G3104</f>
        <v>0.11241551796351518</v>
      </c>
    </row>
    <row r="3105" spans="1:16" x14ac:dyDescent="0.3">
      <c r="A3105">
        <v>3104</v>
      </c>
      <c r="B3105" t="s">
        <v>3142</v>
      </c>
      <c r="C3105">
        <v>150.75</v>
      </c>
      <c r="D3105">
        <v>8.5999999999999998E-4</v>
      </c>
      <c r="E3105" s="5">
        <f t="shared" si="489"/>
        <v>-3.8071947949407887E-2</v>
      </c>
      <c r="F3105">
        <f t="shared" si="490"/>
        <v>0.96264367816091956</v>
      </c>
      <c r="G3105">
        <f t="shared" si="491"/>
        <v>150.72839404846351</v>
      </c>
      <c r="H3105">
        <f t="shared" ref="H3105:H3168" si="496">SQRT(_xlfn.VAR.S(E3076:E3105))</f>
        <v>1.6415539797911282E-2</v>
      </c>
      <c r="I3105" t="str">
        <f t="shared" si="492"/>
        <v>2012</v>
      </c>
      <c r="J3105">
        <f t="shared" ref="J3105:J3168" si="497">-K3105</f>
        <v>18.201868018504264</v>
      </c>
      <c r="K3105">
        <f t="shared" si="493"/>
        <v>-18.201868018504264</v>
      </c>
      <c r="L3105">
        <f t="shared" si="494"/>
        <v>4.4006621152772425</v>
      </c>
      <c r="M3105">
        <f t="shared" si="488"/>
        <v>0</v>
      </c>
      <c r="P3105" s="20">
        <f t="shared" si="495"/>
        <v>0.12075938401262233</v>
      </c>
    </row>
    <row r="3106" spans="1:16" x14ac:dyDescent="0.3">
      <c r="A3106">
        <v>3105</v>
      </c>
      <c r="B3106" t="s">
        <v>3143</v>
      </c>
      <c r="C3106">
        <v>157.75</v>
      </c>
      <c r="D3106">
        <v>8.1000000000000006E-4</v>
      </c>
      <c r="E3106" s="5">
        <f t="shared" si="489"/>
        <v>4.5388665814027722E-2</v>
      </c>
      <c r="F3106">
        <f t="shared" si="490"/>
        <v>1.0464344941956882</v>
      </c>
      <c r="G3106">
        <f t="shared" si="491"/>
        <v>157.72870518743218</v>
      </c>
      <c r="H3106">
        <f t="shared" si="496"/>
        <v>1.880942108648723E-2</v>
      </c>
      <c r="I3106" t="str">
        <f t="shared" si="492"/>
        <v>2012</v>
      </c>
      <c r="J3106">
        <f t="shared" si="497"/>
        <v>21.824881178747898</v>
      </c>
      <c r="K3106">
        <f t="shared" si="493"/>
        <v>-21.824881178747898</v>
      </c>
      <c r="L3106">
        <f t="shared" si="494"/>
        <v>-2.5996490236914269</v>
      </c>
      <c r="M3106">
        <f t="shared" ref="M3106:M3169" si="498">+IF(L3106&lt;K3106,1,0)</f>
        <v>0</v>
      </c>
      <c r="P3106" s="20">
        <f t="shared" si="495"/>
        <v>0.13836974793404253</v>
      </c>
    </row>
    <row r="3107" spans="1:16" x14ac:dyDescent="0.3">
      <c r="A3107">
        <v>3106</v>
      </c>
      <c r="B3107" t="s">
        <v>3144</v>
      </c>
      <c r="C3107">
        <v>155.15</v>
      </c>
      <c r="D3107">
        <v>8.1000000000000006E-4</v>
      </c>
      <c r="E3107" s="5">
        <f t="shared" si="489"/>
        <v>-1.661911052693326E-2</v>
      </c>
      <c r="F3107">
        <f t="shared" si="490"/>
        <v>0.98351822503961972</v>
      </c>
      <c r="G3107">
        <f t="shared" si="491"/>
        <v>155.12905616374076</v>
      </c>
      <c r="H3107">
        <f t="shared" si="496"/>
        <v>1.8464357301885545E-2</v>
      </c>
      <c r="I3107" t="str">
        <f t="shared" si="492"/>
        <v>2012</v>
      </c>
      <c r="J3107">
        <f t="shared" si="497"/>
        <v>21.071384230004043</v>
      </c>
      <c r="K3107">
        <f t="shared" si="493"/>
        <v>-21.071384230004043</v>
      </c>
      <c r="L3107">
        <f t="shared" si="494"/>
        <v>3.545553867510904</v>
      </c>
      <c r="M3107">
        <f t="shared" si="498"/>
        <v>0</v>
      </c>
      <c r="P3107" s="20">
        <f t="shared" si="495"/>
        <v>0.1358313184588896</v>
      </c>
    </row>
    <row r="3108" spans="1:16" x14ac:dyDescent="0.3">
      <c r="A3108">
        <v>3107</v>
      </c>
      <c r="B3108" t="s">
        <v>3145</v>
      </c>
      <c r="C3108">
        <v>158.69999999999999</v>
      </c>
      <c r="D3108">
        <v>9.6000000000000002E-4</v>
      </c>
      <c r="E3108" s="5">
        <f t="shared" si="489"/>
        <v>2.2623236637974067E-2</v>
      </c>
      <c r="F3108">
        <f t="shared" si="490"/>
        <v>1.0228810828230743</v>
      </c>
      <c r="G3108">
        <f t="shared" si="491"/>
        <v>158.67461003125166</v>
      </c>
      <c r="H3108">
        <f t="shared" si="496"/>
        <v>1.9077569990578296E-2</v>
      </c>
      <c r="I3108" t="str">
        <f t="shared" si="492"/>
        <v>2012</v>
      </c>
      <c r="J3108">
        <f t="shared" si="497"/>
        <v>22.268769288398627</v>
      </c>
      <c r="K3108">
        <f t="shared" si="493"/>
        <v>-22.268769288398627</v>
      </c>
      <c r="L3108">
        <f t="shared" si="494"/>
        <v>4.3020283097072252</v>
      </c>
      <c r="M3108">
        <f t="shared" si="498"/>
        <v>0</v>
      </c>
      <c r="P3108" s="20">
        <f t="shared" si="495"/>
        <v>0.14034236028065672</v>
      </c>
    </row>
    <row r="3109" spans="1:16" x14ac:dyDescent="0.3">
      <c r="A3109">
        <v>3108</v>
      </c>
      <c r="B3109" t="s">
        <v>3146</v>
      </c>
      <c r="C3109">
        <v>165.4</v>
      </c>
      <c r="D3109">
        <v>9.6000000000000002E-4</v>
      </c>
      <c r="E3109" s="5">
        <f t="shared" si="489"/>
        <v>4.1351155057227584E-2</v>
      </c>
      <c r="F3109">
        <f t="shared" si="490"/>
        <v>1.0422180214240706</v>
      </c>
      <c r="G3109">
        <f t="shared" si="491"/>
        <v>165.37353811700709</v>
      </c>
      <c r="H3109">
        <f t="shared" si="496"/>
        <v>2.0725370530475067E-2</v>
      </c>
      <c r="I3109" t="str">
        <f t="shared" si="492"/>
        <v>2012</v>
      </c>
      <c r="J3109">
        <f t="shared" si="497"/>
        <v>25.213552610571732</v>
      </c>
      <c r="K3109">
        <f t="shared" si="493"/>
        <v>-25.213552610571732</v>
      </c>
      <c r="L3109">
        <f t="shared" si="494"/>
        <v>-2.3968997760482011</v>
      </c>
      <c r="M3109">
        <f t="shared" si="498"/>
        <v>0</v>
      </c>
      <c r="P3109" s="20">
        <f t="shared" si="495"/>
        <v>0.152464250917413</v>
      </c>
    </row>
    <row r="3110" spans="1:16" x14ac:dyDescent="0.3">
      <c r="A3110">
        <v>3109</v>
      </c>
      <c r="B3110" t="s">
        <v>3147</v>
      </c>
      <c r="C3110">
        <v>164.5</v>
      </c>
      <c r="D3110">
        <v>8.5999999999999998E-4</v>
      </c>
      <c r="E3110" s="5">
        <f t="shared" si="489"/>
        <v>-5.4562123841643499E-3</v>
      </c>
      <c r="F3110">
        <f t="shared" si="490"/>
        <v>0.99455864570737607</v>
      </c>
      <c r="G3110">
        <f t="shared" si="491"/>
        <v>164.4764233563665</v>
      </c>
      <c r="H3110">
        <f t="shared" si="496"/>
        <v>2.073303135119749E-2</v>
      </c>
      <c r="I3110" t="str">
        <f t="shared" si="492"/>
        <v>2012</v>
      </c>
      <c r="J3110">
        <f t="shared" si="497"/>
        <v>25.086043932260377</v>
      </c>
      <c r="K3110">
        <f t="shared" si="493"/>
        <v>-25.086043932260377</v>
      </c>
      <c r="L3110">
        <f t="shared" si="494"/>
        <v>-1.4997850154076104</v>
      </c>
      <c r="M3110">
        <f t="shared" si="498"/>
        <v>0</v>
      </c>
      <c r="P3110" s="20">
        <f t="shared" si="495"/>
        <v>0.15252060702893047</v>
      </c>
    </row>
    <row r="3111" spans="1:16" x14ac:dyDescent="0.3">
      <c r="A3111">
        <v>3110</v>
      </c>
      <c r="B3111" t="s">
        <v>3148</v>
      </c>
      <c r="C3111">
        <v>163</v>
      </c>
      <c r="D3111">
        <v>8.5999999999999998E-4</v>
      </c>
      <c r="E3111" s="5">
        <f t="shared" si="489"/>
        <v>-9.1603693986642785E-3</v>
      </c>
      <c r="F3111">
        <f t="shared" si="490"/>
        <v>0.99088145896656532</v>
      </c>
      <c r="G3111">
        <f t="shared" si="491"/>
        <v>162.97663834095889</v>
      </c>
      <c r="H3111">
        <f t="shared" si="496"/>
        <v>2.075073683795748E-2</v>
      </c>
      <c r="I3111" t="str">
        <f t="shared" si="492"/>
        <v>2012</v>
      </c>
      <c r="J3111">
        <f t="shared" si="497"/>
        <v>24.878523316066165</v>
      </c>
      <c r="K3111">
        <f t="shared" si="493"/>
        <v>-24.878523316066165</v>
      </c>
      <c r="L3111">
        <f t="shared" si="494"/>
        <v>7.0989824062626212</v>
      </c>
      <c r="M3111">
        <f t="shared" si="498"/>
        <v>0</v>
      </c>
      <c r="P3111" s="20">
        <f t="shared" si="495"/>
        <v>0.15265085578718651</v>
      </c>
    </row>
    <row r="3112" spans="1:16" x14ac:dyDescent="0.3">
      <c r="A3112">
        <v>3111</v>
      </c>
      <c r="B3112" t="s">
        <v>3149</v>
      </c>
      <c r="C3112">
        <v>170.1</v>
      </c>
      <c r="D3112">
        <v>8.5999999999999998E-4</v>
      </c>
      <c r="E3112" s="5">
        <f t="shared" si="489"/>
        <v>4.2636298595053718E-2</v>
      </c>
      <c r="F3112">
        <f t="shared" si="490"/>
        <v>1.0435582822085889</v>
      </c>
      <c r="G3112">
        <f t="shared" si="491"/>
        <v>170.07562074722151</v>
      </c>
      <c r="H3112">
        <f t="shared" si="496"/>
        <v>2.2294636412353259E-2</v>
      </c>
      <c r="I3112" t="str">
        <f t="shared" si="492"/>
        <v>2012</v>
      </c>
      <c r="J3112">
        <f t="shared" si="497"/>
        <v>27.893831914662758</v>
      </c>
      <c r="K3112">
        <f t="shared" si="493"/>
        <v>-27.893831914662758</v>
      </c>
      <c r="L3112">
        <f t="shared" si="494"/>
        <v>0.7498355658755429</v>
      </c>
      <c r="M3112">
        <f t="shared" si="498"/>
        <v>0</v>
      </c>
      <c r="P3112" s="20">
        <f t="shared" si="495"/>
        <v>0.1640084086838087</v>
      </c>
    </row>
    <row r="3113" spans="1:16" x14ac:dyDescent="0.3">
      <c r="A3113">
        <v>3112</v>
      </c>
      <c r="B3113" t="s">
        <v>3150</v>
      </c>
      <c r="C3113">
        <v>170.85</v>
      </c>
      <c r="D3113">
        <v>8.6200000000000003E-4</v>
      </c>
      <c r="E3113" s="5">
        <f t="shared" si="489"/>
        <v>4.3994791594848424E-3</v>
      </c>
      <c r="F3113">
        <f t="shared" si="490"/>
        <v>1.0044091710758378</v>
      </c>
      <c r="G3113">
        <f t="shared" si="491"/>
        <v>170.82545631309705</v>
      </c>
      <c r="H3113">
        <f t="shared" si="496"/>
        <v>2.2309778321551982E-2</v>
      </c>
      <c r="I3113" t="str">
        <f t="shared" si="492"/>
        <v>2012</v>
      </c>
      <c r="J3113">
        <f t="shared" si="497"/>
        <v>28.035839506934398</v>
      </c>
      <c r="K3113">
        <f t="shared" si="493"/>
        <v>-28.035839506934398</v>
      </c>
      <c r="L3113">
        <f t="shared" si="494"/>
        <v>3.4452056562564906</v>
      </c>
      <c r="M3113">
        <f t="shared" si="498"/>
        <v>0</v>
      </c>
      <c r="P3113" s="20">
        <f t="shared" si="495"/>
        <v>0.16411979872337629</v>
      </c>
    </row>
    <row r="3114" spans="1:16" x14ac:dyDescent="0.3">
      <c r="A3114">
        <v>3113</v>
      </c>
      <c r="B3114" t="s">
        <v>3151</v>
      </c>
      <c r="C3114">
        <v>174.3</v>
      </c>
      <c r="D3114">
        <v>1.01E-3</v>
      </c>
      <c r="E3114" s="5">
        <f t="shared" si="489"/>
        <v>1.9991973964674507E-2</v>
      </c>
      <c r="F3114">
        <f t="shared" si="490"/>
        <v>1.0201931518876208</v>
      </c>
      <c r="G3114">
        <f t="shared" si="491"/>
        <v>174.27066196935354</v>
      </c>
      <c r="H3114">
        <f t="shared" si="496"/>
        <v>2.2495626924249976E-2</v>
      </c>
      <c r="I3114" t="str">
        <f t="shared" si="492"/>
        <v>2012</v>
      </c>
      <c r="J3114">
        <f t="shared" si="497"/>
        <v>28.839524958718783</v>
      </c>
      <c r="K3114">
        <f t="shared" si="493"/>
        <v>-28.839524958718783</v>
      </c>
      <c r="L3114">
        <f t="shared" si="494"/>
        <v>1.6070587750291168</v>
      </c>
      <c r="M3114">
        <f t="shared" si="498"/>
        <v>0</v>
      </c>
      <c r="P3114" s="20">
        <f t="shared" si="495"/>
        <v>0.16548697659615463</v>
      </c>
    </row>
    <row r="3115" spans="1:16" x14ac:dyDescent="0.3">
      <c r="A3115">
        <v>3114</v>
      </c>
      <c r="B3115" t="s">
        <v>3152</v>
      </c>
      <c r="C3115">
        <v>180.1</v>
      </c>
      <c r="D3115">
        <v>8.5999999999999998E-4</v>
      </c>
      <c r="E3115" s="5">
        <f t="shared" si="489"/>
        <v>3.2734299655935099E-2</v>
      </c>
      <c r="F3115">
        <f t="shared" si="490"/>
        <v>1.0332759609868043</v>
      </c>
      <c r="G3115">
        <f t="shared" si="491"/>
        <v>180.07418751660549</v>
      </c>
      <c r="H3115">
        <f t="shared" si="496"/>
        <v>2.3268140367608811E-2</v>
      </c>
      <c r="I3115" t="str">
        <f t="shared" si="492"/>
        <v>2012</v>
      </c>
      <c r="J3115">
        <f t="shared" si="497"/>
        <v>30.82328058486187</v>
      </c>
      <c r="K3115">
        <f t="shared" si="493"/>
        <v>-30.82328058486187</v>
      </c>
      <c r="L3115">
        <f t="shared" si="494"/>
        <v>-4.1964667722228342</v>
      </c>
      <c r="M3115">
        <f t="shared" si="498"/>
        <v>0</v>
      </c>
      <c r="P3115" s="20">
        <f t="shared" si="495"/>
        <v>0.17116989952832362</v>
      </c>
    </row>
    <row r="3116" spans="1:16" x14ac:dyDescent="0.3">
      <c r="A3116">
        <v>3115</v>
      </c>
      <c r="B3116" t="s">
        <v>3153</v>
      </c>
      <c r="C3116">
        <v>179.25</v>
      </c>
      <c r="D3116">
        <v>7.9000000000000001E-4</v>
      </c>
      <c r="E3116" s="5">
        <f t="shared" si="489"/>
        <v>-4.7307727021806507E-3</v>
      </c>
      <c r="F3116">
        <f t="shared" si="490"/>
        <v>0.99528039977790117</v>
      </c>
      <c r="G3116">
        <f t="shared" si="491"/>
        <v>179.22640030368078</v>
      </c>
      <c r="H3116">
        <f t="shared" si="496"/>
        <v>2.1658511220921974E-2</v>
      </c>
      <c r="I3116" t="str">
        <f t="shared" si="492"/>
        <v>2012</v>
      </c>
      <c r="J3116">
        <f t="shared" si="497"/>
        <v>28.555929650458619</v>
      </c>
      <c r="K3116">
        <f t="shared" si="493"/>
        <v>-28.555929650458619</v>
      </c>
      <c r="L3116">
        <f t="shared" si="494"/>
        <v>-3.3486795592981196</v>
      </c>
      <c r="M3116">
        <f t="shared" si="498"/>
        <v>0</v>
      </c>
      <c r="P3116" s="20">
        <f t="shared" si="495"/>
        <v>0.15932881317748682</v>
      </c>
    </row>
    <row r="3117" spans="1:16" x14ac:dyDescent="0.3">
      <c r="A3117">
        <v>3116</v>
      </c>
      <c r="B3117" t="s">
        <v>3154</v>
      </c>
      <c r="C3117">
        <v>175.9</v>
      </c>
      <c r="D3117">
        <v>7.5999999999999993E-4</v>
      </c>
      <c r="E3117" s="5">
        <f t="shared" si="489"/>
        <v>-1.8865827736217179E-2</v>
      </c>
      <c r="F3117">
        <f t="shared" si="490"/>
        <v>0.98131101813110189</v>
      </c>
      <c r="G3117">
        <f t="shared" si="491"/>
        <v>175.87772074438266</v>
      </c>
      <c r="H3117">
        <f t="shared" si="496"/>
        <v>2.2001161539196651E-2</v>
      </c>
      <c r="I3117" t="str">
        <f t="shared" si="492"/>
        <v>2012</v>
      </c>
      <c r="J3117">
        <f t="shared" si="497"/>
        <v>28.46571909058488</v>
      </c>
      <c r="K3117">
        <f t="shared" si="493"/>
        <v>-28.46571909058488</v>
      </c>
      <c r="L3117">
        <f t="shared" si="494"/>
        <v>4.8415543673068555</v>
      </c>
      <c r="M3117">
        <f t="shared" si="498"/>
        <v>0</v>
      </c>
      <c r="P3117" s="20">
        <f t="shared" si="495"/>
        <v>0.16184948821321385</v>
      </c>
    </row>
    <row r="3118" spans="1:16" x14ac:dyDescent="0.3">
      <c r="A3118">
        <v>3117</v>
      </c>
      <c r="B3118" t="s">
        <v>3155</v>
      </c>
      <c r="C3118">
        <v>181.75</v>
      </c>
      <c r="D3118">
        <v>9.1E-4</v>
      </c>
      <c r="E3118" s="5">
        <f t="shared" si="489"/>
        <v>3.2716464670116276E-2</v>
      </c>
      <c r="F3118">
        <f t="shared" si="490"/>
        <v>1.0332575326890279</v>
      </c>
      <c r="G3118">
        <f t="shared" si="491"/>
        <v>181.72243667360507</v>
      </c>
      <c r="H3118">
        <f t="shared" si="496"/>
        <v>2.2711299716478388E-2</v>
      </c>
      <c r="I3118" t="str">
        <f t="shared" si="492"/>
        <v>2012</v>
      </c>
      <c r="J3118">
        <f t="shared" si="497"/>
        <v>30.361013215076543</v>
      </c>
      <c r="K3118">
        <f t="shared" si="493"/>
        <v>-30.361013215076543</v>
      </c>
      <c r="L3118">
        <f t="shared" si="494"/>
        <v>-1.0031615619155616</v>
      </c>
      <c r="M3118">
        <f t="shared" si="498"/>
        <v>0</v>
      </c>
      <c r="P3118" s="20">
        <f t="shared" si="495"/>
        <v>0.16707355333127358</v>
      </c>
    </row>
    <row r="3119" spans="1:16" x14ac:dyDescent="0.3">
      <c r="A3119">
        <v>3118</v>
      </c>
      <c r="B3119" t="s">
        <v>3156</v>
      </c>
      <c r="C3119">
        <v>183.75</v>
      </c>
      <c r="D3119">
        <v>9.1E-4</v>
      </c>
      <c r="E3119" s="5">
        <f t="shared" si="489"/>
        <v>1.094402167931721E-2</v>
      </c>
      <c r="F3119">
        <f t="shared" si="490"/>
        <v>1.0110041265474552</v>
      </c>
      <c r="G3119">
        <f t="shared" si="491"/>
        <v>183.72213336327337</v>
      </c>
      <c r="H3119">
        <f t="shared" si="496"/>
        <v>2.2525193647758169E-2</v>
      </c>
      <c r="I3119" t="str">
        <f t="shared" si="492"/>
        <v>2012</v>
      </c>
      <c r="J3119">
        <f t="shared" si="497"/>
        <v>30.44358083686723</v>
      </c>
      <c r="K3119">
        <f t="shared" si="493"/>
        <v>-30.44358083686723</v>
      </c>
      <c r="L3119">
        <f t="shared" si="494"/>
        <v>-8.3016649609608351</v>
      </c>
      <c r="M3119">
        <f t="shared" si="498"/>
        <v>0</v>
      </c>
      <c r="P3119" s="20">
        <f t="shared" si="495"/>
        <v>0.16570448143377045</v>
      </c>
    </row>
    <row r="3120" spans="1:16" x14ac:dyDescent="0.3">
      <c r="A3120">
        <v>3119</v>
      </c>
      <c r="B3120" t="s">
        <v>3157</v>
      </c>
      <c r="C3120">
        <v>182.7</v>
      </c>
      <c r="D3120">
        <v>9.6000000000000002E-4</v>
      </c>
      <c r="E3120" s="5">
        <f t="shared" si="489"/>
        <v>-5.7306747089850953E-3</v>
      </c>
      <c r="F3120">
        <f t="shared" si="490"/>
        <v>0.99428571428571422</v>
      </c>
      <c r="G3120">
        <f t="shared" si="491"/>
        <v>182.67077033843526</v>
      </c>
      <c r="H3120">
        <f t="shared" si="496"/>
        <v>2.2520387140898924E-2</v>
      </c>
      <c r="I3120" t="str">
        <f t="shared" si="492"/>
        <v>2012</v>
      </c>
      <c r="J3120">
        <f t="shared" si="497"/>
        <v>30.262906285976221</v>
      </c>
      <c r="K3120">
        <f t="shared" si="493"/>
        <v>-30.262906285976221</v>
      </c>
      <c r="L3120">
        <f t="shared" si="494"/>
        <v>-7.2503019361227246</v>
      </c>
      <c r="M3120">
        <f t="shared" si="498"/>
        <v>0</v>
      </c>
      <c r="P3120" s="20">
        <f t="shared" si="495"/>
        <v>0.16566912281536858</v>
      </c>
    </row>
    <row r="3121" spans="1:16" x14ac:dyDescent="0.3">
      <c r="A3121">
        <v>3120</v>
      </c>
      <c r="B3121" t="s">
        <v>3158</v>
      </c>
      <c r="C3121">
        <v>181.15</v>
      </c>
      <c r="D3121">
        <v>1.01E-3</v>
      </c>
      <c r="E3121" s="5">
        <f t="shared" si="489"/>
        <v>-8.520046042874688E-3</v>
      </c>
      <c r="F3121">
        <f t="shared" si="490"/>
        <v>0.99151614668856058</v>
      </c>
      <c r="G3121">
        <f t="shared" si="491"/>
        <v>181.11950898306594</v>
      </c>
      <c r="H3121">
        <f t="shared" si="496"/>
        <v>2.2080231742368235E-2</v>
      </c>
      <c r="I3121" t="str">
        <f t="shared" si="492"/>
        <v>2012</v>
      </c>
      <c r="J3121">
        <f t="shared" si="497"/>
        <v>29.419452082470883</v>
      </c>
      <c r="K3121">
        <f t="shared" si="493"/>
        <v>-29.419452082470883</v>
      </c>
      <c r="L3121">
        <f t="shared" si="494"/>
        <v>-7.1002551004122552</v>
      </c>
      <c r="M3121">
        <f t="shared" si="498"/>
        <v>0</v>
      </c>
      <c r="P3121" s="20">
        <f t="shared" si="495"/>
        <v>0.16243116077143022</v>
      </c>
    </row>
    <row r="3122" spans="1:16" x14ac:dyDescent="0.3">
      <c r="A3122">
        <v>3121</v>
      </c>
      <c r="B3122" t="s">
        <v>3159</v>
      </c>
      <c r="C3122">
        <v>184.45</v>
      </c>
      <c r="D3122">
        <v>9.6000000000000002E-4</v>
      </c>
      <c r="E3122" s="5">
        <f t="shared" si="489"/>
        <v>1.8053006701598331E-2</v>
      </c>
      <c r="F3122">
        <f t="shared" si="490"/>
        <v>1.0182169472812586</v>
      </c>
      <c r="G3122">
        <f t="shared" si="491"/>
        <v>184.42049036083407</v>
      </c>
      <c r="H3122">
        <f t="shared" si="496"/>
        <v>2.1752106813008761E-2</v>
      </c>
      <c r="I3122" t="str">
        <f t="shared" si="492"/>
        <v>2012</v>
      </c>
      <c r="J3122">
        <f t="shared" si="497"/>
        <v>29.510476383069488</v>
      </c>
      <c r="K3122">
        <f t="shared" si="493"/>
        <v>-29.510476383069488</v>
      </c>
      <c r="L3122">
        <f t="shared" si="494"/>
        <v>-10.751174650308684</v>
      </c>
      <c r="M3122">
        <f t="shared" si="498"/>
        <v>0</v>
      </c>
      <c r="P3122" s="20">
        <f t="shared" si="495"/>
        <v>0.16001734040143684</v>
      </c>
    </row>
    <row r="3123" spans="1:16" x14ac:dyDescent="0.3">
      <c r="A3123">
        <v>3122</v>
      </c>
      <c r="B3123" t="s">
        <v>3160</v>
      </c>
      <c r="C3123">
        <v>182.55</v>
      </c>
      <c r="D3123">
        <v>1.0199999999999999E-3</v>
      </c>
      <c r="E3123" s="5">
        <f t="shared" si="489"/>
        <v>-1.0354315941038675E-2</v>
      </c>
      <c r="F3123">
        <f t="shared" si="490"/>
        <v>0.98969910544863116</v>
      </c>
      <c r="G3123">
        <f t="shared" si="491"/>
        <v>182.51896913769804</v>
      </c>
      <c r="H3123">
        <f t="shared" si="496"/>
        <v>2.1937171946158823E-2</v>
      </c>
      <c r="I3123" t="str">
        <f t="shared" si="492"/>
        <v>2012</v>
      </c>
      <c r="J3123">
        <f t="shared" si="497"/>
        <v>29.454683958375067</v>
      </c>
      <c r="K3123">
        <f t="shared" si="493"/>
        <v>-29.454683958375067</v>
      </c>
      <c r="L3123">
        <f t="shared" si="494"/>
        <v>-8.8496534271726546</v>
      </c>
      <c r="M3123">
        <f t="shared" si="498"/>
        <v>0</v>
      </c>
      <c r="P3123" s="20">
        <f t="shared" si="495"/>
        <v>0.16137875475372387</v>
      </c>
    </row>
    <row r="3124" spans="1:16" x14ac:dyDescent="0.3">
      <c r="A3124">
        <v>3123</v>
      </c>
      <c r="B3124" t="s">
        <v>3161</v>
      </c>
      <c r="C3124">
        <v>180.75</v>
      </c>
      <c r="D3124">
        <v>1.0199999999999999E-3</v>
      </c>
      <c r="E3124" s="5">
        <f t="shared" si="489"/>
        <v>-9.9092470627719156E-3</v>
      </c>
      <c r="F3124">
        <f t="shared" si="490"/>
        <v>0.99013968775677885</v>
      </c>
      <c r="G3124">
        <f t="shared" si="491"/>
        <v>180.71927511168951</v>
      </c>
      <c r="H3124">
        <f t="shared" si="496"/>
        <v>2.1820183031660015E-2</v>
      </c>
      <c r="I3124" t="str">
        <f t="shared" si="492"/>
        <v>2012</v>
      </c>
      <c r="J3124">
        <f t="shared" si="497"/>
        <v>29.008721313974817</v>
      </c>
      <c r="K3124">
        <f t="shared" si="493"/>
        <v>-29.008721313974817</v>
      </c>
      <c r="L3124">
        <f t="shared" si="494"/>
        <v>-7.0499594011641307</v>
      </c>
      <c r="M3124">
        <f t="shared" si="498"/>
        <v>0</v>
      </c>
      <c r="P3124" s="20">
        <f t="shared" si="495"/>
        <v>0.16051813674023771</v>
      </c>
    </row>
    <row r="3125" spans="1:16" x14ac:dyDescent="0.3">
      <c r="A3125">
        <v>3124</v>
      </c>
      <c r="B3125" t="s">
        <v>3162</v>
      </c>
      <c r="C3125">
        <v>181.4</v>
      </c>
      <c r="D3125">
        <v>9.1E-4</v>
      </c>
      <c r="E3125" s="5">
        <f t="shared" si="489"/>
        <v>3.5896766421621477E-3</v>
      </c>
      <c r="F3125">
        <f t="shared" si="490"/>
        <v>1.0035961272475795</v>
      </c>
      <c r="G3125">
        <f t="shared" si="491"/>
        <v>181.37248975291314</v>
      </c>
      <c r="H3125">
        <f t="shared" si="496"/>
        <v>2.1784228015622228E-2</v>
      </c>
      <c r="I3125" t="str">
        <f t="shared" si="492"/>
        <v>2012</v>
      </c>
      <c r="J3125">
        <f t="shared" si="497"/>
        <v>29.065601139328994</v>
      </c>
      <c r="K3125">
        <f t="shared" si="493"/>
        <v>-29.065601139328994</v>
      </c>
      <c r="L3125">
        <f t="shared" si="494"/>
        <v>-7.7031740423877579</v>
      </c>
      <c r="M3125">
        <f t="shared" si="498"/>
        <v>0</v>
      </c>
      <c r="P3125" s="20">
        <f t="shared" si="495"/>
        <v>0.16025363702580012</v>
      </c>
    </row>
    <row r="3126" spans="1:16" x14ac:dyDescent="0.3">
      <c r="A3126">
        <v>3125</v>
      </c>
      <c r="B3126" t="s">
        <v>3163</v>
      </c>
      <c r="C3126">
        <v>188.2</v>
      </c>
      <c r="D3126">
        <v>8.5999999999999998E-4</v>
      </c>
      <c r="E3126" s="5">
        <f t="shared" si="489"/>
        <v>3.6800689470242967E-2</v>
      </c>
      <c r="F3126">
        <f t="shared" si="490"/>
        <v>1.0374862183020948</v>
      </c>
      <c r="G3126">
        <f t="shared" si="491"/>
        <v>188.17302659980652</v>
      </c>
      <c r="H3126">
        <f t="shared" si="496"/>
        <v>2.2541879751270491E-2</v>
      </c>
      <c r="I3126" t="str">
        <f t="shared" si="492"/>
        <v>2012</v>
      </c>
      <c r="J3126">
        <f t="shared" si="497"/>
        <v>31.204211986526644</v>
      </c>
      <c r="K3126">
        <f t="shared" si="493"/>
        <v>-31.204211986526644</v>
      </c>
      <c r="L3126">
        <f t="shared" si="494"/>
        <v>-16.549058209026242</v>
      </c>
      <c r="M3126">
        <f t="shared" si="498"/>
        <v>0</v>
      </c>
      <c r="P3126" s="20">
        <f t="shared" si="495"/>
        <v>0.16582723119445605</v>
      </c>
    </row>
    <row r="3127" spans="1:16" x14ac:dyDescent="0.3">
      <c r="A3127">
        <v>3126</v>
      </c>
      <c r="B3127" t="s">
        <v>3164</v>
      </c>
      <c r="C3127">
        <v>186.95</v>
      </c>
      <c r="D3127">
        <v>9.1E-4</v>
      </c>
      <c r="E3127" s="5">
        <f t="shared" si="489"/>
        <v>-6.6640257281565286E-3</v>
      </c>
      <c r="F3127">
        <f t="shared" si="490"/>
        <v>0.99335812964930925</v>
      </c>
      <c r="G3127">
        <f t="shared" si="491"/>
        <v>186.92164806674259</v>
      </c>
      <c r="H3127">
        <f t="shared" si="496"/>
        <v>2.2540676737608872E-2</v>
      </c>
      <c r="I3127" t="str">
        <f t="shared" si="492"/>
        <v>2012</v>
      </c>
      <c r="J3127">
        <f t="shared" si="497"/>
        <v>30.995045119255007</v>
      </c>
      <c r="K3127">
        <f t="shared" si="493"/>
        <v>-30.995045119255007</v>
      </c>
      <c r="L3127">
        <f t="shared" si="494"/>
        <v>-15.297679675962314</v>
      </c>
      <c r="M3127">
        <f t="shared" si="498"/>
        <v>0</v>
      </c>
      <c r="P3127" s="20">
        <f t="shared" si="495"/>
        <v>0.16581838133691107</v>
      </c>
    </row>
    <row r="3128" spans="1:16" x14ac:dyDescent="0.3">
      <c r="A3128">
        <v>3127</v>
      </c>
      <c r="B3128" t="s">
        <v>3165</v>
      </c>
      <c r="C3128">
        <v>185.1</v>
      </c>
      <c r="D3128">
        <v>1.01E-3</v>
      </c>
      <c r="E3128" s="5">
        <f t="shared" si="489"/>
        <v>-9.9449818436708973E-3</v>
      </c>
      <c r="F3128">
        <f t="shared" si="490"/>
        <v>0.99010430596416155</v>
      </c>
      <c r="G3128">
        <f t="shared" si="491"/>
        <v>185.06884412235993</v>
      </c>
      <c r="H3128">
        <f t="shared" si="496"/>
        <v>2.2669839436496676E-2</v>
      </c>
      <c r="I3128" t="str">
        <f t="shared" si="492"/>
        <v>2012</v>
      </c>
      <c r="J3128">
        <f t="shared" si="497"/>
        <v>30.863663646375684</v>
      </c>
      <c r="K3128">
        <f t="shared" si="493"/>
        <v>-30.863663646375684</v>
      </c>
      <c r="L3128">
        <f t="shared" si="494"/>
        <v>-13.444875731579657</v>
      </c>
      <c r="M3128">
        <f t="shared" si="498"/>
        <v>0</v>
      </c>
      <c r="P3128" s="20">
        <f t="shared" si="495"/>
        <v>0.16676855465725984</v>
      </c>
    </row>
    <row r="3129" spans="1:16" x14ac:dyDescent="0.3">
      <c r="A3129">
        <v>3128</v>
      </c>
      <c r="B3129" t="s">
        <v>3166</v>
      </c>
      <c r="C3129">
        <v>175.45</v>
      </c>
      <c r="D3129">
        <v>1.01E-3</v>
      </c>
      <c r="E3129" s="5">
        <f t="shared" si="489"/>
        <v>-5.3542117550227773E-2</v>
      </c>
      <c r="F3129">
        <f t="shared" si="490"/>
        <v>0.94786601836844941</v>
      </c>
      <c r="G3129">
        <f t="shared" si="491"/>
        <v>175.42046840231254</v>
      </c>
      <c r="H3129">
        <f t="shared" si="496"/>
        <v>2.5067684503754378E-2</v>
      </c>
      <c r="I3129" t="str">
        <f t="shared" si="492"/>
        <v>2012</v>
      </c>
      <c r="J3129">
        <f t="shared" si="497"/>
        <v>32.348951375377197</v>
      </c>
      <c r="K3129">
        <f t="shared" si="493"/>
        <v>-32.348951375377197</v>
      </c>
      <c r="L3129">
        <f t="shared" si="494"/>
        <v>-3.7965000115322596</v>
      </c>
      <c r="M3129">
        <f t="shared" si="498"/>
        <v>0</v>
      </c>
      <c r="P3129" s="20">
        <f t="shared" si="495"/>
        <v>0.18440807774602172</v>
      </c>
    </row>
    <row r="3130" spans="1:16" x14ac:dyDescent="0.3">
      <c r="A3130">
        <v>3129</v>
      </c>
      <c r="B3130" t="s">
        <v>3167</v>
      </c>
      <c r="C3130">
        <v>176.3</v>
      </c>
      <c r="D3130">
        <v>1.01E-3</v>
      </c>
      <c r="E3130" s="5">
        <f t="shared" si="489"/>
        <v>4.8329873746004968E-3</v>
      </c>
      <c r="F3130">
        <f t="shared" si="490"/>
        <v>1.0048446850954689</v>
      </c>
      <c r="G3130">
        <f t="shared" si="491"/>
        <v>176.27032533102138</v>
      </c>
      <c r="H3130">
        <f t="shared" si="496"/>
        <v>2.4898606546785031E-2</v>
      </c>
      <c r="I3130" t="str">
        <f t="shared" si="492"/>
        <v>2012</v>
      </c>
      <c r="J3130">
        <f t="shared" si="497"/>
        <v>32.286425737048894</v>
      </c>
      <c r="K3130">
        <f t="shared" si="493"/>
        <v>-32.286425737048894</v>
      </c>
      <c r="L3130">
        <f t="shared" si="494"/>
        <v>-5.8012966843716072</v>
      </c>
      <c r="M3130">
        <f t="shared" si="498"/>
        <v>0</v>
      </c>
      <c r="P3130" s="20">
        <f t="shared" si="495"/>
        <v>0.18316427156084045</v>
      </c>
    </row>
    <row r="3131" spans="1:16" x14ac:dyDescent="0.3">
      <c r="A3131">
        <v>3130</v>
      </c>
      <c r="B3131" t="s">
        <v>3168</v>
      </c>
      <c r="C3131">
        <v>174.05</v>
      </c>
      <c r="D3131">
        <v>1.06E-3</v>
      </c>
      <c r="E3131" s="5">
        <f t="shared" si="489"/>
        <v>-1.2844475146376636E-2</v>
      </c>
      <c r="F3131">
        <f t="shared" si="490"/>
        <v>0.98723766307430516</v>
      </c>
      <c r="G3131">
        <f t="shared" si="491"/>
        <v>174.01925388265369</v>
      </c>
      <c r="H3131">
        <f t="shared" si="496"/>
        <v>2.461749622924149E-2</v>
      </c>
      <c r="I3131" t="str">
        <f t="shared" si="492"/>
        <v>2012</v>
      </c>
      <c r="J3131">
        <f t="shared" si="497"/>
        <v>31.514244710172264</v>
      </c>
      <c r="K3131">
        <f t="shared" si="493"/>
        <v>-31.514244710172264</v>
      </c>
      <c r="L3131">
        <f t="shared" si="494"/>
        <v>-7.6022631924556094</v>
      </c>
      <c r="M3131">
        <f t="shared" si="498"/>
        <v>0</v>
      </c>
      <c r="P3131" s="20">
        <f t="shared" si="495"/>
        <v>0.18109630978778501</v>
      </c>
    </row>
    <row r="3132" spans="1:16" x14ac:dyDescent="0.3">
      <c r="A3132">
        <v>3131</v>
      </c>
      <c r="B3132" t="s">
        <v>3169</v>
      </c>
      <c r="C3132">
        <v>173.7</v>
      </c>
      <c r="D3132">
        <v>1.06E-3</v>
      </c>
      <c r="E3132" s="5">
        <f t="shared" si="489"/>
        <v>-2.0129410103887895E-3</v>
      </c>
      <c r="F3132">
        <f t="shared" si="490"/>
        <v>0.99798908359666749</v>
      </c>
      <c r="G3132">
        <f t="shared" si="491"/>
        <v>173.66931571052538</v>
      </c>
      <c r="H3132">
        <f t="shared" si="496"/>
        <v>2.4651667727447705E-2</v>
      </c>
      <c r="I3132" t="str">
        <f t="shared" si="492"/>
        <v>2012</v>
      </c>
      <c r="J3132">
        <f t="shared" si="497"/>
        <v>31.494529092525273</v>
      </c>
      <c r="K3132">
        <f t="shared" si="493"/>
        <v>-31.494529092525273</v>
      </c>
      <c r="L3132">
        <f t="shared" si="494"/>
        <v>-7.4481298798918942</v>
      </c>
      <c r="M3132">
        <f t="shared" si="498"/>
        <v>0</v>
      </c>
      <c r="P3132" s="20">
        <f t="shared" si="495"/>
        <v>0.18134768922001643</v>
      </c>
    </row>
    <row r="3133" spans="1:16" x14ac:dyDescent="0.3">
      <c r="A3133">
        <v>3132</v>
      </c>
      <c r="B3133" t="s">
        <v>3170</v>
      </c>
      <c r="C3133">
        <v>178.35</v>
      </c>
      <c r="D3133">
        <v>1.1200000000000001E-3</v>
      </c>
      <c r="E3133" s="5">
        <f t="shared" si="489"/>
        <v>2.6418238557841298E-2</v>
      </c>
      <c r="F3133">
        <f t="shared" si="490"/>
        <v>1.0267702936096719</v>
      </c>
      <c r="G3133">
        <f t="shared" si="491"/>
        <v>178.31671110706</v>
      </c>
      <c r="H3133">
        <f t="shared" si="496"/>
        <v>2.4906974345544747E-2</v>
      </c>
      <c r="I3133" t="str">
        <f t="shared" si="492"/>
        <v>2012</v>
      </c>
      <c r="J3133">
        <f t="shared" si="497"/>
        <v>32.672227126239001</v>
      </c>
      <c r="K3133">
        <f t="shared" si="493"/>
        <v>-32.672227126239001</v>
      </c>
      <c r="L3133">
        <f t="shared" si="494"/>
        <v>-14.24734024825122</v>
      </c>
      <c r="M3133">
        <f t="shared" si="498"/>
        <v>0</v>
      </c>
      <c r="P3133" s="20">
        <f t="shared" si="495"/>
        <v>0.18322582849020158</v>
      </c>
    </row>
    <row r="3134" spans="1:16" x14ac:dyDescent="0.3">
      <c r="A3134">
        <v>3133</v>
      </c>
      <c r="B3134" t="s">
        <v>3171</v>
      </c>
      <c r="C3134">
        <v>174.4</v>
      </c>
      <c r="D3134">
        <v>1.06E-3</v>
      </c>
      <c r="E3134" s="5">
        <f t="shared" si="489"/>
        <v>-2.2396400330021261E-2</v>
      </c>
      <c r="F3134">
        <f t="shared" si="490"/>
        <v>0.97785253714606113</v>
      </c>
      <c r="G3134">
        <f t="shared" si="491"/>
        <v>174.36919205478196</v>
      </c>
      <c r="H3134">
        <f t="shared" si="496"/>
        <v>2.4224272709522772E-2</v>
      </c>
      <c r="I3134" t="str">
        <f t="shared" si="492"/>
        <v>2012</v>
      </c>
      <c r="J3134">
        <f t="shared" si="497"/>
        <v>31.073217356245369</v>
      </c>
      <c r="K3134">
        <f t="shared" si="493"/>
        <v>-31.073217356245369</v>
      </c>
      <c r="L3134">
        <f t="shared" si="494"/>
        <v>-11.349625214265359</v>
      </c>
      <c r="M3134">
        <f t="shared" si="498"/>
        <v>0</v>
      </c>
      <c r="P3134" s="20">
        <f t="shared" si="495"/>
        <v>0.17820359772317479</v>
      </c>
    </row>
    <row r="3135" spans="1:16" x14ac:dyDescent="0.3">
      <c r="A3135">
        <v>3134</v>
      </c>
      <c r="B3135" t="s">
        <v>3172</v>
      </c>
      <c r="C3135">
        <v>174.6</v>
      </c>
      <c r="D3135">
        <v>9.6000000000000002E-4</v>
      </c>
      <c r="E3135" s="5">
        <f t="shared" si="489"/>
        <v>1.1461319306225416E-3</v>
      </c>
      <c r="F3135">
        <f t="shared" si="490"/>
        <v>1.0011467889908257</v>
      </c>
      <c r="G3135">
        <f t="shared" si="491"/>
        <v>174.5720662347608</v>
      </c>
      <c r="H3135">
        <f t="shared" si="496"/>
        <v>2.2921714887855632E-2</v>
      </c>
      <c r="I3135" t="str">
        <f t="shared" si="492"/>
        <v>2012</v>
      </c>
      <c r="J3135">
        <f t="shared" si="497"/>
        <v>29.436595439036996</v>
      </c>
      <c r="K3135">
        <f t="shared" si="493"/>
        <v>-29.436595439036996</v>
      </c>
      <c r="L3135">
        <f t="shared" si="494"/>
        <v>-12.695270238434148</v>
      </c>
      <c r="M3135">
        <f t="shared" si="498"/>
        <v>0</v>
      </c>
      <c r="P3135" s="20">
        <f t="shared" si="495"/>
        <v>0.16862145287007882</v>
      </c>
    </row>
    <row r="3136" spans="1:16" x14ac:dyDescent="0.3">
      <c r="A3136">
        <v>3135</v>
      </c>
      <c r="B3136" t="s">
        <v>3173</v>
      </c>
      <c r="C3136">
        <v>171.65</v>
      </c>
      <c r="D3136">
        <v>9.1E-4</v>
      </c>
      <c r="E3136" s="5">
        <f t="shared" si="489"/>
        <v>-1.7040123501800706E-2</v>
      </c>
      <c r="F3136">
        <f t="shared" si="490"/>
        <v>0.98310423825887749</v>
      </c>
      <c r="G3136">
        <f t="shared" si="491"/>
        <v>171.62396839078028</v>
      </c>
      <c r="H3136">
        <f t="shared" si="496"/>
        <v>2.193120082365551E-2</v>
      </c>
      <c r="I3136" t="str">
        <f t="shared" si="492"/>
        <v>2012</v>
      </c>
      <c r="J3136">
        <f t="shared" si="497"/>
        <v>27.68892354958529</v>
      </c>
      <c r="K3136">
        <f t="shared" si="493"/>
        <v>-27.68892354958529</v>
      </c>
      <c r="L3136">
        <f t="shared" si="494"/>
        <v>-12.79541169332478</v>
      </c>
      <c r="M3136">
        <f t="shared" si="498"/>
        <v>0</v>
      </c>
      <c r="P3136" s="20">
        <f t="shared" si="495"/>
        <v>0.16133482874920374</v>
      </c>
    </row>
    <row r="3137" spans="1:16" x14ac:dyDescent="0.3">
      <c r="A3137">
        <v>3136</v>
      </c>
      <c r="B3137" t="s">
        <v>3174</v>
      </c>
      <c r="C3137">
        <v>173.8</v>
      </c>
      <c r="D3137">
        <v>8.1000000000000006E-4</v>
      </c>
      <c r="E3137" s="5">
        <f t="shared" si="489"/>
        <v>1.2447692927590695E-2</v>
      </c>
      <c r="F3137">
        <f t="shared" si="490"/>
        <v>1.0125254879114478</v>
      </c>
      <c r="G3137">
        <f t="shared" si="491"/>
        <v>173.77653858368126</v>
      </c>
      <c r="H3137">
        <f t="shared" si="496"/>
        <v>2.168369697326188E-2</v>
      </c>
      <c r="I3137" t="str">
        <f t="shared" si="492"/>
        <v>2012</v>
      </c>
      <c r="J3137">
        <f t="shared" si="497"/>
        <v>27.719806382548683</v>
      </c>
      <c r="K3137">
        <f t="shared" si="493"/>
        <v>-27.719806382548683</v>
      </c>
      <c r="L3137">
        <f t="shared" si="494"/>
        <v>-14.947981886225762</v>
      </c>
      <c r="M3137">
        <f t="shared" si="498"/>
        <v>0</v>
      </c>
      <c r="P3137" s="20">
        <f t="shared" si="495"/>
        <v>0.1595140898102326</v>
      </c>
    </row>
    <row r="3138" spans="1:16" x14ac:dyDescent="0.3">
      <c r="A3138">
        <v>3137</v>
      </c>
      <c r="B3138" t="s">
        <v>3175</v>
      </c>
      <c r="C3138">
        <v>175.5</v>
      </c>
      <c r="D3138">
        <v>1.01E-3</v>
      </c>
      <c r="E3138" s="5">
        <f t="shared" si="489"/>
        <v>9.7338300746287083E-3</v>
      </c>
      <c r="F3138">
        <f t="shared" si="490"/>
        <v>1.0097813578826236</v>
      </c>
      <c r="G3138">
        <f t="shared" si="491"/>
        <v>175.47045998635423</v>
      </c>
      <c r="H3138">
        <f t="shared" si="496"/>
        <v>2.1423672290397832E-2</v>
      </c>
      <c r="I3138" t="str">
        <f t="shared" si="492"/>
        <v>2012</v>
      </c>
      <c r="J3138">
        <f t="shared" si="497"/>
        <v>27.65436252249885</v>
      </c>
      <c r="K3138">
        <f t="shared" si="493"/>
        <v>-27.65436252249885</v>
      </c>
      <c r="L3138">
        <f t="shared" si="494"/>
        <v>-16.641903288898732</v>
      </c>
      <c r="M3138">
        <f t="shared" si="498"/>
        <v>0</v>
      </c>
      <c r="P3138" s="20">
        <f t="shared" si="495"/>
        <v>0.15760124253762964</v>
      </c>
    </row>
    <row r="3139" spans="1:16" x14ac:dyDescent="0.3">
      <c r="A3139">
        <v>3138</v>
      </c>
      <c r="B3139" t="s">
        <v>3176</v>
      </c>
      <c r="C3139">
        <v>172.65</v>
      </c>
      <c r="D3139">
        <v>1.06E-3</v>
      </c>
      <c r="E3139" s="5">
        <f t="shared" ref="E3139:E3202" si="499">LN(C3139/C3138)</f>
        <v>-1.63726190699191E-2</v>
      </c>
      <c r="F3139">
        <f t="shared" ref="F3139:F3202" si="500">C3139/C3138</f>
        <v>0.98376068376068382</v>
      </c>
      <c r="G3139">
        <f t="shared" ref="G3139:G3202" si="501">C3139*EXP(-2/12*D3139)</f>
        <v>172.61950119414053</v>
      </c>
      <c r="H3139">
        <f t="shared" si="496"/>
        <v>2.0464046979984916E-2</v>
      </c>
      <c r="I3139" t="str">
        <f t="shared" ref="I3139:I3202" si="502">MID(B3139,7,4)</f>
        <v>2012</v>
      </c>
      <c r="J3139">
        <f t="shared" si="497"/>
        <v>25.986458822208782</v>
      </c>
      <c r="K3139">
        <f t="shared" si="493"/>
        <v>-25.986458822208782</v>
      </c>
      <c r="L3139">
        <f t="shared" si="494"/>
        <v>-13.790944496685029</v>
      </c>
      <c r="M3139">
        <f t="shared" si="498"/>
        <v>0</v>
      </c>
      <c r="P3139" s="20">
        <f t="shared" si="495"/>
        <v>0.15054184864653564</v>
      </c>
    </row>
    <row r="3140" spans="1:16" x14ac:dyDescent="0.3">
      <c r="A3140">
        <v>3139</v>
      </c>
      <c r="B3140" t="s">
        <v>3177</v>
      </c>
      <c r="C3140">
        <v>170.5</v>
      </c>
      <c r="D3140">
        <v>1.09E-3</v>
      </c>
      <c r="E3140" s="5">
        <f t="shared" si="499"/>
        <v>-1.2531127112429907E-2</v>
      </c>
      <c r="F3140">
        <f t="shared" si="500"/>
        <v>0.98754706052707786</v>
      </c>
      <c r="G3140">
        <f t="shared" si="501"/>
        <v>170.46902864664978</v>
      </c>
      <c r="H3140">
        <f t="shared" si="496"/>
        <v>2.0586540501349716E-2</v>
      </c>
      <c r="I3140" t="str">
        <f t="shared" si="502"/>
        <v>2012</v>
      </c>
      <c r="J3140">
        <f t="shared" si="497"/>
        <v>25.816334420539167</v>
      </c>
      <c r="K3140">
        <f t="shared" si="493"/>
        <v>-25.816334420539167</v>
      </c>
      <c r="L3140">
        <f t="shared" si="494"/>
        <v>-11.640471949194279</v>
      </c>
      <c r="M3140">
        <f t="shared" si="498"/>
        <v>0</v>
      </c>
      <c r="P3140" s="20">
        <f t="shared" si="495"/>
        <v>0.15144296078586553</v>
      </c>
    </row>
    <row r="3141" spans="1:16" x14ac:dyDescent="0.3">
      <c r="A3141">
        <v>3140</v>
      </c>
      <c r="B3141" t="s">
        <v>3178</v>
      </c>
      <c r="C3141">
        <v>166.45</v>
      </c>
      <c r="D3141">
        <v>1.1899999999999999E-3</v>
      </c>
      <c r="E3141" s="5">
        <f t="shared" si="499"/>
        <v>-2.4040332702537578E-2</v>
      </c>
      <c r="F3141">
        <f t="shared" si="500"/>
        <v>0.97624633431085039</v>
      </c>
      <c r="G3141">
        <f t="shared" si="501"/>
        <v>166.41699069019808</v>
      </c>
      <c r="H3141">
        <f t="shared" si="496"/>
        <v>2.1019323351910531E-2</v>
      </c>
      <c r="I3141" t="str">
        <f t="shared" si="502"/>
        <v>2012</v>
      </c>
      <c r="J3141">
        <f t="shared" si="497"/>
        <v>25.732507992483335</v>
      </c>
      <c r="K3141">
        <f t="shared" si="493"/>
        <v>-25.732507992483335</v>
      </c>
      <c r="L3141">
        <f t="shared" si="494"/>
        <v>-7.5884339927425799</v>
      </c>
      <c r="M3141">
        <f t="shared" si="498"/>
        <v>0</v>
      </c>
      <c r="P3141" s="20">
        <f t="shared" si="495"/>
        <v>0.15462668736984303</v>
      </c>
    </row>
    <row r="3142" spans="1:16" x14ac:dyDescent="0.3">
      <c r="A3142">
        <v>3141</v>
      </c>
      <c r="B3142" t="s">
        <v>3179</v>
      </c>
      <c r="C3142">
        <v>166.25</v>
      </c>
      <c r="D3142">
        <v>1.0399999999999999E-3</v>
      </c>
      <c r="E3142" s="5">
        <f t="shared" si="499"/>
        <v>-1.2022844850704101E-3</v>
      </c>
      <c r="F3142">
        <f t="shared" si="500"/>
        <v>0.99879843796936019</v>
      </c>
      <c r="G3142">
        <f t="shared" si="501"/>
        <v>166.22118583063349</v>
      </c>
      <c r="H3142">
        <f t="shared" si="496"/>
        <v>1.9469950384871305E-2</v>
      </c>
      <c r="I3142" t="str">
        <f t="shared" si="502"/>
        <v>2012</v>
      </c>
      <c r="J3142">
        <f t="shared" si="497"/>
        <v>23.807672611908735</v>
      </c>
      <c r="K3142">
        <f t="shared" si="493"/>
        <v>-23.807672611908735</v>
      </c>
      <c r="L3142">
        <f t="shared" si="494"/>
        <v>-7.3926291331779908</v>
      </c>
      <c r="M3142">
        <f t="shared" si="498"/>
        <v>0</v>
      </c>
      <c r="P3142" s="20">
        <f t="shared" si="495"/>
        <v>0.14322886997188738</v>
      </c>
    </row>
    <row r="3143" spans="1:16" x14ac:dyDescent="0.3">
      <c r="A3143">
        <v>3142</v>
      </c>
      <c r="B3143" t="s">
        <v>3180</v>
      </c>
      <c r="C3143">
        <v>164.1</v>
      </c>
      <c r="D3143">
        <v>1.1200000000000001E-3</v>
      </c>
      <c r="E3143" s="5">
        <f t="shared" si="499"/>
        <v>-1.3016681439918323E-2</v>
      </c>
      <c r="F3143">
        <f t="shared" si="500"/>
        <v>0.98706766917293232</v>
      </c>
      <c r="G3143">
        <f t="shared" si="501"/>
        <v>164.06937085880878</v>
      </c>
      <c r="H3143">
        <f t="shared" si="496"/>
        <v>1.9570100698637391E-2</v>
      </c>
      <c r="I3143" t="str">
        <f t="shared" si="502"/>
        <v>2012</v>
      </c>
      <c r="J3143">
        <f t="shared" si="497"/>
        <v>23.620348106923313</v>
      </c>
      <c r="K3143">
        <f t="shared" si="493"/>
        <v>-23.620348106923313</v>
      </c>
      <c r="L3143">
        <f t="shared" si="494"/>
        <v>-5.2408141613532848</v>
      </c>
      <c r="M3143">
        <f t="shared" si="498"/>
        <v>0</v>
      </c>
      <c r="P3143" s="20">
        <f t="shared" si="495"/>
        <v>0.14396561639314137</v>
      </c>
    </row>
    <row r="3144" spans="1:16" x14ac:dyDescent="0.3">
      <c r="A3144">
        <v>3143</v>
      </c>
      <c r="B3144" t="s">
        <v>3181</v>
      </c>
      <c r="C3144">
        <v>163.05000000000001</v>
      </c>
      <c r="D3144">
        <v>1.1200000000000001E-3</v>
      </c>
      <c r="E3144" s="5">
        <f t="shared" si="499"/>
        <v>-6.4190958607170164E-3</v>
      </c>
      <c r="F3144">
        <f t="shared" si="500"/>
        <v>0.99360146252285197</v>
      </c>
      <c r="G3144">
        <f t="shared" si="501"/>
        <v>163.0195668405166</v>
      </c>
      <c r="H3144">
        <f t="shared" si="496"/>
        <v>1.9167119265376353E-2</v>
      </c>
      <c r="I3144" t="str">
        <f t="shared" si="502"/>
        <v>2012</v>
      </c>
      <c r="J3144">
        <f t="shared" si="497"/>
        <v>22.985941693854322</v>
      </c>
      <c r="K3144">
        <f t="shared" si="493"/>
        <v>-22.985941693854322</v>
      </c>
      <c r="L3144">
        <f t="shared" si="494"/>
        <v>-4.1910101430611064</v>
      </c>
      <c r="M3144">
        <f t="shared" si="498"/>
        <v>0</v>
      </c>
      <c r="P3144" s="20">
        <f t="shared" si="495"/>
        <v>0.14100112114971855</v>
      </c>
    </row>
    <row r="3145" spans="1:16" x14ac:dyDescent="0.3">
      <c r="A3145">
        <v>3144</v>
      </c>
      <c r="B3145" t="s">
        <v>3182</v>
      </c>
      <c r="C3145">
        <v>161.9</v>
      </c>
      <c r="D3145">
        <v>8.5999999999999998E-4</v>
      </c>
      <c r="E3145" s="5">
        <f t="shared" si="499"/>
        <v>-7.0780415517387799E-3</v>
      </c>
      <c r="F3145">
        <f t="shared" si="500"/>
        <v>0.99294694878871503</v>
      </c>
      <c r="G3145">
        <f t="shared" si="501"/>
        <v>161.87679599632665</v>
      </c>
      <c r="H3145">
        <f t="shared" si="496"/>
        <v>1.8006337486094041E-2</v>
      </c>
      <c r="I3145" t="str">
        <f t="shared" si="502"/>
        <v>2012</v>
      </c>
      <c r="J3145">
        <f t="shared" si="497"/>
        <v>21.442514195732812</v>
      </c>
      <c r="K3145">
        <f t="shared" si="493"/>
        <v>-21.442514195732812</v>
      </c>
      <c r="L3145">
        <f t="shared" si="494"/>
        <v>-3.0482392988711524</v>
      </c>
      <c r="M3145">
        <f t="shared" si="498"/>
        <v>0</v>
      </c>
      <c r="P3145" s="20">
        <f t="shared" si="495"/>
        <v>0.13246193849932261</v>
      </c>
    </row>
    <row r="3146" spans="1:16" x14ac:dyDescent="0.3">
      <c r="A3146">
        <v>3145</v>
      </c>
      <c r="B3146" t="s">
        <v>3183</v>
      </c>
      <c r="C3146">
        <v>158.85</v>
      </c>
      <c r="D3146">
        <v>8.1000000000000006E-4</v>
      </c>
      <c r="E3146" s="5">
        <f t="shared" si="499"/>
        <v>-1.9018499968064408E-2</v>
      </c>
      <c r="F3146">
        <f t="shared" si="500"/>
        <v>0.98116121062384176</v>
      </c>
      <c r="G3146">
        <f t="shared" si="501"/>
        <v>158.8285566974555</v>
      </c>
      <c r="H3146">
        <f t="shared" si="496"/>
        <v>1.8226223361866311E-2</v>
      </c>
      <c r="I3146" t="str">
        <f t="shared" si="502"/>
        <v>2012</v>
      </c>
      <c r="J3146">
        <f t="shared" si="497"/>
        <v>21.29565480023987</v>
      </c>
      <c r="K3146">
        <f t="shared" si="493"/>
        <v>-21.29565480023987</v>
      </c>
      <c r="L3146">
        <f t="shared" si="494"/>
        <v>9.3364616234822506E-2</v>
      </c>
      <c r="M3146">
        <f t="shared" si="498"/>
        <v>0</v>
      </c>
      <c r="P3146" s="20">
        <f t="shared" si="495"/>
        <v>0.13407950838969648</v>
      </c>
    </row>
    <row r="3147" spans="1:16" x14ac:dyDescent="0.3">
      <c r="A3147">
        <v>3146</v>
      </c>
      <c r="B3147" t="s">
        <v>3184</v>
      </c>
      <c r="C3147">
        <v>160.30000000000001</v>
      </c>
      <c r="D3147">
        <v>8.5999999999999998E-4</v>
      </c>
      <c r="E3147" s="5">
        <f t="shared" si="499"/>
        <v>9.0866988999821381E-3</v>
      </c>
      <c r="F3147">
        <f t="shared" si="500"/>
        <v>1.0091281082782499</v>
      </c>
      <c r="G3147">
        <f t="shared" si="501"/>
        <v>160.27702531322524</v>
      </c>
      <c r="H3147">
        <f t="shared" si="496"/>
        <v>1.8155853565098901E-2</v>
      </c>
      <c r="I3147" t="str">
        <f t="shared" si="502"/>
        <v>2012</v>
      </c>
      <c r="J3147">
        <f t="shared" si="497"/>
        <v>21.406894339700198</v>
      </c>
      <c r="K3147">
        <f t="shared" si="493"/>
        <v>-21.406894339700198</v>
      </c>
      <c r="L3147">
        <f t="shared" si="494"/>
        <v>-1.3551039995349186</v>
      </c>
      <c r="M3147">
        <f t="shared" si="498"/>
        <v>0</v>
      </c>
      <c r="P3147" s="20">
        <f t="shared" si="495"/>
        <v>0.13356183955788584</v>
      </c>
    </row>
    <row r="3148" spans="1:16" x14ac:dyDescent="0.3">
      <c r="A3148">
        <v>3147</v>
      </c>
      <c r="B3148" t="s">
        <v>3185</v>
      </c>
      <c r="C3148">
        <v>161.19999999999999</v>
      </c>
      <c r="D3148">
        <v>1.06E-3</v>
      </c>
      <c r="E3148" s="5">
        <f t="shared" si="499"/>
        <v>5.5987704570206126E-3</v>
      </c>
      <c r="F3148">
        <f t="shared" si="500"/>
        <v>1.0056144728633811</v>
      </c>
      <c r="G3148">
        <f t="shared" si="501"/>
        <v>161.17152384880075</v>
      </c>
      <c r="H3148">
        <f t="shared" si="496"/>
        <v>1.6946152306195558E-2</v>
      </c>
      <c r="I3148" t="str">
        <f t="shared" si="502"/>
        <v>2012</v>
      </c>
      <c r="J3148">
        <f t="shared" si="497"/>
        <v>20.092091078647865</v>
      </c>
      <c r="K3148">
        <f t="shared" si="493"/>
        <v>-20.092091078647865</v>
      </c>
      <c r="L3148">
        <f t="shared" si="494"/>
        <v>-2.2496025351104265</v>
      </c>
      <c r="M3148">
        <f t="shared" si="498"/>
        <v>0</v>
      </c>
      <c r="P3148" s="20">
        <f t="shared" si="495"/>
        <v>0.12466278532860919</v>
      </c>
    </row>
    <row r="3149" spans="1:16" x14ac:dyDescent="0.3">
      <c r="A3149">
        <v>3148</v>
      </c>
      <c r="B3149" t="s">
        <v>3186</v>
      </c>
      <c r="C3149">
        <v>160.65</v>
      </c>
      <c r="D3149">
        <v>1.1200000000000001E-3</v>
      </c>
      <c r="E3149" s="5">
        <f t="shared" si="499"/>
        <v>-3.4177445106603021E-3</v>
      </c>
      <c r="F3149">
        <f t="shared" si="500"/>
        <v>0.99658808933002496</v>
      </c>
      <c r="G3149">
        <f t="shared" si="501"/>
        <v>160.62001479870585</v>
      </c>
      <c r="H3149">
        <f t="shared" si="496"/>
        <v>1.6710664863214167E-2</v>
      </c>
      <c r="I3149" t="str">
        <f t="shared" si="502"/>
        <v>2012</v>
      </c>
      <c r="J3149">
        <f t="shared" si="497"/>
        <v>19.745089729268546</v>
      </c>
      <c r="K3149">
        <f t="shared" si="493"/>
        <v>-19.745089729268546</v>
      </c>
      <c r="L3149">
        <f t="shared" si="494"/>
        <v>-1.6980934850155336</v>
      </c>
      <c r="M3149">
        <f t="shared" si="498"/>
        <v>0</v>
      </c>
      <c r="P3149" s="20">
        <f t="shared" si="495"/>
        <v>0.12293044396748266</v>
      </c>
    </row>
    <row r="3150" spans="1:16" x14ac:dyDescent="0.3">
      <c r="A3150">
        <v>3149</v>
      </c>
      <c r="B3150" t="s">
        <v>3187</v>
      </c>
      <c r="C3150">
        <v>158.94999999999999</v>
      </c>
      <c r="D3150">
        <v>1.06E-3</v>
      </c>
      <c r="E3150" s="5">
        <f t="shared" si="499"/>
        <v>-1.0638398205055867E-2</v>
      </c>
      <c r="F3150">
        <f t="shared" si="500"/>
        <v>0.98941798941798931</v>
      </c>
      <c r="G3150">
        <f t="shared" si="501"/>
        <v>158.92192131369032</v>
      </c>
      <c r="H3150">
        <f t="shared" si="496"/>
        <v>1.6747330311278834E-2</v>
      </c>
      <c r="I3150" t="str">
        <f t="shared" si="502"/>
        <v>2012</v>
      </c>
      <c r="J3150">
        <f t="shared" si="497"/>
        <v>19.579207708066154</v>
      </c>
      <c r="K3150">
        <f t="shared" si="493"/>
        <v>-19.579207708066154</v>
      </c>
      <c r="L3150">
        <f t="shared" si="494"/>
        <v>-1.0498145163848562</v>
      </c>
      <c r="M3150">
        <f t="shared" si="498"/>
        <v>0</v>
      </c>
      <c r="P3150" s="20">
        <f t="shared" si="495"/>
        <v>0.12320016990871545</v>
      </c>
    </row>
    <row r="3151" spans="1:16" x14ac:dyDescent="0.3">
      <c r="A3151">
        <v>3150</v>
      </c>
      <c r="B3151" t="s">
        <v>3188</v>
      </c>
      <c r="C3151">
        <v>160.25</v>
      </c>
      <c r="D3151">
        <v>9.8999999999999999E-4</v>
      </c>
      <c r="E3151" s="5">
        <f t="shared" si="499"/>
        <v>8.1454084439677946E-3</v>
      </c>
      <c r="F3151">
        <f t="shared" si="500"/>
        <v>1.0081786725385342</v>
      </c>
      <c r="G3151">
        <f t="shared" si="501"/>
        <v>160.22356093128315</v>
      </c>
      <c r="H3151">
        <f t="shared" si="496"/>
        <v>1.6890045091195505E-2</v>
      </c>
      <c r="I3151" t="str">
        <f t="shared" si="502"/>
        <v>2012</v>
      </c>
      <c r="J3151">
        <f t="shared" si="497"/>
        <v>19.907783509583467</v>
      </c>
      <c r="K3151">
        <f t="shared" si="493"/>
        <v>-19.907783509583467</v>
      </c>
      <c r="L3151">
        <f t="shared" si="494"/>
        <v>-2.3514541339776827</v>
      </c>
      <c r="M3151">
        <f t="shared" si="498"/>
        <v>0</v>
      </c>
      <c r="P3151" s="20">
        <f t="shared" si="495"/>
        <v>0.12425003784631612</v>
      </c>
    </row>
    <row r="3152" spans="1:16" x14ac:dyDescent="0.3">
      <c r="A3152">
        <v>3151</v>
      </c>
      <c r="B3152" t="s">
        <v>3189</v>
      </c>
      <c r="C3152">
        <v>162.6</v>
      </c>
      <c r="D3152">
        <v>9.8999999999999999E-4</v>
      </c>
      <c r="E3152" s="5">
        <f t="shared" si="499"/>
        <v>1.4558101312930826E-2</v>
      </c>
      <c r="F3152">
        <f t="shared" si="500"/>
        <v>1.0146645865834634</v>
      </c>
      <c r="G3152">
        <f t="shared" si="501"/>
        <v>162.57317321327076</v>
      </c>
      <c r="H3152">
        <f t="shared" si="496"/>
        <v>1.6743493247784628E-2</v>
      </c>
      <c r="I3152" t="str">
        <f t="shared" si="502"/>
        <v>2012</v>
      </c>
      <c r="J3152">
        <f t="shared" si="497"/>
        <v>20.024453609690951</v>
      </c>
      <c r="K3152">
        <f t="shared" si="493"/>
        <v>-20.024453609690951</v>
      </c>
      <c r="L3152">
        <f t="shared" si="494"/>
        <v>-4.7010664159653004</v>
      </c>
      <c r="M3152">
        <f t="shared" si="498"/>
        <v>0</v>
      </c>
      <c r="P3152" s="20">
        <f t="shared" si="495"/>
        <v>0.12317194290980576</v>
      </c>
    </row>
    <row r="3153" spans="1:16" x14ac:dyDescent="0.3">
      <c r="A3153">
        <v>3152</v>
      </c>
      <c r="B3153" t="s">
        <v>3190</v>
      </c>
      <c r="C3153">
        <v>167.05</v>
      </c>
      <c r="D3153">
        <v>1.06E-3</v>
      </c>
      <c r="E3153" s="5">
        <f t="shared" si="499"/>
        <v>2.6999971689055449E-2</v>
      </c>
      <c r="F3153">
        <f t="shared" si="500"/>
        <v>1.0273677736777369</v>
      </c>
      <c r="G3153">
        <f t="shared" si="501"/>
        <v>167.02049044008788</v>
      </c>
      <c r="H3153">
        <f t="shared" si="496"/>
        <v>1.7635442232479249E-2</v>
      </c>
      <c r="I3153" t="str">
        <f t="shared" si="502"/>
        <v>2012</v>
      </c>
      <c r="J3153">
        <f t="shared" si="497"/>
        <v>21.668149829737288</v>
      </c>
      <c r="K3153">
        <f t="shared" si="493"/>
        <v>-21.668149829737288</v>
      </c>
      <c r="L3153">
        <f t="shared" si="494"/>
        <v>-9.1483836427824201</v>
      </c>
      <c r="M3153">
        <f t="shared" si="498"/>
        <v>0</v>
      </c>
      <c r="P3153" s="20">
        <f t="shared" si="495"/>
        <v>0.12973348223707853</v>
      </c>
    </row>
    <row r="3154" spans="1:16" x14ac:dyDescent="0.3">
      <c r="A3154">
        <v>3153</v>
      </c>
      <c r="B3154" t="s">
        <v>3191</v>
      </c>
      <c r="C3154">
        <v>167.75</v>
      </c>
      <c r="D3154">
        <v>1.06E-3</v>
      </c>
      <c r="E3154" s="5">
        <f t="shared" si="499"/>
        <v>4.1816070490256181E-3</v>
      </c>
      <c r="F3154">
        <f t="shared" si="500"/>
        <v>1.0041903621670158</v>
      </c>
      <c r="G3154">
        <f t="shared" si="501"/>
        <v>167.72036678434446</v>
      </c>
      <c r="H3154">
        <f t="shared" si="496"/>
        <v>1.763155781176353E-2</v>
      </c>
      <c r="I3154" t="str">
        <f t="shared" si="502"/>
        <v>2012</v>
      </c>
      <c r="J3154">
        <f t="shared" si="497"/>
        <v>21.754154552153544</v>
      </c>
      <c r="K3154">
        <f t="shared" si="493"/>
        <v>-21.754154552153544</v>
      </c>
      <c r="L3154">
        <f t="shared" si="494"/>
        <v>-9.8482599870390004</v>
      </c>
      <c r="M3154">
        <f t="shared" si="498"/>
        <v>0</v>
      </c>
      <c r="P3154" s="20">
        <f t="shared" si="495"/>
        <v>0.12970490685919572</v>
      </c>
    </row>
    <row r="3155" spans="1:16" x14ac:dyDescent="0.3">
      <c r="A3155">
        <v>3154</v>
      </c>
      <c r="B3155" t="s">
        <v>3192</v>
      </c>
      <c r="C3155">
        <v>166.4</v>
      </c>
      <c r="D3155">
        <v>1.01E-3</v>
      </c>
      <c r="E3155" s="5">
        <f t="shared" si="499"/>
        <v>-8.0802474646829575E-3</v>
      </c>
      <c r="F3155">
        <f t="shared" si="500"/>
        <v>0.99195230998509687</v>
      </c>
      <c r="G3155">
        <f t="shared" si="501"/>
        <v>166.3719916907655</v>
      </c>
      <c r="H3155">
        <f t="shared" si="496"/>
        <v>1.7621576249827797E-2</v>
      </c>
      <c r="I3155" t="str">
        <f t="shared" si="502"/>
        <v>2012</v>
      </c>
      <c r="J3155">
        <f t="shared" si="497"/>
        <v>21.567047252530955</v>
      </c>
      <c r="K3155">
        <f t="shared" si="493"/>
        <v>-21.567047252530955</v>
      </c>
      <c r="L3155">
        <f t="shared" si="494"/>
        <v>-8.4998848934600346</v>
      </c>
      <c r="M3155">
        <f t="shared" si="498"/>
        <v>0</v>
      </c>
      <c r="P3155" s="20">
        <f t="shared" si="495"/>
        <v>0.12963147843188341</v>
      </c>
    </row>
    <row r="3156" spans="1:16" x14ac:dyDescent="0.3">
      <c r="A3156">
        <v>3155</v>
      </c>
      <c r="B3156" t="s">
        <v>3193</v>
      </c>
      <c r="C3156">
        <v>163</v>
      </c>
      <c r="D3156">
        <v>9.8999999999999999E-4</v>
      </c>
      <c r="E3156" s="5">
        <f t="shared" si="499"/>
        <v>-2.0644327580345866E-2</v>
      </c>
      <c r="F3156">
        <f t="shared" si="500"/>
        <v>0.97956730769230771</v>
      </c>
      <c r="G3156">
        <f t="shared" si="501"/>
        <v>162.97310721871546</v>
      </c>
      <c r="H3156">
        <f t="shared" si="496"/>
        <v>1.6227307468088537E-2</v>
      </c>
      <c r="I3156" t="str">
        <f t="shared" si="502"/>
        <v>2012</v>
      </c>
      <c r="J3156">
        <f t="shared" si="497"/>
        <v>19.454860970370994</v>
      </c>
      <c r="K3156">
        <f t="shared" si="493"/>
        <v>-19.454860970370994</v>
      </c>
      <c r="L3156">
        <f t="shared" si="494"/>
        <v>-5.1010004214099922</v>
      </c>
      <c r="M3156">
        <f t="shared" si="498"/>
        <v>0</v>
      </c>
      <c r="P3156" s="20">
        <f t="shared" si="495"/>
        <v>0.11937467047407956</v>
      </c>
    </row>
    <row r="3157" spans="1:16" x14ac:dyDescent="0.3">
      <c r="A3157">
        <v>3156</v>
      </c>
      <c r="B3157" t="s">
        <v>3194</v>
      </c>
      <c r="C3157">
        <v>164.55</v>
      </c>
      <c r="D3157">
        <v>9.1E-4</v>
      </c>
      <c r="E3157" s="5">
        <f t="shared" si="499"/>
        <v>9.4642745825866646E-3</v>
      </c>
      <c r="F3157">
        <f t="shared" si="500"/>
        <v>1.0095092024539878</v>
      </c>
      <c r="G3157">
        <f t="shared" si="501"/>
        <v>164.52504514245788</v>
      </c>
      <c r="H3157">
        <f t="shared" si="496"/>
        <v>1.6429053872719361E-2</v>
      </c>
      <c r="I3157" t="str">
        <f t="shared" si="502"/>
        <v>2012</v>
      </c>
      <c r="J3157">
        <f t="shared" si="497"/>
        <v>19.884299368028447</v>
      </c>
      <c r="K3157">
        <f t="shared" si="493"/>
        <v>-19.884299368028447</v>
      </c>
      <c r="L3157">
        <f t="shared" si="494"/>
        <v>-6.6529383451524211</v>
      </c>
      <c r="M3157">
        <f t="shared" si="498"/>
        <v>0</v>
      </c>
      <c r="P3157" s="20">
        <f t="shared" si="495"/>
        <v>0.12085879904066374</v>
      </c>
    </row>
    <row r="3158" spans="1:16" x14ac:dyDescent="0.3">
      <c r="A3158">
        <v>3157</v>
      </c>
      <c r="B3158" t="s">
        <v>3195</v>
      </c>
      <c r="C3158">
        <v>164.9</v>
      </c>
      <c r="D3158">
        <v>1.01E-3</v>
      </c>
      <c r="E3158" s="5">
        <f t="shared" si="499"/>
        <v>2.1247541762043024E-3</v>
      </c>
      <c r="F3158">
        <f t="shared" si="500"/>
        <v>1.0021270130659374</v>
      </c>
      <c r="G3158">
        <f t="shared" si="501"/>
        <v>164.8722441695146</v>
      </c>
      <c r="H3158">
        <f t="shared" si="496"/>
        <v>1.6432674782905433E-2</v>
      </c>
      <c r="I3158" t="str">
        <f t="shared" si="502"/>
        <v>2012</v>
      </c>
      <c r="J3158">
        <f t="shared" si="497"/>
        <v>19.930653108854148</v>
      </c>
      <c r="K3158">
        <f t="shared" si="493"/>
        <v>-19.930653108854148</v>
      </c>
      <c r="L3158">
        <f t="shared" si="494"/>
        <v>-7.0001373722091387</v>
      </c>
      <c r="M3158">
        <f t="shared" si="498"/>
        <v>0</v>
      </c>
      <c r="P3158" s="20">
        <f t="shared" si="495"/>
        <v>0.12088543592796797</v>
      </c>
    </row>
    <row r="3159" spans="1:16" x14ac:dyDescent="0.3">
      <c r="A3159">
        <v>3158</v>
      </c>
      <c r="B3159" t="s">
        <v>3196</v>
      </c>
      <c r="C3159">
        <v>160.44999999999999</v>
      </c>
      <c r="D3159">
        <v>1.06E-3</v>
      </c>
      <c r="E3159" s="5">
        <f t="shared" si="499"/>
        <v>-2.7356862009687472E-2</v>
      </c>
      <c r="F3159">
        <f t="shared" si="500"/>
        <v>0.97301394784717998</v>
      </c>
      <c r="G3159">
        <f t="shared" si="501"/>
        <v>160.42165633709726</v>
      </c>
      <c r="H3159">
        <f t="shared" si="496"/>
        <v>1.4253204273295695E-2</v>
      </c>
      <c r="I3159" t="str">
        <f t="shared" si="502"/>
        <v>2012</v>
      </c>
      <c r="J3159">
        <f t="shared" si="497"/>
        <v>16.820590041554507</v>
      </c>
      <c r="K3159">
        <f t="shared" si="493"/>
        <v>-16.820590041554507</v>
      </c>
      <c r="L3159">
        <f t="shared" si="494"/>
        <v>-2.5495495397917978</v>
      </c>
      <c r="M3159">
        <f t="shared" si="498"/>
        <v>0</v>
      </c>
      <c r="P3159" s="20">
        <f t="shared" si="495"/>
        <v>0.10485236485907527</v>
      </c>
    </row>
    <row r="3160" spans="1:16" x14ac:dyDescent="0.3">
      <c r="A3160">
        <v>3159</v>
      </c>
      <c r="B3160" t="s">
        <v>3197</v>
      </c>
      <c r="C3160">
        <v>157.9</v>
      </c>
      <c r="D3160">
        <v>1.06E-3</v>
      </c>
      <c r="E3160" s="5">
        <f t="shared" si="499"/>
        <v>-1.602044629426936E-2</v>
      </c>
      <c r="F3160">
        <f t="shared" si="500"/>
        <v>0.98410719850420703</v>
      </c>
      <c r="G3160">
        <f t="shared" si="501"/>
        <v>157.87210679730546</v>
      </c>
      <c r="H3160">
        <f t="shared" si="496"/>
        <v>1.4367126473223276E-2</v>
      </c>
      <c r="I3160" t="str">
        <f t="shared" si="502"/>
        <v>2012</v>
      </c>
      <c r="J3160">
        <f t="shared" si="497"/>
        <v>16.685569727336315</v>
      </c>
      <c r="K3160">
        <f t="shared" si="493"/>
        <v>-16.685569727336315</v>
      </c>
      <c r="L3160">
        <f t="shared" si="494"/>
        <v>4.7991520749022527</v>
      </c>
      <c r="M3160">
        <f t="shared" si="498"/>
        <v>0</v>
      </c>
      <c r="P3160" s="20">
        <f t="shared" si="495"/>
        <v>0.10569042287349206</v>
      </c>
    </row>
    <row r="3161" spans="1:16" x14ac:dyDescent="0.3">
      <c r="A3161">
        <v>3160</v>
      </c>
      <c r="B3161" t="s">
        <v>3198</v>
      </c>
      <c r="C3161">
        <v>162.69999999999999</v>
      </c>
      <c r="D3161">
        <v>1.06E-3</v>
      </c>
      <c r="E3161" s="5">
        <f t="shared" si="499"/>
        <v>2.9946092963395666E-2</v>
      </c>
      <c r="F3161">
        <f t="shared" si="500"/>
        <v>1.0303989867004433</v>
      </c>
      <c r="G3161">
        <f t="shared" si="501"/>
        <v>162.67125887220772</v>
      </c>
      <c r="H3161">
        <f t="shared" si="496"/>
        <v>1.5504402851312863E-2</v>
      </c>
      <c r="I3161" t="str">
        <f t="shared" si="502"/>
        <v>2012</v>
      </c>
      <c r="J3161">
        <f t="shared" si="497"/>
        <v>18.55374538369556</v>
      </c>
      <c r="K3161">
        <f t="shared" si="493"/>
        <v>-18.55374538369556</v>
      </c>
      <c r="L3161">
        <f t="shared" si="494"/>
        <v>5.8981149097579646</v>
      </c>
      <c r="M3161">
        <f t="shared" si="498"/>
        <v>0</v>
      </c>
      <c r="P3161" s="20">
        <f t="shared" si="495"/>
        <v>0.11405669023727864</v>
      </c>
    </row>
    <row r="3162" spans="1:16" x14ac:dyDescent="0.3">
      <c r="A3162">
        <v>3161</v>
      </c>
      <c r="B3162" t="s">
        <v>3199</v>
      </c>
      <c r="C3162">
        <v>173.4</v>
      </c>
      <c r="D3162">
        <v>1.0399999999999999E-3</v>
      </c>
      <c r="E3162" s="5">
        <f t="shared" si="499"/>
        <v>6.3693050121449435E-2</v>
      </c>
      <c r="F3162">
        <f t="shared" si="500"/>
        <v>1.0657652120467118</v>
      </c>
      <c r="G3162">
        <f t="shared" si="501"/>
        <v>173.36994660470285</v>
      </c>
      <c r="H3162">
        <f t="shared" si="496"/>
        <v>1.9630590719167524E-2</v>
      </c>
      <c r="I3162" t="str">
        <f t="shared" si="502"/>
        <v>2012</v>
      </c>
      <c r="J3162">
        <f t="shared" si="497"/>
        <v>25.036458977623909</v>
      </c>
      <c r="K3162">
        <f t="shared" si="493"/>
        <v>-25.036458977623909</v>
      </c>
      <c r="L3162">
        <f t="shared" si="494"/>
        <v>-4.8005728227371662</v>
      </c>
      <c r="M3162">
        <f t="shared" si="498"/>
        <v>0</v>
      </c>
      <c r="P3162" s="20">
        <f t="shared" si="495"/>
        <v>0.1444106055746156</v>
      </c>
    </row>
    <row r="3163" spans="1:16" x14ac:dyDescent="0.3">
      <c r="A3163">
        <v>3162</v>
      </c>
      <c r="B3163" t="s">
        <v>3200</v>
      </c>
      <c r="C3163">
        <v>177.25</v>
      </c>
      <c r="D3163">
        <v>1.0199999999999999E-3</v>
      </c>
      <c r="E3163" s="5">
        <f t="shared" si="499"/>
        <v>2.1960101065795427E-2</v>
      </c>
      <c r="F3163">
        <f t="shared" si="500"/>
        <v>1.0222029988465975</v>
      </c>
      <c r="G3163">
        <f t="shared" si="501"/>
        <v>177.21987006111738</v>
      </c>
      <c r="H3163">
        <f t="shared" si="496"/>
        <v>1.9439197088364654E-2</v>
      </c>
      <c r="I3163" t="str">
        <f t="shared" si="502"/>
        <v>2012</v>
      </c>
      <c r="J3163">
        <f t="shared" si="497"/>
        <v>25.342908609470143</v>
      </c>
      <c r="K3163">
        <f t="shared" si="493"/>
        <v>-25.342908609470143</v>
      </c>
      <c r="L3163">
        <f t="shared" si="494"/>
        <v>-8.6504962791516959</v>
      </c>
      <c r="M3163">
        <f t="shared" si="498"/>
        <v>0</v>
      </c>
      <c r="P3163" s="20">
        <f t="shared" si="495"/>
        <v>0.14300263622092826</v>
      </c>
    </row>
    <row r="3164" spans="1:16" x14ac:dyDescent="0.3">
      <c r="A3164">
        <v>3163</v>
      </c>
      <c r="B3164" t="s">
        <v>3201</v>
      </c>
      <c r="C3164">
        <v>177.15</v>
      </c>
      <c r="D3164">
        <v>1.0199999999999999E-3</v>
      </c>
      <c r="E3164" s="5">
        <f t="shared" si="499"/>
        <v>-5.6433410075589863E-4</v>
      </c>
      <c r="F3164">
        <f t="shared" si="500"/>
        <v>0.99943582510578277</v>
      </c>
      <c r="G3164">
        <f t="shared" si="501"/>
        <v>177.11988705967246</v>
      </c>
      <c r="H3164">
        <f t="shared" si="496"/>
        <v>1.8983137258376845E-2</v>
      </c>
      <c r="I3164" t="str">
        <f t="shared" si="502"/>
        <v>2012</v>
      </c>
      <c r="J3164">
        <f t="shared" si="497"/>
        <v>24.734380373437897</v>
      </c>
      <c r="K3164">
        <f t="shared" si="493"/>
        <v>-24.734380373437897</v>
      </c>
      <c r="L3164">
        <f t="shared" si="494"/>
        <v>-8.5505132777067843</v>
      </c>
      <c r="M3164">
        <f t="shared" si="498"/>
        <v>0</v>
      </c>
      <c r="P3164" s="20">
        <f t="shared" si="495"/>
        <v>0.13964767471370831</v>
      </c>
    </row>
    <row r="3165" spans="1:16" x14ac:dyDescent="0.3">
      <c r="A3165">
        <v>3164</v>
      </c>
      <c r="B3165" t="s">
        <v>3202</v>
      </c>
      <c r="C3165">
        <v>178.5</v>
      </c>
      <c r="D3165">
        <v>1.0199999999999999E-3</v>
      </c>
      <c r="E3165" s="5">
        <f t="shared" si="499"/>
        <v>7.591769908212663E-3</v>
      </c>
      <c r="F3165">
        <f t="shared" si="500"/>
        <v>1.0076206604572395</v>
      </c>
      <c r="G3165">
        <f t="shared" si="501"/>
        <v>178.46965757917883</v>
      </c>
      <c r="H3165">
        <f t="shared" si="496"/>
        <v>1.9026876674910886E-2</v>
      </c>
      <c r="I3165" t="str">
        <f t="shared" si="502"/>
        <v>2012</v>
      </c>
      <c r="J3165">
        <f t="shared" si="497"/>
        <v>24.980297964585333</v>
      </c>
      <c r="K3165">
        <f t="shared" si="493"/>
        <v>-24.980297964585333</v>
      </c>
      <c r="L3165">
        <f t="shared" si="494"/>
        <v>-9.9002837972131488</v>
      </c>
      <c r="M3165">
        <f t="shared" si="498"/>
        <v>0</v>
      </c>
      <c r="P3165" s="20">
        <f t="shared" si="495"/>
        <v>0.13996943964271752</v>
      </c>
    </row>
    <row r="3166" spans="1:16" x14ac:dyDescent="0.3">
      <c r="A3166">
        <v>3165</v>
      </c>
      <c r="B3166" t="s">
        <v>3203</v>
      </c>
      <c r="C3166">
        <v>180.8</v>
      </c>
      <c r="D3166">
        <v>1.0399999999999999E-3</v>
      </c>
      <c r="E3166" s="5">
        <f t="shared" si="499"/>
        <v>1.280284673838231E-2</v>
      </c>
      <c r="F3166">
        <f t="shared" si="500"/>
        <v>1.0128851540616246</v>
      </c>
      <c r="G3166">
        <f t="shared" si="501"/>
        <v>180.7686640491942</v>
      </c>
      <c r="H3166">
        <f t="shared" si="496"/>
        <v>1.8844690740623081E-2</v>
      </c>
      <c r="I3166" t="str">
        <f t="shared" si="502"/>
        <v>2012</v>
      </c>
      <c r="J3166">
        <f t="shared" si="497"/>
        <v>25.05981633929229</v>
      </c>
      <c r="K3166">
        <f t="shared" si="493"/>
        <v>-25.05981633929229</v>
      </c>
      <c r="L3166">
        <f t="shared" si="494"/>
        <v>-12.19929026722852</v>
      </c>
      <c r="M3166">
        <f t="shared" si="498"/>
        <v>0</v>
      </c>
      <c r="P3166" s="20">
        <f t="shared" si="495"/>
        <v>0.1386292058477156</v>
      </c>
    </row>
    <row r="3167" spans="1:16" x14ac:dyDescent="0.3">
      <c r="A3167">
        <v>3166</v>
      </c>
      <c r="B3167" t="s">
        <v>3204</v>
      </c>
      <c r="C3167">
        <v>175.05</v>
      </c>
      <c r="D3167">
        <v>1.06E-3</v>
      </c>
      <c r="E3167" s="5">
        <f t="shared" si="499"/>
        <v>-3.2319800557401454E-2</v>
      </c>
      <c r="F3167">
        <f t="shared" si="500"/>
        <v>0.96819690265486724</v>
      </c>
      <c r="G3167">
        <f t="shared" si="501"/>
        <v>175.01907723159167</v>
      </c>
      <c r="H3167">
        <f t="shared" si="496"/>
        <v>1.9719031290751362E-2</v>
      </c>
      <c r="I3167" t="str">
        <f t="shared" si="502"/>
        <v>2012</v>
      </c>
      <c r="J3167">
        <f t="shared" si="497"/>
        <v>25.388479181426693</v>
      </c>
      <c r="K3167">
        <f t="shared" si="493"/>
        <v>-25.388479181426693</v>
      </c>
      <c r="L3167">
        <f t="shared" si="494"/>
        <v>-6.4497034496259857</v>
      </c>
      <c r="M3167">
        <f t="shared" si="498"/>
        <v>0</v>
      </c>
      <c r="P3167" s="20">
        <f t="shared" si="495"/>
        <v>0.14506121037212261</v>
      </c>
    </row>
    <row r="3168" spans="1:16" x14ac:dyDescent="0.3">
      <c r="A3168">
        <v>3167</v>
      </c>
      <c r="B3168" t="s">
        <v>3205</v>
      </c>
      <c r="C3168">
        <v>177.4</v>
      </c>
      <c r="D3168">
        <v>1.0399999999999999E-3</v>
      </c>
      <c r="E3168" s="5">
        <f t="shared" si="499"/>
        <v>1.3335422474804405E-2</v>
      </c>
      <c r="F3168">
        <f t="shared" si="500"/>
        <v>1.0134247357897743</v>
      </c>
      <c r="G3168">
        <f t="shared" si="501"/>
        <v>177.36925333145493</v>
      </c>
      <c r="H3168">
        <f t="shared" si="496"/>
        <v>1.9789668685380783E-2</v>
      </c>
      <c r="I3168" t="str">
        <f t="shared" si="502"/>
        <v>2012</v>
      </c>
      <c r="J3168">
        <f t="shared" si="497"/>
        <v>25.821566267010855</v>
      </c>
      <c r="K3168">
        <f t="shared" ref="K3168:K3231" si="503">-G3168*$Q$3*$S$3*H3168</f>
        <v>-25.821566267010855</v>
      </c>
      <c r="L3168">
        <f t="shared" ref="L3168:L3231" si="504">+MIN(G3169-G3168,G3170-G3168,G3171-G3168,G3172-G3168,G3173-G3168,G3174-G3168,G3175-G3168,G3176-G3168,G3177-G3168,G3178-G3168)</f>
        <v>-8.7998795494892477</v>
      </c>
      <c r="M3168">
        <f t="shared" si="498"/>
        <v>0</v>
      </c>
      <c r="P3168" s="20">
        <f t="shared" ref="P3168:P3231" si="505">J3168/G3168</f>
        <v>0.14558084776259031</v>
      </c>
    </row>
    <row r="3169" spans="1:16" x14ac:dyDescent="0.3">
      <c r="A3169">
        <v>3168</v>
      </c>
      <c r="B3169" t="s">
        <v>3206</v>
      </c>
      <c r="C3169">
        <v>174.4</v>
      </c>
      <c r="D3169">
        <v>1.1200000000000001E-3</v>
      </c>
      <c r="E3169" s="5">
        <f t="shared" si="499"/>
        <v>-1.7055558400599823E-2</v>
      </c>
      <c r="F3169">
        <f t="shared" si="500"/>
        <v>0.98308906426155585</v>
      </c>
      <c r="G3169">
        <f t="shared" si="501"/>
        <v>174.36744837157985</v>
      </c>
      <c r="H3169">
        <f t="shared" ref="H3169:H3232" si="506">SQRT(_xlfn.VAR.S(E3140:E3169))</f>
        <v>1.9809961569809419E-2</v>
      </c>
      <c r="I3169" t="str">
        <f t="shared" si="502"/>
        <v>2012</v>
      </c>
      <c r="J3169">
        <f t="shared" ref="J3169:J3232" si="507">-K3169</f>
        <v>25.410591000898766</v>
      </c>
      <c r="K3169">
        <f t="shared" si="503"/>
        <v>-25.410591000898766</v>
      </c>
      <c r="L3169">
        <f t="shared" si="504"/>
        <v>-5.7980745896141741</v>
      </c>
      <c r="M3169">
        <f t="shared" si="498"/>
        <v>0</v>
      </c>
      <c r="P3169" s="20">
        <f t="shared" si="505"/>
        <v>0.145730130469928</v>
      </c>
    </row>
    <row r="3170" spans="1:16" x14ac:dyDescent="0.3">
      <c r="A3170">
        <v>3169</v>
      </c>
      <c r="B3170" t="s">
        <v>3207</v>
      </c>
      <c r="C3170">
        <v>168.6</v>
      </c>
      <c r="D3170">
        <v>1.09E-3</v>
      </c>
      <c r="E3170" s="5">
        <f t="shared" si="499"/>
        <v>-3.3822465907124281E-2</v>
      </c>
      <c r="F3170">
        <f t="shared" si="500"/>
        <v>0.96674311926605494</v>
      </c>
      <c r="G3170">
        <f t="shared" si="501"/>
        <v>168.56937378196568</v>
      </c>
      <c r="H3170">
        <f t="shared" si="506"/>
        <v>2.0650404601065674E-2</v>
      </c>
      <c r="I3170" t="str">
        <f t="shared" si="502"/>
        <v>2012</v>
      </c>
      <c r="J3170">
        <f t="shared" si="507"/>
        <v>25.607840687988414</v>
      </c>
      <c r="K3170">
        <f t="shared" si="503"/>
        <v>-25.607840687988414</v>
      </c>
      <c r="L3170">
        <f t="shared" si="504"/>
        <v>0.85069269557331495</v>
      </c>
      <c r="M3170">
        <f t="shared" ref="M3170:M3233" si="508">+IF(L3170&lt;K3170,1,0)</f>
        <v>0</v>
      </c>
      <c r="P3170" s="20">
        <f t="shared" si="505"/>
        <v>0.15191277106546419</v>
      </c>
    </row>
    <row r="3171" spans="1:16" x14ac:dyDescent="0.3">
      <c r="A3171">
        <v>3170</v>
      </c>
      <c r="B3171" t="s">
        <v>3208</v>
      </c>
      <c r="C3171">
        <v>173.3</v>
      </c>
      <c r="D3171">
        <v>1.06E-3</v>
      </c>
      <c r="E3171" s="5">
        <f t="shared" si="499"/>
        <v>2.7495151153805495E-2</v>
      </c>
      <c r="F3171">
        <f t="shared" si="500"/>
        <v>1.0278766310794782</v>
      </c>
      <c r="G3171">
        <f t="shared" si="501"/>
        <v>173.2693863709502</v>
      </c>
      <c r="H3171">
        <f t="shared" si="506"/>
        <v>2.0757012888702228E-2</v>
      </c>
      <c r="I3171" t="str">
        <f t="shared" si="502"/>
        <v>2012</v>
      </c>
      <c r="J3171">
        <f t="shared" si="507"/>
        <v>26.457719816842161</v>
      </c>
      <c r="K3171">
        <f t="shared" si="503"/>
        <v>-26.457719816842161</v>
      </c>
      <c r="L3171">
        <f t="shared" si="504"/>
        <v>-5.1976808227670404</v>
      </c>
      <c r="M3171">
        <f t="shared" si="508"/>
        <v>0</v>
      </c>
      <c r="P3171" s="20">
        <f t="shared" si="505"/>
        <v>0.15269702496781035</v>
      </c>
    </row>
    <row r="3172" spans="1:16" x14ac:dyDescent="0.3">
      <c r="A3172">
        <v>3171</v>
      </c>
      <c r="B3172" t="s">
        <v>3209</v>
      </c>
      <c r="C3172">
        <v>172.3</v>
      </c>
      <c r="D3172">
        <v>1.1200000000000001E-3</v>
      </c>
      <c r="E3172" s="5">
        <f t="shared" si="499"/>
        <v>-5.7870531876764112E-3</v>
      </c>
      <c r="F3172">
        <f t="shared" si="500"/>
        <v>0.99422965954991349</v>
      </c>
      <c r="G3172">
        <f t="shared" si="501"/>
        <v>172.26784033499547</v>
      </c>
      <c r="H3172">
        <f t="shared" si="506"/>
        <v>2.0793255243093427E-2</v>
      </c>
      <c r="I3172" t="str">
        <f t="shared" si="502"/>
        <v>2012</v>
      </c>
      <c r="J3172">
        <f t="shared" si="507"/>
        <v>26.35071564728462</v>
      </c>
      <c r="K3172">
        <f t="shared" si="503"/>
        <v>-26.35071564728462</v>
      </c>
      <c r="L3172">
        <f t="shared" si="504"/>
        <v>-4.1961347868123084</v>
      </c>
      <c r="M3172">
        <f t="shared" si="508"/>
        <v>0</v>
      </c>
      <c r="P3172" s="20">
        <f t="shared" si="505"/>
        <v>0.15296363845998473</v>
      </c>
    </row>
    <row r="3173" spans="1:16" x14ac:dyDescent="0.3">
      <c r="A3173">
        <v>3172</v>
      </c>
      <c r="B3173" t="s">
        <v>3210</v>
      </c>
      <c r="C3173">
        <v>173.65</v>
      </c>
      <c r="D3173">
        <v>1.1200000000000001E-3</v>
      </c>
      <c r="E3173" s="5">
        <f t="shared" si="499"/>
        <v>7.8046356561989891E-3</v>
      </c>
      <c r="F3173">
        <f t="shared" si="500"/>
        <v>1.0078351712130005</v>
      </c>
      <c r="G3173">
        <f t="shared" si="501"/>
        <v>173.61758835851398</v>
      </c>
      <c r="H3173">
        <f t="shared" si="506"/>
        <v>2.0649651766068432E-2</v>
      </c>
      <c r="I3173" t="str">
        <f t="shared" si="502"/>
        <v>2012</v>
      </c>
      <c r="J3173">
        <f t="shared" si="507"/>
        <v>26.373767431212691</v>
      </c>
      <c r="K3173">
        <f t="shared" si="503"/>
        <v>-26.373767431212691</v>
      </c>
      <c r="L3173">
        <f t="shared" si="504"/>
        <v>-8.345686970064321</v>
      </c>
      <c r="M3173">
        <f t="shared" si="508"/>
        <v>0</v>
      </c>
      <c r="P3173" s="20">
        <f t="shared" si="505"/>
        <v>0.15190723290518138</v>
      </c>
    </row>
    <row r="3174" spans="1:16" x14ac:dyDescent="0.3">
      <c r="A3174">
        <v>3173</v>
      </c>
      <c r="B3174" t="s">
        <v>3211</v>
      </c>
      <c r="C3174">
        <v>169.45</v>
      </c>
      <c r="D3174">
        <v>1.06E-3</v>
      </c>
      <c r="E3174" s="5">
        <f t="shared" si="499"/>
        <v>-2.4483881137022739E-2</v>
      </c>
      <c r="F3174">
        <f t="shared" si="500"/>
        <v>0.975813417794414</v>
      </c>
      <c r="G3174">
        <f t="shared" si="501"/>
        <v>169.420066477539</v>
      </c>
      <c r="H3174">
        <f t="shared" si="506"/>
        <v>2.1157322390496777E-2</v>
      </c>
      <c r="I3174" t="str">
        <f t="shared" si="502"/>
        <v>2012</v>
      </c>
      <c r="J3174">
        <f t="shared" si="507"/>
        <v>26.368855012856628</v>
      </c>
      <c r="K3174">
        <f t="shared" si="503"/>
        <v>-26.368855012856628</v>
      </c>
      <c r="L3174">
        <f t="shared" si="504"/>
        <v>-5.9978506158203402</v>
      </c>
      <c r="M3174">
        <f t="shared" si="508"/>
        <v>0</v>
      </c>
      <c r="P3174" s="20">
        <f t="shared" si="505"/>
        <v>0.15564186439716987</v>
      </c>
    </row>
    <row r="3175" spans="1:16" x14ac:dyDescent="0.3">
      <c r="A3175">
        <v>3174</v>
      </c>
      <c r="B3175" t="s">
        <v>3212</v>
      </c>
      <c r="C3175">
        <v>174.3</v>
      </c>
      <c r="D3175">
        <v>9.3999999999999997E-4</v>
      </c>
      <c r="E3175" s="5">
        <f t="shared" si="499"/>
        <v>2.8220054472915115E-2</v>
      </c>
      <c r="F3175">
        <f t="shared" si="500"/>
        <v>1.0286220123930365</v>
      </c>
      <c r="G3175">
        <f t="shared" si="501"/>
        <v>174.27269513893665</v>
      </c>
      <c r="H3175">
        <f t="shared" si="506"/>
        <v>2.1652010013391176E-2</v>
      </c>
      <c r="I3175" t="str">
        <f t="shared" si="502"/>
        <v>2012</v>
      </c>
      <c r="J3175">
        <f t="shared" si="507"/>
        <v>27.758327002508146</v>
      </c>
      <c r="K3175">
        <f t="shared" si="503"/>
        <v>-27.758327002508146</v>
      </c>
      <c r="L3175">
        <f t="shared" si="504"/>
        <v>-13.550020316230786</v>
      </c>
      <c r="M3175">
        <f t="shared" si="508"/>
        <v>0</v>
      </c>
      <c r="P3175" s="20">
        <f t="shared" si="505"/>
        <v>0.15928098765201387</v>
      </c>
    </row>
    <row r="3176" spans="1:16" x14ac:dyDescent="0.3">
      <c r="A3176">
        <v>3175</v>
      </c>
      <c r="B3176" t="s">
        <v>3213</v>
      </c>
      <c r="C3176">
        <v>173.5</v>
      </c>
      <c r="D3176">
        <v>9.3999999999999997E-4</v>
      </c>
      <c r="E3176" s="5">
        <f t="shared" si="499"/>
        <v>-4.6003531390613941E-3</v>
      </c>
      <c r="F3176">
        <f t="shared" si="500"/>
        <v>0.99541021227768212</v>
      </c>
      <c r="G3176">
        <f t="shared" si="501"/>
        <v>173.47282046245272</v>
      </c>
      <c r="H3176">
        <f t="shared" si="506"/>
        <v>2.131623200314655E-2</v>
      </c>
      <c r="I3176" t="str">
        <f t="shared" si="502"/>
        <v>2012</v>
      </c>
      <c r="J3176">
        <f t="shared" si="507"/>
        <v>27.202423569841763</v>
      </c>
      <c r="K3176">
        <f t="shared" si="503"/>
        <v>-27.202423569841763</v>
      </c>
      <c r="L3176">
        <f t="shared" si="504"/>
        <v>-12.750145639746847</v>
      </c>
      <c r="M3176">
        <f t="shared" si="508"/>
        <v>0</v>
      </c>
      <c r="P3176" s="20">
        <f t="shared" si="505"/>
        <v>0.15681086810789235</v>
      </c>
    </row>
    <row r="3177" spans="1:16" x14ac:dyDescent="0.3">
      <c r="A3177">
        <v>3176</v>
      </c>
      <c r="B3177" t="s">
        <v>3214</v>
      </c>
      <c r="C3177">
        <v>178.05</v>
      </c>
      <c r="D3177">
        <v>8.5999999999999998E-4</v>
      </c>
      <c r="E3177" s="5">
        <f t="shared" si="499"/>
        <v>2.5886810336872977E-2</v>
      </c>
      <c r="F3177">
        <f t="shared" si="500"/>
        <v>1.0262247838616716</v>
      </c>
      <c r="G3177">
        <f t="shared" si="501"/>
        <v>178.02448132888179</v>
      </c>
      <c r="H3177">
        <f t="shared" si="506"/>
        <v>2.1700482612277295E-2</v>
      </c>
      <c r="I3177" t="str">
        <f t="shared" si="502"/>
        <v>2012</v>
      </c>
      <c r="J3177">
        <f t="shared" si="507"/>
        <v>28.41939591932551</v>
      </c>
      <c r="K3177">
        <f t="shared" si="503"/>
        <v>-28.41939591932551</v>
      </c>
      <c r="L3177">
        <f t="shared" si="504"/>
        <v>-17.301806506175922</v>
      </c>
      <c r="M3177">
        <f t="shared" si="508"/>
        <v>0</v>
      </c>
      <c r="P3177" s="20">
        <f t="shared" si="505"/>
        <v>0.15963757179454224</v>
      </c>
    </row>
    <row r="3178" spans="1:16" x14ac:dyDescent="0.3">
      <c r="A3178">
        <v>3177</v>
      </c>
      <c r="B3178" t="s">
        <v>3215</v>
      </c>
      <c r="C3178">
        <v>183.65</v>
      </c>
      <c r="D3178">
        <v>9.1E-4</v>
      </c>
      <c r="E3178" s="5">
        <f t="shared" si="499"/>
        <v>3.0967362541889448E-2</v>
      </c>
      <c r="F3178">
        <f t="shared" si="500"/>
        <v>1.0314518393709631</v>
      </c>
      <c r="G3178">
        <f t="shared" si="501"/>
        <v>183.62214852878995</v>
      </c>
      <c r="H3178">
        <f t="shared" si="506"/>
        <v>2.2271821585078486E-2</v>
      </c>
      <c r="I3178" t="str">
        <f t="shared" si="502"/>
        <v>2012</v>
      </c>
      <c r="J3178">
        <f t="shared" si="507"/>
        <v>30.084758129543875</v>
      </c>
      <c r="K3178">
        <f t="shared" si="503"/>
        <v>-30.084758129543875</v>
      </c>
      <c r="L3178">
        <f t="shared" si="504"/>
        <v>-22.899473706084081</v>
      </c>
      <c r="M3178">
        <f t="shared" si="508"/>
        <v>0</v>
      </c>
      <c r="P3178" s="20">
        <f t="shared" si="505"/>
        <v>0.16384057353967249</v>
      </c>
    </row>
    <row r="3179" spans="1:16" x14ac:dyDescent="0.3">
      <c r="A3179">
        <v>3178</v>
      </c>
      <c r="B3179" t="s">
        <v>3216</v>
      </c>
      <c r="C3179">
        <v>181.05</v>
      </c>
      <c r="D3179">
        <v>9.1E-4</v>
      </c>
      <c r="E3179" s="5">
        <f t="shared" si="499"/>
        <v>-1.4258536054026131E-2</v>
      </c>
      <c r="F3179">
        <f t="shared" si="500"/>
        <v>0.98584263544786277</v>
      </c>
      <c r="G3179">
        <f t="shared" si="501"/>
        <v>181.02254283222121</v>
      </c>
      <c r="H3179">
        <f t="shared" si="506"/>
        <v>2.2489021817499035E-2</v>
      </c>
      <c r="I3179" t="str">
        <f t="shared" si="502"/>
        <v>2012</v>
      </c>
      <c r="J3179">
        <f t="shared" si="507"/>
        <v>29.948077450781735</v>
      </c>
      <c r="K3179">
        <f t="shared" si="503"/>
        <v>-29.948077450781735</v>
      </c>
      <c r="L3179">
        <f t="shared" si="504"/>
        <v>-20.299868009515336</v>
      </c>
      <c r="M3179">
        <f t="shared" si="508"/>
        <v>0</v>
      </c>
      <c r="P3179" s="20">
        <f t="shared" si="505"/>
        <v>0.1654383867457811</v>
      </c>
    </row>
    <row r="3180" spans="1:16" x14ac:dyDescent="0.3">
      <c r="A3180">
        <v>3179</v>
      </c>
      <c r="B3180" t="s">
        <v>3217</v>
      </c>
      <c r="C3180">
        <v>175.05</v>
      </c>
      <c r="D3180">
        <v>1.0399999999999999E-3</v>
      </c>
      <c r="E3180" s="5">
        <f t="shared" si="499"/>
        <v>-3.3701588810975548E-2</v>
      </c>
      <c r="F3180">
        <f t="shared" si="500"/>
        <v>0.96685998342999169</v>
      </c>
      <c r="G3180">
        <f t="shared" si="501"/>
        <v>175.0196606294881</v>
      </c>
      <c r="H3180">
        <f t="shared" si="506"/>
        <v>2.3382593255548079E-2</v>
      </c>
      <c r="I3180" t="str">
        <f t="shared" si="502"/>
        <v>2012</v>
      </c>
      <c r="J3180">
        <f t="shared" si="507"/>
        <v>30.105457623887268</v>
      </c>
      <c r="K3180">
        <f t="shared" si="503"/>
        <v>-30.105457623887268</v>
      </c>
      <c r="L3180">
        <f t="shared" si="504"/>
        <v>-16.447677487926057</v>
      </c>
      <c r="M3180">
        <f t="shared" si="508"/>
        <v>0</v>
      </c>
      <c r="P3180" s="20">
        <f t="shared" si="505"/>
        <v>0.1720118614994901</v>
      </c>
    </row>
    <row r="3181" spans="1:16" x14ac:dyDescent="0.3">
      <c r="A3181">
        <v>3180</v>
      </c>
      <c r="B3181" t="s">
        <v>3218</v>
      </c>
      <c r="C3181">
        <v>168.1</v>
      </c>
      <c r="D3181">
        <v>1.01E-3</v>
      </c>
      <c r="E3181" s="5">
        <f t="shared" si="499"/>
        <v>-4.0512606986104836E-2</v>
      </c>
      <c r="F3181">
        <f t="shared" si="500"/>
        <v>0.96029705798343323</v>
      </c>
      <c r="G3181">
        <f t="shared" si="501"/>
        <v>168.07170554818316</v>
      </c>
      <c r="H3181">
        <f t="shared" si="506"/>
        <v>2.4680442229419692E-2</v>
      </c>
      <c r="I3181" t="str">
        <f t="shared" si="502"/>
        <v>2012</v>
      </c>
      <c r="J3181">
        <f t="shared" si="507"/>
        <v>30.514992327742693</v>
      </c>
      <c r="K3181">
        <f t="shared" si="503"/>
        <v>-30.514992327742693</v>
      </c>
      <c r="L3181">
        <f t="shared" si="504"/>
        <v>-9.4997224066211174</v>
      </c>
      <c r="M3181">
        <f t="shared" si="508"/>
        <v>0</v>
      </c>
      <c r="P3181" s="20">
        <f t="shared" si="505"/>
        <v>0.18155936615395735</v>
      </c>
    </row>
    <row r="3182" spans="1:16" x14ac:dyDescent="0.3">
      <c r="A3182">
        <v>3181</v>
      </c>
      <c r="B3182" t="s">
        <v>3219</v>
      </c>
      <c r="C3182">
        <v>169.1</v>
      </c>
      <c r="D3182">
        <v>1.01E-3</v>
      </c>
      <c r="E3182" s="5">
        <f t="shared" si="499"/>
        <v>5.9312154899647069E-3</v>
      </c>
      <c r="F3182">
        <f t="shared" si="500"/>
        <v>1.0059488399762047</v>
      </c>
      <c r="G3182">
        <f t="shared" si="501"/>
        <v>169.07153722901708</v>
      </c>
      <c r="H3182">
        <f t="shared" si="506"/>
        <v>2.4574213877059548E-2</v>
      </c>
      <c r="I3182" t="str">
        <f t="shared" si="502"/>
        <v>2012</v>
      </c>
      <c r="J3182">
        <f t="shared" si="507"/>
        <v>30.564398669031878</v>
      </c>
      <c r="K3182">
        <f t="shared" si="503"/>
        <v>-30.564398669031878</v>
      </c>
      <c r="L3182">
        <f t="shared" si="504"/>
        <v>-10.499554087455039</v>
      </c>
      <c r="M3182">
        <f t="shared" si="508"/>
        <v>0</v>
      </c>
      <c r="P3182" s="20">
        <f t="shared" si="505"/>
        <v>0.18077790720995604</v>
      </c>
    </row>
    <row r="3183" spans="1:16" x14ac:dyDescent="0.3">
      <c r="A3183">
        <v>3182</v>
      </c>
      <c r="B3183" t="s">
        <v>3220</v>
      </c>
      <c r="C3183">
        <v>165.3</v>
      </c>
      <c r="D3183">
        <v>1.0199999999999999E-3</v>
      </c>
      <c r="E3183" s="5">
        <f t="shared" si="499"/>
        <v>-2.2728251077556064E-2</v>
      </c>
      <c r="F3183">
        <f t="shared" si="500"/>
        <v>0.97752808988764051</v>
      </c>
      <c r="G3183">
        <f t="shared" si="501"/>
        <v>165.27190138844966</v>
      </c>
      <c r="H3183">
        <f t="shared" si="506"/>
        <v>2.4458239827643093E-2</v>
      </c>
      <c r="I3183" t="str">
        <f t="shared" si="502"/>
        <v>2012</v>
      </c>
      <c r="J3183">
        <f t="shared" si="507"/>
        <v>29.736506358524775</v>
      </c>
      <c r="K3183">
        <f t="shared" si="503"/>
        <v>-29.736506358524775</v>
      </c>
      <c r="L3183">
        <f t="shared" si="504"/>
        <v>-6.6999182468876199</v>
      </c>
      <c r="M3183">
        <f t="shared" si="508"/>
        <v>0</v>
      </c>
      <c r="P3183" s="20">
        <f t="shared" si="505"/>
        <v>0.17992475495657947</v>
      </c>
    </row>
    <row r="3184" spans="1:16" x14ac:dyDescent="0.3">
      <c r="A3184">
        <v>3183</v>
      </c>
      <c r="B3184" t="s">
        <v>3221</v>
      </c>
      <c r="C3184">
        <v>163.44999999999999</v>
      </c>
      <c r="D3184">
        <v>1.0199999999999999E-3</v>
      </c>
      <c r="E3184" s="5">
        <f t="shared" si="499"/>
        <v>-1.1254871656759062E-2</v>
      </c>
      <c r="F3184">
        <f t="shared" si="500"/>
        <v>0.98880822746521457</v>
      </c>
      <c r="G3184">
        <f t="shared" si="501"/>
        <v>163.42221586171866</v>
      </c>
      <c r="H3184">
        <f t="shared" si="506"/>
        <v>2.4521886938679426E-2</v>
      </c>
      <c r="I3184" t="str">
        <f t="shared" si="502"/>
        <v>2012</v>
      </c>
      <c r="J3184">
        <f t="shared" si="507"/>
        <v>29.480218716461746</v>
      </c>
      <c r="K3184">
        <f t="shared" si="503"/>
        <v>-29.480218716461746</v>
      </c>
      <c r="L3184">
        <f t="shared" si="504"/>
        <v>-4.8502327201566118</v>
      </c>
      <c r="M3184">
        <f t="shared" si="508"/>
        <v>0</v>
      </c>
      <c r="P3184" s="20">
        <f t="shared" si="505"/>
        <v>0.18039296897924043</v>
      </c>
    </row>
    <row r="3185" spans="1:16" x14ac:dyDescent="0.3">
      <c r="A3185">
        <v>3184</v>
      </c>
      <c r="B3185" t="s">
        <v>3222</v>
      </c>
      <c r="C3185">
        <v>160.75</v>
      </c>
      <c r="D3185">
        <v>1.0199999999999999E-3</v>
      </c>
      <c r="E3185" s="5">
        <f t="shared" si="499"/>
        <v>-1.6656770052490836E-2</v>
      </c>
      <c r="F3185">
        <f t="shared" si="500"/>
        <v>0.98348118690731112</v>
      </c>
      <c r="G3185">
        <f t="shared" si="501"/>
        <v>160.72267482270587</v>
      </c>
      <c r="H3185">
        <f t="shared" si="506"/>
        <v>2.4658511476270076E-2</v>
      </c>
      <c r="I3185" t="str">
        <f t="shared" si="502"/>
        <v>2012</v>
      </c>
      <c r="J3185">
        <f t="shared" si="507"/>
        <v>29.154777331463961</v>
      </c>
      <c r="K3185">
        <f t="shared" si="503"/>
        <v>-29.154777331463961</v>
      </c>
      <c r="L3185">
        <f t="shared" si="504"/>
        <v>-2.1506916811438259</v>
      </c>
      <c r="M3185">
        <f t="shared" si="508"/>
        <v>0</v>
      </c>
      <c r="P3185" s="20">
        <f t="shared" si="505"/>
        <v>0.18139803461848036</v>
      </c>
    </row>
    <row r="3186" spans="1:16" x14ac:dyDescent="0.3">
      <c r="A3186">
        <v>3185</v>
      </c>
      <c r="B3186" t="s">
        <v>3223</v>
      </c>
      <c r="C3186">
        <v>161.69999999999999</v>
      </c>
      <c r="D3186">
        <v>1.0199999999999999E-3</v>
      </c>
      <c r="E3186" s="5">
        <f t="shared" si="499"/>
        <v>5.8924034653323925E-3</v>
      </c>
      <c r="F3186">
        <f t="shared" si="500"/>
        <v>1.0059097978227061</v>
      </c>
      <c r="G3186">
        <f t="shared" si="501"/>
        <v>161.67251333643259</v>
      </c>
      <c r="H3186">
        <f t="shared" si="506"/>
        <v>2.4409858777743664E-2</v>
      </c>
      <c r="I3186" t="str">
        <f t="shared" si="502"/>
        <v>2012</v>
      </c>
      <c r="J3186">
        <f t="shared" si="507"/>
        <v>29.031346372573683</v>
      </c>
      <c r="K3186">
        <f t="shared" si="503"/>
        <v>-29.031346372573683</v>
      </c>
      <c r="L3186">
        <f t="shared" si="504"/>
        <v>-3.9519572549147028</v>
      </c>
      <c r="M3186">
        <f t="shared" si="508"/>
        <v>0</v>
      </c>
      <c r="P3186" s="20">
        <f t="shared" si="505"/>
        <v>0.17956884428561379</v>
      </c>
    </row>
    <row r="3187" spans="1:16" x14ac:dyDescent="0.3">
      <c r="A3187">
        <v>3186</v>
      </c>
      <c r="B3187" t="s">
        <v>3224</v>
      </c>
      <c r="C3187">
        <v>160.85</v>
      </c>
      <c r="D3187">
        <v>1.1200000000000001E-3</v>
      </c>
      <c r="E3187" s="5">
        <f t="shared" si="499"/>
        <v>-5.2705128980257325E-3</v>
      </c>
      <c r="F3187">
        <f t="shared" si="500"/>
        <v>0.9947433518862091</v>
      </c>
      <c r="G3187">
        <f t="shared" si="501"/>
        <v>160.81997746885673</v>
      </c>
      <c r="H3187">
        <f t="shared" si="506"/>
        <v>2.435548354710982E-2</v>
      </c>
      <c r="I3187" t="str">
        <f t="shared" si="502"/>
        <v>2012</v>
      </c>
      <c r="J3187">
        <f t="shared" si="507"/>
        <v>28.813928487773463</v>
      </c>
      <c r="K3187">
        <f t="shared" si="503"/>
        <v>-28.813928487773463</v>
      </c>
      <c r="L3187">
        <f t="shared" si="504"/>
        <v>-3.0994213873388503</v>
      </c>
      <c r="M3187">
        <f t="shared" si="508"/>
        <v>0</v>
      </c>
      <c r="P3187" s="20">
        <f t="shared" si="505"/>
        <v>0.1791688379844063</v>
      </c>
    </row>
    <row r="3188" spans="1:16" x14ac:dyDescent="0.3">
      <c r="A3188">
        <v>3187</v>
      </c>
      <c r="B3188" t="s">
        <v>3225</v>
      </c>
      <c r="C3188">
        <v>162.80000000000001</v>
      </c>
      <c r="D3188">
        <v>1.1200000000000001E-3</v>
      </c>
      <c r="E3188" s="5">
        <f t="shared" si="499"/>
        <v>1.2050199883404725E-2</v>
      </c>
      <c r="F3188">
        <f t="shared" si="500"/>
        <v>1.0121230960522227</v>
      </c>
      <c r="G3188">
        <f t="shared" si="501"/>
        <v>162.76961350282798</v>
      </c>
      <c r="H3188">
        <f t="shared" si="506"/>
        <v>2.4463170877837167E-2</v>
      </c>
      <c r="I3188" t="str">
        <f t="shared" si="502"/>
        <v>2012</v>
      </c>
      <c r="J3188">
        <f t="shared" si="507"/>
        <v>29.292187260644891</v>
      </c>
      <c r="K3188">
        <f t="shared" si="503"/>
        <v>-29.292187260644891</v>
      </c>
      <c r="L3188">
        <f t="shared" si="504"/>
        <v>-5.6041936988669647</v>
      </c>
      <c r="M3188">
        <f t="shared" si="508"/>
        <v>0</v>
      </c>
      <c r="P3188" s="20">
        <f t="shared" si="505"/>
        <v>0.17996102976638181</v>
      </c>
    </row>
    <row r="3189" spans="1:16" x14ac:dyDescent="0.3">
      <c r="A3189">
        <v>3188</v>
      </c>
      <c r="B3189" t="s">
        <v>3226</v>
      </c>
      <c r="C3189">
        <v>161.5</v>
      </c>
      <c r="D3189">
        <v>1.09E-3</v>
      </c>
      <c r="E3189" s="5">
        <f t="shared" si="499"/>
        <v>-8.0173109057287729E-3</v>
      </c>
      <c r="F3189">
        <f t="shared" si="500"/>
        <v>0.99201474201474193</v>
      </c>
      <c r="G3189">
        <f t="shared" si="501"/>
        <v>161.47066349814625</v>
      </c>
      <c r="H3189">
        <f t="shared" si="506"/>
        <v>2.3979079938410044E-2</v>
      </c>
      <c r="I3189" t="str">
        <f t="shared" si="502"/>
        <v>2012</v>
      </c>
      <c r="J3189">
        <f t="shared" si="507"/>
        <v>28.483402438877125</v>
      </c>
      <c r="K3189">
        <f t="shared" si="503"/>
        <v>-28.483402438877125</v>
      </c>
      <c r="L3189">
        <f t="shared" si="504"/>
        <v>-6.8500442068905159</v>
      </c>
      <c r="M3189">
        <f t="shared" si="508"/>
        <v>0</v>
      </c>
      <c r="P3189" s="20">
        <f t="shared" si="505"/>
        <v>0.1763998600228959</v>
      </c>
    </row>
    <row r="3190" spans="1:16" x14ac:dyDescent="0.3">
      <c r="A3190">
        <v>3189</v>
      </c>
      <c r="B3190" t="s">
        <v>3227</v>
      </c>
      <c r="C3190">
        <v>158.6</v>
      </c>
      <c r="D3190">
        <v>1.06E-3</v>
      </c>
      <c r="E3190" s="5">
        <f t="shared" si="499"/>
        <v>-1.811983346196365E-2</v>
      </c>
      <c r="F3190">
        <f t="shared" si="500"/>
        <v>0.98204334365325074</v>
      </c>
      <c r="G3190">
        <f t="shared" si="501"/>
        <v>158.57198314156204</v>
      </c>
      <c r="H3190">
        <f t="shared" si="506"/>
        <v>2.4031108889360438E-2</v>
      </c>
      <c r="I3190" t="str">
        <f t="shared" si="502"/>
        <v>2012</v>
      </c>
      <c r="J3190">
        <f t="shared" si="507"/>
        <v>28.032768440068303</v>
      </c>
      <c r="K3190">
        <f t="shared" si="503"/>
        <v>-28.032768440068303</v>
      </c>
      <c r="L3190">
        <f t="shared" si="504"/>
        <v>-5.1473003028388291</v>
      </c>
      <c r="M3190">
        <f t="shared" si="508"/>
        <v>0</v>
      </c>
      <c r="P3190" s="20">
        <f t="shared" si="505"/>
        <v>0.17678260613694033</v>
      </c>
    </row>
    <row r="3191" spans="1:16" x14ac:dyDescent="0.3">
      <c r="A3191">
        <v>3190</v>
      </c>
      <c r="B3191" t="s">
        <v>3228</v>
      </c>
      <c r="C3191">
        <v>161.65</v>
      </c>
      <c r="D3191">
        <v>9.6000000000000002E-4</v>
      </c>
      <c r="E3191" s="5">
        <f t="shared" si="499"/>
        <v>1.904819497069463E-2</v>
      </c>
      <c r="F3191">
        <f t="shared" si="500"/>
        <v>1.0192307692307694</v>
      </c>
      <c r="G3191">
        <f t="shared" si="501"/>
        <v>161.62413806900966</v>
      </c>
      <c r="H3191">
        <f t="shared" si="506"/>
        <v>2.3644385343340443E-2</v>
      </c>
      <c r="I3191" t="str">
        <f t="shared" si="502"/>
        <v>2012</v>
      </c>
      <c r="J3191">
        <f t="shared" si="507"/>
        <v>28.112532540691152</v>
      </c>
      <c r="K3191">
        <f t="shared" si="503"/>
        <v>-28.112532540691152</v>
      </c>
      <c r="L3191">
        <f t="shared" si="504"/>
        <v>-8.1994552302864463</v>
      </c>
      <c r="M3191">
        <f t="shared" si="508"/>
        <v>0</v>
      </c>
      <c r="P3191" s="20">
        <f t="shared" si="505"/>
        <v>0.17393771052123272</v>
      </c>
    </row>
    <row r="3192" spans="1:16" x14ac:dyDescent="0.3">
      <c r="A3192">
        <v>3191</v>
      </c>
      <c r="B3192" t="s">
        <v>3229</v>
      </c>
      <c r="C3192">
        <v>164.5</v>
      </c>
      <c r="D3192">
        <v>1.06E-3</v>
      </c>
      <c r="E3192" s="5">
        <f t="shared" si="499"/>
        <v>1.7477066033984499E-2</v>
      </c>
      <c r="F3192">
        <f t="shared" si="500"/>
        <v>1.0176306835756264</v>
      </c>
      <c r="G3192">
        <f t="shared" si="501"/>
        <v>164.47094090029606</v>
      </c>
      <c r="H3192">
        <f t="shared" si="506"/>
        <v>2.0653253365914601E-2</v>
      </c>
      <c r="I3192" t="str">
        <f t="shared" si="502"/>
        <v>2012</v>
      </c>
      <c r="J3192">
        <f t="shared" si="507"/>
        <v>24.988683155521297</v>
      </c>
      <c r="K3192">
        <f t="shared" si="503"/>
        <v>-24.988683155521297</v>
      </c>
      <c r="L3192">
        <f t="shared" si="504"/>
        <v>-13.597849000919098</v>
      </c>
      <c r="M3192">
        <f t="shared" si="508"/>
        <v>0</v>
      </c>
      <c r="P3192" s="20">
        <f t="shared" si="505"/>
        <v>0.15193372773777519</v>
      </c>
    </row>
    <row r="3193" spans="1:16" x14ac:dyDescent="0.3">
      <c r="A3193">
        <v>3192</v>
      </c>
      <c r="B3193" t="s">
        <v>3230</v>
      </c>
      <c r="C3193">
        <v>160.85</v>
      </c>
      <c r="D3193">
        <v>1.06E-3</v>
      </c>
      <c r="E3193" s="5">
        <f t="shared" si="499"/>
        <v>-2.2438316520391285E-2</v>
      </c>
      <c r="F3193">
        <f t="shared" si="500"/>
        <v>0.97781155015197563</v>
      </c>
      <c r="G3193">
        <f t="shared" si="501"/>
        <v>160.82158567667247</v>
      </c>
      <c r="H3193">
        <f t="shared" si="506"/>
        <v>2.0485247637651208E-2</v>
      </c>
      <c r="I3193" t="str">
        <f t="shared" si="502"/>
        <v>2012</v>
      </c>
      <c r="J3193">
        <f t="shared" si="507"/>
        <v>24.235460650083251</v>
      </c>
      <c r="K3193">
        <f t="shared" si="503"/>
        <v>-24.235460650083251</v>
      </c>
      <c r="L3193">
        <f t="shared" si="504"/>
        <v>-10.248440282065644</v>
      </c>
      <c r="M3193">
        <f t="shared" si="508"/>
        <v>0</v>
      </c>
      <c r="P3193" s="20">
        <f t="shared" si="505"/>
        <v>0.15069780930283824</v>
      </c>
    </row>
    <row r="3194" spans="1:16" x14ac:dyDescent="0.3">
      <c r="A3194">
        <v>3193</v>
      </c>
      <c r="B3194" t="s">
        <v>3231</v>
      </c>
      <c r="C3194">
        <v>159.80000000000001</v>
      </c>
      <c r="D3194">
        <v>1.1200000000000001E-3</v>
      </c>
      <c r="E3194" s="5">
        <f t="shared" si="499"/>
        <v>-6.5492203528609329E-3</v>
      </c>
      <c r="F3194">
        <f t="shared" si="500"/>
        <v>0.99347217904880336</v>
      </c>
      <c r="G3194">
        <f t="shared" si="501"/>
        <v>159.77017345056456</v>
      </c>
      <c r="H3194">
        <f t="shared" si="506"/>
        <v>2.0487471247253201E-2</v>
      </c>
      <c r="I3194" t="str">
        <f t="shared" si="502"/>
        <v>2012</v>
      </c>
      <c r="J3194">
        <f t="shared" si="507"/>
        <v>24.079628615671464</v>
      </c>
      <c r="K3194">
        <f t="shared" si="503"/>
        <v>-24.079628615671464</v>
      </c>
      <c r="L3194">
        <f t="shared" si="504"/>
        <v>-9.1970280559577304</v>
      </c>
      <c r="M3194">
        <f t="shared" si="508"/>
        <v>0</v>
      </c>
      <c r="P3194" s="20">
        <f t="shared" si="505"/>
        <v>0.15071416707901419</v>
      </c>
    </row>
    <row r="3195" spans="1:16" x14ac:dyDescent="0.3">
      <c r="A3195">
        <v>3194</v>
      </c>
      <c r="B3195" t="s">
        <v>3232</v>
      </c>
      <c r="C3195">
        <v>161</v>
      </c>
      <c r="D3195">
        <v>1.14E-3</v>
      </c>
      <c r="E3195" s="5">
        <f t="shared" si="499"/>
        <v>7.481331652288546E-3</v>
      </c>
      <c r="F3195">
        <f t="shared" si="500"/>
        <v>1.0075093867334166</v>
      </c>
      <c r="G3195">
        <f t="shared" si="501"/>
        <v>160.96941290586597</v>
      </c>
      <c r="H3195">
        <f t="shared" si="506"/>
        <v>2.0485431261795268E-2</v>
      </c>
      <c r="I3195" t="str">
        <f t="shared" si="502"/>
        <v>2012</v>
      </c>
      <c r="J3195">
        <f t="shared" si="507"/>
        <v>24.257955329390523</v>
      </c>
      <c r="K3195">
        <f t="shared" si="503"/>
        <v>-24.257955329390523</v>
      </c>
      <c r="L3195">
        <f t="shared" si="504"/>
        <v>-10.39626751125914</v>
      </c>
      <c r="M3195">
        <f t="shared" si="508"/>
        <v>0</v>
      </c>
      <c r="P3195" s="20">
        <f t="shared" si="505"/>
        <v>0.15069916011668902</v>
      </c>
    </row>
    <row r="3196" spans="1:16" x14ac:dyDescent="0.3">
      <c r="A3196">
        <v>3195</v>
      </c>
      <c r="B3196" t="s">
        <v>3233</v>
      </c>
      <c r="C3196">
        <v>157.75</v>
      </c>
      <c r="D3196">
        <v>1.1200000000000001E-3</v>
      </c>
      <c r="E3196" s="5">
        <f t="shared" si="499"/>
        <v>-2.0392863563140469E-2</v>
      </c>
      <c r="F3196">
        <f t="shared" si="500"/>
        <v>0.97981366459627328</v>
      </c>
      <c r="G3196">
        <f t="shared" si="501"/>
        <v>157.72055608151788</v>
      </c>
      <c r="H3196">
        <f t="shared" si="506"/>
        <v>2.0474379688164124E-2</v>
      </c>
      <c r="I3196" t="str">
        <f t="shared" si="502"/>
        <v>2012</v>
      </c>
      <c r="J3196">
        <f t="shared" si="507"/>
        <v>23.755532674180191</v>
      </c>
      <c r="K3196">
        <f t="shared" si="503"/>
        <v>-23.755532674180191</v>
      </c>
      <c r="L3196">
        <f t="shared" si="504"/>
        <v>-7.844038575341159</v>
      </c>
      <c r="M3196">
        <f t="shared" si="508"/>
        <v>0</v>
      </c>
      <c r="P3196" s="20">
        <f t="shared" si="505"/>
        <v>0.15061786024836321</v>
      </c>
    </row>
    <row r="3197" spans="1:16" x14ac:dyDescent="0.3">
      <c r="A3197">
        <v>3196</v>
      </c>
      <c r="B3197" t="s">
        <v>3234</v>
      </c>
      <c r="C3197">
        <v>161.65</v>
      </c>
      <c r="D3197">
        <v>1.2900000000000001E-3</v>
      </c>
      <c r="E3197" s="5">
        <f t="shared" si="499"/>
        <v>2.4422002750119558E-2</v>
      </c>
      <c r="F3197">
        <f t="shared" si="500"/>
        <v>1.0247226624405705</v>
      </c>
      <c r="G3197">
        <f t="shared" si="501"/>
        <v>161.61524898586788</v>
      </c>
      <c r="H3197">
        <f t="shared" si="506"/>
        <v>2.044103917475627E-2</v>
      </c>
      <c r="I3197" t="str">
        <f t="shared" si="502"/>
        <v>2012</v>
      </c>
      <c r="J3197">
        <f t="shared" si="507"/>
        <v>24.30250420026335</v>
      </c>
      <c r="K3197">
        <f t="shared" si="503"/>
        <v>-24.30250420026335</v>
      </c>
      <c r="L3197">
        <f t="shared" si="504"/>
        <v>-11.738731479691154</v>
      </c>
      <c r="M3197">
        <f t="shared" si="508"/>
        <v>0</v>
      </c>
      <c r="P3197" s="20">
        <f t="shared" si="505"/>
        <v>0.15037259387812121</v>
      </c>
    </row>
    <row r="3198" spans="1:16" x14ac:dyDescent="0.3">
      <c r="A3198">
        <v>3197</v>
      </c>
      <c r="B3198" t="s">
        <v>3235</v>
      </c>
      <c r="C3198">
        <v>157.19999999999999</v>
      </c>
      <c r="D3198">
        <v>1.32E-3</v>
      </c>
      <c r="E3198" s="5">
        <f t="shared" si="499"/>
        <v>-2.7914624176336063E-2</v>
      </c>
      <c r="F3198">
        <f t="shared" si="500"/>
        <v>0.97247138880296924</v>
      </c>
      <c r="G3198">
        <f t="shared" si="501"/>
        <v>157.16541980396102</v>
      </c>
      <c r="H3198">
        <f t="shared" si="506"/>
        <v>2.0713909306722383E-2</v>
      </c>
      <c r="I3198" t="str">
        <f t="shared" si="502"/>
        <v>2012</v>
      </c>
      <c r="J3198">
        <f t="shared" si="507"/>
        <v>23.948856846301332</v>
      </c>
      <c r="K3198">
        <f t="shared" si="503"/>
        <v>-23.948856846301332</v>
      </c>
      <c r="L3198">
        <f t="shared" si="504"/>
        <v>-11.191210859017389</v>
      </c>
      <c r="M3198">
        <f t="shared" si="508"/>
        <v>0</v>
      </c>
      <c r="P3198" s="20">
        <f t="shared" si="505"/>
        <v>0.15237993749626183</v>
      </c>
    </row>
    <row r="3199" spans="1:16" x14ac:dyDescent="0.3">
      <c r="A3199">
        <v>3198</v>
      </c>
      <c r="B3199" t="s">
        <v>3236</v>
      </c>
      <c r="C3199">
        <v>154.65</v>
      </c>
      <c r="D3199">
        <v>1.14E-3</v>
      </c>
      <c r="E3199" s="5">
        <f t="shared" si="499"/>
        <v>-1.635438086402739E-2</v>
      </c>
      <c r="F3199">
        <f t="shared" si="500"/>
        <v>0.98377862595419863</v>
      </c>
      <c r="G3199">
        <f t="shared" si="501"/>
        <v>154.62061929125574</v>
      </c>
      <c r="H3199">
        <f t="shared" si="506"/>
        <v>2.0699094912649544E-2</v>
      </c>
      <c r="I3199" t="str">
        <f t="shared" si="502"/>
        <v>2012</v>
      </c>
      <c r="J3199">
        <f t="shared" si="507"/>
        <v>23.544229639112231</v>
      </c>
      <c r="K3199">
        <f t="shared" si="503"/>
        <v>-23.544229639112231</v>
      </c>
      <c r="L3199">
        <f t="shared" si="504"/>
        <v>-8.6464103463121091</v>
      </c>
      <c r="M3199">
        <f t="shared" si="508"/>
        <v>0</v>
      </c>
      <c r="P3199" s="20">
        <f t="shared" si="505"/>
        <v>0.15227095679110197</v>
      </c>
    </row>
    <row r="3200" spans="1:16" x14ac:dyDescent="0.3">
      <c r="A3200">
        <v>3199</v>
      </c>
      <c r="B3200" t="s">
        <v>3237</v>
      </c>
      <c r="C3200">
        <v>153.44999999999999</v>
      </c>
      <c r="D3200">
        <v>9.8999999999999999E-4</v>
      </c>
      <c r="E3200" s="5">
        <f t="shared" si="499"/>
        <v>-7.7897180653335903E-3</v>
      </c>
      <c r="F3200">
        <f t="shared" si="500"/>
        <v>0.99224054316197852</v>
      </c>
      <c r="G3200">
        <f t="shared" si="501"/>
        <v>153.42468283872321</v>
      </c>
      <c r="H3200">
        <f t="shared" si="506"/>
        <v>1.993769631586205E-2</v>
      </c>
      <c r="I3200" t="str">
        <f t="shared" si="502"/>
        <v>2012</v>
      </c>
      <c r="J3200">
        <f t="shared" si="507"/>
        <v>22.502767422549915</v>
      </c>
      <c r="K3200">
        <f t="shared" si="503"/>
        <v>-22.502767422549915</v>
      </c>
      <c r="L3200">
        <f t="shared" si="504"/>
        <v>-7.4504738937795878</v>
      </c>
      <c r="M3200">
        <f t="shared" si="508"/>
        <v>0</v>
      </c>
      <c r="P3200" s="20">
        <f t="shared" si="505"/>
        <v>0.14666979918872863</v>
      </c>
    </row>
    <row r="3201" spans="1:16" x14ac:dyDescent="0.3">
      <c r="A3201">
        <v>3200</v>
      </c>
      <c r="B3201" t="s">
        <v>3238</v>
      </c>
      <c r="C3201">
        <v>154.69999999999999</v>
      </c>
      <c r="D3201">
        <v>9.6000000000000002E-4</v>
      </c>
      <c r="E3201" s="5">
        <f t="shared" si="499"/>
        <v>8.1129765132753242E-3</v>
      </c>
      <c r="F3201">
        <f t="shared" si="500"/>
        <v>1.0081459758879114</v>
      </c>
      <c r="G3201">
        <f t="shared" si="501"/>
        <v>154.67524998005439</v>
      </c>
      <c r="H3201">
        <f t="shared" si="506"/>
        <v>1.9211611160796168E-2</v>
      </c>
      <c r="I3201" t="str">
        <f t="shared" si="502"/>
        <v>2012</v>
      </c>
      <c r="J3201">
        <f t="shared" si="507"/>
        <v>21.860008943253266</v>
      </c>
      <c r="K3201">
        <f t="shared" si="503"/>
        <v>-21.860008943253266</v>
      </c>
      <c r="L3201">
        <f t="shared" si="504"/>
        <v>-8.7010410351107623</v>
      </c>
      <c r="M3201">
        <f t="shared" si="508"/>
        <v>0</v>
      </c>
      <c r="P3201" s="20">
        <f t="shared" si="505"/>
        <v>0.14132842161930981</v>
      </c>
    </row>
    <row r="3202" spans="1:16" x14ac:dyDescent="0.3">
      <c r="A3202">
        <v>3201</v>
      </c>
      <c r="B3202" t="s">
        <v>3239</v>
      </c>
      <c r="C3202">
        <v>150.9</v>
      </c>
      <c r="D3202">
        <v>1.07E-3</v>
      </c>
      <c r="E3202" s="5">
        <f t="shared" si="499"/>
        <v>-2.4870391805217135E-2</v>
      </c>
      <c r="F3202">
        <f t="shared" si="500"/>
        <v>0.97543632837750494</v>
      </c>
      <c r="G3202">
        <f t="shared" si="501"/>
        <v>150.87309189937696</v>
      </c>
      <c r="H3202">
        <f t="shared" si="506"/>
        <v>1.9592361068014777E-2</v>
      </c>
      <c r="I3202" t="str">
        <f t="shared" si="502"/>
        <v>2012</v>
      </c>
      <c r="J3202">
        <f t="shared" si="507"/>
        <v>21.74524409572161</v>
      </c>
      <c r="K3202">
        <f t="shared" si="503"/>
        <v>-21.74524409572161</v>
      </c>
      <c r="L3202">
        <f t="shared" si="504"/>
        <v>-4.8988829544333328</v>
      </c>
      <c r="M3202">
        <f t="shared" si="508"/>
        <v>0</v>
      </c>
      <c r="P3202" s="20">
        <f t="shared" si="505"/>
        <v>0.1441293727195857</v>
      </c>
    </row>
    <row r="3203" spans="1:16" x14ac:dyDescent="0.3">
      <c r="A3203">
        <v>3202</v>
      </c>
      <c r="B3203" t="s">
        <v>3240</v>
      </c>
      <c r="C3203">
        <v>150.6</v>
      </c>
      <c r="D3203">
        <v>1.07E-3</v>
      </c>
      <c r="E3203" s="5">
        <f t="shared" ref="E3203:E3266" si="509">LN(C3203/C3202)</f>
        <v>-1.9900504080100361E-3</v>
      </c>
      <c r="F3203">
        <f t="shared" ref="F3203:F3266" si="510">C3203/C3202</f>
        <v>0.99801192842942343</v>
      </c>
      <c r="G3203">
        <f t="shared" ref="G3203:G3266" si="511">C3203*EXP(-2/12*D3203)</f>
        <v>150.57314539460683</v>
      </c>
      <c r="H3203">
        <f t="shared" si="506"/>
        <v>1.9462793784898083E-2</v>
      </c>
      <c r="I3203" t="str">
        <f t="shared" ref="I3203:I3266" si="512">MID(B3203,7,4)</f>
        <v>2012</v>
      </c>
      <c r="J3203">
        <f t="shared" si="507"/>
        <v>21.558494259871107</v>
      </c>
      <c r="K3203">
        <f t="shared" si="503"/>
        <v>-21.558494259871107</v>
      </c>
      <c r="L3203">
        <f t="shared" si="504"/>
        <v>-6.8449458246990957</v>
      </c>
      <c r="M3203">
        <f t="shared" si="508"/>
        <v>0</v>
      </c>
      <c r="P3203" s="20">
        <f t="shared" si="505"/>
        <v>0.14317622311317726</v>
      </c>
    </row>
    <row r="3204" spans="1:16" x14ac:dyDescent="0.3">
      <c r="A3204">
        <v>3203</v>
      </c>
      <c r="B3204" t="s">
        <v>3241</v>
      </c>
      <c r="C3204">
        <v>151.19999999999999</v>
      </c>
      <c r="D3204">
        <v>9.8999999999999999E-4</v>
      </c>
      <c r="E3204" s="5">
        <f t="shared" si="509"/>
        <v>3.9761483796394168E-3</v>
      </c>
      <c r="F3204">
        <f t="shared" si="510"/>
        <v>1.0039840637450199</v>
      </c>
      <c r="G3204">
        <f t="shared" si="511"/>
        <v>151.17505405809678</v>
      </c>
      <c r="H3204">
        <f t="shared" si="506"/>
        <v>1.9158835286176033E-2</v>
      </c>
      <c r="I3204" t="str">
        <f t="shared" si="512"/>
        <v>2012</v>
      </c>
      <c r="J3204">
        <f t="shared" si="507"/>
        <v>21.306639456101095</v>
      </c>
      <c r="K3204">
        <f t="shared" si="503"/>
        <v>-21.306639456101095</v>
      </c>
      <c r="L3204">
        <f t="shared" si="504"/>
        <v>-7.4468544881890466</v>
      </c>
      <c r="M3204">
        <f t="shared" si="508"/>
        <v>0</v>
      </c>
      <c r="P3204" s="20">
        <f t="shared" si="505"/>
        <v>0.14094018083111071</v>
      </c>
    </row>
    <row r="3205" spans="1:16" x14ac:dyDescent="0.3">
      <c r="A3205">
        <v>3204</v>
      </c>
      <c r="B3205" t="s">
        <v>3242</v>
      </c>
      <c r="C3205">
        <v>151.4</v>
      </c>
      <c r="D3205">
        <v>9.1E-4</v>
      </c>
      <c r="E3205" s="5">
        <f t="shared" si="509"/>
        <v>1.3218772579158475E-3</v>
      </c>
      <c r="F3205">
        <f t="shared" si="510"/>
        <v>1.0013227513227514</v>
      </c>
      <c r="G3205">
        <f t="shared" si="511"/>
        <v>151.37703940788893</v>
      </c>
      <c r="H3205">
        <f t="shared" si="506"/>
        <v>1.8214888282063434E-2</v>
      </c>
      <c r="I3205" t="str">
        <f t="shared" si="512"/>
        <v>2012</v>
      </c>
      <c r="J3205">
        <f t="shared" si="507"/>
        <v>20.283936381993474</v>
      </c>
      <c r="K3205">
        <f t="shared" si="503"/>
        <v>-20.283936381993474</v>
      </c>
      <c r="L3205">
        <f t="shared" si="504"/>
        <v>-9.2493078301502862</v>
      </c>
      <c r="M3205">
        <f t="shared" si="508"/>
        <v>0</v>
      </c>
      <c r="P3205" s="20">
        <f t="shared" si="505"/>
        <v>0.13399612293472024</v>
      </c>
    </row>
    <row r="3206" spans="1:16" x14ac:dyDescent="0.3">
      <c r="A3206">
        <v>3205</v>
      </c>
      <c r="B3206" t="s">
        <v>3243</v>
      </c>
      <c r="C3206">
        <v>149.9</v>
      </c>
      <c r="D3206">
        <v>9.3999999999999997E-4</v>
      </c>
      <c r="E3206" s="5">
        <f t="shared" si="509"/>
        <v>-9.9569358947963395E-3</v>
      </c>
      <c r="F3206">
        <f t="shared" si="510"/>
        <v>0.99009247027741087</v>
      </c>
      <c r="G3206">
        <f t="shared" si="511"/>
        <v>149.87651750617673</v>
      </c>
      <c r="H3206">
        <f t="shared" si="506"/>
        <v>1.824016423174487E-2</v>
      </c>
      <c r="I3206" t="str">
        <f t="shared" si="512"/>
        <v>2012</v>
      </c>
      <c r="J3206">
        <f t="shared" si="507"/>
        <v>20.110740328589195</v>
      </c>
      <c r="K3206">
        <f t="shared" si="503"/>
        <v>-20.110740328589195</v>
      </c>
      <c r="L3206">
        <f t="shared" si="504"/>
        <v>-10.000065357510294</v>
      </c>
      <c r="M3206">
        <f t="shared" si="508"/>
        <v>0</v>
      </c>
      <c r="P3206" s="20">
        <f t="shared" si="505"/>
        <v>0.13418206309577743</v>
      </c>
    </row>
    <row r="3207" spans="1:16" x14ac:dyDescent="0.3">
      <c r="A3207">
        <v>3206</v>
      </c>
      <c r="B3207" t="s">
        <v>3244</v>
      </c>
      <c r="C3207">
        <v>153.05000000000001</v>
      </c>
      <c r="D3207">
        <v>9.3999999999999997E-4</v>
      </c>
      <c r="E3207" s="5">
        <f t="shared" si="509"/>
        <v>2.0796260282869444E-2</v>
      </c>
      <c r="F3207">
        <f t="shared" si="510"/>
        <v>1.0210140093395597</v>
      </c>
      <c r="G3207">
        <f t="shared" si="511"/>
        <v>153.02602404483221</v>
      </c>
      <c r="H3207">
        <f t="shared" si="506"/>
        <v>1.7965751740446782E-2</v>
      </c>
      <c r="I3207" t="str">
        <f t="shared" si="512"/>
        <v>2012</v>
      </c>
      <c r="J3207">
        <f t="shared" si="507"/>
        <v>20.224435533625378</v>
      </c>
      <c r="K3207">
        <f t="shared" si="503"/>
        <v>-20.224435533625378</v>
      </c>
      <c r="L3207">
        <f t="shared" si="504"/>
        <v>-13.249555064249165</v>
      </c>
      <c r="M3207">
        <f t="shared" si="508"/>
        <v>0</v>
      </c>
      <c r="P3207" s="20">
        <f t="shared" si="505"/>
        <v>0.13216337325538957</v>
      </c>
    </row>
    <row r="3208" spans="1:16" x14ac:dyDescent="0.3">
      <c r="A3208">
        <v>3207</v>
      </c>
      <c r="B3208" t="s">
        <v>3245</v>
      </c>
      <c r="C3208">
        <v>146</v>
      </c>
      <c r="D3208">
        <v>1.06E-3</v>
      </c>
      <c r="E3208" s="5">
        <f t="shared" si="509"/>
        <v>-4.7158043683085113E-2</v>
      </c>
      <c r="F3208">
        <f t="shared" si="510"/>
        <v>0.95393662201894802</v>
      </c>
      <c r="G3208">
        <f t="shared" si="511"/>
        <v>145.97420894494363</v>
      </c>
      <c r="H3208">
        <f t="shared" si="506"/>
        <v>1.8226265755035876E-2</v>
      </c>
      <c r="I3208" t="str">
        <f t="shared" si="512"/>
        <v>2012</v>
      </c>
      <c r="J3208">
        <f t="shared" si="507"/>
        <v>19.572195696632441</v>
      </c>
      <c r="K3208">
        <f t="shared" si="503"/>
        <v>-19.572195696632441</v>
      </c>
      <c r="L3208">
        <f t="shared" si="504"/>
        <v>-6.1977399643605793</v>
      </c>
      <c r="M3208">
        <f t="shared" si="508"/>
        <v>0</v>
      </c>
      <c r="P3208" s="20">
        <f t="shared" si="505"/>
        <v>0.13407982025108553</v>
      </c>
    </row>
    <row r="3209" spans="1:16" x14ac:dyDescent="0.3">
      <c r="A3209">
        <v>3208</v>
      </c>
      <c r="B3209" t="s">
        <v>3246</v>
      </c>
      <c r="C3209">
        <v>147.69999999999999</v>
      </c>
      <c r="D3209">
        <v>1.06E-3</v>
      </c>
      <c r="E3209" s="5">
        <f t="shared" si="509"/>
        <v>1.1576567828997658E-2</v>
      </c>
      <c r="F3209">
        <f t="shared" si="510"/>
        <v>1.0116438356164383</v>
      </c>
      <c r="G3209">
        <f t="shared" si="511"/>
        <v>147.67390863813816</v>
      </c>
      <c r="H3209">
        <f t="shared" si="506"/>
        <v>1.8511242589083404E-2</v>
      </c>
      <c r="I3209" t="str">
        <f t="shared" si="512"/>
        <v>2012</v>
      </c>
      <c r="J3209">
        <f t="shared" si="507"/>
        <v>20.109675511432947</v>
      </c>
      <c r="K3209">
        <f t="shared" si="503"/>
        <v>-20.109675511432947</v>
      </c>
      <c r="L3209">
        <f t="shared" si="504"/>
        <v>-7.8974396575551111</v>
      </c>
      <c r="M3209">
        <f t="shared" si="508"/>
        <v>0</v>
      </c>
      <c r="P3209" s="20">
        <f t="shared" si="505"/>
        <v>0.13617622569136384</v>
      </c>
    </row>
    <row r="3210" spans="1:16" x14ac:dyDescent="0.3">
      <c r="A3210">
        <v>3209</v>
      </c>
      <c r="B3210" t="s">
        <v>3247</v>
      </c>
      <c r="C3210">
        <v>149</v>
      </c>
      <c r="D3210">
        <v>8.1000000000000006E-4</v>
      </c>
      <c r="E3210" s="5">
        <f t="shared" si="509"/>
        <v>8.7631164081250993E-3</v>
      </c>
      <c r="F3210">
        <f t="shared" si="510"/>
        <v>1.0088016249153691</v>
      </c>
      <c r="G3210">
        <f t="shared" si="511"/>
        <v>148.97988635770142</v>
      </c>
      <c r="H3210">
        <f t="shared" si="506"/>
        <v>1.7998623637566498E-2</v>
      </c>
      <c r="I3210" t="str">
        <f t="shared" si="512"/>
        <v>2012</v>
      </c>
      <c r="J3210">
        <f t="shared" si="507"/>
        <v>19.725710501087075</v>
      </c>
      <c r="K3210">
        <f t="shared" si="503"/>
        <v>-19.725710501087075</v>
      </c>
      <c r="L3210">
        <f t="shared" si="504"/>
        <v>-9.2034173771183703</v>
      </c>
      <c r="M3210">
        <f t="shared" si="508"/>
        <v>0</v>
      </c>
      <c r="P3210" s="20">
        <f t="shared" si="505"/>
        <v>0.13240519229371372</v>
      </c>
    </row>
    <row r="3211" spans="1:16" x14ac:dyDescent="0.3">
      <c r="A3211">
        <v>3210</v>
      </c>
      <c r="B3211" t="s">
        <v>3248</v>
      </c>
      <c r="C3211">
        <v>147.30000000000001</v>
      </c>
      <c r="D3211">
        <v>8.1000000000000006E-4</v>
      </c>
      <c r="E3211" s="5">
        <f t="shared" si="509"/>
        <v>-1.147498247687446E-2</v>
      </c>
      <c r="F3211">
        <f t="shared" si="510"/>
        <v>0.98859060402684573</v>
      </c>
      <c r="G3211">
        <f t="shared" si="511"/>
        <v>147.28011584221088</v>
      </c>
      <c r="H3211">
        <f t="shared" si="506"/>
        <v>1.6783380586703023E-2</v>
      </c>
      <c r="I3211" t="str">
        <f t="shared" si="512"/>
        <v>2012</v>
      </c>
      <c r="J3211">
        <f t="shared" si="507"/>
        <v>18.183994053529538</v>
      </c>
      <c r="K3211">
        <f t="shared" si="503"/>
        <v>-18.183994053529538</v>
      </c>
      <c r="L3211">
        <f t="shared" si="504"/>
        <v>-7.5036468616278285</v>
      </c>
      <c r="M3211">
        <f t="shared" si="508"/>
        <v>0</v>
      </c>
      <c r="P3211" s="20">
        <f t="shared" si="505"/>
        <v>0.1234653703899244</v>
      </c>
    </row>
    <row r="3212" spans="1:16" x14ac:dyDescent="0.3">
      <c r="A3212">
        <v>3211</v>
      </c>
      <c r="B3212" t="s">
        <v>3249</v>
      </c>
      <c r="C3212">
        <v>151.4</v>
      </c>
      <c r="D3212">
        <v>9.1E-4</v>
      </c>
      <c r="E3212" s="5">
        <f t="shared" si="509"/>
        <v>2.7454017534763779E-2</v>
      </c>
      <c r="F3212">
        <f t="shared" si="510"/>
        <v>1.0278343516632722</v>
      </c>
      <c r="G3212">
        <f t="shared" si="511"/>
        <v>151.37703940788893</v>
      </c>
      <c r="H3212">
        <f t="shared" si="506"/>
        <v>1.7676599864772914E-2</v>
      </c>
      <c r="I3212" t="str">
        <f t="shared" si="512"/>
        <v>2012</v>
      </c>
      <c r="J3212">
        <f t="shared" si="507"/>
        <v>19.684503223666798</v>
      </c>
      <c r="K3212">
        <f t="shared" si="503"/>
        <v>-19.684503223666798</v>
      </c>
      <c r="L3212">
        <f t="shared" si="504"/>
        <v>-14.04901364990269</v>
      </c>
      <c r="M3212">
        <f t="shared" si="508"/>
        <v>0</v>
      </c>
      <c r="P3212" s="20">
        <f t="shared" si="505"/>
        <v>0.13003625451166639</v>
      </c>
    </row>
    <row r="3213" spans="1:16" x14ac:dyDescent="0.3">
      <c r="A3213">
        <v>3212</v>
      </c>
      <c r="B3213" t="s">
        <v>3250</v>
      </c>
      <c r="C3213">
        <v>143.75</v>
      </c>
      <c r="D3213">
        <v>9.1E-4</v>
      </c>
      <c r="E3213" s="5">
        <f t="shared" si="509"/>
        <v>-5.1849661325888599E-2</v>
      </c>
      <c r="F3213">
        <f t="shared" si="510"/>
        <v>0.94947159841479523</v>
      </c>
      <c r="G3213">
        <f t="shared" si="511"/>
        <v>143.72819956990773</v>
      </c>
      <c r="H3213">
        <f t="shared" si="506"/>
        <v>1.9467297938953316E-2</v>
      </c>
      <c r="I3213" t="str">
        <f t="shared" si="512"/>
        <v>2012</v>
      </c>
      <c r="J3213">
        <f t="shared" si="507"/>
        <v>20.58322311524525</v>
      </c>
      <c r="K3213">
        <f t="shared" si="503"/>
        <v>-20.58322311524525</v>
      </c>
      <c r="L3213">
        <f t="shared" si="504"/>
        <v>-6.4001738119214906</v>
      </c>
      <c r="M3213">
        <f t="shared" si="508"/>
        <v>0</v>
      </c>
      <c r="P3213" s="20">
        <f t="shared" si="505"/>
        <v>0.14320935750144012</v>
      </c>
    </row>
    <row r="3214" spans="1:16" x14ac:dyDescent="0.3">
      <c r="A3214">
        <v>3213</v>
      </c>
      <c r="B3214" t="s">
        <v>3251</v>
      </c>
      <c r="C3214">
        <v>144.80000000000001</v>
      </c>
      <c r="D3214">
        <v>9.6000000000000002E-4</v>
      </c>
      <c r="E3214" s="5">
        <f t="shared" si="509"/>
        <v>7.2778002741562342E-3</v>
      </c>
      <c r="F3214">
        <f t="shared" si="510"/>
        <v>1.007304347826087</v>
      </c>
      <c r="G3214">
        <f t="shared" si="511"/>
        <v>144.77683385334117</v>
      </c>
      <c r="H3214">
        <f t="shared" si="506"/>
        <v>1.9544577354146685E-2</v>
      </c>
      <c r="I3214" t="str">
        <f t="shared" si="512"/>
        <v>2012</v>
      </c>
      <c r="J3214">
        <f t="shared" si="507"/>
        <v>20.815702812653644</v>
      </c>
      <c r="K3214">
        <f t="shared" si="503"/>
        <v>-20.815702812653644</v>
      </c>
      <c r="L3214">
        <f t="shared" si="504"/>
        <v>-7.4488080953549343</v>
      </c>
      <c r="M3214">
        <f t="shared" si="508"/>
        <v>0</v>
      </c>
      <c r="P3214" s="20">
        <f t="shared" si="505"/>
        <v>0.14377785629529607</v>
      </c>
    </row>
    <row r="3215" spans="1:16" x14ac:dyDescent="0.3">
      <c r="A3215">
        <v>3214</v>
      </c>
      <c r="B3215" t="s">
        <v>3252</v>
      </c>
      <c r="C3215">
        <v>142.15</v>
      </c>
      <c r="D3215">
        <v>9.3999999999999997E-4</v>
      </c>
      <c r="E3215" s="5">
        <f t="shared" si="509"/>
        <v>-1.8470641854607204E-2</v>
      </c>
      <c r="F3215">
        <f t="shared" si="510"/>
        <v>0.98169889502762431</v>
      </c>
      <c r="G3215">
        <f t="shared" si="511"/>
        <v>142.12773157773864</v>
      </c>
      <c r="H3215">
        <f t="shared" si="506"/>
        <v>1.9587717021958332E-2</v>
      </c>
      <c r="I3215" t="str">
        <f t="shared" si="512"/>
        <v>2012</v>
      </c>
      <c r="J3215">
        <f t="shared" si="507"/>
        <v>20.479925218922187</v>
      </c>
      <c r="K3215">
        <f t="shared" si="503"/>
        <v>-20.479925218922187</v>
      </c>
      <c r="L3215">
        <f t="shared" si="504"/>
        <v>-4.7997058197524041</v>
      </c>
      <c r="M3215">
        <f t="shared" si="508"/>
        <v>0</v>
      </c>
      <c r="P3215" s="20">
        <f t="shared" si="505"/>
        <v>0.14409520922889296</v>
      </c>
    </row>
    <row r="3216" spans="1:16" x14ac:dyDescent="0.3">
      <c r="A3216">
        <v>3215</v>
      </c>
      <c r="B3216" t="s">
        <v>3253</v>
      </c>
      <c r="C3216">
        <v>139.9</v>
      </c>
      <c r="D3216">
        <v>1.01E-3</v>
      </c>
      <c r="E3216" s="5">
        <f t="shared" si="509"/>
        <v>-1.5954956425573319E-2</v>
      </c>
      <c r="F3216">
        <f t="shared" si="510"/>
        <v>0.98417164966584592</v>
      </c>
      <c r="G3216">
        <f t="shared" si="511"/>
        <v>139.87645214866643</v>
      </c>
      <c r="H3216">
        <f t="shared" si="506"/>
        <v>1.9609559607825209E-2</v>
      </c>
      <c r="I3216" t="str">
        <f t="shared" si="512"/>
        <v>2012</v>
      </c>
      <c r="J3216">
        <f t="shared" si="507"/>
        <v>20.178002398279666</v>
      </c>
      <c r="K3216">
        <f t="shared" si="503"/>
        <v>-20.178002398279666</v>
      </c>
      <c r="L3216">
        <f t="shared" si="504"/>
        <v>-2.5484263906801914</v>
      </c>
      <c r="M3216">
        <f t="shared" si="508"/>
        <v>0</v>
      </c>
      <c r="P3216" s="20">
        <f t="shared" si="505"/>
        <v>0.14425589216999626</v>
      </c>
    </row>
    <row r="3217" spans="1:16" x14ac:dyDescent="0.3">
      <c r="A3217">
        <v>3216</v>
      </c>
      <c r="B3217" t="s">
        <v>3254</v>
      </c>
      <c r="C3217">
        <v>139.80000000000001</v>
      </c>
      <c r="D3217">
        <v>1.01E-3</v>
      </c>
      <c r="E3217" s="5">
        <f t="shared" si="509"/>
        <v>-7.1505187172554133E-4</v>
      </c>
      <c r="F3217">
        <f t="shared" si="510"/>
        <v>0.99928520371694074</v>
      </c>
      <c r="G3217">
        <f t="shared" si="511"/>
        <v>139.77646898058305</v>
      </c>
      <c r="H3217">
        <f t="shared" si="506"/>
        <v>1.962364088751976E-2</v>
      </c>
      <c r="I3217" t="str">
        <f t="shared" si="512"/>
        <v>2012</v>
      </c>
      <c r="J3217">
        <f t="shared" si="507"/>
        <v>20.178058348607387</v>
      </c>
      <c r="K3217">
        <f t="shared" si="503"/>
        <v>-20.178058348607387</v>
      </c>
      <c r="L3217">
        <f t="shared" si="504"/>
        <v>-2.4484432225968078</v>
      </c>
      <c r="M3217">
        <f t="shared" si="508"/>
        <v>0</v>
      </c>
      <c r="P3217" s="20">
        <f t="shared" si="505"/>
        <v>0.1443594797877632</v>
      </c>
    </row>
    <row r="3218" spans="1:16" x14ac:dyDescent="0.3">
      <c r="A3218">
        <v>3217</v>
      </c>
      <c r="B3218" t="s">
        <v>3255</v>
      </c>
      <c r="C3218">
        <v>144.65</v>
      </c>
      <c r="D3218">
        <v>1.01E-3</v>
      </c>
      <c r="E3218" s="5">
        <f t="shared" si="509"/>
        <v>3.4104201622434126E-2</v>
      </c>
      <c r="F3218">
        <f t="shared" si="510"/>
        <v>1.0346924177396279</v>
      </c>
      <c r="G3218">
        <f t="shared" si="511"/>
        <v>144.62565263262758</v>
      </c>
      <c r="H3218">
        <f t="shared" si="506"/>
        <v>2.0657658309939975E-2</v>
      </c>
      <c r="I3218" t="str">
        <f t="shared" si="512"/>
        <v>2012</v>
      </c>
      <c r="J3218">
        <f t="shared" si="507"/>
        <v>21.978201061470433</v>
      </c>
      <c r="K3218">
        <f t="shared" si="503"/>
        <v>-21.978201061470433</v>
      </c>
      <c r="L3218">
        <f t="shared" si="504"/>
        <v>-7.2976268746413382</v>
      </c>
      <c r="M3218">
        <f t="shared" si="508"/>
        <v>0</v>
      </c>
      <c r="P3218" s="20">
        <f t="shared" si="505"/>
        <v>0.15196613229672745</v>
      </c>
    </row>
    <row r="3219" spans="1:16" x14ac:dyDescent="0.3">
      <c r="A3219">
        <v>3218</v>
      </c>
      <c r="B3219" t="s">
        <v>3256</v>
      </c>
      <c r="C3219">
        <v>146.15</v>
      </c>
      <c r="D3219">
        <v>9.1E-4</v>
      </c>
      <c r="E3219" s="5">
        <f t="shared" si="509"/>
        <v>1.0316460135110912E-2</v>
      </c>
      <c r="F3219">
        <f t="shared" si="510"/>
        <v>1.0103698582786036</v>
      </c>
      <c r="G3219">
        <f t="shared" si="511"/>
        <v>146.12783559750969</v>
      </c>
      <c r="H3219">
        <f t="shared" si="506"/>
        <v>2.0803556674163417E-2</v>
      </c>
      <c r="I3219" t="str">
        <f t="shared" si="512"/>
        <v>2012</v>
      </c>
      <c r="J3219">
        <f t="shared" si="507"/>
        <v>22.363319201998582</v>
      </c>
      <c r="K3219">
        <f t="shared" si="503"/>
        <v>-22.363319201998582</v>
      </c>
      <c r="L3219">
        <f t="shared" si="504"/>
        <v>-10.892712279277191</v>
      </c>
      <c r="M3219">
        <f t="shared" si="508"/>
        <v>0</v>
      </c>
      <c r="P3219" s="20">
        <f t="shared" si="505"/>
        <v>0.15303941997468207</v>
      </c>
    </row>
    <row r="3220" spans="1:16" x14ac:dyDescent="0.3">
      <c r="A3220">
        <v>3219</v>
      </c>
      <c r="B3220" t="s">
        <v>3257</v>
      </c>
      <c r="C3220">
        <v>142.1</v>
      </c>
      <c r="D3220">
        <v>8.1000000000000006E-4</v>
      </c>
      <c r="E3220" s="5">
        <f t="shared" si="509"/>
        <v>-2.8102456454200109E-2</v>
      </c>
      <c r="F3220">
        <f t="shared" si="510"/>
        <v>0.97228874444064306</v>
      </c>
      <c r="G3220">
        <f t="shared" si="511"/>
        <v>142.08081779482799</v>
      </c>
      <c r="H3220">
        <f t="shared" si="506"/>
        <v>2.1125637040952851E-2</v>
      </c>
      <c r="I3220" t="str">
        <f t="shared" si="512"/>
        <v>2012</v>
      </c>
      <c r="J3220">
        <f t="shared" si="507"/>
        <v>22.080605714512561</v>
      </c>
      <c r="K3220">
        <f t="shared" si="503"/>
        <v>-22.080605714512561</v>
      </c>
      <c r="L3220">
        <f t="shared" si="504"/>
        <v>-6.8456944765954972</v>
      </c>
      <c r="M3220">
        <f t="shared" si="508"/>
        <v>0</v>
      </c>
      <c r="P3220" s="20">
        <f t="shared" si="505"/>
        <v>0.15540877408516954</v>
      </c>
    </row>
    <row r="3221" spans="1:16" x14ac:dyDescent="0.3">
      <c r="A3221">
        <v>3220</v>
      </c>
      <c r="B3221" t="s">
        <v>3258</v>
      </c>
      <c r="C3221">
        <v>141.69999999999999</v>
      </c>
      <c r="D3221">
        <v>9.6000000000000002E-4</v>
      </c>
      <c r="E3221" s="5">
        <f t="shared" si="509"/>
        <v>-2.8188884064202771E-3</v>
      </c>
      <c r="F3221">
        <f t="shared" si="510"/>
        <v>0.99718508092892322</v>
      </c>
      <c r="G3221">
        <f t="shared" si="511"/>
        <v>141.67732981366325</v>
      </c>
      <c r="H3221">
        <f t="shared" si="506"/>
        <v>2.0687753267251335E-2</v>
      </c>
      <c r="I3221" t="str">
        <f t="shared" si="512"/>
        <v>2012</v>
      </c>
      <c r="J3221">
        <f t="shared" si="507"/>
        <v>21.561521894828658</v>
      </c>
      <c r="K3221">
        <f t="shared" si="503"/>
        <v>-21.561521894828658</v>
      </c>
      <c r="L3221">
        <f t="shared" si="504"/>
        <v>-6.442206495430753</v>
      </c>
      <c r="M3221">
        <f t="shared" si="508"/>
        <v>0</v>
      </c>
      <c r="P3221" s="20">
        <f t="shared" si="505"/>
        <v>0.15218752303693744</v>
      </c>
    </row>
    <row r="3222" spans="1:16" x14ac:dyDescent="0.3">
      <c r="A3222">
        <v>3221</v>
      </c>
      <c r="B3222" t="s">
        <v>3259</v>
      </c>
      <c r="C3222">
        <v>137.35</v>
      </c>
      <c r="D3222">
        <v>9.6000000000000002E-4</v>
      </c>
      <c r="E3222" s="5">
        <f t="shared" si="509"/>
        <v>-3.1179734155351798E-2</v>
      </c>
      <c r="F3222">
        <f t="shared" si="510"/>
        <v>0.96930134086097397</v>
      </c>
      <c r="G3222">
        <f t="shared" si="511"/>
        <v>137.32802575798624</v>
      </c>
      <c r="H3222">
        <f t="shared" si="506"/>
        <v>2.0821115593422659E-2</v>
      </c>
      <c r="I3222" t="str">
        <f t="shared" si="512"/>
        <v>2012</v>
      </c>
      <c r="J3222">
        <f t="shared" si="507"/>
        <v>21.034340144632253</v>
      </c>
      <c r="K3222">
        <f t="shared" si="503"/>
        <v>-21.034340144632253</v>
      </c>
      <c r="L3222">
        <f t="shared" si="504"/>
        <v>-3.8404851765376691</v>
      </c>
      <c r="M3222">
        <f t="shared" si="508"/>
        <v>0</v>
      </c>
      <c r="P3222" s="20">
        <f t="shared" si="505"/>
        <v>0.15316859052281986</v>
      </c>
    </row>
    <row r="3223" spans="1:16" x14ac:dyDescent="0.3">
      <c r="A3223">
        <v>3222</v>
      </c>
      <c r="B3223" t="s">
        <v>3260</v>
      </c>
      <c r="C3223">
        <v>139.6</v>
      </c>
      <c r="D3223">
        <v>9.8999999999999999E-4</v>
      </c>
      <c r="E3223" s="5">
        <f t="shared" si="509"/>
        <v>1.6248777786989198E-2</v>
      </c>
      <c r="F3223">
        <f t="shared" si="510"/>
        <v>1.016381507098653</v>
      </c>
      <c r="G3223">
        <f t="shared" si="511"/>
        <v>139.57696790020049</v>
      </c>
      <c r="H3223">
        <f t="shared" si="506"/>
        <v>2.0966247306683252E-2</v>
      </c>
      <c r="I3223" t="str">
        <f t="shared" si="512"/>
        <v>2012</v>
      </c>
      <c r="J3223">
        <f t="shared" si="507"/>
        <v>21.527826496851009</v>
      </c>
      <c r="K3223">
        <f t="shared" si="503"/>
        <v>-21.527826496851009</v>
      </c>
      <c r="L3223">
        <f t="shared" si="504"/>
        <v>-6.0894273187519161</v>
      </c>
      <c r="M3223">
        <f t="shared" si="508"/>
        <v>0</v>
      </c>
      <c r="P3223" s="20">
        <f t="shared" si="505"/>
        <v>0.15423623840463213</v>
      </c>
    </row>
    <row r="3224" spans="1:16" x14ac:dyDescent="0.3">
      <c r="A3224">
        <v>3223</v>
      </c>
      <c r="B3224" t="s">
        <v>3261</v>
      </c>
      <c r="C3224">
        <v>140.44999999999999</v>
      </c>
      <c r="D3224">
        <v>9.6000000000000002E-4</v>
      </c>
      <c r="E3224" s="5">
        <f t="shared" si="509"/>
        <v>6.0703632219804822E-3</v>
      </c>
      <c r="F3224">
        <f t="shared" si="510"/>
        <v>1.0060888252148996</v>
      </c>
      <c r="G3224">
        <f t="shared" si="511"/>
        <v>140.42752979766411</v>
      </c>
      <c r="H3224">
        <f t="shared" si="506"/>
        <v>2.1054753168093292E-2</v>
      </c>
      <c r="I3224" t="str">
        <f t="shared" si="512"/>
        <v>2012</v>
      </c>
      <c r="J3224">
        <f t="shared" si="507"/>
        <v>21.750444236166899</v>
      </c>
      <c r="K3224">
        <f t="shared" si="503"/>
        <v>-21.750444236166899</v>
      </c>
      <c r="L3224">
        <f t="shared" si="504"/>
        <v>-6.9399892162155368</v>
      </c>
      <c r="M3224">
        <f t="shared" si="508"/>
        <v>0</v>
      </c>
      <c r="P3224" s="20">
        <f t="shared" si="505"/>
        <v>0.15488732350064238</v>
      </c>
    </row>
    <row r="3225" spans="1:16" x14ac:dyDescent="0.3">
      <c r="A3225">
        <v>3224</v>
      </c>
      <c r="B3225" t="s">
        <v>3262</v>
      </c>
      <c r="C3225">
        <v>142.1</v>
      </c>
      <c r="D3225">
        <v>8.5999999999999998E-4</v>
      </c>
      <c r="E3225" s="5">
        <f t="shared" si="509"/>
        <v>1.1679481552802405E-2</v>
      </c>
      <c r="F3225">
        <f t="shared" si="510"/>
        <v>1.0117479530081881</v>
      </c>
      <c r="G3225">
        <f t="shared" si="511"/>
        <v>142.07963379294637</v>
      </c>
      <c r="H3225">
        <f t="shared" si="506"/>
        <v>2.1149511184326193E-2</v>
      </c>
      <c r="I3225" t="str">
        <f t="shared" si="512"/>
        <v>2012</v>
      </c>
      <c r="J3225">
        <f t="shared" si="507"/>
        <v>22.105374858514534</v>
      </c>
      <c r="K3225">
        <f t="shared" si="503"/>
        <v>-22.105374858514534</v>
      </c>
      <c r="L3225">
        <f t="shared" si="504"/>
        <v>-8.5920932114977973</v>
      </c>
      <c r="M3225">
        <f t="shared" si="508"/>
        <v>0</v>
      </c>
      <c r="P3225" s="20">
        <f t="shared" si="505"/>
        <v>0.15558440198916088</v>
      </c>
    </row>
    <row r="3226" spans="1:16" x14ac:dyDescent="0.3">
      <c r="A3226">
        <v>3225</v>
      </c>
      <c r="B3226" t="s">
        <v>3263</v>
      </c>
      <c r="C3226">
        <v>138.1</v>
      </c>
      <c r="D3226">
        <v>9.1E-4</v>
      </c>
      <c r="E3226" s="5">
        <f t="shared" si="509"/>
        <v>-2.8552974687808499E-2</v>
      </c>
      <c r="F3226">
        <f t="shared" si="510"/>
        <v>0.97185080928923295</v>
      </c>
      <c r="G3226">
        <f t="shared" si="511"/>
        <v>138.07905642159483</v>
      </c>
      <c r="H3226">
        <f t="shared" si="506"/>
        <v>2.141624001816329E-2</v>
      </c>
      <c r="I3226" t="str">
        <f t="shared" si="512"/>
        <v>2012</v>
      </c>
      <c r="J3226">
        <f t="shared" si="507"/>
        <v>21.753881413473049</v>
      </c>
      <c r="K3226">
        <f t="shared" si="503"/>
        <v>-21.753881413473049</v>
      </c>
      <c r="L3226">
        <f t="shared" si="504"/>
        <v>-4.5915158401462577</v>
      </c>
      <c r="M3226">
        <f t="shared" si="508"/>
        <v>0</v>
      </c>
      <c r="P3226" s="20">
        <f t="shared" si="505"/>
        <v>0.15754656772169873</v>
      </c>
    </row>
    <row r="3227" spans="1:16" x14ac:dyDescent="0.3">
      <c r="A3227">
        <v>3226</v>
      </c>
      <c r="B3227" t="s">
        <v>3264</v>
      </c>
      <c r="C3227">
        <v>141.15</v>
      </c>
      <c r="D3227">
        <v>8.1000000000000006E-4</v>
      </c>
      <c r="E3227" s="5">
        <f t="shared" si="509"/>
        <v>2.184509428425193E-2</v>
      </c>
      <c r="F3227">
        <f t="shared" si="510"/>
        <v>1.0220854453294714</v>
      </c>
      <c r="G3227">
        <f t="shared" si="511"/>
        <v>141.13094603617151</v>
      </c>
      <c r="H3227">
        <f t="shared" si="506"/>
        <v>2.1301370364676105E-2</v>
      </c>
      <c r="I3227" t="str">
        <f t="shared" si="512"/>
        <v>2012</v>
      </c>
      <c r="J3227">
        <f t="shared" si="507"/>
        <v>22.115436564882856</v>
      </c>
      <c r="K3227">
        <f t="shared" si="503"/>
        <v>-22.115436564882856</v>
      </c>
      <c r="L3227">
        <f t="shared" si="504"/>
        <v>-7.643405454722938</v>
      </c>
      <c r="M3227">
        <f t="shared" si="508"/>
        <v>0</v>
      </c>
      <c r="P3227" s="20">
        <f t="shared" si="505"/>
        <v>0.15670153985373786</v>
      </c>
    </row>
    <row r="3228" spans="1:16" x14ac:dyDescent="0.3">
      <c r="A3228">
        <v>3227</v>
      </c>
      <c r="B3228" t="s">
        <v>3265</v>
      </c>
      <c r="C3228">
        <v>138.15</v>
      </c>
      <c r="D3228">
        <v>7.0999999999999991E-4</v>
      </c>
      <c r="E3228" s="5">
        <f t="shared" si="509"/>
        <v>-2.1483103330072816E-2</v>
      </c>
      <c r="F3228">
        <f t="shared" si="510"/>
        <v>0.97874601487778956</v>
      </c>
      <c r="G3228">
        <f t="shared" si="511"/>
        <v>138.13365321720372</v>
      </c>
      <c r="H3228">
        <f t="shared" si="506"/>
        <v>2.1089110655854254E-2</v>
      </c>
      <c r="I3228" t="str">
        <f t="shared" si="512"/>
        <v>2012</v>
      </c>
      <c r="J3228">
        <f t="shared" si="507"/>
        <v>21.430064788001399</v>
      </c>
      <c r="K3228">
        <f t="shared" si="503"/>
        <v>-21.430064788001399</v>
      </c>
      <c r="L3228">
        <f t="shared" si="504"/>
        <v>-4.646112635755145</v>
      </c>
      <c r="M3228">
        <f t="shared" si="508"/>
        <v>0</v>
      </c>
      <c r="P3228" s="20">
        <f t="shared" si="505"/>
        <v>0.15514007114764711</v>
      </c>
    </row>
    <row r="3229" spans="1:16" x14ac:dyDescent="0.3">
      <c r="A3229">
        <v>3228</v>
      </c>
      <c r="B3229" t="s">
        <v>3266</v>
      </c>
      <c r="C3229">
        <v>135.25</v>
      </c>
      <c r="D3229">
        <v>6.6E-4</v>
      </c>
      <c r="E3229" s="5">
        <f t="shared" si="509"/>
        <v>-2.1215133642834651E-2</v>
      </c>
      <c r="F3229">
        <f t="shared" si="510"/>
        <v>0.97900832428519724</v>
      </c>
      <c r="G3229">
        <f t="shared" si="511"/>
        <v>135.2351233182325</v>
      </c>
      <c r="H3229">
        <f t="shared" si="506"/>
        <v>2.1203232670061814E-2</v>
      </c>
      <c r="I3229" t="str">
        <f t="shared" si="512"/>
        <v>2012</v>
      </c>
      <c r="J3229">
        <f t="shared" si="507"/>
        <v>21.093920316324972</v>
      </c>
      <c r="K3229">
        <f t="shared" si="503"/>
        <v>-21.093920316324972</v>
      </c>
      <c r="L3229">
        <f t="shared" si="504"/>
        <v>-1.7475827367839258</v>
      </c>
      <c r="M3229">
        <f t="shared" si="508"/>
        <v>0</v>
      </c>
      <c r="P3229" s="20">
        <f t="shared" si="505"/>
        <v>0.15597959907713616</v>
      </c>
    </row>
    <row r="3230" spans="1:16" x14ac:dyDescent="0.3">
      <c r="A3230">
        <v>3229</v>
      </c>
      <c r="B3230" t="s">
        <v>3267</v>
      </c>
      <c r="C3230">
        <v>137.4</v>
      </c>
      <c r="D3230">
        <v>3.3E-4</v>
      </c>
      <c r="E3230" s="5">
        <f t="shared" si="509"/>
        <v>1.5771462061658085E-2</v>
      </c>
      <c r="F3230">
        <f t="shared" si="510"/>
        <v>1.0158964879852126</v>
      </c>
      <c r="G3230">
        <f t="shared" si="511"/>
        <v>137.3924432078137</v>
      </c>
      <c r="H3230">
        <f t="shared" si="506"/>
        <v>2.1510087644164427E-2</v>
      </c>
      <c r="I3230" t="str">
        <f t="shared" si="512"/>
        <v>2012</v>
      </c>
      <c r="J3230">
        <f t="shared" si="507"/>
        <v>21.740561030176398</v>
      </c>
      <c r="K3230">
        <f t="shared" si="503"/>
        <v>-21.740561030176398</v>
      </c>
      <c r="L3230">
        <f t="shared" si="504"/>
        <v>-3.9049026263651285</v>
      </c>
      <c r="M3230">
        <f t="shared" si="508"/>
        <v>0</v>
      </c>
      <c r="P3230" s="20">
        <f t="shared" si="505"/>
        <v>0.15823694900957974</v>
      </c>
    </row>
    <row r="3231" spans="1:16" x14ac:dyDescent="0.3">
      <c r="A3231">
        <v>3230</v>
      </c>
      <c r="B3231" t="s">
        <v>3268</v>
      </c>
      <c r="C3231">
        <v>137.94999999999999</v>
      </c>
      <c r="D3231">
        <v>4.0999999999999999E-4</v>
      </c>
      <c r="E3231" s="5">
        <f t="shared" si="509"/>
        <v>3.9949208750459601E-3</v>
      </c>
      <c r="F3231">
        <f t="shared" si="510"/>
        <v>1.0040029112081512</v>
      </c>
      <c r="G3231">
        <f t="shared" si="511"/>
        <v>137.94057373873426</v>
      </c>
      <c r="H3231">
        <f t="shared" si="506"/>
        <v>2.1445259547928176E-2</v>
      </c>
      <c r="I3231" t="str">
        <f t="shared" si="512"/>
        <v>2012</v>
      </c>
      <c r="J3231">
        <f t="shared" si="507"/>
        <v>21.761511421016657</v>
      </c>
      <c r="K3231">
        <f t="shared" si="503"/>
        <v>-21.761511421016657</v>
      </c>
      <c r="L3231">
        <f t="shared" si="504"/>
        <v>-4.453033157285688</v>
      </c>
      <c r="M3231">
        <f t="shared" si="508"/>
        <v>0</v>
      </c>
      <c r="P3231" s="20">
        <f t="shared" si="505"/>
        <v>0.15776004717969314</v>
      </c>
    </row>
    <row r="3232" spans="1:16" x14ac:dyDescent="0.3">
      <c r="A3232">
        <v>3231</v>
      </c>
      <c r="B3232" t="s">
        <v>3269</v>
      </c>
      <c r="C3232">
        <v>133.5</v>
      </c>
      <c r="D3232">
        <v>5.6000000000000006E-4</v>
      </c>
      <c r="E3232" s="5">
        <f t="shared" si="509"/>
        <v>-3.2789822822990838E-2</v>
      </c>
      <c r="F3232">
        <f t="shared" si="510"/>
        <v>0.967741935483871</v>
      </c>
      <c r="G3232">
        <f t="shared" si="511"/>
        <v>133.48754058144857</v>
      </c>
      <c r="H3232">
        <f t="shared" si="506"/>
        <v>2.1759752855412536E-2</v>
      </c>
      <c r="I3232" t="str">
        <f t="shared" si="512"/>
        <v>2012</v>
      </c>
      <c r="J3232">
        <f t="shared" si="507"/>
        <v>21.367829547154834</v>
      </c>
      <c r="K3232">
        <f t="shared" ref="K3232:K3295" si="513">-G3232*$Q$3*$S$3*H3232</f>
        <v>-21.367829547154834</v>
      </c>
      <c r="L3232">
        <f t="shared" ref="L3232:L3295" si="514">+MIN(G3233-G3232,G3234-G3232,G3235-G3232,G3236-G3232,G3237-G3232,G3238-G3232,G3239-G3232,G3240-G3232,G3241-G3232,G3242-G3232)</f>
        <v>9.4491180411587266</v>
      </c>
      <c r="M3232">
        <f t="shared" si="508"/>
        <v>0</v>
      </c>
      <c r="P3232" s="20">
        <f t="shared" ref="P3232:P3295" si="515">J3232/G3232</f>
        <v>0.1600735877976347</v>
      </c>
    </row>
    <row r="3233" spans="1:16" x14ac:dyDescent="0.3">
      <c r="A3233">
        <v>3232</v>
      </c>
      <c r="B3233" t="s">
        <v>3270</v>
      </c>
      <c r="C3233">
        <v>144.9</v>
      </c>
      <c r="D3233">
        <v>5.6000000000000006E-4</v>
      </c>
      <c r="E3233" s="5">
        <f t="shared" si="509"/>
        <v>8.1942371486332502E-2</v>
      </c>
      <c r="F3233">
        <f t="shared" si="510"/>
        <v>1.0853932584269663</v>
      </c>
      <c r="G3233">
        <f t="shared" si="511"/>
        <v>144.88647663110038</v>
      </c>
      <c r="H3233">
        <f t="shared" ref="H3233:H3296" si="516">SQRT(_xlfn.VAR.S(E3204:E3233))</f>
        <v>2.6840798672440082E-2</v>
      </c>
      <c r="I3233" t="str">
        <f t="shared" si="512"/>
        <v>2012</v>
      </c>
      <c r="J3233">
        <f t="shared" ref="J3233:J3296" si="517">-K3233</f>
        <v>28.608099428393174</v>
      </c>
      <c r="K3233">
        <f t="shared" si="513"/>
        <v>-28.608099428393174</v>
      </c>
      <c r="L3233">
        <f t="shared" si="514"/>
        <v>-1.9498180084930823</v>
      </c>
      <c r="M3233">
        <f t="shared" si="508"/>
        <v>0</v>
      </c>
      <c r="P3233" s="20">
        <f t="shared" si="515"/>
        <v>0.19745182637875222</v>
      </c>
    </row>
    <row r="3234" spans="1:16" x14ac:dyDescent="0.3">
      <c r="A3234">
        <v>3233</v>
      </c>
      <c r="B3234" t="s">
        <v>3271</v>
      </c>
      <c r="C3234">
        <v>142.94999999999999</v>
      </c>
      <c r="D3234">
        <v>5.6000000000000006E-4</v>
      </c>
      <c r="E3234" s="5">
        <f t="shared" si="509"/>
        <v>-1.3548930558316042E-2</v>
      </c>
      <c r="F3234">
        <f t="shared" si="510"/>
        <v>0.98654244306418204</v>
      </c>
      <c r="G3234">
        <f t="shared" si="511"/>
        <v>142.9366586226073</v>
      </c>
      <c r="H3234">
        <f t="shared" si="516"/>
        <v>2.6912933261628625E-2</v>
      </c>
      <c r="I3234" t="str">
        <f t="shared" si="512"/>
        <v>2012</v>
      </c>
      <c r="J3234">
        <f t="shared" si="517"/>
        <v>28.298953834128639</v>
      </c>
      <c r="K3234">
        <f t="shared" si="513"/>
        <v>-28.298953834128639</v>
      </c>
      <c r="L3234">
        <f t="shared" si="514"/>
        <v>0.8523171333274604</v>
      </c>
      <c r="M3234">
        <f t="shared" ref="M3234:M3297" si="518">+IF(L3234&lt;K3234,1,0)</f>
        <v>0</v>
      </c>
      <c r="P3234" s="20">
        <f t="shared" si="515"/>
        <v>0.19798247774103761</v>
      </c>
    </row>
    <row r="3235" spans="1:16" x14ac:dyDescent="0.3">
      <c r="A3235">
        <v>3234</v>
      </c>
      <c r="B3235" t="s">
        <v>3272</v>
      </c>
      <c r="C3235">
        <v>146.6</v>
      </c>
      <c r="D3235">
        <v>5.8E-4</v>
      </c>
      <c r="E3235" s="5">
        <f t="shared" si="509"/>
        <v>2.5212870684230327E-2</v>
      </c>
      <c r="F3235">
        <f t="shared" si="510"/>
        <v>1.0255334032878629</v>
      </c>
      <c r="G3235">
        <f t="shared" si="511"/>
        <v>146.58582935159237</v>
      </c>
      <c r="H3235">
        <f t="shared" si="516"/>
        <v>2.7360401006572711E-2</v>
      </c>
      <c r="I3235" t="str">
        <f t="shared" si="512"/>
        <v>2012</v>
      </c>
      <c r="J3235">
        <f t="shared" si="517"/>
        <v>29.503950280207018</v>
      </c>
      <c r="K3235">
        <f t="shared" si="513"/>
        <v>-29.503950280207018</v>
      </c>
      <c r="L3235">
        <f t="shared" si="514"/>
        <v>-2.796853595657609</v>
      </c>
      <c r="M3235">
        <f t="shared" si="518"/>
        <v>0</v>
      </c>
      <c r="P3235" s="20">
        <f t="shared" si="515"/>
        <v>0.20127423237781419</v>
      </c>
    </row>
    <row r="3236" spans="1:16" x14ac:dyDescent="0.3">
      <c r="A3236">
        <v>3235</v>
      </c>
      <c r="B3236" t="s">
        <v>3273</v>
      </c>
      <c r="C3236">
        <v>147</v>
      </c>
      <c r="D3236">
        <v>5.6000000000000006E-4</v>
      </c>
      <c r="E3236" s="5">
        <f t="shared" si="509"/>
        <v>2.7247973261852569E-3</v>
      </c>
      <c r="F3236">
        <f t="shared" si="510"/>
        <v>1.0027285129604366</v>
      </c>
      <c r="G3236">
        <f t="shared" si="511"/>
        <v>146.98628064024675</v>
      </c>
      <c r="H3236">
        <f t="shared" si="516"/>
        <v>2.7316356169106045E-2</v>
      </c>
      <c r="I3236" t="str">
        <f t="shared" si="512"/>
        <v>2012</v>
      </c>
      <c r="J3236">
        <f t="shared" si="517"/>
        <v>29.536925526925337</v>
      </c>
      <c r="K3236">
        <f t="shared" si="513"/>
        <v>-29.536925526925337</v>
      </c>
      <c r="L3236">
        <f t="shared" si="514"/>
        <v>-3.1973048843119898</v>
      </c>
      <c r="M3236">
        <f t="shared" si="518"/>
        <v>0</v>
      </c>
      <c r="P3236" s="20">
        <f t="shared" si="515"/>
        <v>0.20095022064826468</v>
      </c>
    </row>
    <row r="3237" spans="1:16" x14ac:dyDescent="0.3">
      <c r="A3237">
        <v>3236</v>
      </c>
      <c r="B3237" t="s">
        <v>3274</v>
      </c>
      <c r="C3237">
        <v>148.30000000000001</v>
      </c>
      <c r="D3237">
        <v>8.5999999999999998E-4</v>
      </c>
      <c r="E3237" s="5">
        <f t="shared" si="509"/>
        <v>8.8046623651501406E-3</v>
      </c>
      <c r="F3237">
        <f t="shared" si="510"/>
        <v>1.008843537414966</v>
      </c>
      <c r="G3237">
        <f t="shared" si="511"/>
        <v>148.27874518996444</v>
      </c>
      <c r="H3237">
        <f t="shared" si="516"/>
        <v>2.7078393703567506E-2</v>
      </c>
      <c r="I3237" t="str">
        <f t="shared" si="512"/>
        <v>2012</v>
      </c>
      <c r="J3237">
        <f t="shared" si="517"/>
        <v>29.537077408645494</v>
      </c>
      <c r="K3237">
        <f t="shared" si="513"/>
        <v>-29.537077408645494</v>
      </c>
      <c r="L3237">
        <f t="shared" si="514"/>
        <v>-4.4897694340296823</v>
      </c>
      <c r="M3237">
        <f t="shared" si="518"/>
        <v>0</v>
      </c>
      <c r="P3237" s="20">
        <f t="shared" si="515"/>
        <v>0.19919967201505948</v>
      </c>
    </row>
    <row r="3238" spans="1:16" x14ac:dyDescent="0.3">
      <c r="A3238">
        <v>3237</v>
      </c>
      <c r="B3238" t="s">
        <v>3275</v>
      </c>
      <c r="C3238">
        <v>147.9</v>
      </c>
      <c r="D3238">
        <v>7.5999999999999993E-4</v>
      </c>
      <c r="E3238" s="5">
        <f t="shared" si="509"/>
        <v>-2.70087942713239E-3</v>
      </c>
      <c r="F3238">
        <f t="shared" si="510"/>
        <v>0.99730276466621703</v>
      </c>
      <c r="G3238">
        <f t="shared" si="511"/>
        <v>147.88126718643659</v>
      </c>
      <c r="H3238">
        <f t="shared" si="516"/>
        <v>2.5646749080435891E-2</v>
      </c>
      <c r="I3238" t="str">
        <f t="shared" si="512"/>
        <v>2012</v>
      </c>
      <c r="J3238">
        <f t="shared" si="517"/>
        <v>27.900449929697825</v>
      </c>
      <c r="K3238">
        <f t="shared" si="513"/>
        <v>-27.900449929697825</v>
      </c>
      <c r="L3238">
        <f t="shared" si="514"/>
        <v>-4.092291430501831</v>
      </c>
      <c r="M3238">
        <f t="shared" si="518"/>
        <v>0</v>
      </c>
      <c r="P3238" s="20">
        <f t="shared" si="515"/>
        <v>0.18866791217391465</v>
      </c>
    </row>
    <row r="3239" spans="1:16" x14ac:dyDescent="0.3">
      <c r="A3239">
        <v>3238</v>
      </c>
      <c r="B3239" t="s">
        <v>3276</v>
      </c>
      <c r="C3239">
        <v>146.85</v>
      </c>
      <c r="D3239">
        <v>1E-4</v>
      </c>
      <c r="E3239" s="5">
        <f t="shared" si="509"/>
        <v>-7.124712072125167E-3</v>
      </c>
      <c r="F3239">
        <f t="shared" si="510"/>
        <v>0.99290060851926965</v>
      </c>
      <c r="G3239">
        <f t="shared" si="511"/>
        <v>146.84755252039571</v>
      </c>
      <c r="H3239">
        <f t="shared" si="516"/>
        <v>2.5593724495481304E-2</v>
      </c>
      <c r="I3239" t="str">
        <f t="shared" si="512"/>
        <v>2012</v>
      </c>
      <c r="J3239">
        <f t="shared" si="517"/>
        <v>27.64814025795085</v>
      </c>
      <c r="K3239">
        <f t="shared" si="513"/>
        <v>-27.64814025795085</v>
      </c>
      <c r="L3239">
        <f t="shared" si="514"/>
        <v>-3.0585767644609518</v>
      </c>
      <c r="M3239">
        <f t="shared" si="518"/>
        <v>0</v>
      </c>
      <c r="P3239" s="20">
        <f t="shared" si="515"/>
        <v>0.18827784177138934</v>
      </c>
    </row>
    <row r="3240" spans="1:16" x14ac:dyDescent="0.3">
      <c r="A3240">
        <v>3239</v>
      </c>
      <c r="B3240" t="s">
        <v>3277</v>
      </c>
      <c r="C3240">
        <v>143.80000000000001</v>
      </c>
      <c r="D3240">
        <v>4.6000000000000001E-4</v>
      </c>
      <c r="E3240" s="5">
        <f t="shared" si="509"/>
        <v>-2.0988212357682653E-2</v>
      </c>
      <c r="F3240">
        <f t="shared" si="510"/>
        <v>0.97923050732039507</v>
      </c>
      <c r="G3240">
        <f t="shared" si="511"/>
        <v>143.78897575593476</v>
      </c>
      <c r="H3240">
        <f t="shared" si="516"/>
        <v>2.5810238559281551E-2</v>
      </c>
      <c r="I3240" t="str">
        <f t="shared" si="512"/>
        <v>2012</v>
      </c>
      <c r="J3240">
        <f t="shared" si="517"/>
        <v>27.301300141511174</v>
      </c>
      <c r="K3240">
        <f t="shared" si="513"/>
        <v>-27.301300141511174</v>
      </c>
      <c r="L3240">
        <f t="shared" si="514"/>
        <v>2.6936894363949193</v>
      </c>
      <c r="M3240">
        <f t="shared" si="518"/>
        <v>0</v>
      </c>
      <c r="P3240" s="20">
        <f t="shared" si="515"/>
        <v>0.18987060724218516</v>
      </c>
    </row>
    <row r="3241" spans="1:16" s="19" customFormat="1" x14ac:dyDescent="0.3">
      <c r="A3241" s="19">
        <v>3240</v>
      </c>
      <c r="B3241" s="19" t="s">
        <v>3278</v>
      </c>
      <c r="C3241" s="19">
        <v>149.4</v>
      </c>
      <c r="D3241" s="19">
        <v>7.5999999999999993E-4</v>
      </c>
      <c r="E3241" s="36">
        <f t="shared" si="509"/>
        <v>3.8203827411770593E-2</v>
      </c>
      <c r="F3241" s="19">
        <f t="shared" si="510"/>
        <v>1.03894297635605</v>
      </c>
      <c r="G3241" s="19">
        <f t="shared" si="511"/>
        <v>149.3810771984694</v>
      </c>
      <c r="H3241" s="19">
        <f t="shared" si="516"/>
        <v>2.6705368170075662E-2</v>
      </c>
      <c r="I3241" t="str">
        <f t="shared" si="512"/>
        <v>2013</v>
      </c>
      <c r="J3241">
        <f t="shared" si="517"/>
        <v>29.346740866197607</v>
      </c>
      <c r="K3241">
        <f t="shared" si="513"/>
        <v>-29.346740866197607</v>
      </c>
      <c r="L3241" s="19">
        <f t="shared" si="514"/>
        <v>-2.8984120061397221</v>
      </c>
      <c r="M3241" s="19">
        <f t="shared" si="518"/>
        <v>0</v>
      </c>
      <c r="N3241"/>
      <c r="P3241" s="20">
        <f t="shared" si="515"/>
        <v>0.19645554454803665</v>
      </c>
    </row>
    <row r="3242" spans="1:16" x14ac:dyDescent="0.3">
      <c r="A3242">
        <v>3241</v>
      </c>
      <c r="B3242" t="s">
        <v>3279</v>
      </c>
      <c r="C3242">
        <v>146.5</v>
      </c>
      <c r="D3242">
        <v>7.0999999999999991E-4</v>
      </c>
      <c r="E3242" s="5">
        <f t="shared" si="509"/>
        <v>-1.9601844241594956E-2</v>
      </c>
      <c r="F3242">
        <f t="shared" si="510"/>
        <v>0.98058902275769744</v>
      </c>
      <c r="G3242">
        <f t="shared" si="511"/>
        <v>146.48266519232968</v>
      </c>
      <c r="H3242">
        <f t="shared" si="516"/>
        <v>2.644658426406599E-2</v>
      </c>
      <c r="I3242" t="str">
        <f t="shared" si="512"/>
        <v>2013</v>
      </c>
      <c r="J3242">
        <f t="shared" si="517"/>
        <v>28.498469834418959</v>
      </c>
      <c r="K3242">
        <f t="shared" si="513"/>
        <v>-28.498469834418959</v>
      </c>
      <c r="L3242">
        <f t="shared" si="514"/>
        <v>0.84989942261759666</v>
      </c>
      <c r="M3242">
        <f t="shared" si="518"/>
        <v>0</v>
      </c>
      <c r="N3242" s="19"/>
      <c r="P3242" s="20">
        <f t="shared" si="515"/>
        <v>0.19455182493437614</v>
      </c>
    </row>
    <row r="3243" spans="1:16" x14ac:dyDescent="0.3">
      <c r="A3243">
        <v>3242</v>
      </c>
      <c r="B3243" t="s">
        <v>3280</v>
      </c>
      <c r="C3243">
        <v>147.35</v>
      </c>
      <c r="D3243">
        <v>7.0999999999999991E-4</v>
      </c>
      <c r="E3243" s="5">
        <f t="shared" si="509"/>
        <v>5.785280726581664E-3</v>
      </c>
      <c r="F3243">
        <f t="shared" si="510"/>
        <v>1.0058020477815699</v>
      </c>
      <c r="G3243">
        <f t="shared" si="511"/>
        <v>147.33256461494727</v>
      </c>
      <c r="H3243">
        <f t="shared" si="516"/>
        <v>2.466604600261638E-2</v>
      </c>
      <c r="I3243" t="str">
        <f t="shared" si="512"/>
        <v>2013</v>
      </c>
      <c r="J3243">
        <f t="shared" si="517"/>
        <v>26.734003864219083</v>
      </c>
      <c r="K3243">
        <f t="shared" si="513"/>
        <v>-26.734003864219083</v>
      </c>
      <c r="L3243">
        <f t="shared" si="514"/>
        <v>0.55239964938223807</v>
      </c>
      <c r="M3243">
        <f t="shared" si="518"/>
        <v>0</v>
      </c>
      <c r="P3243" s="20">
        <f t="shared" si="515"/>
        <v>0.18145346165722584</v>
      </c>
    </row>
    <row r="3244" spans="1:16" x14ac:dyDescent="0.3">
      <c r="A3244">
        <v>3243</v>
      </c>
      <c r="B3244" t="s">
        <v>3281</v>
      </c>
      <c r="C3244">
        <v>150.4</v>
      </c>
      <c r="D3244">
        <v>6.8000000000000005E-4</v>
      </c>
      <c r="E3244" s="5">
        <f t="shared" si="509"/>
        <v>2.0487702332035757E-2</v>
      </c>
      <c r="F3244">
        <f t="shared" si="510"/>
        <v>1.0206990159484222</v>
      </c>
      <c r="G3244">
        <f t="shared" si="511"/>
        <v>150.3829556325324</v>
      </c>
      <c r="H3244">
        <f t="shared" si="516"/>
        <v>2.4902001467234498E-2</v>
      </c>
      <c r="I3244" t="str">
        <f t="shared" si="512"/>
        <v>2013</v>
      </c>
      <c r="J3244">
        <f t="shared" si="517"/>
        <v>27.548540249931683</v>
      </c>
      <c r="K3244">
        <f t="shared" si="513"/>
        <v>-27.548540249931683</v>
      </c>
      <c r="L3244">
        <f t="shared" si="514"/>
        <v>-2.4979913682028894</v>
      </c>
      <c r="M3244">
        <f t="shared" si="518"/>
        <v>0</v>
      </c>
      <c r="P3244" s="20">
        <f t="shared" si="515"/>
        <v>0.18318924597577266</v>
      </c>
    </row>
    <row r="3245" spans="1:16" x14ac:dyDescent="0.3">
      <c r="A3245">
        <v>3244</v>
      </c>
      <c r="B3245" t="s">
        <v>3282</v>
      </c>
      <c r="C3245">
        <v>148.15</v>
      </c>
      <c r="D3245">
        <v>6.6E-4</v>
      </c>
      <c r="E3245" s="5">
        <f t="shared" si="509"/>
        <v>-1.5073137496165212E-2</v>
      </c>
      <c r="F3245">
        <f t="shared" si="510"/>
        <v>0.98503989361702127</v>
      </c>
      <c r="G3245">
        <f t="shared" si="511"/>
        <v>148.13370439627465</v>
      </c>
      <c r="H3245">
        <f t="shared" si="516"/>
        <v>2.4816732531541902E-2</v>
      </c>
      <c r="I3245" t="str">
        <f t="shared" si="512"/>
        <v>2013</v>
      </c>
      <c r="J3245">
        <f t="shared" si="517"/>
        <v>27.043581345525737</v>
      </c>
      <c r="K3245">
        <f t="shared" si="513"/>
        <v>-27.043581345525737</v>
      </c>
      <c r="L3245">
        <f t="shared" si="514"/>
        <v>-0.24874013194514077</v>
      </c>
      <c r="M3245">
        <f t="shared" si="518"/>
        <v>0</v>
      </c>
      <c r="P3245" s="20">
        <f t="shared" si="515"/>
        <v>0.18256197302121774</v>
      </c>
    </row>
    <row r="3246" spans="1:16" x14ac:dyDescent="0.3">
      <c r="A3246">
        <v>3245</v>
      </c>
      <c r="B3246" t="s">
        <v>3283</v>
      </c>
      <c r="C3246">
        <v>147.9</v>
      </c>
      <c r="D3246">
        <v>6.0999999999999997E-4</v>
      </c>
      <c r="E3246" s="5">
        <f t="shared" si="509"/>
        <v>-1.6889043028201264E-3</v>
      </c>
      <c r="F3246">
        <f t="shared" si="510"/>
        <v>0.99831252109348634</v>
      </c>
      <c r="G3246">
        <f t="shared" si="511"/>
        <v>147.88496426432951</v>
      </c>
      <c r="H3246">
        <f t="shared" si="516"/>
        <v>2.4608958553419463E-2</v>
      </c>
      <c r="I3246" t="str">
        <f t="shared" si="512"/>
        <v>2013</v>
      </c>
      <c r="J3246">
        <f t="shared" si="517"/>
        <v>26.772133147488265</v>
      </c>
      <c r="K3246">
        <f t="shared" si="513"/>
        <v>-26.772133147488265</v>
      </c>
      <c r="L3246">
        <f t="shared" si="514"/>
        <v>-1.3547471789527208</v>
      </c>
      <c r="M3246">
        <f t="shared" si="518"/>
        <v>0</v>
      </c>
      <c r="P3246" s="20">
        <f t="shared" si="515"/>
        <v>0.18103350317369499</v>
      </c>
    </row>
    <row r="3247" spans="1:16" x14ac:dyDescent="0.3">
      <c r="A3247">
        <v>3246</v>
      </c>
      <c r="B3247" t="s">
        <v>3284</v>
      </c>
      <c r="C3247">
        <v>149.65</v>
      </c>
      <c r="D3247">
        <v>6.8000000000000005E-4</v>
      </c>
      <c r="E3247" s="5">
        <f t="shared" si="509"/>
        <v>1.1762864581953858E-2</v>
      </c>
      <c r="F3247">
        <f t="shared" si="510"/>
        <v>1.0118323191345504</v>
      </c>
      <c r="G3247">
        <f t="shared" si="511"/>
        <v>149.63304062771593</v>
      </c>
      <c r="H3247">
        <f t="shared" si="516"/>
        <v>2.46694209644601E-2</v>
      </c>
      <c r="I3247" t="str">
        <f t="shared" si="512"/>
        <v>2013</v>
      </c>
      <c r="J3247">
        <f t="shared" si="517"/>
        <v>27.155148228175253</v>
      </c>
      <c r="K3247">
        <f t="shared" si="513"/>
        <v>-27.155148228175253</v>
      </c>
      <c r="L3247">
        <f t="shared" si="514"/>
        <v>-3.1028235423391379</v>
      </c>
      <c r="M3247">
        <f t="shared" si="518"/>
        <v>0</v>
      </c>
      <c r="P3247" s="20">
        <f t="shared" si="515"/>
        <v>0.18147828924854056</v>
      </c>
    </row>
    <row r="3248" spans="1:16" x14ac:dyDescent="0.3">
      <c r="A3248">
        <v>3247</v>
      </c>
      <c r="B3248" t="s">
        <v>3285</v>
      </c>
      <c r="C3248">
        <v>153.35</v>
      </c>
      <c r="D3248">
        <v>7.0999999999999991E-4</v>
      </c>
      <c r="E3248" s="5">
        <f t="shared" si="509"/>
        <v>2.4423656261552608E-2</v>
      </c>
      <c r="F3248">
        <f t="shared" si="510"/>
        <v>1.0247243568326094</v>
      </c>
      <c r="G3248">
        <f t="shared" si="511"/>
        <v>153.33185465695396</v>
      </c>
      <c r="H3248">
        <f t="shared" si="516"/>
        <v>2.4299187686394896E-2</v>
      </c>
      <c r="I3248" t="str">
        <f t="shared" si="512"/>
        <v>2013</v>
      </c>
      <c r="J3248">
        <f t="shared" si="517"/>
        <v>27.408790100933761</v>
      </c>
      <c r="K3248">
        <f t="shared" si="513"/>
        <v>-27.408790100933761</v>
      </c>
      <c r="L3248">
        <f t="shared" si="514"/>
        <v>-6.8016375715771744</v>
      </c>
      <c r="M3248">
        <f t="shared" si="518"/>
        <v>0</v>
      </c>
      <c r="P3248" s="20">
        <f t="shared" si="515"/>
        <v>0.17875470274754618</v>
      </c>
    </row>
    <row r="3249" spans="1:16" x14ac:dyDescent="0.3">
      <c r="A3249">
        <v>3248</v>
      </c>
      <c r="B3249" t="s">
        <v>3286</v>
      </c>
      <c r="C3249">
        <v>153.30000000000001</v>
      </c>
      <c r="D3249">
        <v>7.5999999999999993E-4</v>
      </c>
      <c r="E3249" s="5">
        <f t="shared" si="509"/>
        <v>-3.2610468249195192E-4</v>
      </c>
      <c r="F3249">
        <f t="shared" si="510"/>
        <v>0.9996739484838606</v>
      </c>
      <c r="G3249">
        <f t="shared" si="511"/>
        <v>153.28058322975477</v>
      </c>
      <c r="H3249">
        <f t="shared" si="516"/>
        <v>2.4250421877213664E-2</v>
      </c>
      <c r="I3249" t="str">
        <f t="shared" si="512"/>
        <v>2013</v>
      </c>
      <c r="J3249">
        <f t="shared" si="517"/>
        <v>27.344637044615901</v>
      </c>
      <c r="K3249">
        <f t="shared" si="513"/>
        <v>-27.344637044615901</v>
      </c>
      <c r="L3249">
        <f t="shared" si="514"/>
        <v>-6.7503661443779777</v>
      </c>
      <c r="M3249">
        <f t="shared" si="518"/>
        <v>0</v>
      </c>
      <c r="P3249" s="20">
        <f t="shared" si="515"/>
        <v>0.17839596163089083</v>
      </c>
    </row>
    <row r="3250" spans="1:16" x14ac:dyDescent="0.3">
      <c r="A3250">
        <v>3249</v>
      </c>
      <c r="B3250" t="s">
        <v>3287</v>
      </c>
      <c r="C3250">
        <v>152.5</v>
      </c>
      <c r="D3250">
        <v>8.5999999999999998E-4</v>
      </c>
      <c r="E3250" s="5">
        <f t="shared" si="509"/>
        <v>-5.2321898303022392E-3</v>
      </c>
      <c r="F3250">
        <f t="shared" si="510"/>
        <v>0.99478147423352892</v>
      </c>
      <c r="G3250">
        <f t="shared" si="511"/>
        <v>152.4781432331057</v>
      </c>
      <c r="H3250">
        <f t="shared" si="516"/>
        <v>2.363645249182051E-2</v>
      </c>
      <c r="I3250" t="str">
        <f t="shared" si="512"/>
        <v>2013</v>
      </c>
      <c r="J3250">
        <f t="shared" si="517"/>
        <v>26.512800928697327</v>
      </c>
      <c r="K3250">
        <f t="shared" si="513"/>
        <v>-26.512800928697327</v>
      </c>
      <c r="L3250">
        <f t="shared" si="514"/>
        <v>-5.9479261477289072</v>
      </c>
      <c r="M3250">
        <f t="shared" si="518"/>
        <v>0</v>
      </c>
      <c r="P3250" s="20">
        <f t="shared" si="515"/>
        <v>0.17387935324058254</v>
      </c>
    </row>
    <row r="3251" spans="1:16" x14ac:dyDescent="0.3">
      <c r="A3251">
        <v>3250</v>
      </c>
      <c r="B3251" t="s">
        <v>3288</v>
      </c>
      <c r="C3251">
        <v>153</v>
      </c>
      <c r="D3251">
        <v>7.5999999999999993E-4</v>
      </c>
      <c r="E3251" s="5">
        <f t="shared" si="509"/>
        <v>3.2733253449691085E-3</v>
      </c>
      <c r="F3251">
        <f t="shared" si="510"/>
        <v>1.0032786885245901</v>
      </c>
      <c r="G3251">
        <f t="shared" si="511"/>
        <v>152.98062122734819</v>
      </c>
      <c r="H3251">
        <f t="shared" si="516"/>
        <v>2.361663529238919E-2</v>
      </c>
      <c r="I3251" t="str">
        <f t="shared" si="512"/>
        <v>2013</v>
      </c>
      <c r="J3251">
        <f t="shared" si="517"/>
        <v>26.577869446063129</v>
      </c>
      <c r="K3251">
        <f t="shared" si="513"/>
        <v>-26.577869446063129</v>
      </c>
      <c r="L3251">
        <f t="shared" si="514"/>
        <v>-6.4504041419714042</v>
      </c>
      <c r="M3251">
        <f t="shared" si="518"/>
        <v>0</v>
      </c>
      <c r="P3251" s="20">
        <f t="shared" si="515"/>
        <v>0.17373356986546104</v>
      </c>
    </row>
    <row r="3252" spans="1:16" x14ac:dyDescent="0.3">
      <c r="A3252">
        <v>3251</v>
      </c>
      <c r="B3252" t="s">
        <v>3289</v>
      </c>
      <c r="C3252">
        <v>155.5</v>
      </c>
      <c r="D3252">
        <v>8.1000000000000006E-4</v>
      </c>
      <c r="E3252" s="5">
        <f t="shared" si="509"/>
        <v>1.6207810226853303E-2</v>
      </c>
      <c r="F3252">
        <f t="shared" si="510"/>
        <v>1.0163398692810457</v>
      </c>
      <c r="G3252">
        <f t="shared" si="511"/>
        <v>155.47900891692998</v>
      </c>
      <c r="H3252">
        <f t="shared" si="516"/>
        <v>2.2854783941600253E-2</v>
      </c>
      <c r="I3252" t="str">
        <f t="shared" si="512"/>
        <v>2013</v>
      </c>
      <c r="J3252">
        <f t="shared" si="517"/>
        <v>26.14054298048438</v>
      </c>
      <c r="K3252">
        <f t="shared" si="513"/>
        <v>-26.14054298048438</v>
      </c>
      <c r="L3252">
        <f t="shared" si="514"/>
        <v>-8.9487918315531942</v>
      </c>
      <c r="M3252">
        <f t="shared" si="518"/>
        <v>0</v>
      </c>
      <c r="P3252" s="20">
        <f t="shared" si="515"/>
        <v>0.16812908162059911</v>
      </c>
    </row>
    <row r="3253" spans="1:16" x14ac:dyDescent="0.3">
      <c r="A3253">
        <v>3252</v>
      </c>
      <c r="B3253" t="s">
        <v>3290</v>
      </c>
      <c r="C3253">
        <v>156.30000000000001</v>
      </c>
      <c r="D3253">
        <v>7.5999999999999993E-4</v>
      </c>
      <c r="E3253" s="5">
        <f t="shared" si="509"/>
        <v>5.131505808142138E-3</v>
      </c>
      <c r="F3253">
        <f t="shared" si="510"/>
        <v>1.0051446945337621</v>
      </c>
      <c r="G3253">
        <f t="shared" si="511"/>
        <v>156.28020325382042</v>
      </c>
      <c r="H3253">
        <f t="shared" si="516"/>
        <v>2.2741478033177841E-2</v>
      </c>
      <c r="I3253" t="str">
        <f t="shared" si="512"/>
        <v>2013</v>
      </c>
      <c r="J3253">
        <f t="shared" si="517"/>
        <v>26.14498369784096</v>
      </c>
      <c r="K3253">
        <f t="shared" si="513"/>
        <v>-26.14498369784096</v>
      </c>
      <c r="L3253">
        <f t="shared" si="514"/>
        <v>-11.947283659876462</v>
      </c>
      <c r="M3253">
        <f t="shared" si="518"/>
        <v>0</v>
      </c>
      <c r="P3253" s="20">
        <f t="shared" si="515"/>
        <v>0.16729555729702969</v>
      </c>
    </row>
    <row r="3254" spans="1:16" x14ac:dyDescent="0.3">
      <c r="A3254">
        <v>3253</v>
      </c>
      <c r="B3254" t="s">
        <v>3291</v>
      </c>
      <c r="C3254">
        <v>148.6</v>
      </c>
      <c r="D3254">
        <v>7.5999999999999993E-4</v>
      </c>
      <c r="E3254" s="5">
        <f t="shared" si="509"/>
        <v>-5.0519105143772287E-2</v>
      </c>
      <c r="F3254">
        <f t="shared" si="510"/>
        <v>0.95073576455534214</v>
      </c>
      <c r="G3254">
        <f t="shared" si="511"/>
        <v>148.58117852538521</v>
      </c>
      <c r="H3254">
        <f t="shared" si="516"/>
        <v>2.4797766420279001E-2</v>
      </c>
      <c r="I3254" t="str">
        <f t="shared" si="512"/>
        <v>2013</v>
      </c>
      <c r="J3254">
        <f t="shared" si="517"/>
        <v>27.104542699138847</v>
      </c>
      <c r="K3254">
        <f t="shared" si="513"/>
        <v>-27.104542699138847</v>
      </c>
      <c r="L3254">
        <f t="shared" si="514"/>
        <v>-4.55014386013994</v>
      </c>
      <c r="M3254">
        <f t="shared" si="518"/>
        <v>0</v>
      </c>
      <c r="P3254" s="20">
        <f t="shared" si="515"/>
        <v>0.18242245059664819</v>
      </c>
    </row>
    <row r="3255" spans="1:16" x14ac:dyDescent="0.3">
      <c r="A3255">
        <v>3254</v>
      </c>
      <c r="B3255" t="s">
        <v>3292</v>
      </c>
      <c r="C3255">
        <v>150.4</v>
      </c>
      <c r="D3255">
        <v>7.5999999999999993E-4</v>
      </c>
      <c r="E3255" s="5">
        <f t="shared" si="509"/>
        <v>1.2040279232080751E-2</v>
      </c>
      <c r="F3255">
        <f t="shared" si="510"/>
        <v>1.0121130551816959</v>
      </c>
      <c r="G3255">
        <f t="shared" si="511"/>
        <v>150.38095053982462</v>
      </c>
      <c r="H3255">
        <f t="shared" si="516"/>
        <v>2.4802769799144975E-2</v>
      </c>
      <c r="I3255" t="str">
        <f t="shared" si="512"/>
        <v>2013</v>
      </c>
      <c r="J3255">
        <f t="shared" si="517"/>
        <v>27.438396575469742</v>
      </c>
      <c r="K3255">
        <f t="shared" si="513"/>
        <v>-27.438396575469742</v>
      </c>
      <c r="L3255">
        <f t="shared" si="514"/>
        <v>-8.2977647116331923</v>
      </c>
      <c r="M3255">
        <f t="shared" si="518"/>
        <v>0</v>
      </c>
      <c r="P3255" s="20">
        <f t="shared" si="515"/>
        <v>0.1824592574855641</v>
      </c>
    </row>
    <row r="3256" spans="1:16" x14ac:dyDescent="0.3">
      <c r="A3256">
        <v>3255</v>
      </c>
      <c r="B3256" t="s">
        <v>3293</v>
      </c>
      <c r="C3256">
        <v>146.55000000000001</v>
      </c>
      <c r="D3256">
        <v>8.1000000000000006E-4</v>
      </c>
      <c r="E3256" s="5">
        <f t="shared" si="509"/>
        <v>-2.593174435883798E-2</v>
      </c>
      <c r="F3256">
        <f t="shared" si="510"/>
        <v>0.97440159574468088</v>
      </c>
      <c r="G3256">
        <f t="shared" si="511"/>
        <v>146.53021708537679</v>
      </c>
      <c r="H3256">
        <f t="shared" si="516"/>
        <v>2.4696208176544124E-2</v>
      </c>
      <c r="I3256" t="str">
        <f t="shared" si="512"/>
        <v>2013</v>
      </c>
      <c r="J3256">
        <f t="shared" si="517"/>
        <v>26.620928015950199</v>
      </c>
      <c r="K3256">
        <f t="shared" si="513"/>
        <v>-26.620928015950199</v>
      </c>
      <c r="L3256">
        <f t="shared" si="514"/>
        <v>-6.246818269787326</v>
      </c>
      <c r="M3256">
        <f t="shared" si="518"/>
        <v>0</v>
      </c>
      <c r="P3256" s="20">
        <f t="shared" si="515"/>
        <v>0.18167534687019088</v>
      </c>
    </row>
    <row r="3257" spans="1:16" x14ac:dyDescent="0.3">
      <c r="A3257">
        <v>3256</v>
      </c>
      <c r="B3257" t="s">
        <v>3294</v>
      </c>
      <c r="C3257">
        <v>148.30000000000001</v>
      </c>
      <c r="D3257">
        <v>7.5999999999999993E-4</v>
      </c>
      <c r="E3257" s="5">
        <f t="shared" si="509"/>
        <v>1.1870581986984896E-2</v>
      </c>
      <c r="F3257">
        <f t="shared" si="510"/>
        <v>1.01194131695667</v>
      </c>
      <c r="G3257">
        <f t="shared" si="511"/>
        <v>148.28121652297867</v>
      </c>
      <c r="H3257">
        <f t="shared" si="516"/>
        <v>2.4485784723656333E-2</v>
      </c>
      <c r="I3257" t="str">
        <f t="shared" si="512"/>
        <v>2013</v>
      </c>
      <c r="J3257">
        <f t="shared" si="517"/>
        <v>26.709507985864899</v>
      </c>
      <c r="K3257">
        <f t="shared" si="513"/>
        <v>-26.709507985864899</v>
      </c>
      <c r="L3257">
        <f t="shared" si="514"/>
        <v>-7.9978177073892027</v>
      </c>
      <c r="M3257">
        <f t="shared" si="518"/>
        <v>0</v>
      </c>
      <c r="P3257" s="20">
        <f t="shared" si="515"/>
        <v>0.18012738640922743</v>
      </c>
    </row>
    <row r="3258" spans="1:16" x14ac:dyDescent="0.3">
      <c r="A3258">
        <v>3257</v>
      </c>
      <c r="B3258" t="s">
        <v>3295</v>
      </c>
      <c r="C3258">
        <v>149</v>
      </c>
      <c r="D3258">
        <v>7.5999999999999993E-4</v>
      </c>
      <c r="E3258" s="5">
        <f t="shared" si="509"/>
        <v>4.7090568015726439E-3</v>
      </c>
      <c r="F3258">
        <f t="shared" si="510"/>
        <v>1.0047201618341199</v>
      </c>
      <c r="G3258">
        <f t="shared" si="511"/>
        <v>148.98112786192732</v>
      </c>
      <c r="H3258">
        <f t="shared" si="516"/>
        <v>2.4096469674912458E-2</v>
      </c>
      <c r="I3258" t="str">
        <f t="shared" si="512"/>
        <v>2013</v>
      </c>
      <c r="J3258">
        <f t="shared" si="517"/>
        <v>26.40890523038858</v>
      </c>
      <c r="K3258">
        <f t="shared" si="513"/>
        <v>-26.40890523038858</v>
      </c>
      <c r="L3258">
        <f t="shared" si="514"/>
        <v>-8.8519152368255618</v>
      </c>
      <c r="M3258">
        <f t="shared" si="518"/>
        <v>0</v>
      </c>
      <c r="P3258" s="20">
        <f t="shared" si="515"/>
        <v>0.17726342664598307</v>
      </c>
    </row>
    <row r="3259" spans="1:16" x14ac:dyDescent="0.3">
      <c r="A3259">
        <v>3258</v>
      </c>
      <c r="B3259" t="s">
        <v>3296</v>
      </c>
      <c r="C3259">
        <v>149.80000000000001</v>
      </c>
      <c r="D3259">
        <v>7.0999999999999991E-4</v>
      </c>
      <c r="E3259" s="5">
        <f t="shared" si="509"/>
        <v>5.3547651376600874E-3</v>
      </c>
      <c r="F3259">
        <f t="shared" si="510"/>
        <v>1.0053691275167786</v>
      </c>
      <c r="G3259">
        <f t="shared" si="511"/>
        <v>149.78227471543335</v>
      </c>
      <c r="H3259">
        <f t="shared" si="516"/>
        <v>2.3678661960122464E-2</v>
      </c>
      <c r="I3259" t="str">
        <f t="shared" si="512"/>
        <v>2013</v>
      </c>
      <c r="J3259">
        <f t="shared" si="517"/>
        <v>26.090553949721702</v>
      </c>
      <c r="K3259">
        <f t="shared" si="513"/>
        <v>-26.090553949721702</v>
      </c>
      <c r="L3259">
        <f t="shared" si="514"/>
        <v>-9.6530620903315878</v>
      </c>
      <c r="M3259">
        <f t="shared" si="518"/>
        <v>0</v>
      </c>
      <c r="P3259" s="20">
        <f t="shared" si="515"/>
        <v>0.17418986324844063</v>
      </c>
    </row>
    <row r="3260" spans="1:16" x14ac:dyDescent="0.3">
      <c r="A3260">
        <v>3259</v>
      </c>
      <c r="B3260" t="s">
        <v>3297</v>
      </c>
      <c r="C3260">
        <v>147.69999999999999</v>
      </c>
      <c r="D3260">
        <v>7.0999999999999991E-4</v>
      </c>
      <c r="E3260" s="5">
        <f t="shared" si="509"/>
        <v>-1.4117881545785157E-2</v>
      </c>
      <c r="F3260">
        <f t="shared" si="510"/>
        <v>0.98598130841121479</v>
      </c>
      <c r="G3260">
        <f t="shared" si="511"/>
        <v>147.682523200731</v>
      </c>
      <c r="H3260">
        <f t="shared" si="516"/>
        <v>2.3769066355227585E-2</v>
      </c>
      <c r="I3260" t="str">
        <f t="shared" si="512"/>
        <v>2013</v>
      </c>
      <c r="J3260">
        <f t="shared" si="517"/>
        <v>25.823015001390633</v>
      </c>
      <c r="K3260">
        <f t="shared" si="513"/>
        <v>-25.823015001390633</v>
      </c>
      <c r="L3260">
        <f t="shared" si="514"/>
        <v>-8.9542589980490845</v>
      </c>
      <c r="M3260">
        <f t="shared" si="518"/>
        <v>0</v>
      </c>
      <c r="P3260" s="20">
        <f t="shared" si="515"/>
        <v>0.17485491473010542</v>
      </c>
    </row>
    <row r="3261" spans="1:16" x14ac:dyDescent="0.3">
      <c r="A3261">
        <v>3260</v>
      </c>
      <c r="B3261" t="s">
        <v>3298</v>
      </c>
      <c r="C3261">
        <v>146.94999999999999</v>
      </c>
      <c r="D3261">
        <v>7.9000000000000001E-4</v>
      </c>
      <c r="E3261" s="5">
        <f t="shared" si="509"/>
        <v>-5.0907966724077066E-3</v>
      </c>
      <c r="F3261">
        <f t="shared" si="510"/>
        <v>0.99492213947190256</v>
      </c>
      <c r="G3261">
        <f t="shared" si="511"/>
        <v>146.93065285704819</v>
      </c>
      <c r="H3261">
        <f t="shared" si="516"/>
        <v>2.3806024489717931E-2</v>
      </c>
      <c r="I3261" t="str">
        <f t="shared" si="512"/>
        <v>2013</v>
      </c>
      <c r="J3261">
        <f t="shared" si="517"/>
        <v>25.731494144571531</v>
      </c>
      <c r="K3261">
        <f t="shared" si="513"/>
        <v>-25.731494144571531</v>
      </c>
      <c r="L3261">
        <f t="shared" si="514"/>
        <v>-8.9538809019662153</v>
      </c>
      <c r="M3261">
        <f t="shared" si="518"/>
        <v>0</v>
      </c>
      <c r="P3261" s="20">
        <f t="shared" si="515"/>
        <v>0.17512679379166868</v>
      </c>
    </row>
    <row r="3262" spans="1:16" x14ac:dyDescent="0.3">
      <c r="A3262">
        <v>3261</v>
      </c>
      <c r="B3262" t="s">
        <v>3299</v>
      </c>
      <c r="C3262">
        <v>147.94999999999999</v>
      </c>
      <c r="D3262">
        <v>6.9000000000000008E-4</v>
      </c>
      <c r="E3262" s="5">
        <f t="shared" si="509"/>
        <v>6.7819859812922696E-3</v>
      </c>
      <c r="F3262">
        <f t="shared" si="510"/>
        <v>1.0068050357264375</v>
      </c>
      <c r="G3262">
        <f t="shared" si="511"/>
        <v>147.93298672828186</v>
      </c>
      <c r="H3262">
        <f t="shared" si="516"/>
        <v>2.2884244246329302E-2</v>
      </c>
      <c r="I3262" t="str">
        <f t="shared" si="512"/>
        <v>2013</v>
      </c>
      <c r="J3262">
        <f t="shared" si="517"/>
        <v>24.903897529486141</v>
      </c>
      <c r="K3262">
        <f t="shared" si="513"/>
        <v>-24.903897529486141</v>
      </c>
      <c r="L3262">
        <f t="shared" si="514"/>
        <v>-11.00603803807553</v>
      </c>
      <c r="M3262">
        <f t="shared" si="518"/>
        <v>0</v>
      </c>
      <c r="P3262" s="20">
        <f t="shared" si="515"/>
        <v>0.16834580359841411</v>
      </c>
    </row>
    <row r="3263" spans="1:16" x14ac:dyDescent="0.3">
      <c r="A3263">
        <v>3262</v>
      </c>
      <c r="B3263" t="s">
        <v>3300</v>
      </c>
      <c r="C3263">
        <v>144.35</v>
      </c>
      <c r="D3263">
        <v>7.0999999999999991E-4</v>
      </c>
      <c r="E3263" s="5">
        <f t="shared" si="509"/>
        <v>-2.4633472737274564E-2</v>
      </c>
      <c r="F3263">
        <f t="shared" si="510"/>
        <v>0.97566745522135856</v>
      </c>
      <c r="G3263">
        <f t="shared" si="511"/>
        <v>144.33291959394396</v>
      </c>
      <c r="H3263">
        <f t="shared" si="516"/>
        <v>1.8033321362442945E-2</v>
      </c>
      <c r="I3263" t="str">
        <f t="shared" si="512"/>
        <v>2013</v>
      </c>
      <c r="J3263">
        <f t="shared" si="517"/>
        <v>19.147269033078963</v>
      </c>
      <c r="K3263">
        <f t="shared" si="513"/>
        <v>-19.147269033078963</v>
      </c>
      <c r="L3263">
        <f t="shared" si="514"/>
        <v>-7.8599894094318472</v>
      </c>
      <c r="M3263">
        <f t="shared" si="518"/>
        <v>0</v>
      </c>
      <c r="P3263" s="20">
        <f t="shared" si="515"/>
        <v>0.13266044286325349</v>
      </c>
    </row>
    <row r="3264" spans="1:16" x14ac:dyDescent="0.3">
      <c r="A3264">
        <v>3263</v>
      </c>
      <c r="B3264" t="s">
        <v>3301</v>
      </c>
      <c r="C3264">
        <v>144.05000000000001</v>
      </c>
      <c r="D3264">
        <v>7.9000000000000001E-4</v>
      </c>
      <c r="E3264" s="5">
        <f t="shared" si="509"/>
        <v>-2.0804445784065226E-3</v>
      </c>
      <c r="F3264">
        <f t="shared" si="510"/>
        <v>0.99792171804641505</v>
      </c>
      <c r="G3264">
        <f t="shared" si="511"/>
        <v>144.03103466524527</v>
      </c>
      <c r="H3264">
        <f t="shared" si="516"/>
        <v>1.7859700181113561E-2</v>
      </c>
      <c r="I3264" t="str">
        <f t="shared" si="512"/>
        <v>2013</v>
      </c>
      <c r="J3264">
        <f t="shared" si="517"/>
        <v>18.923260375770493</v>
      </c>
      <c r="K3264">
        <f t="shared" si="513"/>
        <v>-18.923260375770493</v>
      </c>
      <c r="L3264">
        <f t="shared" si="514"/>
        <v>-7.5581044807331637</v>
      </c>
      <c r="M3264">
        <f t="shared" si="518"/>
        <v>0</v>
      </c>
      <c r="P3264" s="20">
        <f t="shared" si="515"/>
        <v>0.13138321487276436</v>
      </c>
    </row>
    <row r="3265" spans="1:16" x14ac:dyDescent="0.3">
      <c r="A3265">
        <v>3264</v>
      </c>
      <c r="B3265" t="s">
        <v>3302</v>
      </c>
      <c r="C3265">
        <v>142.1</v>
      </c>
      <c r="D3265">
        <v>7.0999999999999991E-4</v>
      </c>
      <c r="E3265" s="5">
        <f t="shared" si="509"/>
        <v>-1.3629426427482617E-2</v>
      </c>
      <c r="F3265">
        <f t="shared" si="510"/>
        <v>0.9864630336688649</v>
      </c>
      <c r="G3265">
        <f t="shared" si="511"/>
        <v>142.08318582819143</v>
      </c>
      <c r="H3265">
        <f t="shared" si="516"/>
        <v>1.7389780253438545E-2</v>
      </c>
      <c r="I3265" t="str">
        <f t="shared" si="512"/>
        <v>2013</v>
      </c>
      <c r="J3265">
        <f t="shared" si="517"/>
        <v>18.176175239678891</v>
      </c>
      <c r="K3265">
        <f t="shared" si="513"/>
        <v>-18.176175239678891</v>
      </c>
      <c r="L3265">
        <f t="shared" si="514"/>
        <v>-5.6102556436793236</v>
      </c>
      <c r="M3265">
        <f t="shared" si="518"/>
        <v>0</v>
      </c>
      <c r="P3265" s="20">
        <f t="shared" si="515"/>
        <v>0.12792629285253868</v>
      </c>
    </row>
    <row r="3266" spans="1:16" x14ac:dyDescent="0.3">
      <c r="A3266">
        <v>3265</v>
      </c>
      <c r="B3266" t="s">
        <v>3303</v>
      </c>
      <c r="C3266">
        <v>140.30000000000001</v>
      </c>
      <c r="D3266">
        <v>7.0999999999999991E-4</v>
      </c>
      <c r="E3266" s="5">
        <f t="shared" si="509"/>
        <v>-1.2748047994639538E-2</v>
      </c>
      <c r="F3266">
        <f t="shared" si="510"/>
        <v>0.98733286418015498</v>
      </c>
      <c r="G3266">
        <f t="shared" si="511"/>
        <v>140.28339881558946</v>
      </c>
      <c r="H3266">
        <f t="shared" si="516"/>
        <v>1.750337664951352E-2</v>
      </c>
      <c r="I3266" t="str">
        <f t="shared" si="512"/>
        <v>2013</v>
      </c>
      <c r="J3266">
        <f t="shared" si="517"/>
        <v>18.063164562282733</v>
      </c>
      <c r="K3266">
        <f t="shared" si="513"/>
        <v>-18.063164562282733</v>
      </c>
      <c r="L3266">
        <f t="shared" si="514"/>
        <v>-3.8104686310773559</v>
      </c>
      <c r="M3266">
        <f t="shared" si="518"/>
        <v>0</v>
      </c>
      <c r="P3266" s="20">
        <f t="shared" si="515"/>
        <v>0.12876195412136965</v>
      </c>
    </row>
    <row r="3267" spans="1:16" x14ac:dyDescent="0.3">
      <c r="A3267">
        <v>3266</v>
      </c>
      <c r="B3267" t="s">
        <v>3304</v>
      </c>
      <c r="C3267">
        <v>141.05000000000001</v>
      </c>
      <c r="D3267">
        <v>7.0999999999999991E-4</v>
      </c>
      <c r="E3267" s="5">
        <f t="shared" ref="E3267:E3330" si="519">LN(C3267/C3266)</f>
        <v>5.3314503395901162E-3</v>
      </c>
      <c r="F3267">
        <f t="shared" ref="F3267:F3330" si="520">C3267/C3266</f>
        <v>1.0053456878118319</v>
      </c>
      <c r="G3267">
        <f t="shared" ref="G3267:G3330" si="521">C3267*EXP(-2/12*D3267)</f>
        <v>141.03331007084029</v>
      </c>
      <c r="H3267">
        <f t="shared" si="516"/>
        <v>1.744387671424991E-2</v>
      </c>
      <c r="I3267" t="str">
        <f t="shared" ref="I3267:I3330" si="522">MID(B3267,7,4)</f>
        <v>2013</v>
      </c>
      <c r="J3267">
        <f t="shared" si="517"/>
        <v>18.097993515559537</v>
      </c>
      <c r="K3267">
        <f t="shared" si="513"/>
        <v>-18.097993515559537</v>
      </c>
      <c r="L3267">
        <f t="shared" si="514"/>
        <v>-4.5603798863281781</v>
      </c>
      <c r="M3267">
        <f t="shared" si="518"/>
        <v>0</v>
      </c>
      <c r="P3267" s="20">
        <f t="shared" si="515"/>
        <v>0.1283242484096063</v>
      </c>
    </row>
    <row r="3268" spans="1:16" x14ac:dyDescent="0.3">
      <c r="A3268">
        <v>3267</v>
      </c>
      <c r="B3268" t="s">
        <v>3305</v>
      </c>
      <c r="C3268">
        <v>140.15</v>
      </c>
      <c r="D3268">
        <v>8.8999999999999995E-4</v>
      </c>
      <c r="E3268" s="5">
        <f t="shared" si="519"/>
        <v>-6.4011598372081006E-3</v>
      </c>
      <c r="F3268">
        <f t="shared" si="520"/>
        <v>0.9936192839418645</v>
      </c>
      <c r="G3268">
        <f t="shared" si="521"/>
        <v>140.12921262510176</v>
      </c>
      <c r="H3268">
        <f t="shared" si="516"/>
        <v>1.7464481532757977E-2</v>
      </c>
      <c r="I3268" t="str">
        <f t="shared" si="522"/>
        <v>2013</v>
      </c>
      <c r="J3268">
        <f t="shared" si="517"/>
        <v>18.003216315035317</v>
      </c>
      <c r="K3268">
        <f t="shared" si="513"/>
        <v>-18.003216315035317</v>
      </c>
      <c r="L3268">
        <f t="shared" si="514"/>
        <v>-3.6562824405896492</v>
      </c>
      <c r="M3268">
        <f t="shared" si="518"/>
        <v>0</v>
      </c>
      <c r="P3268" s="20">
        <f t="shared" si="515"/>
        <v>0.12847582583084</v>
      </c>
    </row>
    <row r="3269" spans="1:16" x14ac:dyDescent="0.3">
      <c r="A3269">
        <v>3268</v>
      </c>
      <c r="B3269" t="s">
        <v>3306</v>
      </c>
      <c r="C3269">
        <v>140.65</v>
      </c>
      <c r="D3269">
        <v>8.5999999999999998E-4</v>
      </c>
      <c r="E3269" s="5">
        <f t="shared" si="519"/>
        <v>3.5612573250686131E-3</v>
      </c>
      <c r="F3269">
        <f t="shared" si="520"/>
        <v>1.0035676061362826</v>
      </c>
      <c r="G3269">
        <f t="shared" si="521"/>
        <v>140.6298416113857</v>
      </c>
      <c r="H3269">
        <f t="shared" si="516"/>
        <v>1.7460984589557797E-2</v>
      </c>
      <c r="I3269" t="str">
        <f t="shared" si="522"/>
        <v>2013</v>
      </c>
      <c r="J3269">
        <f t="shared" si="517"/>
        <v>18.063917343841489</v>
      </c>
      <c r="K3269">
        <f t="shared" si="513"/>
        <v>-18.063917343841489</v>
      </c>
      <c r="L3269">
        <f t="shared" si="514"/>
        <v>-4.1569114268735916</v>
      </c>
      <c r="M3269">
        <f t="shared" si="518"/>
        <v>0</v>
      </c>
      <c r="P3269" s="20">
        <f t="shared" si="515"/>
        <v>0.12845010089507911</v>
      </c>
    </row>
    <row r="3270" spans="1:16" x14ac:dyDescent="0.3">
      <c r="A3270">
        <v>3269</v>
      </c>
      <c r="B3270" t="s">
        <v>3307</v>
      </c>
      <c r="C3270">
        <v>138.75</v>
      </c>
      <c r="D3270">
        <v>9.3999999999999997E-4</v>
      </c>
      <c r="E3270" s="5">
        <f t="shared" si="519"/>
        <v>-1.3600782309321978E-2</v>
      </c>
      <c r="F3270">
        <f t="shared" si="520"/>
        <v>0.98649129043725559</v>
      </c>
      <c r="G3270">
        <f t="shared" si="521"/>
        <v>138.72826420268191</v>
      </c>
      <c r="H3270">
        <f t="shared" si="516"/>
        <v>1.7226278460201278E-2</v>
      </c>
      <c r="I3270" t="str">
        <f t="shared" si="522"/>
        <v>2013</v>
      </c>
      <c r="J3270">
        <f t="shared" si="517"/>
        <v>17.580132186782574</v>
      </c>
      <c r="K3270">
        <f t="shared" si="513"/>
        <v>-17.580132186782574</v>
      </c>
      <c r="L3270">
        <f t="shared" si="514"/>
        <v>-2.2553340181698047</v>
      </c>
      <c r="M3270">
        <f t="shared" si="518"/>
        <v>0</v>
      </c>
      <c r="P3270" s="20">
        <f t="shared" si="515"/>
        <v>0.12672350719459743</v>
      </c>
    </row>
    <row r="3271" spans="1:16" x14ac:dyDescent="0.3">
      <c r="A3271">
        <v>3270</v>
      </c>
      <c r="B3271" t="s">
        <v>3308</v>
      </c>
      <c r="C3271">
        <v>138</v>
      </c>
      <c r="D3271">
        <v>1.01E-3</v>
      </c>
      <c r="E3271" s="5">
        <f t="shared" si="519"/>
        <v>-5.4200674693391446E-3</v>
      </c>
      <c r="F3271">
        <f t="shared" si="520"/>
        <v>0.99459459459459465</v>
      </c>
      <c r="G3271">
        <f t="shared" si="521"/>
        <v>137.97677195508197</v>
      </c>
      <c r="H3271">
        <f t="shared" si="516"/>
        <v>1.5545301901140769E-2</v>
      </c>
      <c r="I3271" t="str">
        <f t="shared" si="522"/>
        <v>2013</v>
      </c>
      <c r="J3271">
        <f t="shared" si="517"/>
        <v>15.778687015283065</v>
      </c>
      <c r="K3271">
        <f t="shared" si="513"/>
        <v>-15.778687015283065</v>
      </c>
      <c r="L3271">
        <f t="shared" si="514"/>
        <v>-1.5038417705698635</v>
      </c>
      <c r="M3271">
        <f t="shared" si="518"/>
        <v>0</v>
      </c>
      <c r="P3271" s="20">
        <f t="shared" si="515"/>
        <v>0.11435756027412919</v>
      </c>
    </row>
    <row r="3272" spans="1:16" x14ac:dyDescent="0.3">
      <c r="A3272">
        <v>3271</v>
      </c>
      <c r="B3272" t="s">
        <v>3309</v>
      </c>
      <c r="C3272">
        <v>136.94999999999999</v>
      </c>
      <c r="D3272">
        <v>1.01E-3</v>
      </c>
      <c r="E3272" s="5">
        <f t="shared" si="519"/>
        <v>-7.6377894481176496E-3</v>
      </c>
      <c r="F3272">
        <f t="shared" si="520"/>
        <v>0.99239130434782596</v>
      </c>
      <c r="G3272">
        <f t="shared" si="521"/>
        <v>136.92694869020633</v>
      </c>
      <c r="H3272">
        <f t="shared" si="516"/>
        <v>1.5245889023258755E-2</v>
      </c>
      <c r="I3272" t="str">
        <f t="shared" si="522"/>
        <v>2013</v>
      </c>
      <c r="J3272">
        <f t="shared" si="517"/>
        <v>15.35703610093878</v>
      </c>
      <c r="K3272">
        <f t="shared" si="513"/>
        <v>-15.35703610093878</v>
      </c>
      <c r="L3272">
        <f t="shared" si="514"/>
        <v>-0.45401850569422209</v>
      </c>
      <c r="M3272">
        <f t="shared" si="518"/>
        <v>0</v>
      </c>
      <c r="P3272" s="20">
        <f t="shared" si="515"/>
        <v>0.11215495742685157</v>
      </c>
    </row>
    <row r="3273" spans="1:16" x14ac:dyDescent="0.3">
      <c r="A3273">
        <v>3272</v>
      </c>
      <c r="B3273" t="s">
        <v>3310</v>
      </c>
      <c r="C3273">
        <v>136.5</v>
      </c>
      <c r="D3273">
        <v>1.1899999999999999E-3</v>
      </c>
      <c r="E3273" s="5">
        <f t="shared" si="519"/>
        <v>-3.2912810840726213E-3</v>
      </c>
      <c r="F3273">
        <f t="shared" si="520"/>
        <v>0.99671412924424985</v>
      </c>
      <c r="G3273">
        <f t="shared" si="521"/>
        <v>136.47293018451211</v>
      </c>
      <c r="H3273">
        <f t="shared" si="516"/>
        <v>1.5170870421176149E-2</v>
      </c>
      <c r="I3273" t="str">
        <f t="shared" si="522"/>
        <v>2013</v>
      </c>
      <c r="J3273">
        <f t="shared" si="517"/>
        <v>15.230800722679575</v>
      </c>
      <c r="K3273">
        <f t="shared" si="513"/>
        <v>-15.230800722679575</v>
      </c>
      <c r="L3273">
        <f t="shared" si="514"/>
        <v>4.0038892279389415</v>
      </c>
      <c r="M3273">
        <f t="shared" si="518"/>
        <v>0</v>
      </c>
      <c r="P3273" s="20">
        <f t="shared" si="515"/>
        <v>0.11160309009330607</v>
      </c>
    </row>
    <row r="3274" spans="1:16" x14ac:dyDescent="0.3">
      <c r="A3274">
        <v>3273</v>
      </c>
      <c r="B3274" t="s">
        <v>3311</v>
      </c>
      <c r="C3274">
        <v>141</v>
      </c>
      <c r="D3274">
        <v>1.2199999999999999E-3</v>
      </c>
      <c r="E3274" s="5">
        <f t="shared" si="519"/>
        <v>3.2435275753153955E-2</v>
      </c>
      <c r="F3274">
        <f t="shared" si="520"/>
        <v>1.0329670329670331</v>
      </c>
      <c r="G3274">
        <f t="shared" si="521"/>
        <v>140.97133291458579</v>
      </c>
      <c r="H3274">
        <f t="shared" si="516"/>
        <v>1.5934097612942885E-2</v>
      </c>
      <c r="I3274" t="str">
        <f t="shared" si="522"/>
        <v>2013</v>
      </c>
      <c r="J3274">
        <f t="shared" si="517"/>
        <v>16.524335351496902</v>
      </c>
      <c r="K3274">
        <f t="shared" si="513"/>
        <v>-16.524335351496902</v>
      </c>
      <c r="L3274">
        <f t="shared" si="514"/>
        <v>-0.49451350213473688</v>
      </c>
      <c r="M3274">
        <f t="shared" si="518"/>
        <v>0</v>
      </c>
      <c r="P3274" s="20">
        <f t="shared" si="515"/>
        <v>0.11721769958370869</v>
      </c>
    </row>
    <row r="3275" spans="1:16" x14ac:dyDescent="0.3">
      <c r="A3275">
        <v>3274</v>
      </c>
      <c r="B3275" t="s">
        <v>3312</v>
      </c>
      <c r="C3275">
        <v>141.75</v>
      </c>
      <c r="D3275">
        <v>1.24E-3</v>
      </c>
      <c r="E3275" s="5">
        <f t="shared" si="519"/>
        <v>5.3050522296930981E-3</v>
      </c>
      <c r="F3275">
        <f t="shared" si="520"/>
        <v>1.0053191489361701</v>
      </c>
      <c r="G3275">
        <f t="shared" si="521"/>
        <v>141.72070802694148</v>
      </c>
      <c r="H3275">
        <f t="shared" si="516"/>
        <v>1.5798023485365738E-2</v>
      </c>
      <c r="I3275" t="str">
        <f t="shared" si="522"/>
        <v>2013</v>
      </c>
      <c r="J3275">
        <f t="shared" si="517"/>
        <v>16.470310597074942</v>
      </c>
      <c r="K3275">
        <f t="shared" si="513"/>
        <v>-16.470310597074942</v>
      </c>
      <c r="L3275">
        <f t="shared" si="514"/>
        <v>-1.2438886144904302</v>
      </c>
      <c r="M3275">
        <f t="shared" si="518"/>
        <v>0</v>
      </c>
      <c r="P3275" s="20">
        <f t="shared" si="515"/>
        <v>0.11621668298428126</v>
      </c>
    </row>
    <row r="3276" spans="1:16" x14ac:dyDescent="0.3">
      <c r="A3276">
        <v>3275</v>
      </c>
      <c r="B3276" t="s">
        <v>3313</v>
      </c>
      <c r="C3276">
        <v>143.1</v>
      </c>
      <c r="D3276">
        <v>1.2700000000000001E-3</v>
      </c>
      <c r="E3276" s="5">
        <f t="shared" si="519"/>
        <v>9.4787439545437387E-3</v>
      </c>
      <c r="F3276">
        <f t="shared" si="520"/>
        <v>1.0095238095238095</v>
      </c>
      <c r="G3276">
        <f t="shared" si="521"/>
        <v>143.06971370541257</v>
      </c>
      <c r="H3276">
        <f t="shared" si="516"/>
        <v>1.5923809559195447E-2</v>
      </c>
      <c r="I3276" t="str">
        <f t="shared" si="522"/>
        <v>2013</v>
      </c>
      <c r="J3276">
        <f t="shared" si="517"/>
        <v>16.759474760387072</v>
      </c>
      <c r="K3276">
        <f t="shared" si="513"/>
        <v>-16.759474760387072</v>
      </c>
      <c r="L3276">
        <f t="shared" si="514"/>
        <v>-2.5928942929615175</v>
      </c>
      <c r="M3276">
        <f t="shared" si="518"/>
        <v>0</v>
      </c>
      <c r="P3276" s="20">
        <f t="shared" si="515"/>
        <v>0.11714201647803418</v>
      </c>
    </row>
    <row r="3277" spans="1:16" x14ac:dyDescent="0.3">
      <c r="A3277">
        <v>3276</v>
      </c>
      <c r="B3277" t="s">
        <v>3314</v>
      </c>
      <c r="C3277">
        <v>142.6</v>
      </c>
      <c r="D3277">
        <v>1.2199999999999999E-3</v>
      </c>
      <c r="E3277" s="5">
        <f t="shared" si="519"/>
        <v>-3.5001785822096863E-3</v>
      </c>
      <c r="F3277">
        <f t="shared" si="520"/>
        <v>0.99650593990216629</v>
      </c>
      <c r="G3277">
        <f t="shared" si="521"/>
        <v>142.57100761432577</v>
      </c>
      <c r="H3277">
        <f t="shared" si="516"/>
        <v>1.5741459954004233E-2</v>
      </c>
      <c r="I3277" t="str">
        <f t="shared" si="522"/>
        <v>2013</v>
      </c>
      <c r="J3277">
        <f t="shared" si="517"/>
        <v>16.509805180927405</v>
      </c>
      <c r="K3277">
        <f t="shared" si="513"/>
        <v>-16.509805180927405</v>
      </c>
      <c r="L3277">
        <f t="shared" si="514"/>
        <v>-2.0941882018747151</v>
      </c>
      <c r="M3277">
        <f t="shared" si="518"/>
        <v>0</v>
      </c>
      <c r="P3277" s="20">
        <f t="shared" si="515"/>
        <v>0.11580057865333115</v>
      </c>
    </row>
    <row r="3278" spans="1:16" x14ac:dyDescent="0.3">
      <c r="A3278">
        <v>3277</v>
      </c>
      <c r="B3278" t="s">
        <v>3315</v>
      </c>
      <c r="C3278">
        <v>142.9</v>
      </c>
      <c r="D3278">
        <v>1.2199999999999999E-3</v>
      </c>
      <c r="E3278" s="5">
        <f t="shared" si="519"/>
        <v>2.1015769556263124E-3</v>
      </c>
      <c r="F3278">
        <f t="shared" si="520"/>
        <v>1.0021037868162694</v>
      </c>
      <c r="G3278">
        <f t="shared" si="521"/>
        <v>142.87094662052701</v>
      </c>
      <c r="H3278">
        <f t="shared" si="516"/>
        <v>1.4977563149935494E-2</v>
      </c>
      <c r="I3278" t="str">
        <f t="shared" si="522"/>
        <v>2013</v>
      </c>
      <c r="J3278">
        <f t="shared" si="517"/>
        <v>15.741669944853442</v>
      </c>
      <c r="K3278">
        <f t="shared" si="513"/>
        <v>-15.741669944853442</v>
      </c>
      <c r="L3278">
        <f t="shared" si="514"/>
        <v>-2.3941272080759575</v>
      </c>
      <c r="M3278">
        <f t="shared" si="518"/>
        <v>0</v>
      </c>
      <c r="P3278" s="20">
        <f t="shared" si="515"/>
        <v>0.11018104322262365</v>
      </c>
    </row>
    <row r="3279" spans="1:16" x14ac:dyDescent="0.3">
      <c r="A3279">
        <v>3278</v>
      </c>
      <c r="B3279" t="s">
        <v>3316</v>
      </c>
      <c r="C3279">
        <v>142.4</v>
      </c>
      <c r="D3279">
        <v>1.09E-3</v>
      </c>
      <c r="E3279" s="5">
        <f t="shared" si="519"/>
        <v>-3.5050859579463488E-3</v>
      </c>
      <c r="F3279">
        <f t="shared" si="520"/>
        <v>0.99650104968509445</v>
      </c>
      <c r="G3279">
        <f t="shared" si="521"/>
        <v>142.37413301632216</v>
      </c>
      <c r="H3279">
        <f t="shared" si="516"/>
        <v>1.4973976572177701E-2</v>
      </c>
      <c r="I3279" t="str">
        <f t="shared" si="522"/>
        <v>2013</v>
      </c>
      <c r="J3279">
        <f t="shared" si="517"/>
        <v>15.683174058399533</v>
      </c>
      <c r="K3279">
        <f t="shared" si="513"/>
        <v>-15.683174058399533</v>
      </c>
      <c r="L3279">
        <f t="shared" si="514"/>
        <v>-2.345372322300733</v>
      </c>
      <c r="M3279">
        <f t="shared" si="518"/>
        <v>0</v>
      </c>
      <c r="P3279" s="20">
        <f t="shared" si="515"/>
        <v>0.1101546588986187</v>
      </c>
    </row>
    <row r="3280" spans="1:16" x14ac:dyDescent="0.3">
      <c r="A3280">
        <v>3279</v>
      </c>
      <c r="B3280" t="s">
        <v>3317</v>
      </c>
      <c r="C3280">
        <v>142.65</v>
      </c>
      <c r="D3280">
        <v>1.06E-3</v>
      </c>
      <c r="E3280" s="5">
        <f t="shared" si="519"/>
        <v>1.7540786816335121E-3</v>
      </c>
      <c r="F3280">
        <f t="shared" si="520"/>
        <v>1.001755617977528</v>
      </c>
      <c r="G3280">
        <f t="shared" si="521"/>
        <v>142.62480072600141</v>
      </c>
      <c r="H3280">
        <f t="shared" si="516"/>
        <v>1.4983675739898242E-2</v>
      </c>
      <c r="I3280" t="str">
        <f t="shared" si="522"/>
        <v>2013</v>
      </c>
      <c r="J3280">
        <f t="shared" si="517"/>
        <v>15.720962699560264</v>
      </c>
      <c r="K3280">
        <f t="shared" si="513"/>
        <v>-15.720962699560264</v>
      </c>
      <c r="L3280">
        <f t="shared" si="514"/>
        <v>-3.7470229481762374</v>
      </c>
      <c r="M3280">
        <f t="shared" si="518"/>
        <v>0</v>
      </c>
      <c r="P3280" s="20">
        <f t="shared" si="515"/>
        <v>0.1102260099192849</v>
      </c>
    </row>
    <row r="3281" spans="1:16" x14ac:dyDescent="0.3">
      <c r="A3281">
        <v>3280</v>
      </c>
      <c r="B3281" t="s">
        <v>3318</v>
      </c>
      <c r="C3281">
        <v>142.9</v>
      </c>
      <c r="D3281">
        <v>1.06E-3</v>
      </c>
      <c r="E3281" s="5">
        <f t="shared" si="519"/>
        <v>1.7510072763127819E-3</v>
      </c>
      <c r="F3281">
        <f t="shared" si="520"/>
        <v>1.0017525411847179</v>
      </c>
      <c r="G3281">
        <f t="shared" si="521"/>
        <v>142.87475656323591</v>
      </c>
      <c r="H3281">
        <f t="shared" si="516"/>
        <v>1.4966978990728817E-2</v>
      </c>
      <c r="I3281" t="str">
        <f t="shared" si="522"/>
        <v>2013</v>
      </c>
      <c r="J3281">
        <f t="shared" si="517"/>
        <v>15.730965302916058</v>
      </c>
      <c r="K3281">
        <f t="shared" si="513"/>
        <v>-15.730965302916058</v>
      </c>
      <c r="L3281">
        <f t="shared" si="514"/>
        <v>-6.3950025616205721</v>
      </c>
      <c r="M3281">
        <f t="shared" si="518"/>
        <v>0</v>
      </c>
      <c r="P3281" s="20">
        <f t="shared" si="515"/>
        <v>0.11010318184481793</v>
      </c>
    </row>
    <row r="3282" spans="1:16" x14ac:dyDescent="0.3">
      <c r="A3282">
        <v>3281</v>
      </c>
      <c r="B3282" t="s">
        <v>3319</v>
      </c>
      <c r="C3282">
        <v>145.94999999999999</v>
      </c>
      <c r="D3282">
        <v>9.1E-4</v>
      </c>
      <c r="E3282" s="5">
        <f t="shared" si="519"/>
        <v>2.1119012364302008E-2</v>
      </c>
      <c r="F3282">
        <f t="shared" si="520"/>
        <v>1.0213435969209237</v>
      </c>
      <c r="G3282">
        <f t="shared" si="521"/>
        <v>145.92786592854284</v>
      </c>
      <c r="H3282">
        <f t="shared" si="516"/>
        <v>1.5201155709387007E-2</v>
      </c>
      <c r="I3282" t="str">
        <f t="shared" si="522"/>
        <v>2013</v>
      </c>
      <c r="J3282">
        <f t="shared" si="517"/>
        <v>16.318512167718257</v>
      </c>
      <c r="K3282">
        <f t="shared" si="513"/>
        <v>-16.318512167718257</v>
      </c>
      <c r="L3282">
        <f t="shared" si="514"/>
        <v>-12.796949394195138</v>
      </c>
      <c r="M3282">
        <f t="shared" si="518"/>
        <v>0</v>
      </c>
      <c r="P3282" s="20">
        <f t="shared" si="515"/>
        <v>0.11182588098498622</v>
      </c>
    </row>
    <row r="3283" spans="1:16" x14ac:dyDescent="0.3">
      <c r="A3283">
        <v>3282</v>
      </c>
      <c r="B3283" t="s">
        <v>3320</v>
      </c>
      <c r="C3283">
        <v>140.5</v>
      </c>
      <c r="D3283">
        <v>9.8999999999999999E-4</v>
      </c>
      <c r="E3283" s="5">
        <f t="shared" si="519"/>
        <v>-3.8056608526323227E-2</v>
      </c>
      <c r="F3283">
        <f t="shared" si="520"/>
        <v>0.96265844467283324</v>
      </c>
      <c r="G3283">
        <f t="shared" si="521"/>
        <v>140.47681941245105</v>
      </c>
      <c r="H3283">
        <f t="shared" si="516"/>
        <v>1.6482476958732218E-2</v>
      </c>
      <c r="I3283" t="str">
        <f t="shared" si="522"/>
        <v>2013</v>
      </c>
      <c r="J3283">
        <f t="shared" si="517"/>
        <v>17.033067349557594</v>
      </c>
      <c r="K3283">
        <f t="shared" si="513"/>
        <v>-17.033067349557594</v>
      </c>
      <c r="L3283">
        <f t="shared" si="514"/>
        <v>-7.3943430921168272</v>
      </c>
      <c r="M3283">
        <f t="shared" si="518"/>
        <v>0</v>
      </c>
      <c r="P3283" s="20">
        <f t="shared" si="515"/>
        <v>0.12125180097897263</v>
      </c>
    </row>
    <row r="3284" spans="1:16" x14ac:dyDescent="0.3">
      <c r="A3284">
        <v>3283</v>
      </c>
      <c r="B3284" t="s">
        <v>3321</v>
      </c>
      <c r="C3284">
        <v>140.6</v>
      </c>
      <c r="D3284">
        <v>9.6000000000000002E-4</v>
      </c>
      <c r="E3284" s="5">
        <f t="shared" si="519"/>
        <v>7.1149060276400522E-4</v>
      </c>
      <c r="F3284">
        <f t="shared" si="520"/>
        <v>1.0007117437722419</v>
      </c>
      <c r="G3284">
        <f t="shared" si="521"/>
        <v>140.577505799584</v>
      </c>
      <c r="H3284">
        <f t="shared" si="516"/>
        <v>1.3900266975808007E-2</v>
      </c>
      <c r="I3284" t="str">
        <f t="shared" si="522"/>
        <v>2013</v>
      </c>
      <c r="J3284">
        <f t="shared" si="517"/>
        <v>14.374895488620783</v>
      </c>
      <c r="K3284">
        <f t="shared" si="513"/>
        <v>-14.374895488620783</v>
      </c>
      <c r="L3284">
        <f t="shared" si="514"/>
        <v>-7.49502947924978</v>
      </c>
      <c r="M3284">
        <f t="shared" si="518"/>
        <v>0</v>
      </c>
      <c r="P3284" s="20">
        <f t="shared" si="515"/>
        <v>0.10225601462238577</v>
      </c>
    </row>
    <row r="3285" spans="1:16" x14ac:dyDescent="0.3">
      <c r="A3285">
        <v>3284</v>
      </c>
      <c r="B3285" t="s">
        <v>3322</v>
      </c>
      <c r="C3285">
        <v>142.44999999999999</v>
      </c>
      <c r="D3285">
        <v>9.6000000000000002E-4</v>
      </c>
      <c r="E3285" s="5">
        <f t="shared" si="519"/>
        <v>1.3072081567352701E-2</v>
      </c>
      <c r="F3285">
        <f t="shared" si="520"/>
        <v>1.013157894736842</v>
      </c>
      <c r="G3285">
        <f t="shared" si="521"/>
        <v>142.42720982326276</v>
      </c>
      <c r="H3285">
        <f t="shared" si="516"/>
        <v>1.3937034943852247E-2</v>
      </c>
      <c r="I3285" t="str">
        <f t="shared" si="522"/>
        <v>2013</v>
      </c>
      <c r="J3285">
        <f t="shared" si="517"/>
        <v>14.602562579100194</v>
      </c>
      <c r="K3285">
        <f t="shared" si="513"/>
        <v>-14.602562579100194</v>
      </c>
      <c r="L3285">
        <f t="shared" si="514"/>
        <v>-9.3447335029285341</v>
      </c>
      <c r="M3285">
        <f t="shared" si="518"/>
        <v>0</v>
      </c>
      <c r="P3285" s="20">
        <f t="shared" si="515"/>
        <v>0.1025264947422648</v>
      </c>
    </row>
    <row r="3286" spans="1:16" x14ac:dyDescent="0.3">
      <c r="A3286">
        <v>3285</v>
      </c>
      <c r="B3286" t="s">
        <v>3323</v>
      </c>
      <c r="C3286">
        <v>143.35</v>
      </c>
      <c r="D3286">
        <v>9.3999999999999997E-4</v>
      </c>
      <c r="E3286" s="5">
        <f t="shared" si="519"/>
        <v>6.2981313854616099E-3</v>
      </c>
      <c r="F3286">
        <f t="shared" si="520"/>
        <v>1.0063180063180064</v>
      </c>
      <c r="G3286">
        <f t="shared" si="521"/>
        <v>143.32754359246451</v>
      </c>
      <c r="H3286">
        <f t="shared" si="516"/>
        <v>1.323821647655961E-2</v>
      </c>
      <c r="I3286" t="str">
        <f t="shared" si="522"/>
        <v>2013</v>
      </c>
      <c r="J3286">
        <f t="shared" si="517"/>
        <v>13.958053450491256</v>
      </c>
      <c r="K3286">
        <f t="shared" si="513"/>
        <v>-13.958053450491256</v>
      </c>
      <c r="L3286">
        <f t="shared" si="514"/>
        <v>-10.245067272130285</v>
      </c>
      <c r="M3286">
        <f t="shared" si="518"/>
        <v>0</v>
      </c>
      <c r="P3286" s="20">
        <f t="shared" si="515"/>
        <v>9.738570201258305E-2</v>
      </c>
    </row>
    <row r="3287" spans="1:16" x14ac:dyDescent="0.3">
      <c r="A3287">
        <v>3286</v>
      </c>
      <c r="B3287" t="s">
        <v>3324</v>
      </c>
      <c r="C3287">
        <v>143.05000000000001</v>
      </c>
      <c r="D3287">
        <v>1.01E-3</v>
      </c>
      <c r="E3287" s="5">
        <f t="shared" si="519"/>
        <v>-2.0949728332594858E-3</v>
      </c>
      <c r="F3287">
        <f t="shared" si="520"/>
        <v>0.99790722009068722</v>
      </c>
      <c r="G3287">
        <f t="shared" si="521"/>
        <v>143.0259219432933</v>
      </c>
      <c r="H3287">
        <f t="shared" si="516"/>
        <v>1.3023431024272353E-2</v>
      </c>
      <c r="I3287" t="str">
        <f t="shared" si="522"/>
        <v>2013</v>
      </c>
      <c r="J3287">
        <f t="shared" si="517"/>
        <v>13.702691834945394</v>
      </c>
      <c r="K3287">
        <f t="shared" si="513"/>
        <v>-13.702691834945394</v>
      </c>
      <c r="L3287">
        <f t="shared" si="514"/>
        <v>-9.9434456229590751</v>
      </c>
      <c r="M3287">
        <f t="shared" si="518"/>
        <v>0</v>
      </c>
      <c r="P3287" s="20">
        <f t="shared" si="515"/>
        <v>9.5805652910793446E-2</v>
      </c>
    </row>
    <row r="3288" spans="1:16" x14ac:dyDescent="0.3">
      <c r="A3288">
        <v>3287</v>
      </c>
      <c r="B3288" t="s">
        <v>3325</v>
      </c>
      <c r="C3288">
        <v>141.65</v>
      </c>
      <c r="D3288">
        <v>1.01E-3</v>
      </c>
      <c r="E3288" s="5">
        <f t="shared" si="519"/>
        <v>-9.8349932195937167E-3</v>
      </c>
      <c r="F3288">
        <f t="shared" si="520"/>
        <v>0.99021321216357916</v>
      </c>
      <c r="G3288">
        <f t="shared" si="521"/>
        <v>141.62615759012581</v>
      </c>
      <c r="H3288">
        <f t="shared" si="516"/>
        <v>1.3066456617935146E-2</v>
      </c>
      <c r="I3288" t="str">
        <f t="shared" si="522"/>
        <v>2013</v>
      </c>
      <c r="J3288">
        <f t="shared" si="517"/>
        <v>13.613413124508345</v>
      </c>
      <c r="K3288">
        <f t="shared" si="513"/>
        <v>-13.613413124508345</v>
      </c>
      <c r="L3288">
        <f t="shared" si="514"/>
        <v>-8.5436812697915911</v>
      </c>
      <c r="M3288">
        <f t="shared" si="518"/>
        <v>0</v>
      </c>
      <c r="P3288" s="20">
        <f t="shared" si="515"/>
        <v>9.6122166668577841E-2</v>
      </c>
    </row>
    <row r="3289" spans="1:16" x14ac:dyDescent="0.3">
      <c r="A3289">
        <v>3288</v>
      </c>
      <c r="B3289" t="s">
        <v>3326</v>
      </c>
      <c r="C3289">
        <v>140.05000000000001</v>
      </c>
      <c r="D3289">
        <v>9.1E-4</v>
      </c>
      <c r="E3289" s="5">
        <f t="shared" si="519"/>
        <v>-1.1359724570407971E-2</v>
      </c>
      <c r="F3289">
        <f t="shared" si="520"/>
        <v>0.98870455347687969</v>
      </c>
      <c r="G3289">
        <f t="shared" si="521"/>
        <v>140.02876069402143</v>
      </c>
      <c r="H3289">
        <f t="shared" si="516"/>
        <v>1.3112148328891274E-2</v>
      </c>
      <c r="I3289" t="str">
        <f t="shared" si="522"/>
        <v>2013</v>
      </c>
      <c r="J3289">
        <f t="shared" si="517"/>
        <v>13.50693529312489</v>
      </c>
      <c r="K3289">
        <f t="shared" si="513"/>
        <v>-13.50693529312489</v>
      </c>
      <c r="L3289">
        <f t="shared" si="514"/>
        <v>-6.946284373687206</v>
      </c>
      <c r="M3289">
        <f t="shared" si="518"/>
        <v>0</v>
      </c>
      <c r="P3289" s="20">
        <f t="shared" si="515"/>
        <v>9.645829346900428E-2</v>
      </c>
    </row>
    <row r="3290" spans="1:16" x14ac:dyDescent="0.3">
      <c r="A3290">
        <v>3289</v>
      </c>
      <c r="B3290" t="s">
        <v>3327</v>
      </c>
      <c r="C3290">
        <v>138.9</v>
      </c>
      <c r="D3290">
        <v>9.6000000000000002E-4</v>
      </c>
      <c r="E3290" s="5">
        <f t="shared" si="519"/>
        <v>-8.2452519458195411E-3</v>
      </c>
      <c r="F3290">
        <f t="shared" si="520"/>
        <v>0.99178864691181712</v>
      </c>
      <c r="G3290">
        <f t="shared" si="521"/>
        <v>138.87777777782517</v>
      </c>
      <c r="H3290">
        <f t="shared" si="516"/>
        <v>1.2971844488735666E-2</v>
      </c>
      <c r="I3290" t="str">
        <f t="shared" si="522"/>
        <v>2013</v>
      </c>
      <c r="J3290">
        <f t="shared" si="517"/>
        <v>13.252573234931267</v>
      </c>
      <c r="K3290">
        <f t="shared" si="513"/>
        <v>-13.252573234931267</v>
      </c>
      <c r="L3290">
        <f t="shared" si="514"/>
        <v>-5.7953014574909503</v>
      </c>
      <c r="M3290">
        <f t="shared" si="518"/>
        <v>0</v>
      </c>
      <c r="P3290" s="20">
        <f t="shared" si="515"/>
        <v>9.5426161384383312E-2</v>
      </c>
    </row>
    <row r="3291" spans="1:16" x14ac:dyDescent="0.3">
      <c r="A3291">
        <v>3290</v>
      </c>
      <c r="B3291" t="s">
        <v>3328</v>
      </c>
      <c r="C3291">
        <v>136.5</v>
      </c>
      <c r="D3291">
        <v>8.8999999999999995E-4</v>
      </c>
      <c r="E3291" s="5">
        <f t="shared" si="519"/>
        <v>-1.7429635135283648E-2</v>
      </c>
      <c r="F3291">
        <f t="shared" si="520"/>
        <v>0.98272138228941686</v>
      </c>
      <c r="G3291">
        <f t="shared" si="521"/>
        <v>136.47975400161533</v>
      </c>
      <c r="H3291">
        <f t="shared" si="516"/>
        <v>1.3263982890940312E-2</v>
      </c>
      <c r="I3291" t="str">
        <f t="shared" si="522"/>
        <v>2013</v>
      </c>
      <c r="J3291">
        <f t="shared" si="517"/>
        <v>13.317046148221003</v>
      </c>
      <c r="K3291">
        <f t="shared" si="513"/>
        <v>-13.317046148221003</v>
      </c>
      <c r="L3291">
        <f t="shared" si="514"/>
        <v>-3.3972776812811105</v>
      </c>
      <c r="M3291">
        <f t="shared" si="518"/>
        <v>0</v>
      </c>
      <c r="P3291" s="20">
        <f t="shared" si="515"/>
        <v>9.7575250231352162E-2</v>
      </c>
    </row>
    <row r="3292" spans="1:16" x14ac:dyDescent="0.3">
      <c r="A3292">
        <v>3291</v>
      </c>
      <c r="B3292" t="s">
        <v>3329</v>
      </c>
      <c r="C3292">
        <v>133.15</v>
      </c>
      <c r="D3292">
        <v>8.5999999999999998E-4</v>
      </c>
      <c r="E3292" s="5">
        <f t="shared" si="519"/>
        <v>-2.4848302365073096E-2</v>
      </c>
      <c r="F3292">
        <f t="shared" si="520"/>
        <v>0.97545787545787555</v>
      </c>
      <c r="G3292">
        <f t="shared" si="521"/>
        <v>133.1309165343477</v>
      </c>
      <c r="H3292">
        <f t="shared" si="516"/>
        <v>1.3752246931048512E-2</v>
      </c>
      <c r="I3292" t="str">
        <f t="shared" si="522"/>
        <v>2013</v>
      </c>
      <c r="J3292">
        <f t="shared" si="517"/>
        <v>13.468471275596183</v>
      </c>
      <c r="K3292">
        <f t="shared" si="513"/>
        <v>-13.468471275596183</v>
      </c>
      <c r="L3292">
        <f t="shared" si="514"/>
        <v>-4.8440214013481864E-2</v>
      </c>
      <c r="M3292">
        <f t="shared" si="518"/>
        <v>0</v>
      </c>
      <c r="P3292" s="20">
        <f t="shared" si="515"/>
        <v>0.10116711899990057</v>
      </c>
    </row>
    <row r="3293" spans="1:16" x14ac:dyDescent="0.3">
      <c r="A3293">
        <v>3292</v>
      </c>
      <c r="B3293" t="s">
        <v>3330</v>
      </c>
      <c r="C3293">
        <v>133.1</v>
      </c>
      <c r="D3293">
        <v>7.9000000000000001E-4</v>
      </c>
      <c r="E3293" s="5">
        <f t="shared" si="519"/>
        <v>-3.7558685887540891E-4</v>
      </c>
      <c r="F3293">
        <f t="shared" si="520"/>
        <v>0.99962448366503931</v>
      </c>
      <c r="G3293">
        <f t="shared" si="521"/>
        <v>133.08247632033422</v>
      </c>
      <c r="H3293">
        <f t="shared" si="516"/>
        <v>1.3168368287726179E-2</v>
      </c>
      <c r="I3293" t="str">
        <f t="shared" si="522"/>
        <v>2013</v>
      </c>
      <c r="J3293">
        <f t="shared" si="517"/>
        <v>12.891948390733244</v>
      </c>
      <c r="K3293">
        <f t="shared" si="513"/>
        <v>-12.891948390733244</v>
      </c>
      <c r="L3293">
        <f t="shared" si="514"/>
        <v>0.50171528168110058</v>
      </c>
      <c r="M3293">
        <f t="shared" si="518"/>
        <v>0</v>
      </c>
      <c r="P3293" s="20">
        <f t="shared" si="515"/>
        <v>9.6871870340779265E-2</v>
      </c>
    </row>
    <row r="3294" spans="1:16" x14ac:dyDescent="0.3">
      <c r="A3294">
        <v>3293</v>
      </c>
      <c r="B3294" t="s">
        <v>3331</v>
      </c>
      <c r="C3294">
        <v>133.6</v>
      </c>
      <c r="D3294">
        <v>7.0999999999999991E-4</v>
      </c>
      <c r="E3294" s="5">
        <f t="shared" si="519"/>
        <v>3.7495357014793104E-3</v>
      </c>
      <c r="F3294">
        <f t="shared" si="520"/>
        <v>1.0037565740045078</v>
      </c>
      <c r="G3294">
        <f t="shared" si="521"/>
        <v>133.58419160201532</v>
      </c>
      <c r="H3294">
        <f t="shared" si="516"/>
        <v>1.3220811659357883E-2</v>
      </c>
      <c r="I3294" t="str">
        <f t="shared" si="522"/>
        <v>2013</v>
      </c>
      <c r="J3294">
        <f t="shared" si="517"/>
        <v>12.992086569726975</v>
      </c>
      <c r="K3294">
        <f t="shared" si="513"/>
        <v>-12.992086569726975</v>
      </c>
      <c r="L3294">
        <f t="shared" si="514"/>
        <v>0.15065092359111532</v>
      </c>
      <c r="M3294">
        <f t="shared" si="518"/>
        <v>0</v>
      </c>
      <c r="P3294" s="20">
        <f t="shared" si="515"/>
        <v>9.7257665101826082E-2</v>
      </c>
    </row>
    <row r="3295" spans="1:16" x14ac:dyDescent="0.3">
      <c r="A3295">
        <v>3294</v>
      </c>
      <c r="B3295" t="s">
        <v>3332</v>
      </c>
      <c r="C3295">
        <v>133.75</v>
      </c>
      <c r="D3295">
        <v>6.8000000000000005E-4</v>
      </c>
      <c r="E3295" s="5">
        <f t="shared" si="519"/>
        <v>1.1221246735705656E-3</v>
      </c>
      <c r="F3295">
        <f t="shared" si="520"/>
        <v>1.001122754491018</v>
      </c>
      <c r="G3295">
        <f t="shared" si="521"/>
        <v>133.73484252560644</v>
      </c>
      <c r="H3295">
        <f t="shared" si="516"/>
        <v>1.3066425883122798E-2</v>
      </c>
      <c r="I3295" t="str">
        <f t="shared" si="522"/>
        <v>2013</v>
      </c>
      <c r="J3295">
        <f t="shared" si="517"/>
        <v>12.854852585492155</v>
      </c>
      <c r="K3295">
        <f t="shared" si="513"/>
        <v>-12.854852585492155</v>
      </c>
      <c r="L3295">
        <f t="shared" si="514"/>
        <v>1.5495988690305182</v>
      </c>
      <c r="M3295">
        <f t="shared" si="518"/>
        <v>0</v>
      </c>
      <c r="P3295" s="20">
        <f t="shared" si="515"/>
        <v>9.6121940570803865E-2</v>
      </c>
    </row>
    <row r="3296" spans="1:16" x14ac:dyDescent="0.3">
      <c r="A3296">
        <v>3295</v>
      </c>
      <c r="B3296" t="s">
        <v>3333</v>
      </c>
      <c r="C3296">
        <v>135.30000000000001</v>
      </c>
      <c r="D3296">
        <v>6.9000000000000008E-4</v>
      </c>
      <c r="E3296" s="5">
        <f t="shared" si="519"/>
        <v>1.1522149400626564E-2</v>
      </c>
      <c r="F3296">
        <f t="shared" si="520"/>
        <v>1.0115887850467291</v>
      </c>
      <c r="G3296">
        <f t="shared" si="521"/>
        <v>135.28444139463696</v>
      </c>
      <c r="H3296">
        <f t="shared" si="516"/>
        <v>1.3130394085937547E-2</v>
      </c>
      <c r="I3296" t="str">
        <f t="shared" si="522"/>
        <v>2013</v>
      </c>
      <c r="J3296">
        <f t="shared" si="517"/>
        <v>13.067464661295402</v>
      </c>
      <c r="K3296">
        <f t="shared" ref="K3296:K3359" si="523">-G3296*$Q$3*$S$3*H3296</f>
        <v>-13.067464661295402</v>
      </c>
      <c r="L3296">
        <f t="shared" ref="L3296:L3359" si="524">+MIN(G3297-G3296,G3298-G3296,G3299-G3296,G3300-G3296,G3301-G3296,G3302-G3296,G3303-G3296,G3304-G3296,G3305-G3296,G3306-G3296)</f>
        <v>0.29838369313043245</v>
      </c>
      <c r="M3296">
        <f t="shared" si="518"/>
        <v>0</v>
      </c>
      <c r="P3296" s="20">
        <f t="shared" ref="P3296:P3359" si="525">J3296/G3296</f>
        <v>9.6592516675117313E-2</v>
      </c>
    </row>
    <row r="3297" spans="1:16" x14ac:dyDescent="0.3">
      <c r="A3297">
        <v>3296</v>
      </c>
      <c r="B3297" t="s">
        <v>3334</v>
      </c>
      <c r="C3297">
        <v>135.6</v>
      </c>
      <c r="D3297">
        <v>7.5999999999999993E-4</v>
      </c>
      <c r="E3297" s="5">
        <f t="shared" si="519"/>
        <v>2.2148403295528213E-3</v>
      </c>
      <c r="F3297">
        <f t="shared" si="520"/>
        <v>1.0022172949002217</v>
      </c>
      <c r="G3297">
        <f t="shared" si="521"/>
        <v>135.58282508776739</v>
      </c>
      <c r="H3297">
        <f t="shared" ref="H3297:H3360" si="526">SQRT(_xlfn.VAR.S(E3268:E3297))</f>
        <v>1.3089121304995198E-2</v>
      </c>
      <c r="I3297" t="str">
        <f t="shared" si="522"/>
        <v>2013</v>
      </c>
      <c r="J3297">
        <f t="shared" ref="J3297:J3360" si="527">-K3297</f>
        <v>13.055120723266729</v>
      </c>
      <c r="K3297">
        <f t="shared" si="523"/>
        <v>-13.055120723266729</v>
      </c>
      <c r="L3297">
        <f t="shared" si="524"/>
        <v>-0.19884647315006987</v>
      </c>
      <c r="M3297">
        <f t="shared" si="518"/>
        <v>0</v>
      </c>
      <c r="P3297" s="20">
        <f t="shared" si="525"/>
        <v>9.6288897320259428E-2</v>
      </c>
    </row>
    <row r="3298" spans="1:16" x14ac:dyDescent="0.3">
      <c r="A3298">
        <v>3297</v>
      </c>
      <c r="B3298" t="s">
        <v>3335</v>
      </c>
      <c r="C3298">
        <v>137.6</v>
      </c>
      <c r="D3298">
        <v>7.5999999999999993E-4</v>
      </c>
      <c r="E3298" s="5">
        <f t="shared" si="519"/>
        <v>1.4641549992948187E-2</v>
      </c>
      <c r="F3298">
        <f t="shared" si="520"/>
        <v>1.0147492625368733</v>
      </c>
      <c r="G3298">
        <f t="shared" si="521"/>
        <v>137.58257177047784</v>
      </c>
      <c r="H3298">
        <f t="shared" si="526"/>
        <v>1.3367933027696071E-2</v>
      </c>
      <c r="I3298" t="str">
        <f t="shared" si="522"/>
        <v>2013</v>
      </c>
      <c r="J3298">
        <f t="shared" si="527"/>
        <v>13.529863186848537</v>
      </c>
      <c r="K3298">
        <f t="shared" si="523"/>
        <v>-13.529863186848537</v>
      </c>
      <c r="L3298">
        <f t="shared" si="524"/>
        <v>-2.1985931558605216</v>
      </c>
      <c r="M3298">
        <f t="shared" ref="M3298:M3361" si="528">+IF(L3298&lt;K3298,1,0)</f>
        <v>0</v>
      </c>
      <c r="P3298" s="20">
        <f t="shared" si="525"/>
        <v>9.8339949695225456E-2</v>
      </c>
    </row>
    <row r="3299" spans="1:16" x14ac:dyDescent="0.3">
      <c r="A3299">
        <v>3298</v>
      </c>
      <c r="B3299" t="s">
        <v>3336</v>
      </c>
      <c r="C3299">
        <v>136.6</v>
      </c>
      <c r="D3299">
        <v>8.5999999999999998E-4</v>
      </c>
      <c r="E3299" s="5">
        <f t="shared" si="519"/>
        <v>-7.2939783625536108E-3</v>
      </c>
      <c r="F3299">
        <f t="shared" si="520"/>
        <v>0.99273255813953487</v>
      </c>
      <c r="G3299">
        <f t="shared" si="521"/>
        <v>136.58042206978519</v>
      </c>
      <c r="H3299">
        <f t="shared" si="526"/>
        <v>1.3397954751425755E-2</v>
      </c>
      <c r="I3299" t="str">
        <f t="shared" si="522"/>
        <v>2013</v>
      </c>
      <c r="J3299">
        <f t="shared" si="527"/>
        <v>13.461475895645597</v>
      </c>
      <c r="K3299">
        <f t="shared" si="523"/>
        <v>-13.461475895645597</v>
      </c>
      <c r="L3299">
        <f t="shared" si="524"/>
        <v>-1.1964434551678664</v>
      </c>
      <c r="M3299">
        <f t="shared" si="528"/>
        <v>0</v>
      </c>
      <c r="P3299" s="20">
        <f t="shared" si="525"/>
        <v>9.8560801699437664E-2</v>
      </c>
    </row>
    <row r="3300" spans="1:16" x14ac:dyDescent="0.3">
      <c r="A3300">
        <v>3299</v>
      </c>
      <c r="B3300" t="s">
        <v>3337</v>
      </c>
      <c r="C3300">
        <v>137.15</v>
      </c>
      <c r="D3300">
        <v>7.0999999999999991E-4</v>
      </c>
      <c r="E3300" s="5">
        <f t="shared" si="519"/>
        <v>4.0182702469225432E-3</v>
      </c>
      <c r="F3300">
        <f t="shared" si="520"/>
        <v>1.0040263543191801</v>
      </c>
      <c r="G3300">
        <f t="shared" si="521"/>
        <v>137.13377154353594</v>
      </c>
      <c r="H3300">
        <f t="shared" si="526"/>
        <v>1.3210219595443589E-2</v>
      </c>
      <c r="I3300" t="str">
        <f t="shared" si="522"/>
        <v>2013</v>
      </c>
      <c r="J3300">
        <f t="shared" si="527"/>
        <v>13.32662502817338</v>
      </c>
      <c r="K3300">
        <f t="shared" si="523"/>
        <v>-13.32662502817338</v>
      </c>
      <c r="L3300">
        <f t="shared" si="524"/>
        <v>-1.8975212612467658</v>
      </c>
      <c r="M3300">
        <f t="shared" si="528"/>
        <v>0</v>
      </c>
      <c r="P3300" s="20">
        <f t="shared" si="525"/>
        <v>9.7179745573777704E-2</v>
      </c>
    </row>
    <row r="3301" spans="1:16" x14ac:dyDescent="0.3">
      <c r="A3301">
        <v>3300</v>
      </c>
      <c r="B3301" t="s">
        <v>3338</v>
      </c>
      <c r="C3301">
        <v>138.4</v>
      </c>
      <c r="D3301">
        <v>7.9000000000000001E-4</v>
      </c>
      <c r="E3301" s="5">
        <f t="shared" si="519"/>
        <v>9.0728257999568851E-3</v>
      </c>
      <c r="F3301">
        <f t="shared" si="520"/>
        <v>1.0091141086401749</v>
      </c>
      <c r="G3301">
        <f t="shared" si="521"/>
        <v>138.38177853293959</v>
      </c>
      <c r="H3301">
        <f t="shared" si="526"/>
        <v>1.3284591988473409E-2</v>
      </c>
      <c r="I3301" t="str">
        <f t="shared" si="522"/>
        <v>2013</v>
      </c>
      <c r="J3301">
        <f t="shared" si="527"/>
        <v>13.523616576962786</v>
      </c>
      <c r="K3301">
        <f t="shared" si="523"/>
        <v>-13.523616576962786</v>
      </c>
      <c r="L3301">
        <f t="shared" si="524"/>
        <v>-3.9458950418099334</v>
      </c>
      <c r="M3301">
        <f t="shared" si="528"/>
        <v>0</v>
      </c>
      <c r="P3301" s="20">
        <f t="shared" si="525"/>
        <v>9.7726859130833496E-2</v>
      </c>
    </row>
    <row r="3302" spans="1:16" x14ac:dyDescent="0.3">
      <c r="A3302">
        <v>3301</v>
      </c>
      <c r="B3302" t="s">
        <v>3339</v>
      </c>
      <c r="C3302">
        <v>136.15</v>
      </c>
      <c r="D3302">
        <v>7.5999999999999993E-4</v>
      </c>
      <c r="E3302" s="5">
        <f t="shared" si="519"/>
        <v>-1.6390824063800609E-2</v>
      </c>
      <c r="F3302">
        <f t="shared" si="520"/>
        <v>0.98374277456647397</v>
      </c>
      <c r="G3302">
        <f t="shared" si="521"/>
        <v>136.13275542551278</v>
      </c>
      <c r="H3302">
        <f t="shared" si="526"/>
        <v>1.3553711207987667E-2</v>
      </c>
      <c r="I3302" t="str">
        <f t="shared" si="522"/>
        <v>2013</v>
      </c>
      <c r="J3302">
        <f t="shared" si="527"/>
        <v>13.573335487025185</v>
      </c>
      <c r="K3302">
        <f t="shared" si="523"/>
        <v>-13.573335487025185</v>
      </c>
      <c r="L3302">
        <f t="shared" si="524"/>
        <v>-1.6968719343831253</v>
      </c>
      <c r="M3302">
        <f t="shared" si="528"/>
        <v>0</v>
      </c>
      <c r="P3302" s="20">
        <f t="shared" si="525"/>
        <v>9.9706609512154126E-2</v>
      </c>
    </row>
    <row r="3303" spans="1:16" x14ac:dyDescent="0.3">
      <c r="A3303">
        <v>3302</v>
      </c>
      <c r="B3303" t="s">
        <v>3340</v>
      </c>
      <c r="C3303">
        <v>139.44999999999999</v>
      </c>
      <c r="D3303">
        <v>6.0999999999999997E-4</v>
      </c>
      <c r="E3303" s="5">
        <f t="shared" si="519"/>
        <v>2.3948894953729188E-2</v>
      </c>
      <c r="F3303">
        <f t="shared" si="520"/>
        <v>1.0242379728240909</v>
      </c>
      <c r="G3303">
        <f t="shared" si="521"/>
        <v>139.43582330399425</v>
      </c>
      <c r="H3303">
        <f t="shared" si="526"/>
        <v>1.4234503687754087E-2</v>
      </c>
      <c r="I3303" t="str">
        <f t="shared" si="522"/>
        <v>2013</v>
      </c>
      <c r="J3303">
        <f t="shared" si="527"/>
        <v>14.600993757462501</v>
      </c>
      <c r="K3303">
        <f t="shared" si="523"/>
        <v>-14.600993757462501</v>
      </c>
      <c r="L3303">
        <f t="shared" si="524"/>
        <v>-4.9999398128645964</v>
      </c>
      <c r="M3303">
        <f t="shared" si="528"/>
        <v>0</v>
      </c>
      <c r="P3303" s="20">
        <f t="shared" si="525"/>
        <v>0.10471479574965326</v>
      </c>
    </row>
    <row r="3304" spans="1:16" x14ac:dyDescent="0.3">
      <c r="A3304">
        <v>3303</v>
      </c>
      <c r="B3304" t="s">
        <v>3341</v>
      </c>
      <c r="C3304">
        <v>139.5</v>
      </c>
      <c r="D3304">
        <v>7.0999999999999991E-4</v>
      </c>
      <c r="E3304" s="5">
        <f t="shared" si="519"/>
        <v>3.5848718792234945E-4</v>
      </c>
      <c r="F3304">
        <f t="shared" si="520"/>
        <v>1.0003585514521334</v>
      </c>
      <c r="G3304">
        <f t="shared" si="521"/>
        <v>139.48349347665521</v>
      </c>
      <c r="H3304">
        <f t="shared" si="526"/>
        <v>1.2912863325627556E-2</v>
      </c>
      <c r="I3304" t="str">
        <f t="shared" si="522"/>
        <v>2013</v>
      </c>
      <c r="J3304">
        <f t="shared" si="527"/>
        <v>13.249853947867635</v>
      </c>
      <c r="K3304">
        <f t="shared" si="523"/>
        <v>-13.249853947867635</v>
      </c>
      <c r="L3304">
        <f t="shared" si="524"/>
        <v>-5.0476099855255541</v>
      </c>
      <c r="M3304">
        <f t="shared" si="528"/>
        <v>0</v>
      </c>
      <c r="P3304" s="20">
        <f t="shared" si="525"/>
        <v>9.4992271971487505E-2</v>
      </c>
    </row>
    <row r="3305" spans="1:16" x14ac:dyDescent="0.3">
      <c r="A3305">
        <v>3304</v>
      </c>
      <c r="B3305" t="s">
        <v>3342</v>
      </c>
      <c r="C3305">
        <v>140.15</v>
      </c>
      <c r="D3305">
        <v>6.6E-4</v>
      </c>
      <c r="E3305" s="5">
        <f t="shared" si="519"/>
        <v>4.6486763493770213E-3</v>
      </c>
      <c r="F3305">
        <f t="shared" si="520"/>
        <v>1.0046594982078854</v>
      </c>
      <c r="G3305">
        <f t="shared" si="521"/>
        <v>140.13458434787643</v>
      </c>
      <c r="H3305">
        <f t="shared" si="526"/>
        <v>1.290349241916869E-2</v>
      </c>
      <c r="I3305" t="str">
        <f t="shared" si="522"/>
        <v>2013</v>
      </c>
      <c r="J3305">
        <f t="shared" si="527"/>
        <v>13.302042203618425</v>
      </c>
      <c r="K3305">
        <f t="shared" si="523"/>
        <v>-13.302042203618425</v>
      </c>
      <c r="L3305">
        <f t="shared" si="524"/>
        <v>-5.6987008567467683</v>
      </c>
      <c r="M3305">
        <f t="shared" si="528"/>
        <v>0</v>
      </c>
      <c r="P3305" s="20">
        <f t="shared" si="525"/>
        <v>9.4923335774107234E-2</v>
      </c>
    </row>
    <row r="3306" spans="1:16" x14ac:dyDescent="0.3">
      <c r="A3306">
        <v>3305</v>
      </c>
      <c r="B3306" t="s">
        <v>3343</v>
      </c>
      <c r="C3306">
        <v>135.9</v>
      </c>
      <c r="D3306">
        <v>6.6E-4</v>
      </c>
      <c r="E3306" s="5">
        <f t="shared" si="519"/>
        <v>-3.0793956453699291E-2</v>
      </c>
      <c r="F3306">
        <f t="shared" si="520"/>
        <v>0.96967534784159826</v>
      </c>
      <c r="G3306">
        <f t="shared" si="521"/>
        <v>135.88505182216485</v>
      </c>
      <c r="H3306">
        <f t="shared" si="526"/>
        <v>1.389912432783951E-2</v>
      </c>
      <c r="I3306" t="str">
        <f t="shared" si="522"/>
        <v>2013</v>
      </c>
      <c r="J3306">
        <f t="shared" si="527"/>
        <v>13.89392162583693</v>
      </c>
      <c r="K3306">
        <f t="shared" si="523"/>
        <v>-13.89392162583693</v>
      </c>
      <c r="L3306">
        <f t="shared" si="524"/>
        <v>-1.4491683310351959</v>
      </c>
      <c r="M3306">
        <f t="shared" si="528"/>
        <v>0</v>
      </c>
      <c r="P3306" s="20">
        <f t="shared" si="525"/>
        <v>0.10224760883941927</v>
      </c>
    </row>
    <row r="3307" spans="1:16" x14ac:dyDescent="0.3">
      <c r="A3307">
        <v>3306</v>
      </c>
      <c r="B3307" t="s">
        <v>3344</v>
      </c>
      <c r="C3307">
        <v>135.4</v>
      </c>
      <c r="D3307">
        <v>7.0999999999999991E-4</v>
      </c>
      <c r="E3307" s="5">
        <f t="shared" si="519"/>
        <v>-3.6859606789233904E-3</v>
      </c>
      <c r="F3307">
        <f t="shared" si="520"/>
        <v>0.99632082413539369</v>
      </c>
      <c r="G3307">
        <f t="shared" si="521"/>
        <v>135.38397861461732</v>
      </c>
      <c r="H3307">
        <f t="shared" si="526"/>
        <v>1.3899985820721276E-2</v>
      </c>
      <c r="I3307" t="str">
        <f t="shared" si="522"/>
        <v>2013</v>
      </c>
      <c r="J3307">
        <f t="shared" si="527"/>
        <v>13.843546083373205</v>
      </c>
      <c r="K3307">
        <f t="shared" si="523"/>
        <v>-13.843546083373205</v>
      </c>
      <c r="L3307">
        <f t="shared" si="524"/>
        <v>-0.94809512348766134</v>
      </c>
      <c r="M3307">
        <f t="shared" si="528"/>
        <v>0</v>
      </c>
      <c r="P3307" s="20">
        <f t="shared" si="525"/>
        <v>0.10225394633127237</v>
      </c>
    </row>
    <row r="3308" spans="1:16" x14ac:dyDescent="0.3">
      <c r="A3308">
        <v>3307</v>
      </c>
      <c r="B3308" t="s">
        <v>3345</v>
      </c>
      <c r="C3308">
        <v>136.05000000000001</v>
      </c>
      <c r="D3308">
        <v>7.0999999999999991E-4</v>
      </c>
      <c r="E3308" s="5">
        <f t="shared" si="519"/>
        <v>4.7891047510806297E-3</v>
      </c>
      <c r="F3308">
        <f t="shared" si="520"/>
        <v>1.0048005908419497</v>
      </c>
      <c r="G3308">
        <f t="shared" si="521"/>
        <v>136.0339017025014</v>
      </c>
      <c r="H3308">
        <f t="shared" si="526"/>
        <v>1.393413008374682E-2</v>
      </c>
      <c r="I3308" t="str">
        <f t="shared" si="522"/>
        <v>2013</v>
      </c>
      <c r="J3308">
        <f t="shared" si="527"/>
        <v>13.944172154086793</v>
      </c>
      <c r="K3308">
        <f t="shared" si="523"/>
        <v>-13.944172154086793</v>
      </c>
      <c r="L3308">
        <f t="shared" si="524"/>
        <v>-1.5980182113717376</v>
      </c>
      <c r="M3308">
        <f t="shared" si="528"/>
        <v>0</v>
      </c>
      <c r="P3308" s="20">
        <f t="shared" si="525"/>
        <v>0.10250512541044308</v>
      </c>
    </row>
    <row r="3309" spans="1:16" x14ac:dyDescent="0.3">
      <c r="A3309">
        <v>3308</v>
      </c>
      <c r="B3309" t="s">
        <v>3346</v>
      </c>
      <c r="C3309">
        <v>136.80000000000001</v>
      </c>
      <c r="D3309">
        <v>6.8000000000000005E-4</v>
      </c>
      <c r="E3309" s="5">
        <f t="shared" si="519"/>
        <v>5.4975399591947836E-3</v>
      </c>
      <c r="F3309">
        <f t="shared" si="520"/>
        <v>1.0055126791620728</v>
      </c>
      <c r="G3309">
        <f t="shared" si="521"/>
        <v>136.78449687852682</v>
      </c>
      <c r="H3309">
        <f t="shared" si="526"/>
        <v>1.398935231557431E-2</v>
      </c>
      <c r="I3309" t="str">
        <f t="shared" si="522"/>
        <v>2013</v>
      </c>
      <c r="J3309">
        <f t="shared" si="527"/>
        <v>14.076678955880736</v>
      </c>
      <c r="K3309">
        <f t="shared" si="523"/>
        <v>-14.076678955880736</v>
      </c>
      <c r="L3309">
        <f t="shared" si="524"/>
        <v>-2.3486133873971653</v>
      </c>
      <c r="M3309">
        <f t="shared" si="528"/>
        <v>0</v>
      </c>
      <c r="P3309" s="20">
        <f t="shared" si="525"/>
        <v>0.10291136259675471</v>
      </c>
    </row>
    <row r="3310" spans="1:16" x14ac:dyDescent="0.3">
      <c r="A3310">
        <v>3309</v>
      </c>
      <c r="B3310" t="s">
        <v>3347</v>
      </c>
      <c r="C3310">
        <v>135.25</v>
      </c>
      <c r="D3310">
        <v>6.0999999999999997E-4</v>
      </c>
      <c r="E3310" s="5">
        <f t="shared" si="519"/>
        <v>-1.1395087461859285E-2</v>
      </c>
      <c r="F3310">
        <f t="shared" si="520"/>
        <v>0.98866959064327475</v>
      </c>
      <c r="G3310">
        <f t="shared" si="521"/>
        <v>135.23625028228918</v>
      </c>
      <c r="H3310">
        <f t="shared" si="526"/>
        <v>1.4094747873653843E-2</v>
      </c>
      <c r="I3310" t="str">
        <f t="shared" si="522"/>
        <v>2013</v>
      </c>
      <c r="J3310">
        <f t="shared" si="527"/>
        <v>14.022199858612691</v>
      </c>
      <c r="K3310">
        <f t="shared" si="523"/>
        <v>-14.022199858612691</v>
      </c>
      <c r="L3310">
        <f t="shared" si="524"/>
        <v>-1.3480775932418965</v>
      </c>
      <c r="M3310">
        <f t="shared" si="528"/>
        <v>0</v>
      </c>
      <c r="P3310" s="20">
        <f t="shared" si="525"/>
        <v>0.10368669516747957</v>
      </c>
    </row>
    <row r="3311" spans="1:16" x14ac:dyDescent="0.3">
      <c r="A3311">
        <v>3310</v>
      </c>
      <c r="B3311" t="s">
        <v>3348</v>
      </c>
      <c r="C3311">
        <v>134.44999999999999</v>
      </c>
      <c r="D3311">
        <v>6.3000000000000003E-4</v>
      </c>
      <c r="E3311" s="5">
        <f t="shared" si="519"/>
        <v>-5.93253501171728E-3</v>
      </c>
      <c r="F3311">
        <f t="shared" si="520"/>
        <v>0.99408502772643248</v>
      </c>
      <c r="G3311">
        <f t="shared" si="521"/>
        <v>134.43588349112966</v>
      </c>
      <c r="H3311">
        <f t="shared" si="526"/>
        <v>1.4098263860606492E-2</v>
      </c>
      <c r="I3311" t="str">
        <f t="shared" si="522"/>
        <v>2013</v>
      </c>
      <c r="J3311">
        <f t="shared" si="527"/>
        <v>13.942689659187174</v>
      </c>
      <c r="K3311">
        <f t="shared" si="523"/>
        <v>-13.942689659187174</v>
      </c>
      <c r="L3311">
        <f t="shared" si="524"/>
        <v>-0.84723900851335543</v>
      </c>
      <c r="M3311">
        <f t="shared" si="528"/>
        <v>0</v>
      </c>
      <c r="P3311" s="20">
        <f t="shared" si="525"/>
        <v>0.10371256019682527</v>
      </c>
    </row>
    <row r="3312" spans="1:16" x14ac:dyDescent="0.3">
      <c r="A3312">
        <v>3311</v>
      </c>
      <c r="B3312" t="s">
        <v>3349</v>
      </c>
      <c r="C3312">
        <v>135.85</v>
      </c>
      <c r="D3312">
        <v>5.6000000000000006E-4</v>
      </c>
      <c r="E3312" s="5">
        <f t="shared" si="519"/>
        <v>1.0358953157483124E-2</v>
      </c>
      <c r="F3312">
        <f t="shared" si="520"/>
        <v>1.0104127928597992</v>
      </c>
      <c r="G3312">
        <f t="shared" si="521"/>
        <v>135.83732125835047</v>
      </c>
      <c r="H3312">
        <f t="shared" si="526"/>
        <v>1.3617664185798998E-2</v>
      </c>
      <c r="I3312" t="str">
        <f t="shared" si="522"/>
        <v>2013</v>
      </c>
      <c r="J3312">
        <f t="shared" si="527"/>
        <v>13.607785331382987</v>
      </c>
      <c r="K3312">
        <f t="shared" si="523"/>
        <v>-13.607785331382987</v>
      </c>
      <c r="L3312">
        <f t="shared" si="524"/>
        <v>-2.2486767757341681</v>
      </c>
      <c r="M3312">
        <f t="shared" si="528"/>
        <v>0</v>
      </c>
      <c r="P3312" s="20">
        <f t="shared" si="525"/>
        <v>0.10017707361515317</v>
      </c>
    </row>
    <row r="3313" spans="1:16" x14ac:dyDescent="0.3">
      <c r="A3313">
        <v>3312</v>
      </c>
      <c r="B3313" t="s">
        <v>3350</v>
      </c>
      <c r="C3313">
        <v>136.1</v>
      </c>
      <c r="D3313">
        <v>5.6000000000000006E-4</v>
      </c>
      <c r="E3313" s="5">
        <f t="shared" si="519"/>
        <v>1.8385737850636081E-3</v>
      </c>
      <c r="F3313">
        <f t="shared" si="520"/>
        <v>1.0018402649981597</v>
      </c>
      <c r="G3313">
        <f t="shared" si="521"/>
        <v>136.087297926106</v>
      </c>
      <c r="H3313">
        <f t="shared" si="526"/>
        <v>1.1847502554374676E-2</v>
      </c>
      <c r="I3313" t="str">
        <f t="shared" si="522"/>
        <v>2013</v>
      </c>
      <c r="J3313">
        <f t="shared" si="527"/>
        <v>11.860694581045067</v>
      </c>
      <c r="K3313">
        <f t="shared" si="523"/>
        <v>-11.860694581045067</v>
      </c>
      <c r="L3313">
        <f t="shared" si="524"/>
        <v>-2.498653443489701</v>
      </c>
      <c r="M3313">
        <f t="shared" si="528"/>
        <v>0</v>
      </c>
      <c r="P3313" s="20">
        <f t="shared" si="525"/>
        <v>8.715504504678534E-2</v>
      </c>
    </row>
    <row r="3314" spans="1:16" x14ac:dyDescent="0.3">
      <c r="A3314">
        <v>3313</v>
      </c>
      <c r="B3314" t="s">
        <v>3351</v>
      </c>
      <c r="C3314">
        <v>138.9</v>
      </c>
      <c r="D3314">
        <v>5.6000000000000006E-4</v>
      </c>
      <c r="E3314" s="5">
        <f t="shared" si="519"/>
        <v>2.0364340102877819E-2</v>
      </c>
      <c r="F3314">
        <f t="shared" si="520"/>
        <v>1.0205731080088172</v>
      </c>
      <c r="G3314">
        <f t="shared" si="521"/>
        <v>138.88703660496785</v>
      </c>
      <c r="H3314">
        <f t="shared" si="526"/>
        <v>1.2475560805936177E-2</v>
      </c>
      <c r="I3314" t="str">
        <f t="shared" si="522"/>
        <v>2013</v>
      </c>
      <c r="J3314">
        <f t="shared" si="527"/>
        <v>12.746399014988526</v>
      </c>
      <c r="K3314">
        <f t="shared" si="523"/>
        <v>-12.746399014988526</v>
      </c>
      <c r="L3314">
        <f t="shared" si="524"/>
        <v>-5.2983921223515438</v>
      </c>
      <c r="M3314">
        <f t="shared" si="528"/>
        <v>0</v>
      </c>
      <c r="P3314" s="20">
        <f t="shared" si="525"/>
        <v>9.1775296864045841E-2</v>
      </c>
    </row>
    <row r="3315" spans="1:16" x14ac:dyDescent="0.3">
      <c r="A3315">
        <v>3314</v>
      </c>
      <c r="B3315" t="s">
        <v>3352</v>
      </c>
      <c r="C3315">
        <v>141.65</v>
      </c>
      <c r="D3315">
        <v>5.0999999999999993E-4</v>
      </c>
      <c r="E3315" s="5">
        <f t="shared" si="519"/>
        <v>1.9604976516227574E-2</v>
      </c>
      <c r="F3315">
        <f t="shared" si="520"/>
        <v>1.01979841612671</v>
      </c>
      <c r="G3315">
        <f t="shared" si="521"/>
        <v>141.63796026169612</v>
      </c>
      <c r="H3315">
        <f t="shared" si="526"/>
        <v>1.277241117451838E-2</v>
      </c>
      <c r="I3315" t="str">
        <f t="shared" si="522"/>
        <v>2013</v>
      </c>
      <c r="J3315">
        <f t="shared" si="527"/>
        <v>13.308168027413114</v>
      </c>
      <c r="K3315">
        <f t="shared" si="523"/>
        <v>-13.308168027413114</v>
      </c>
      <c r="L3315">
        <f t="shared" si="524"/>
        <v>-8.0493157790798193</v>
      </c>
      <c r="M3315">
        <f t="shared" si="528"/>
        <v>0</v>
      </c>
      <c r="P3315" s="20">
        <f t="shared" si="525"/>
        <v>9.3959048851200586E-2</v>
      </c>
    </row>
    <row r="3316" spans="1:16" x14ac:dyDescent="0.3">
      <c r="A3316">
        <v>3315</v>
      </c>
      <c r="B3316" t="s">
        <v>3353</v>
      </c>
      <c r="C3316">
        <v>142.5</v>
      </c>
      <c r="D3316">
        <v>5.2999999999999998E-4</v>
      </c>
      <c r="E3316" s="5">
        <f t="shared" si="519"/>
        <v>5.9827734321796569E-3</v>
      </c>
      <c r="F3316">
        <f t="shared" si="520"/>
        <v>1.0060007059654077</v>
      </c>
      <c r="G3316">
        <f t="shared" si="521"/>
        <v>142.48741305593154</v>
      </c>
      <c r="H3316">
        <f t="shared" si="526"/>
        <v>1.2767017757467565E-2</v>
      </c>
      <c r="I3316" t="str">
        <f t="shared" si="522"/>
        <v>2013</v>
      </c>
      <c r="J3316">
        <f t="shared" si="527"/>
        <v>13.382328449413556</v>
      </c>
      <c r="K3316">
        <f t="shared" si="523"/>
        <v>-13.382328449413556</v>
      </c>
      <c r="L3316">
        <f t="shared" si="524"/>
        <v>-8.8987685733152375</v>
      </c>
      <c r="M3316">
        <f t="shared" si="528"/>
        <v>0</v>
      </c>
      <c r="P3316" s="20">
        <f t="shared" si="525"/>
        <v>9.3919372682838315E-2</v>
      </c>
    </row>
    <row r="3317" spans="1:16" x14ac:dyDescent="0.3">
      <c r="A3317">
        <v>3316</v>
      </c>
      <c r="B3317" t="s">
        <v>3354</v>
      </c>
      <c r="C3317">
        <v>137.55000000000001</v>
      </c>
      <c r="D3317">
        <v>5.2999999999999998E-4</v>
      </c>
      <c r="E3317" s="5">
        <f t="shared" si="519"/>
        <v>-3.5354512338121577E-2</v>
      </c>
      <c r="F3317">
        <f t="shared" si="520"/>
        <v>0.96526315789473693</v>
      </c>
      <c r="G3317">
        <f t="shared" si="521"/>
        <v>137.53785028662026</v>
      </c>
      <c r="H3317">
        <f t="shared" si="526"/>
        <v>1.4290578284587385E-2</v>
      </c>
      <c r="I3317" t="str">
        <f t="shared" si="522"/>
        <v>2013</v>
      </c>
      <c r="J3317">
        <f t="shared" si="527"/>
        <v>14.458983299485361</v>
      </c>
      <c r="K3317">
        <f t="shared" si="523"/>
        <v>-14.458983299485361</v>
      </c>
      <c r="L3317">
        <f t="shared" si="524"/>
        <v>-3.9492058040039524</v>
      </c>
      <c r="M3317">
        <f t="shared" si="528"/>
        <v>0</v>
      </c>
      <c r="P3317" s="20">
        <f t="shared" si="525"/>
        <v>0.10512730327945177</v>
      </c>
    </row>
    <row r="3318" spans="1:16" x14ac:dyDescent="0.3">
      <c r="A3318">
        <v>3317</v>
      </c>
      <c r="B3318" t="s">
        <v>3355</v>
      </c>
      <c r="C3318">
        <v>138.4</v>
      </c>
      <c r="D3318">
        <v>5.6000000000000006E-4</v>
      </c>
      <c r="E3318" s="5">
        <f t="shared" si="519"/>
        <v>6.160555812985565E-3</v>
      </c>
      <c r="F3318">
        <f t="shared" si="520"/>
        <v>1.0061795710650672</v>
      </c>
      <c r="G3318">
        <f t="shared" si="521"/>
        <v>138.38708326945681</v>
      </c>
      <c r="H3318">
        <f t="shared" si="526"/>
        <v>1.4259786541346348E-2</v>
      </c>
      <c r="I3318" t="str">
        <f t="shared" si="522"/>
        <v>2013</v>
      </c>
      <c r="J3318">
        <f t="shared" si="527"/>
        <v>14.516913903902458</v>
      </c>
      <c r="K3318">
        <f t="shared" si="523"/>
        <v>-14.516913903902458</v>
      </c>
      <c r="L3318">
        <f t="shared" si="524"/>
        <v>-4.7984387868405065</v>
      </c>
      <c r="M3318">
        <f t="shared" si="528"/>
        <v>0</v>
      </c>
      <c r="P3318" s="20">
        <f t="shared" si="525"/>
        <v>0.10490078669868506</v>
      </c>
    </row>
    <row r="3319" spans="1:16" x14ac:dyDescent="0.3">
      <c r="A3319">
        <v>3318</v>
      </c>
      <c r="B3319" t="s">
        <v>3356</v>
      </c>
      <c r="C3319">
        <v>137.19999999999999</v>
      </c>
      <c r="D3319">
        <v>5.6000000000000006E-4</v>
      </c>
      <c r="E3319" s="5">
        <f t="shared" si="519"/>
        <v>-8.7083278917844207E-3</v>
      </c>
      <c r="F3319">
        <f t="shared" si="520"/>
        <v>0.99132947976878605</v>
      </c>
      <c r="G3319">
        <f t="shared" si="521"/>
        <v>137.1871952642303</v>
      </c>
      <c r="H3319">
        <f t="shared" si="526"/>
        <v>1.4200004807833656E-2</v>
      </c>
      <c r="I3319" t="str">
        <f t="shared" si="522"/>
        <v>2013</v>
      </c>
      <c r="J3319">
        <f t="shared" si="527"/>
        <v>14.33071269711658</v>
      </c>
      <c r="K3319">
        <f t="shared" si="523"/>
        <v>-14.33071269711658</v>
      </c>
      <c r="L3319">
        <f t="shared" si="524"/>
        <v>-3.5985507816139943</v>
      </c>
      <c r="M3319">
        <f t="shared" si="528"/>
        <v>0</v>
      </c>
      <c r="P3319" s="20">
        <f t="shared" si="525"/>
        <v>0.10446100796444462</v>
      </c>
    </row>
    <row r="3320" spans="1:16" x14ac:dyDescent="0.3">
      <c r="A3320">
        <v>3319</v>
      </c>
      <c r="B3320" t="s">
        <v>3357</v>
      </c>
      <c r="C3320">
        <v>133.9</v>
      </c>
      <c r="D3320">
        <v>5.2999999999999998E-4</v>
      </c>
      <c r="E3320" s="5">
        <f t="shared" si="519"/>
        <v>-2.4346462594657951E-2</v>
      </c>
      <c r="F3320">
        <f t="shared" si="520"/>
        <v>0.97594752186588929</v>
      </c>
      <c r="G3320">
        <f t="shared" si="521"/>
        <v>133.88817268904728</v>
      </c>
      <c r="H3320">
        <f t="shared" si="526"/>
        <v>1.4787715340409019E-2</v>
      </c>
      <c r="I3320" t="str">
        <f t="shared" si="522"/>
        <v>2013</v>
      </c>
      <c r="J3320">
        <f t="shared" si="527"/>
        <v>14.564950632839336</v>
      </c>
      <c r="K3320">
        <f t="shared" si="523"/>
        <v>-14.564950632839336</v>
      </c>
      <c r="L3320">
        <f t="shared" si="524"/>
        <v>-0.29952820643097766</v>
      </c>
      <c r="M3320">
        <f t="shared" si="528"/>
        <v>0</v>
      </c>
      <c r="P3320" s="20">
        <f t="shared" si="525"/>
        <v>0.10878444555865405</v>
      </c>
    </row>
    <row r="3321" spans="1:16" x14ac:dyDescent="0.3">
      <c r="A3321">
        <v>3320</v>
      </c>
      <c r="B3321" t="s">
        <v>3358</v>
      </c>
      <c r="C3321">
        <v>133.6</v>
      </c>
      <c r="D3321">
        <v>5.0999999999999993E-4</v>
      </c>
      <c r="E3321" s="5">
        <f t="shared" si="519"/>
        <v>-2.2429915945815218E-3</v>
      </c>
      <c r="F3321">
        <f t="shared" si="520"/>
        <v>0.99775952203136664</v>
      </c>
      <c r="G3321">
        <f t="shared" si="521"/>
        <v>133.5886444826163</v>
      </c>
      <c r="H3321">
        <f t="shared" si="526"/>
        <v>1.447028753208226E-2</v>
      </c>
      <c r="I3321" t="str">
        <f t="shared" si="522"/>
        <v>2013</v>
      </c>
      <c r="J3321">
        <f t="shared" si="527"/>
        <v>14.220420038883866</v>
      </c>
      <c r="K3321">
        <f t="shared" si="523"/>
        <v>-14.220420038883866</v>
      </c>
      <c r="L3321">
        <f t="shared" si="524"/>
        <v>0.89880276985437035</v>
      </c>
      <c r="M3321">
        <f t="shared" si="528"/>
        <v>0</v>
      </c>
      <c r="P3321" s="20">
        <f t="shared" si="525"/>
        <v>0.10644931755958006</v>
      </c>
    </row>
    <row r="3322" spans="1:16" x14ac:dyDescent="0.3">
      <c r="A3322">
        <v>3321</v>
      </c>
      <c r="B3322" t="s">
        <v>3359</v>
      </c>
      <c r="C3322">
        <v>134.94999999999999</v>
      </c>
      <c r="D3322">
        <v>5.0999999999999993E-4</v>
      </c>
      <c r="E3322" s="5">
        <f t="shared" si="519"/>
        <v>1.0054078361468204E-2</v>
      </c>
      <c r="F3322">
        <f t="shared" si="520"/>
        <v>1.0101047904191616</v>
      </c>
      <c r="G3322">
        <f t="shared" si="521"/>
        <v>134.93852973749304</v>
      </c>
      <c r="H3322">
        <f t="shared" si="526"/>
        <v>1.3853040219039176E-2</v>
      </c>
      <c r="I3322" t="str">
        <f t="shared" si="522"/>
        <v>2013</v>
      </c>
      <c r="J3322">
        <f t="shared" si="527"/>
        <v>13.751396031014938</v>
      </c>
      <c r="K3322">
        <f t="shared" si="523"/>
        <v>-13.751396031014938</v>
      </c>
      <c r="L3322">
        <f t="shared" si="524"/>
        <v>-0.45108248502236847</v>
      </c>
      <c r="M3322">
        <f t="shared" si="528"/>
        <v>0</v>
      </c>
      <c r="P3322" s="20">
        <f t="shared" si="525"/>
        <v>0.10190859540093296</v>
      </c>
    </row>
    <row r="3323" spans="1:16" x14ac:dyDescent="0.3">
      <c r="A3323">
        <v>3322</v>
      </c>
      <c r="B3323" t="s">
        <v>3360</v>
      </c>
      <c r="C3323">
        <v>134.5</v>
      </c>
      <c r="D3323">
        <v>5.6000000000000006E-4</v>
      </c>
      <c r="E3323" s="5">
        <f t="shared" si="519"/>
        <v>-3.3401404221198245E-3</v>
      </c>
      <c r="F3323">
        <f t="shared" si="520"/>
        <v>0.99666543164134869</v>
      </c>
      <c r="G3323">
        <f t="shared" si="521"/>
        <v>134.48744725247067</v>
      </c>
      <c r="H3323">
        <f t="shared" si="526"/>
        <v>1.3869678376404461E-2</v>
      </c>
      <c r="I3323" t="str">
        <f t="shared" si="522"/>
        <v>2013</v>
      </c>
      <c r="J3323">
        <f t="shared" si="527"/>
        <v>13.721887715272903</v>
      </c>
      <c r="K3323">
        <f t="shared" si="523"/>
        <v>-13.721887715272903</v>
      </c>
      <c r="L3323">
        <f t="shared" si="524"/>
        <v>3.503123069713638</v>
      </c>
      <c r="M3323">
        <f t="shared" si="528"/>
        <v>0</v>
      </c>
      <c r="P3323" s="20">
        <f t="shared" si="525"/>
        <v>0.10203099245026988</v>
      </c>
    </row>
    <row r="3324" spans="1:16" x14ac:dyDescent="0.3">
      <c r="A3324">
        <v>3323</v>
      </c>
      <c r="B3324" t="s">
        <v>3361</v>
      </c>
      <c r="C3324">
        <v>138.94999999999999</v>
      </c>
      <c r="D3324">
        <v>5.6000000000000006E-4</v>
      </c>
      <c r="E3324" s="5">
        <f t="shared" si="519"/>
        <v>3.2549957146618805E-2</v>
      </c>
      <c r="F3324">
        <f t="shared" si="520"/>
        <v>1.0330855018587359</v>
      </c>
      <c r="G3324">
        <f t="shared" si="521"/>
        <v>138.93703193851894</v>
      </c>
      <c r="H3324">
        <f t="shared" si="526"/>
        <v>1.5058933755124803E-2</v>
      </c>
      <c r="I3324" t="str">
        <f t="shared" si="522"/>
        <v>2013</v>
      </c>
      <c r="J3324">
        <f t="shared" si="527"/>
        <v>15.391394168694651</v>
      </c>
      <c r="K3324">
        <f t="shared" si="523"/>
        <v>-15.391394168694651</v>
      </c>
      <c r="L3324">
        <f t="shared" si="524"/>
        <v>-0.94646161633463066</v>
      </c>
      <c r="M3324">
        <f t="shared" si="528"/>
        <v>0</v>
      </c>
      <c r="P3324" s="20">
        <f t="shared" si="525"/>
        <v>0.11077963847324376</v>
      </c>
    </row>
    <row r="3325" spans="1:16" x14ac:dyDescent="0.3">
      <c r="A3325">
        <v>3324</v>
      </c>
      <c r="B3325" t="s">
        <v>3362</v>
      </c>
      <c r="C3325">
        <v>140.30000000000001</v>
      </c>
      <c r="D3325">
        <v>5.0999999999999993E-4</v>
      </c>
      <c r="E3325" s="5">
        <f t="shared" si="519"/>
        <v>9.6688309199026747E-3</v>
      </c>
      <c r="F3325">
        <f t="shared" si="520"/>
        <v>1.0097157250809645</v>
      </c>
      <c r="G3325">
        <f t="shared" si="521"/>
        <v>140.28807500681938</v>
      </c>
      <c r="H3325">
        <f t="shared" si="526"/>
        <v>1.5135928420718191E-2</v>
      </c>
      <c r="I3325" t="str">
        <f t="shared" si="522"/>
        <v>2013</v>
      </c>
      <c r="J3325">
        <f t="shared" si="527"/>
        <v>15.620521966622075</v>
      </c>
      <c r="K3325">
        <f t="shared" si="523"/>
        <v>-15.620521966622075</v>
      </c>
      <c r="L3325">
        <f t="shared" si="524"/>
        <v>-4.6959847761155515</v>
      </c>
      <c r="M3325">
        <f t="shared" si="528"/>
        <v>0</v>
      </c>
      <c r="P3325" s="20">
        <f t="shared" si="525"/>
        <v>0.11134604253328563</v>
      </c>
    </row>
    <row r="3326" spans="1:16" x14ac:dyDescent="0.3">
      <c r="A3326">
        <v>3325</v>
      </c>
      <c r="B3326" t="s">
        <v>3363</v>
      </c>
      <c r="C3326">
        <v>141.35</v>
      </c>
      <c r="D3326">
        <v>4.2999999999999999E-4</v>
      </c>
      <c r="E3326" s="5">
        <f t="shared" si="519"/>
        <v>7.4560970311839817E-3</v>
      </c>
      <c r="F3326">
        <f t="shared" si="520"/>
        <v>1.0074839629365644</v>
      </c>
      <c r="G3326">
        <f t="shared" si="521"/>
        <v>141.33987027965264</v>
      </c>
      <c r="H3326">
        <f t="shared" si="526"/>
        <v>1.5061982211687483E-2</v>
      </c>
      <c r="I3326" t="str">
        <f t="shared" si="522"/>
        <v>2013</v>
      </c>
      <c r="J3326">
        <f t="shared" si="527"/>
        <v>15.660749374947983</v>
      </c>
      <c r="K3326">
        <f t="shared" si="523"/>
        <v>-15.660749374947983</v>
      </c>
      <c r="L3326">
        <f t="shared" si="524"/>
        <v>-7.500131719625756</v>
      </c>
      <c r="M3326">
        <f t="shared" si="528"/>
        <v>0</v>
      </c>
      <c r="P3326" s="20">
        <f t="shared" si="525"/>
        <v>0.11080206415898</v>
      </c>
    </row>
    <row r="3327" spans="1:16" x14ac:dyDescent="0.3">
      <c r="A3327">
        <v>3326</v>
      </c>
      <c r="B3327" t="s">
        <v>3364</v>
      </c>
      <c r="C3327">
        <v>142.30000000000001</v>
      </c>
      <c r="D3327">
        <v>4.2999999999999999E-4</v>
      </c>
      <c r="E3327" s="5">
        <f t="shared" si="519"/>
        <v>6.6984209562073529E-3</v>
      </c>
      <c r="F3327">
        <f t="shared" si="520"/>
        <v>1.0067209055535904</v>
      </c>
      <c r="G3327">
        <f t="shared" si="521"/>
        <v>142.28980219875893</v>
      </c>
      <c r="H3327">
        <f t="shared" si="526"/>
        <v>1.5091963718848751E-2</v>
      </c>
      <c r="I3327" t="str">
        <f t="shared" si="522"/>
        <v>2013</v>
      </c>
      <c r="J3327">
        <f t="shared" si="527"/>
        <v>15.797386684033688</v>
      </c>
      <c r="K3327">
        <f t="shared" si="523"/>
        <v>-15.797386684033688</v>
      </c>
      <c r="L3327">
        <f t="shared" si="524"/>
        <v>-9.599975475445035</v>
      </c>
      <c r="M3327">
        <f t="shared" si="528"/>
        <v>0</v>
      </c>
      <c r="P3327" s="20">
        <f t="shared" si="525"/>
        <v>0.11102262031376606</v>
      </c>
    </row>
    <row r="3328" spans="1:16" x14ac:dyDescent="0.3">
      <c r="A3328">
        <v>3327</v>
      </c>
      <c r="B3328" t="s">
        <v>3365</v>
      </c>
      <c r="C3328">
        <v>144.15</v>
      </c>
      <c r="D3328">
        <v>4.6000000000000001E-4</v>
      </c>
      <c r="E3328" s="5">
        <f t="shared" si="519"/>
        <v>1.2916918988604472E-2</v>
      </c>
      <c r="F3328">
        <f t="shared" si="520"/>
        <v>1.0130007027406887</v>
      </c>
      <c r="G3328">
        <f t="shared" si="521"/>
        <v>144.13894892363001</v>
      </c>
      <c r="H3328">
        <f t="shared" si="526"/>
        <v>1.504381120460855E-2</v>
      </c>
      <c r="I3328" t="str">
        <f t="shared" si="522"/>
        <v>2013</v>
      </c>
      <c r="J3328">
        <f t="shared" si="527"/>
        <v>15.951625535325675</v>
      </c>
      <c r="K3328">
        <f t="shared" si="523"/>
        <v>-15.951625535325675</v>
      </c>
      <c r="L3328">
        <f t="shared" si="524"/>
        <v>-15.69772604040844</v>
      </c>
      <c r="M3328">
        <f t="shared" si="528"/>
        <v>0</v>
      </c>
      <c r="P3328" s="20">
        <f t="shared" si="525"/>
        <v>0.11066839084401413</v>
      </c>
    </row>
    <row r="3329" spans="1:16" x14ac:dyDescent="0.3">
      <c r="A3329">
        <v>3328</v>
      </c>
      <c r="B3329" t="s">
        <v>3366</v>
      </c>
      <c r="C3329">
        <v>145.80000000000001</v>
      </c>
      <c r="D3329">
        <v>4.6000000000000001E-4</v>
      </c>
      <c r="E3329" s="5">
        <f t="shared" si="519"/>
        <v>1.1381395490146532E-2</v>
      </c>
      <c r="F3329">
        <f t="shared" si="520"/>
        <v>1.0114464099895941</v>
      </c>
      <c r="G3329">
        <f t="shared" si="521"/>
        <v>145.78882242847905</v>
      </c>
      <c r="H3329">
        <f t="shared" si="526"/>
        <v>1.5051614401287853E-2</v>
      </c>
      <c r="I3329" t="str">
        <f t="shared" si="522"/>
        <v>2013</v>
      </c>
      <c r="J3329">
        <f t="shared" si="527"/>
        <v>16.14258316796705</v>
      </c>
      <c r="K3329">
        <f t="shared" si="523"/>
        <v>-16.14258316796705</v>
      </c>
      <c r="L3329">
        <f t="shared" si="524"/>
        <v>-17.347599545257481</v>
      </c>
      <c r="M3329">
        <f t="shared" si="528"/>
        <v>1</v>
      </c>
      <c r="P3329" s="20">
        <f t="shared" si="525"/>
        <v>0.11072579433094923</v>
      </c>
    </row>
    <row r="3330" spans="1:16" x14ac:dyDescent="0.3">
      <c r="A3330">
        <v>3329</v>
      </c>
      <c r="B3330" t="s">
        <v>3367</v>
      </c>
      <c r="C3330">
        <v>143.80000000000001</v>
      </c>
      <c r="D3330">
        <v>4.0999999999999999E-4</v>
      </c>
      <c r="E3330" s="5">
        <f t="shared" si="519"/>
        <v>-1.3812374287611472E-2</v>
      </c>
      <c r="F3330">
        <f t="shared" si="520"/>
        <v>0.98628257887517146</v>
      </c>
      <c r="G3330">
        <f t="shared" si="521"/>
        <v>143.79017400239209</v>
      </c>
      <c r="H3330">
        <f t="shared" si="526"/>
        <v>1.5325770496885809E-2</v>
      </c>
      <c r="I3330" t="str">
        <f t="shared" si="522"/>
        <v>2013</v>
      </c>
      <c r="J3330">
        <f t="shared" si="527"/>
        <v>16.211277786825963</v>
      </c>
      <c r="K3330">
        <f t="shared" si="523"/>
        <v>-16.211277786825963</v>
      </c>
      <c r="L3330">
        <f t="shared" si="524"/>
        <v>-16.549293258948154</v>
      </c>
      <c r="M3330">
        <f t="shared" si="528"/>
        <v>1</v>
      </c>
      <c r="P3330" s="20">
        <f t="shared" si="525"/>
        <v>0.11274259802033672</v>
      </c>
    </row>
    <row r="3331" spans="1:16" x14ac:dyDescent="0.3">
      <c r="A3331">
        <v>3330</v>
      </c>
      <c r="B3331" t="s">
        <v>3368</v>
      </c>
      <c r="C3331">
        <v>144.55000000000001</v>
      </c>
      <c r="D3331">
        <v>4.8000000000000001E-4</v>
      </c>
      <c r="E3331" s="5">
        <f t="shared" ref="E3331:E3394" si="529">LN(C3331/C3330)</f>
        <v>5.2020231754087752E-3</v>
      </c>
      <c r="F3331">
        <f t="shared" ref="F3331:F3394" si="530">C3331/C3330</f>
        <v>1.0052155771905424</v>
      </c>
      <c r="G3331">
        <f t="shared" ref="G3331:G3394" si="531">C3331*EXP(-2/12*D3331)</f>
        <v>144.53843646254768</v>
      </c>
      <c r="H3331">
        <f t="shared" si="526"/>
        <v>1.5276714097310691E-2</v>
      </c>
      <c r="I3331" t="str">
        <f t="shared" ref="I3331:I3394" si="532">MID(B3331,7,4)</f>
        <v>2013</v>
      </c>
      <c r="J3331">
        <f t="shared" si="527"/>
        <v>16.243477980518744</v>
      </c>
      <c r="K3331">
        <f t="shared" si="523"/>
        <v>-16.243477980518744</v>
      </c>
      <c r="L3331">
        <f t="shared" si="524"/>
        <v>-18.098552057918468</v>
      </c>
      <c r="M3331">
        <f t="shared" si="528"/>
        <v>1</v>
      </c>
      <c r="P3331" s="20">
        <f t="shared" si="525"/>
        <v>0.11238171920261293</v>
      </c>
    </row>
    <row r="3332" spans="1:16" x14ac:dyDescent="0.3">
      <c r="A3332">
        <v>3331</v>
      </c>
      <c r="B3332" t="s">
        <v>3369</v>
      </c>
      <c r="C3332">
        <v>141.65</v>
      </c>
      <c r="D3332">
        <v>4.8000000000000001E-4</v>
      </c>
      <c r="E3332" s="5">
        <f t="shared" si="529"/>
        <v>-2.0266242185829595E-2</v>
      </c>
      <c r="F3332">
        <f t="shared" si="530"/>
        <v>0.97993773780698712</v>
      </c>
      <c r="G3332">
        <f t="shared" si="531"/>
        <v>141.63866845326791</v>
      </c>
      <c r="H3332">
        <f t="shared" si="526"/>
        <v>1.5448195436215773E-2</v>
      </c>
      <c r="I3332" t="str">
        <f t="shared" si="532"/>
        <v>2013</v>
      </c>
      <c r="J3332">
        <f t="shared" si="527"/>
        <v>16.096272325941698</v>
      </c>
      <c r="K3332">
        <f t="shared" si="523"/>
        <v>-16.096272325941698</v>
      </c>
      <c r="L3332">
        <f t="shared" si="524"/>
        <v>-15.1987840486387</v>
      </c>
      <c r="M3332">
        <f t="shared" si="528"/>
        <v>0</v>
      </c>
      <c r="P3332" s="20">
        <f t="shared" si="525"/>
        <v>0.11364320564233829</v>
      </c>
    </row>
    <row r="3333" spans="1:16" x14ac:dyDescent="0.3">
      <c r="A3333">
        <v>3332</v>
      </c>
      <c r="B3333" t="s">
        <v>3370</v>
      </c>
      <c r="C3333">
        <v>138</v>
      </c>
      <c r="D3333">
        <v>4.0999999999999999E-4</v>
      </c>
      <c r="E3333" s="5">
        <f t="shared" si="529"/>
        <v>-2.6105541119320879E-2</v>
      </c>
      <c r="F3333">
        <f t="shared" si="530"/>
        <v>0.97423226261913165</v>
      </c>
      <c r="G3333">
        <f t="shared" si="531"/>
        <v>137.99057032218431</v>
      </c>
      <c r="H3333">
        <f t="shared" si="526"/>
        <v>1.5621979162673268E-2</v>
      </c>
      <c r="I3333" t="str">
        <f t="shared" si="532"/>
        <v>2013</v>
      </c>
      <c r="J3333">
        <f t="shared" si="527"/>
        <v>15.858101180620636</v>
      </c>
      <c r="K3333">
        <f t="shared" si="523"/>
        <v>-15.858101180620636</v>
      </c>
      <c r="L3333">
        <f t="shared" si="524"/>
        <v>-12.147491881839684</v>
      </c>
      <c r="M3333">
        <f t="shared" si="528"/>
        <v>0</v>
      </c>
      <c r="P3333" s="20">
        <f t="shared" si="525"/>
        <v>0.11492162938086777</v>
      </c>
    </row>
    <row r="3334" spans="1:16" x14ac:dyDescent="0.3">
      <c r="A3334">
        <v>3333</v>
      </c>
      <c r="B3334" t="s">
        <v>3371</v>
      </c>
      <c r="C3334">
        <v>138.35</v>
      </c>
      <c r="D3334">
        <v>3.3E-4</v>
      </c>
      <c r="E3334" s="5">
        <f t="shared" si="529"/>
        <v>2.533021075730077E-3</v>
      </c>
      <c r="F3334">
        <f t="shared" si="530"/>
        <v>1.0025362318840578</v>
      </c>
      <c r="G3334">
        <f t="shared" si="531"/>
        <v>138.34239095925054</v>
      </c>
      <c r="H3334">
        <f t="shared" si="526"/>
        <v>1.563041475389956E-2</v>
      </c>
      <c r="I3334" t="str">
        <f t="shared" si="532"/>
        <v>2013</v>
      </c>
      <c r="J3334">
        <f t="shared" si="527"/>
        <v>15.907117906857625</v>
      </c>
      <c r="K3334">
        <f t="shared" si="523"/>
        <v>-15.907117906857625</v>
      </c>
      <c r="L3334">
        <f t="shared" si="524"/>
        <v>-12.49931251890591</v>
      </c>
      <c r="M3334">
        <f t="shared" si="528"/>
        <v>0</v>
      </c>
      <c r="P3334" s="20">
        <f t="shared" si="525"/>
        <v>0.1149836850191721</v>
      </c>
    </row>
    <row r="3335" spans="1:16" x14ac:dyDescent="0.3">
      <c r="A3335">
        <v>3334</v>
      </c>
      <c r="B3335" t="s">
        <v>3372</v>
      </c>
      <c r="C3335">
        <v>135.6</v>
      </c>
      <c r="D3335">
        <v>3.5000000000000005E-4</v>
      </c>
      <c r="E3335" s="5">
        <f t="shared" si="529"/>
        <v>-2.007733072663968E-2</v>
      </c>
      <c r="F3335">
        <f t="shared" si="530"/>
        <v>0.98012287676183596</v>
      </c>
      <c r="G3335">
        <f t="shared" si="531"/>
        <v>135.59209023070383</v>
      </c>
      <c r="H3335">
        <f t="shared" si="526"/>
        <v>1.6009103710034195E-2</v>
      </c>
      <c r="I3335" t="str">
        <f t="shared" si="532"/>
        <v>2013</v>
      </c>
      <c r="J3335">
        <f t="shared" si="527"/>
        <v>15.968609270514865</v>
      </c>
      <c r="K3335">
        <f t="shared" si="523"/>
        <v>-15.968609270514865</v>
      </c>
      <c r="L3335">
        <f t="shared" si="524"/>
        <v>-9.7490117903592051</v>
      </c>
      <c r="M3335">
        <f t="shared" si="528"/>
        <v>0</v>
      </c>
      <c r="P3335" s="20">
        <f t="shared" si="525"/>
        <v>0.11776947492545468</v>
      </c>
    </row>
    <row r="3336" spans="1:16" x14ac:dyDescent="0.3">
      <c r="A3336">
        <v>3335</v>
      </c>
      <c r="B3336" t="s">
        <v>3373</v>
      </c>
      <c r="C3336">
        <v>133.85</v>
      </c>
      <c r="D3336">
        <v>4.6000000000000001E-4</v>
      </c>
      <c r="E3336" s="5">
        <f t="shared" si="529"/>
        <v>-1.2989605539933653E-2</v>
      </c>
      <c r="F3336">
        <f t="shared" si="530"/>
        <v>0.98709439528023601</v>
      </c>
      <c r="G3336">
        <f t="shared" si="531"/>
        <v>133.83973856002689</v>
      </c>
      <c r="H3336">
        <f t="shared" si="526"/>
        <v>1.5178842410728106E-2</v>
      </c>
      <c r="I3336" t="str">
        <f t="shared" si="532"/>
        <v>2013</v>
      </c>
      <c r="J3336">
        <f t="shared" si="527"/>
        <v>14.944777458269503</v>
      </c>
      <c r="K3336">
        <f t="shared" si="523"/>
        <v>-14.944777458269503</v>
      </c>
      <c r="L3336">
        <f t="shared" si="524"/>
        <v>-7.9966601196822609</v>
      </c>
      <c r="M3336">
        <f t="shared" si="528"/>
        <v>0</v>
      </c>
      <c r="P3336" s="20">
        <f t="shared" si="525"/>
        <v>0.11166173528923024</v>
      </c>
    </row>
    <row r="3337" spans="1:16" x14ac:dyDescent="0.3">
      <c r="A3337">
        <v>3336</v>
      </c>
      <c r="B3337" t="s">
        <v>3374</v>
      </c>
      <c r="C3337">
        <v>132.69999999999999</v>
      </c>
      <c r="D3337">
        <v>4.6000000000000001E-4</v>
      </c>
      <c r="E3337" s="5">
        <f t="shared" si="529"/>
        <v>-8.6288286281997091E-3</v>
      </c>
      <c r="F3337">
        <f t="shared" si="530"/>
        <v>0.99140829286514753</v>
      </c>
      <c r="G3337">
        <f t="shared" si="531"/>
        <v>132.6898267233139</v>
      </c>
      <c r="H3337">
        <f t="shared" si="526"/>
        <v>1.5241241470442432E-2</v>
      </c>
      <c r="I3337" t="str">
        <f t="shared" si="532"/>
        <v>2013</v>
      </c>
      <c r="J3337">
        <f t="shared" si="527"/>
        <v>14.87728529644977</v>
      </c>
      <c r="K3337">
        <f t="shared" si="523"/>
        <v>-14.87728529644977</v>
      </c>
      <c r="L3337">
        <f t="shared" si="524"/>
        <v>-6.8467482829692727</v>
      </c>
      <c r="M3337">
        <f t="shared" si="528"/>
        <v>0</v>
      </c>
      <c r="P3337" s="20">
        <f t="shared" si="525"/>
        <v>0.11212076813900758</v>
      </c>
    </row>
    <row r="3338" spans="1:16" x14ac:dyDescent="0.3">
      <c r="A3338">
        <v>3337</v>
      </c>
      <c r="B3338" t="s">
        <v>3375</v>
      </c>
      <c r="C3338">
        <v>128.44999999999999</v>
      </c>
      <c r="D3338">
        <v>4.0999999999999999E-4</v>
      </c>
      <c r="E3338" s="5">
        <f t="shared" si="529"/>
        <v>-3.2551217782269201E-2</v>
      </c>
      <c r="F3338">
        <f t="shared" si="530"/>
        <v>0.96797287113790509</v>
      </c>
      <c r="G3338">
        <f t="shared" si="531"/>
        <v>128.44122288322157</v>
      </c>
      <c r="H3338">
        <f t="shared" si="526"/>
        <v>1.6269916998840665E-2</v>
      </c>
      <c r="I3338" t="str">
        <f t="shared" si="532"/>
        <v>2013</v>
      </c>
      <c r="J3338">
        <f t="shared" si="527"/>
        <v>15.372888947446018</v>
      </c>
      <c r="K3338">
        <f t="shared" si="523"/>
        <v>-15.372888947446018</v>
      </c>
      <c r="L3338">
        <f t="shared" si="524"/>
        <v>-2.5981444428769436</v>
      </c>
      <c r="M3338">
        <f t="shared" si="528"/>
        <v>0</v>
      </c>
      <c r="P3338" s="20">
        <f t="shared" si="525"/>
        <v>0.11968812350395487</v>
      </c>
    </row>
    <row r="3339" spans="1:16" x14ac:dyDescent="0.3">
      <c r="A3339">
        <v>3338</v>
      </c>
      <c r="B3339" t="s">
        <v>3376</v>
      </c>
      <c r="C3339">
        <v>130.05000000000001</v>
      </c>
      <c r="D3339">
        <v>4.2999999999999999E-4</v>
      </c>
      <c r="E3339" s="5">
        <f t="shared" si="529"/>
        <v>1.237926833876821E-2</v>
      </c>
      <c r="F3339">
        <f t="shared" si="530"/>
        <v>1.012456208641495</v>
      </c>
      <c r="G3339">
        <f t="shared" si="531"/>
        <v>130.04068008396766</v>
      </c>
      <c r="H3339">
        <f t="shared" si="526"/>
        <v>1.6425812895565512E-2</v>
      </c>
      <c r="I3339" t="str">
        <f t="shared" si="532"/>
        <v>2013</v>
      </c>
      <c r="J3339">
        <f t="shared" si="527"/>
        <v>15.713459998576242</v>
      </c>
      <c r="K3339">
        <f t="shared" si="523"/>
        <v>-15.713459998576242</v>
      </c>
      <c r="L3339">
        <f t="shared" si="524"/>
        <v>-4.197601643623031</v>
      </c>
      <c r="M3339">
        <f t="shared" si="528"/>
        <v>0</v>
      </c>
      <c r="P3339" s="20">
        <f t="shared" si="525"/>
        <v>0.12083495709519525</v>
      </c>
    </row>
    <row r="3340" spans="1:16" x14ac:dyDescent="0.3">
      <c r="A3340">
        <v>3339</v>
      </c>
      <c r="B3340" t="s">
        <v>3377</v>
      </c>
      <c r="C3340">
        <v>127.25</v>
      </c>
      <c r="D3340">
        <v>4.2999999999999999E-4</v>
      </c>
      <c r="E3340" s="5">
        <f t="shared" si="529"/>
        <v>-2.1765336464028562E-2</v>
      </c>
      <c r="F3340">
        <f t="shared" si="530"/>
        <v>0.97846981930026899</v>
      </c>
      <c r="G3340">
        <f t="shared" si="531"/>
        <v>127.24088074344394</v>
      </c>
      <c r="H3340">
        <f t="shared" si="526"/>
        <v>1.6743219584510697E-2</v>
      </c>
      <c r="I3340" t="str">
        <f t="shared" si="532"/>
        <v>2013</v>
      </c>
      <c r="J3340">
        <f t="shared" si="527"/>
        <v>15.672250340145805</v>
      </c>
      <c r="K3340">
        <f t="shared" si="523"/>
        <v>-15.672250340145805</v>
      </c>
      <c r="L3340">
        <f t="shared" si="524"/>
        <v>-1.3978023030993114</v>
      </c>
      <c r="M3340">
        <f t="shared" si="528"/>
        <v>0</v>
      </c>
      <c r="P3340" s="20">
        <f t="shared" si="525"/>
        <v>0.12316992973151292</v>
      </c>
    </row>
    <row r="3341" spans="1:16" x14ac:dyDescent="0.3">
      <c r="A3341">
        <v>3340</v>
      </c>
      <c r="B3341" t="s">
        <v>3378</v>
      </c>
      <c r="C3341">
        <v>126.45</v>
      </c>
      <c r="D3341">
        <v>4.8000000000000001E-4</v>
      </c>
      <c r="E3341" s="5">
        <f t="shared" si="529"/>
        <v>-6.3066823146579369E-3</v>
      </c>
      <c r="F3341">
        <f t="shared" si="530"/>
        <v>0.99371316306483304</v>
      </c>
      <c r="G3341">
        <f t="shared" si="531"/>
        <v>126.43988440462921</v>
      </c>
      <c r="H3341">
        <f t="shared" si="526"/>
        <v>1.6746363936779259E-2</v>
      </c>
      <c r="I3341" t="str">
        <f t="shared" si="532"/>
        <v>2013</v>
      </c>
      <c r="J3341">
        <f t="shared" si="527"/>
        <v>15.576516375228765</v>
      </c>
      <c r="K3341">
        <f t="shared" si="523"/>
        <v>-15.576516375228765</v>
      </c>
      <c r="L3341">
        <f t="shared" si="524"/>
        <v>-0.59680596428458443</v>
      </c>
      <c r="M3341">
        <f t="shared" si="528"/>
        <v>0</v>
      </c>
      <c r="P3341" s="20">
        <f t="shared" si="525"/>
        <v>0.1231930608650452</v>
      </c>
    </row>
    <row r="3342" spans="1:16" x14ac:dyDescent="0.3">
      <c r="A3342">
        <v>3341</v>
      </c>
      <c r="B3342" t="s">
        <v>3379</v>
      </c>
      <c r="C3342">
        <v>127.6</v>
      </c>
      <c r="D3342">
        <v>4.8000000000000001E-4</v>
      </c>
      <c r="E3342" s="5">
        <f t="shared" si="529"/>
        <v>9.0533977947152861E-3</v>
      </c>
      <c r="F3342">
        <f t="shared" si="530"/>
        <v>1.0090945037564254</v>
      </c>
      <c r="G3342">
        <f t="shared" si="531"/>
        <v>127.58979240830911</v>
      </c>
      <c r="H3342">
        <f t="shared" si="526"/>
        <v>1.6714685274945049E-2</v>
      </c>
      <c r="I3342" t="str">
        <f t="shared" si="532"/>
        <v>2013</v>
      </c>
      <c r="J3342">
        <f t="shared" si="527"/>
        <v>15.688443394495057</v>
      </c>
      <c r="K3342">
        <f t="shared" si="523"/>
        <v>-15.688443394495057</v>
      </c>
      <c r="L3342">
        <f t="shared" si="524"/>
        <v>-4.8496120155195825</v>
      </c>
      <c r="M3342">
        <f t="shared" si="528"/>
        <v>0</v>
      </c>
      <c r="P3342" s="20">
        <f t="shared" si="525"/>
        <v>0.12296001975055622</v>
      </c>
    </row>
    <row r="3343" spans="1:16" x14ac:dyDescent="0.3">
      <c r="A3343">
        <v>3342</v>
      </c>
      <c r="B3343" t="s">
        <v>3380</v>
      </c>
      <c r="C3343">
        <v>125.85</v>
      </c>
      <c r="D3343">
        <v>3.3E-4</v>
      </c>
      <c r="E3343" s="5">
        <f t="shared" si="529"/>
        <v>-1.3809649329364661E-2</v>
      </c>
      <c r="F3343">
        <f t="shared" si="530"/>
        <v>0.98628526645768022</v>
      </c>
      <c r="G3343">
        <f t="shared" si="531"/>
        <v>125.84307844034463</v>
      </c>
      <c r="H3343">
        <f t="shared" si="526"/>
        <v>1.6831667428534397E-2</v>
      </c>
      <c r="I3343" t="str">
        <f t="shared" si="532"/>
        <v>2013</v>
      </c>
      <c r="J3343">
        <f t="shared" si="527"/>
        <v>15.581963971742733</v>
      </c>
      <c r="K3343">
        <f t="shared" si="523"/>
        <v>-15.581963971742733</v>
      </c>
      <c r="L3343">
        <f t="shared" si="524"/>
        <v>-3.1028980475551009</v>
      </c>
      <c r="M3343">
        <f t="shared" si="528"/>
        <v>0</v>
      </c>
      <c r="P3343" s="20">
        <f t="shared" si="525"/>
        <v>0.12382058802804395</v>
      </c>
    </row>
    <row r="3344" spans="1:16" x14ac:dyDescent="0.3">
      <c r="A3344">
        <v>3343</v>
      </c>
      <c r="B3344" t="s">
        <v>3381</v>
      </c>
      <c r="C3344">
        <v>127.05</v>
      </c>
      <c r="D3344">
        <v>3.7999999999999997E-4</v>
      </c>
      <c r="E3344" s="5">
        <f t="shared" si="529"/>
        <v>9.4899881848482092E-3</v>
      </c>
      <c r="F3344">
        <f t="shared" si="530"/>
        <v>1.0095351609058403</v>
      </c>
      <c r="G3344">
        <f t="shared" si="531"/>
        <v>127.04195375480046</v>
      </c>
      <c r="H3344">
        <f t="shared" si="526"/>
        <v>1.6432195171196731E-2</v>
      </c>
      <c r="I3344" t="str">
        <f t="shared" si="532"/>
        <v>2013</v>
      </c>
      <c r="J3344">
        <f t="shared" si="527"/>
        <v>15.357073728992704</v>
      </c>
      <c r="K3344">
        <f t="shared" si="523"/>
        <v>-15.357073728992704</v>
      </c>
      <c r="L3344">
        <f t="shared" si="524"/>
        <v>-4.8013258955304678</v>
      </c>
      <c r="M3344">
        <f t="shared" si="528"/>
        <v>0</v>
      </c>
      <c r="P3344" s="20">
        <f t="shared" si="525"/>
        <v>0.1208819077092666</v>
      </c>
    </row>
    <row r="3345" spans="1:16" x14ac:dyDescent="0.3">
      <c r="A3345">
        <v>3344</v>
      </c>
      <c r="B3345" t="s">
        <v>3382</v>
      </c>
      <c r="C3345">
        <v>129</v>
      </c>
      <c r="D3345">
        <v>4.8000000000000001E-4</v>
      </c>
      <c r="E3345" s="5">
        <f t="shared" si="529"/>
        <v>1.5231694595499098E-2</v>
      </c>
      <c r="F3345">
        <f t="shared" si="530"/>
        <v>1.0153482880755609</v>
      </c>
      <c r="G3345">
        <f t="shared" si="531"/>
        <v>128.989680412789</v>
      </c>
      <c r="H3345">
        <f t="shared" si="526"/>
        <v>1.6243308720035727E-2</v>
      </c>
      <c r="I3345" t="str">
        <f t="shared" si="532"/>
        <v>2013</v>
      </c>
      <c r="J3345">
        <f t="shared" si="527"/>
        <v>15.413284190224642</v>
      </c>
      <c r="K3345">
        <f t="shared" si="523"/>
        <v>-15.413284190224642</v>
      </c>
      <c r="L3345">
        <f t="shared" si="524"/>
        <v>-6.7490525535190073</v>
      </c>
      <c r="M3345">
        <f t="shared" si="528"/>
        <v>0</v>
      </c>
      <c r="P3345" s="20">
        <f t="shared" si="525"/>
        <v>0.11949238218824561</v>
      </c>
    </row>
    <row r="3346" spans="1:16" x14ac:dyDescent="0.3">
      <c r="A3346">
        <v>3345</v>
      </c>
      <c r="B3346" t="s">
        <v>3383</v>
      </c>
      <c r="C3346">
        <v>127.65</v>
      </c>
      <c r="D3346">
        <v>4.8000000000000001E-4</v>
      </c>
      <c r="E3346" s="5">
        <f t="shared" si="529"/>
        <v>-1.0520260674179278E-2</v>
      </c>
      <c r="F3346">
        <f t="shared" si="530"/>
        <v>0.98953488372093024</v>
      </c>
      <c r="G3346">
        <f t="shared" si="531"/>
        <v>127.63978840846912</v>
      </c>
      <c r="H3346">
        <f t="shared" si="526"/>
        <v>1.6203863747173364E-2</v>
      </c>
      <c r="I3346" t="str">
        <f t="shared" si="532"/>
        <v>2013</v>
      </c>
      <c r="J3346">
        <f t="shared" si="527"/>
        <v>15.214944725987639</v>
      </c>
      <c r="K3346">
        <f t="shared" si="523"/>
        <v>-15.214944725987639</v>
      </c>
      <c r="L3346">
        <f t="shared" si="524"/>
        <v>-5.6505645991803419</v>
      </c>
      <c r="M3346">
        <f t="shared" si="528"/>
        <v>0</v>
      </c>
      <c r="P3346" s="20">
        <f t="shared" si="525"/>
        <v>0.11920220893266618</v>
      </c>
    </row>
    <row r="3347" spans="1:16" x14ac:dyDescent="0.3">
      <c r="A3347">
        <v>3346</v>
      </c>
      <c r="B3347" t="s">
        <v>3384</v>
      </c>
      <c r="C3347">
        <v>127.45</v>
      </c>
      <c r="D3347">
        <v>5.0999999999999993E-4</v>
      </c>
      <c r="E3347" s="5">
        <f t="shared" si="529"/>
        <v>-1.5680128653683973E-3</v>
      </c>
      <c r="F3347">
        <f t="shared" si="530"/>
        <v>0.99843321582452016</v>
      </c>
      <c r="G3347">
        <f t="shared" si="531"/>
        <v>127.43916721040007</v>
      </c>
      <c r="H3347">
        <f t="shared" si="526"/>
        <v>1.5059350369962185E-2</v>
      </c>
      <c r="I3347" t="str">
        <f t="shared" si="532"/>
        <v>2013</v>
      </c>
      <c r="J3347">
        <f t="shared" si="527"/>
        <v>14.118055444943337</v>
      </c>
      <c r="K3347">
        <f t="shared" si="523"/>
        <v>-14.118055444943337</v>
      </c>
      <c r="L3347">
        <f t="shared" si="524"/>
        <v>-5.4499434011112982</v>
      </c>
      <c r="M3347">
        <f t="shared" si="528"/>
        <v>0</v>
      </c>
      <c r="P3347" s="20">
        <f t="shared" si="525"/>
        <v>0.11078270326135017</v>
      </c>
    </row>
    <row r="3348" spans="1:16" x14ac:dyDescent="0.3">
      <c r="A3348">
        <v>3347</v>
      </c>
      <c r="B3348" t="s">
        <v>3385</v>
      </c>
      <c r="C3348">
        <v>129.44999999999999</v>
      </c>
      <c r="D3348">
        <v>5.0999999999999993E-4</v>
      </c>
      <c r="E3348" s="5">
        <f t="shared" si="529"/>
        <v>1.5570575375422108E-2</v>
      </c>
      <c r="F3348">
        <f t="shared" si="530"/>
        <v>1.0156924284032953</v>
      </c>
      <c r="G3348">
        <f t="shared" si="531"/>
        <v>129.43899721762486</v>
      </c>
      <c r="H3348">
        <f t="shared" si="526"/>
        <v>1.5342209493936184E-2</v>
      </c>
      <c r="I3348" t="str">
        <f t="shared" si="532"/>
        <v>2013</v>
      </c>
      <c r="J3348">
        <f t="shared" si="527"/>
        <v>14.608942141167175</v>
      </c>
      <c r="K3348">
        <f t="shared" si="523"/>
        <v>-14.608942141167175</v>
      </c>
      <c r="L3348">
        <f t="shared" si="524"/>
        <v>-11.798997042626269</v>
      </c>
      <c r="M3348">
        <f t="shared" si="528"/>
        <v>0</v>
      </c>
      <c r="P3348" s="20">
        <f t="shared" si="525"/>
        <v>0.11286352996543433</v>
      </c>
    </row>
    <row r="3349" spans="1:16" x14ac:dyDescent="0.3">
      <c r="A3349">
        <v>3348</v>
      </c>
      <c r="B3349" t="s">
        <v>3386</v>
      </c>
      <c r="C3349">
        <v>126.95</v>
      </c>
      <c r="D3349">
        <v>4.6000000000000001E-4</v>
      </c>
      <c r="E3349" s="5">
        <f t="shared" si="529"/>
        <v>-1.9501398046859124E-2</v>
      </c>
      <c r="F3349">
        <f t="shared" si="530"/>
        <v>0.9806875241405949</v>
      </c>
      <c r="G3349">
        <f t="shared" si="531"/>
        <v>126.94026753974909</v>
      </c>
      <c r="H3349">
        <f t="shared" si="526"/>
        <v>1.5623370419230752E-2</v>
      </c>
      <c r="I3349" t="str">
        <f t="shared" si="532"/>
        <v>2013</v>
      </c>
      <c r="J3349">
        <f t="shared" si="527"/>
        <v>14.589481568769573</v>
      </c>
      <c r="K3349">
        <f t="shared" si="523"/>
        <v>-14.589481568769573</v>
      </c>
      <c r="L3349">
        <f t="shared" si="524"/>
        <v>-9.3002673647504963</v>
      </c>
      <c r="M3349">
        <f t="shared" si="528"/>
        <v>0</v>
      </c>
      <c r="P3349" s="20">
        <f t="shared" si="525"/>
        <v>0.11493186402967945</v>
      </c>
    </row>
    <row r="3350" spans="1:16" x14ac:dyDescent="0.3">
      <c r="A3350">
        <v>3349</v>
      </c>
      <c r="B3350" t="s">
        <v>3387</v>
      </c>
      <c r="C3350">
        <v>128.75</v>
      </c>
      <c r="D3350">
        <v>4.6000000000000001E-4</v>
      </c>
      <c r="E3350" s="5">
        <f t="shared" si="529"/>
        <v>1.4079231393157992E-2</v>
      </c>
      <c r="F3350">
        <f t="shared" si="530"/>
        <v>1.0141788105553367</v>
      </c>
      <c r="G3350">
        <f t="shared" si="531"/>
        <v>128.74012954503894</v>
      </c>
      <c r="H3350">
        <f t="shared" si="526"/>
        <v>1.5350801301010035E-2</v>
      </c>
      <c r="I3350" t="str">
        <f t="shared" si="532"/>
        <v>2013</v>
      </c>
      <c r="J3350">
        <f t="shared" si="527"/>
        <v>14.538202466093951</v>
      </c>
      <c r="K3350">
        <f t="shared" si="523"/>
        <v>-14.538202466093951</v>
      </c>
      <c r="L3350">
        <f t="shared" si="524"/>
        <v>-11.100129370040349</v>
      </c>
      <c r="M3350">
        <f t="shared" si="528"/>
        <v>0</v>
      </c>
      <c r="P3350" s="20">
        <f t="shared" si="525"/>
        <v>0.11292673479101829</v>
      </c>
    </row>
    <row r="3351" spans="1:16" x14ac:dyDescent="0.3">
      <c r="A3351">
        <v>3350</v>
      </c>
      <c r="B3351" t="s">
        <v>3388</v>
      </c>
      <c r="C3351">
        <v>127.7</v>
      </c>
      <c r="D3351">
        <v>4.6000000000000001E-4</v>
      </c>
      <c r="E3351" s="5">
        <f t="shared" si="529"/>
        <v>-8.1887765053518437E-3</v>
      </c>
      <c r="F3351">
        <f t="shared" si="530"/>
        <v>0.99184466019417483</v>
      </c>
      <c r="G3351">
        <f t="shared" si="531"/>
        <v>127.69021004195319</v>
      </c>
      <c r="H3351">
        <f t="shared" si="526"/>
        <v>1.540159645333899E-2</v>
      </c>
      <c r="I3351" t="str">
        <f t="shared" si="532"/>
        <v>2013</v>
      </c>
      <c r="J3351">
        <f t="shared" si="527"/>
        <v>14.467352458765552</v>
      </c>
      <c r="K3351">
        <f t="shared" si="523"/>
        <v>-14.467352458765552</v>
      </c>
      <c r="L3351">
        <f t="shared" si="524"/>
        <v>-10.050209866954603</v>
      </c>
      <c r="M3351">
        <f t="shared" si="528"/>
        <v>0</v>
      </c>
      <c r="P3351" s="20">
        <f t="shared" si="525"/>
        <v>0.11330040458083857</v>
      </c>
    </row>
    <row r="3352" spans="1:16" x14ac:dyDescent="0.3">
      <c r="A3352">
        <v>3351</v>
      </c>
      <c r="B3352" t="s">
        <v>3389</v>
      </c>
      <c r="C3352">
        <v>122.75</v>
      </c>
      <c r="D3352">
        <v>4.8000000000000001E-4</v>
      </c>
      <c r="E3352" s="5">
        <f t="shared" si="529"/>
        <v>-3.9533996363863642E-2</v>
      </c>
      <c r="F3352">
        <f t="shared" si="530"/>
        <v>0.96123727486296007</v>
      </c>
      <c r="G3352">
        <f t="shared" si="531"/>
        <v>122.74018039278953</v>
      </c>
      <c r="H3352">
        <f t="shared" si="526"/>
        <v>1.6722520281367947E-2</v>
      </c>
      <c r="I3352" t="str">
        <f t="shared" si="532"/>
        <v>2013</v>
      </c>
      <c r="J3352">
        <f t="shared" si="527"/>
        <v>15.099209441491471</v>
      </c>
      <c r="K3352">
        <f t="shared" si="523"/>
        <v>-15.099209441491471</v>
      </c>
      <c r="L3352">
        <f t="shared" si="524"/>
        <v>-5.1001802177909354</v>
      </c>
      <c r="M3352">
        <f t="shared" si="528"/>
        <v>0</v>
      </c>
      <c r="P3352" s="20">
        <f t="shared" si="525"/>
        <v>0.12301765724289652</v>
      </c>
    </row>
    <row r="3353" spans="1:16" x14ac:dyDescent="0.3">
      <c r="A3353">
        <v>3352</v>
      </c>
      <c r="B3353" t="s">
        <v>3390</v>
      </c>
      <c r="C3353">
        <v>123.7</v>
      </c>
      <c r="D3353">
        <v>4.8000000000000001E-4</v>
      </c>
      <c r="E3353" s="5">
        <f t="shared" si="529"/>
        <v>7.709512723812267E-3</v>
      </c>
      <c r="F3353">
        <f t="shared" si="530"/>
        <v>1.0077393075356416</v>
      </c>
      <c r="G3353">
        <f t="shared" si="531"/>
        <v>123.69010439582945</v>
      </c>
      <c r="H3353">
        <f t="shared" si="526"/>
        <v>1.6839658053147012E-2</v>
      </c>
      <c r="I3353" t="str">
        <f t="shared" si="532"/>
        <v>2013</v>
      </c>
      <c r="J3353">
        <f t="shared" si="527"/>
        <v>15.32265224626337</v>
      </c>
      <c r="K3353">
        <f t="shared" si="523"/>
        <v>-15.32265224626337</v>
      </c>
      <c r="L3353">
        <f t="shared" si="524"/>
        <v>-6.0501042208308604</v>
      </c>
      <c r="M3353">
        <f t="shared" si="528"/>
        <v>0</v>
      </c>
      <c r="P3353" s="20">
        <f t="shared" si="525"/>
        <v>0.12387937031104984</v>
      </c>
    </row>
    <row r="3354" spans="1:16" x14ac:dyDescent="0.3">
      <c r="A3354">
        <v>3353</v>
      </c>
      <c r="B3354" t="s">
        <v>3391</v>
      </c>
      <c r="C3354">
        <v>122.25</v>
      </c>
      <c r="D3354">
        <v>4.6000000000000001E-4</v>
      </c>
      <c r="E3354" s="5">
        <f t="shared" si="529"/>
        <v>-1.1791151043460804E-2</v>
      </c>
      <c r="F3354">
        <f t="shared" si="530"/>
        <v>0.98827809215844786</v>
      </c>
      <c r="G3354">
        <f t="shared" si="531"/>
        <v>122.24062785926999</v>
      </c>
      <c r="H3354">
        <f t="shared" si="526"/>
        <v>1.5525512071473574E-2</v>
      </c>
      <c r="I3354" t="str">
        <f t="shared" si="532"/>
        <v>2013</v>
      </c>
      <c r="J3354">
        <f t="shared" si="527"/>
        <v>13.961343929365903</v>
      </c>
      <c r="K3354">
        <f t="shared" si="523"/>
        <v>-13.961343929365903</v>
      </c>
      <c r="L3354">
        <f t="shared" si="524"/>
        <v>-4.6006276842714016</v>
      </c>
      <c r="M3354">
        <f t="shared" si="528"/>
        <v>0</v>
      </c>
      <c r="P3354" s="20">
        <f t="shared" si="525"/>
        <v>0.11421197824211894</v>
      </c>
    </row>
    <row r="3355" spans="1:16" x14ac:dyDescent="0.3">
      <c r="A3355">
        <v>3354</v>
      </c>
      <c r="B3355" t="s">
        <v>3392</v>
      </c>
      <c r="C3355">
        <v>122.35</v>
      </c>
      <c r="D3355">
        <v>4.6000000000000001E-4</v>
      </c>
      <c r="E3355" s="5">
        <f t="shared" si="529"/>
        <v>8.1766153369910988E-4</v>
      </c>
      <c r="F3355">
        <f t="shared" si="530"/>
        <v>1.0008179959100203</v>
      </c>
      <c r="G3355">
        <f t="shared" si="531"/>
        <v>122.34062019289719</v>
      </c>
      <c r="H3355">
        <f t="shared" si="526"/>
        <v>1.5334452901243183E-2</v>
      </c>
      <c r="I3355" t="str">
        <f t="shared" si="532"/>
        <v>2013</v>
      </c>
      <c r="J3355">
        <f t="shared" si="527"/>
        <v>13.800813417935483</v>
      </c>
      <c r="K3355">
        <f t="shared" si="523"/>
        <v>-13.800813417935483</v>
      </c>
      <c r="L3355">
        <f t="shared" si="524"/>
        <v>-4.7006200178986006</v>
      </c>
      <c r="M3355">
        <f t="shared" si="528"/>
        <v>0</v>
      </c>
      <c r="P3355" s="20">
        <f t="shared" si="525"/>
        <v>0.11280646931636797</v>
      </c>
    </row>
    <row r="3356" spans="1:16" x14ac:dyDescent="0.3">
      <c r="A3356">
        <v>3355</v>
      </c>
      <c r="B3356" t="s">
        <v>3393</v>
      </c>
      <c r="C3356">
        <v>122</v>
      </c>
      <c r="D3356">
        <v>5.2999999999999998E-4</v>
      </c>
      <c r="E3356" s="5">
        <f t="shared" si="529"/>
        <v>-2.8647451554240561E-3</v>
      </c>
      <c r="F3356">
        <f t="shared" si="530"/>
        <v>0.99713935431140177</v>
      </c>
      <c r="G3356">
        <f t="shared" si="531"/>
        <v>121.98922380928877</v>
      </c>
      <c r="H3356">
        <f t="shared" si="526"/>
        <v>1.5170397321832625E-2</v>
      </c>
      <c r="I3356" t="str">
        <f t="shared" si="532"/>
        <v>2013</v>
      </c>
      <c r="J3356">
        <f t="shared" si="527"/>
        <v>13.613949774751351</v>
      </c>
      <c r="K3356">
        <f t="shared" si="523"/>
        <v>-13.613949774751351</v>
      </c>
      <c r="L3356">
        <f t="shared" si="524"/>
        <v>-4.3492236342901833</v>
      </c>
      <c r="M3356">
        <f t="shared" si="528"/>
        <v>0</v>
      </c>
      <c r="P3356" s="20">
        <f t="shared" si="525"/>
        <v>0.11159960978221035</v>
      </c>
    </row>
    <row r="3357" spans="1:16" x14ac:dyDescent="0.3">
      <c r="A3357">
        <v>3356</v>
      </c>
      <c r="B3357" t="s">
        <v>3394</v>
      </c>
      <c r="C3357">
        <v>122.75</v>
      </c>
      <c r="D3357">
        <v>5.0999999999999993E-4</v>
      </c>
      <c r="E3357" s="5">
        <f t="shared" si="529"/>
        <v>6.1287219413733258E-3</v>
      </c>
      <c r="F3357">
        <f t="shared" si="530"/>
        <v>1.0061475409836065</v>
      </c>
      <c r="G3357">
        <f t="shared" si="531"/>
        <v>122.73956669342181</v>
      </c>
      <c r="H3357">
        <f t="shared" si="526"/>
        <v>1.5155718087244136E-2</v>
      </c>
      <c r="I3357" t="str">
        <f t="shared" si="532"/>
        <v>2013</v>
      </c>
      <c r="J3357">
        <f t="shared" si="527"/>
        <v>13.684433541786229</v>
      </c>
      <c r="K3357">
        <f t="shared" si="523"/>
        <v>-13.684433541786229</v>
      </c>
      <c r="L3357">
        <f t="shared" si="524"/>
        <v>-5.0995665184232166</v>
      </c>
      <c r="M3357">
        <f t="shared" si="528"/>
        <v>0</v>
      </c>
      <c r="P3357" s="20">
        <f t="shared" si="525"/>
        <v>0.11149162336516251</v>
      </c>
    </row>
    <row r="3358" spans="1:16" x14ac:dyDescent="0.3">
      <c r="A3358">
        <v>3357</v>
      </c>
      <c r="B3358" t="s">
        <v>3395</v>
      </c>
      <c r="C3358">
        <v>117.65</v>
      </c>
      <c r="D3358">
        <v>5.0999999999999993E-4</v>
      </c>
      <c r="E3358" s="5">
        <f t="shared" si="529"/>
        <v>-4.2435651501258463E-2</v>
      </c>
      <c r="F3358">
        <f t="shared" si="530"/>
        <v>0.9584521384928717</v>
      </c>
      <c r="G3358">
        <f t="shared" si="531"/>
        <v>117.64000017499859</v>
      </c>
      <c r="H3358">
        <f t="shared" si="526"/>
        <v>1.6239185619278878E-2</v>
      </c>
      <c r="I3358" t="str">
        <f t="shared" si="532"/>
        <v>2013</v>
      </c>
      <c r="J3358">
        <f t="shared" si="527"/>
        <v>14.053515698540142</v>
      </c>
      <c r="K3358">
        <f t="shared" si="523"/>
        <v>-14.053515698540142</v>
      </c>
      <c r="L3358">
        <f t="shared" si="524"/>
        <v>0.49798851891982565</v>
      </c>
      <c r="M3358">
        <f t="shared" si="528"/>
        <v>0</v>
      </c>
      <c r="P3358" s="20">
        <f t="shared" si="525"/>
        <v>0.11946205098295182</v>
      </c>
    </row>
    <row r="3359" spans="1:16" x14ac:dyDescent="0.3">
      <c r="A3359">
        <v>3358</v>
      </c>
      <c r="B3359" t="s">
        <v>3396</v>
      </c>
      <c r="C3359">
        <v>118.7</v>
      </c>
      <c r="D3359">
        <v>4.6000000000000001E-4</v>
      </c>
      <c r="E3359" s="5">
        <f t="shared" si="529"/>
        <v>8.8851864422509006E-3</v>
      </c>
      <c r="F3359">
        <f t="shared" si="530"/>
        <v>1.008924776880578</v>
      </c>
      <c r="G3359">
        <f t="shared" si="531"/>
        <v>118.69090001550387</v>
      </c>
      <c r="H3359">
        <f t="shared" si="526"/>
        <v>1.6149111891984005E-2</v>
      </c>
      <c r="I3359" t="str">
        <f t="shared" si="532"/>
        <v>2013</v>
      </c>
      <c r="J3359">
        <f t="shared" si="527"/>
        <v>14.100411508748545</v>
      </c>
      <c r="K3359">
        <f t="shared" si="523"/>
        <v>-14.100411508748545</v>
      </c>
      <c r="L3359">
        <f t="shared" si="524"/>
        <v>-0.55291132158545508</v>
      </c>
      <c r="M3359">
        <f t="shared" si="528"/>
        <v>0</v>
      </c>
      <c r="P3359" s="20">
        <f t="shared" si="525"/>
        <v>0.11879943202812257</v>
      </c>
    </row>
    <row r="3360" spans="1:16" x14ac:dyDescent="0.3">
      <c r="A3360">
        <v>3359</v>
      </c>
      <c r="B3360" t="s">
        <v>3397</v>
      </c>
      <c r="C3360">
        <v>119.45</v>
      </c>
      <c r="D3360">
        <v>6.0999999999999997E-4</v>
      </c>
      <c r="E3360" s="5">
        <f t="shared" si="529"/>
        <v>6.298572156196244E-3</v>
      </c>
      <c r="F3360">
        <f t="shared" si="530"/>
        <v>1.0063184498736311</v>
      </c>
      <c r="G3360">
        <f t="shared" si="531"/>
        <v>119.43785653396999</v>
      </c>
      <c r="H3360">
        <f t="shared" si="526"/>
        <v>1.626730620895633E-2</v>
      </c>
      <c r="I3360" t="str">
        <f t="shared" si="532"/>
        <v>2013</v>
      </c>
      <c r="J3360">
        <f t="shared" si="527"/>
        <v>14.292998996623123</v>
      </c>
      <c r="K3360">
        <f t="shared" ref="K3360:K3423" si="533">-G3360*$Q$3*$S$3*H3360</f>
        <v>-14.292998996623123</v>
      </c>
      <c r="L3360">
        <f t="shared" ref="L3360:L3423" si="534">+MIN(G3361-G3360,G3362-G3360,G3363-G3360,G3364-G3360,G3365-G3360,G3366-G3360,G3367-G3360,G3368-G3360,G3369-G3360,G3370-G3360)</f>
        <v>-1.2998678400515757</v>
      </c>
      <c r="M3360">
        <f t="shared" si="528"/>
        <v>0</v>
      </c>
      <c r="P3360" s="20">
        <f t="shared" ref="P3360:P3423" si="535">J3360/G3360</f>
        <v>0.11966891747222515</v>
      </c>
    </row>
    <row r="3361" spans="1:16" x14ac:dyDescent="0.3">
      <c r="A3361">
        <v>3360</v>
      </c>
      <c r="B3361" t="s">
        <v>3398</v>
      </c>
      <c r="C3361">
        <v>120.25</v>
      </c>
      <c r="D3361">
        <v>6.3000000000000003E-4</v>
      </c>
      <c r="E3361" s="5">
        <f t="shared" si="529"/>
        <v>6.6750352140520315E-3</v>
      </c>
      <c r="F3361">
        <f t="shared" si="530"/>
        <v>1.0066973629133529</v>
      </c>
      <c r="G3361">
        <f t="shared" si="531"/>
        <v>120.23737441285492</v>
      </c>
      <c r="H3361">
        <f t="shared" ref="H3361:H3424" si="536">SQRT(_xlfn.VAR.S(E3332:E3361))</f>
        <v>1.6305038117216775E-2</v>
      </c>
      <c r="I3361" t="str">
        <f t="shared" si="532"/>
        <v>2013</v>
      </c>
      <c r="J3361">
        <f t="shared" ref="J3361:J3424" si="537">-K3361</f>
        <v>14.422050874719435</v>
      </c>
      <c r="K3361">
        <f t="shared" si="533"/>
        <v>-14.422050874719435</v>
      </c>
      <c r="L3361">
        <f t="shared" si="534"/>
        <v>-2.0993857189365031</v>
      </c>
      <c r="M3361">
        <f t="shared" si="528"/>
        <v>0</v>
      </c>
      <c r="P3361" s="20">
        <f t="shared" si="535"/>
        <v>0.11994648872819642</v>
      </c>
    </row>
    <row r="3362" spans="1:16" x14ac:dyDescent="0.3">
      <c r="A3362">
        <v>3361</v>
      </c>
      <c r="B3362" t="s">
        <v>3399</v>
      </c>
      <c r="C3362">
        <v>118.15</v>
      </c>
      <c r="D3362">
        <v>6.0999999999999997E-4</v>
      </c>
      <c r="E3362" s="5">
        <f t="shared" si="529"/>
        <v>-1.7617905352953718E-2</v>
      </c>
      <c r="F3362">
        <f t="shared" si="530"/>
        <v>0.98253638253638254</v>
      </c>
      <c r="G3362">
        <f t="shared" si="531"/>
        <v>118.13798869391842</v>
      </c>
      <c r="H3362">
        <f t="shared" si="536"/>
        <v>1.6232901395786228E-2</v>
      </c>
      <c r="I3362" t="str">
        <f t="shared" si="532"/>
        <v>2013</v>
      </c>
      <c r="J3362">
        <f t="shared" si="537"/>
        <v>14.107544991538955</v>
      </c>
      <c r="K3362">
        <f t="shared" si="533"/>
        <v>-14.107544991538955</v>
      </c>
      <c r="L3362">
        <f t="shared" si="534"/>
        <v>1.8550115102442817</v>
      </c>
      <c r="M3362">
        <f t="shared" ref="M3362:M3425" si="538">+IF(L3362&lt;K3362,1,0)</f>
        <v>0</v>
      </c>
      <c r="P3362" s="20">
        <f t="shared" si="535"/>
        <v>0.11941582168027202</v>
      </c>
    </row>
    <row r="3363" spans="1:16" x14ac:dyDescent="0.3">
      <c r="A3363">
        <v>3362</v>
      </c>
      <c r="B3363" t="s">
        <v>3400</v>
      </c>
      <c r="C3363">
        <v>121.6</v>
      </c>
      <c r="D3363">
        <v>5.6000000000000006E-4</v>
      </c>
      <c r="E3363" s="5">
        <f t="shared" si="529"/>
        <v>2.8781965899149664E-2</v>
      </c>
      <c r="F3363">
        <f t="shared" si="530"/>
        <v>1.0292001692763435</v>
      </c>
      <c r="G3363">
        <f t="shared" si="531"/>
        <v>121.58865119628574</v>
      </c>
      <c r="H3363">
        <f t="shared" si="536"/>
        <v>1.6970537264776795E-2</v>
      </c>
      <c r="I3363" t="str">
        <f t="shared" si="532"/>
        <v>2013</v>
      </c>
      <c r="J3363">
        <f t="shared" si="537"/>
        <v>15.179391183932402</v>
      </c>
      <c r="K3363">
        <f t="shared" si="533"/>
        <v>-15.179391183932402</v>
      </c>
      <c r="L3363">
        <f t="shared" si="534"/>
        <v>-1.5956509921230406</v>
      </c>
      <c r="M3363">
        <f t="shared" si="538"/>
        <v>0</v>
      </c>
      <c r="P3363" s="20">
        <f t="shared" si="535"/>
        <v>0.12484217099692688</v>
      </c>
    </row>
    <row r="3364" spans="1:16" x14ac:dyDescent="0.3">
      <c r="A3364">
        <v>3363</v>
      </c>
      <c r="B3364" t="s">
        <v>3401</v>
      </c>
      <c r="C3364">
        <v>120</v>
      </c>
      <c r="D3364">
        <v>3.5000000000000005E-4</v>
      </c>
      <c r="E3364" s="5">
        <f t="shared" si="529"/>
        <v>-1.3245226750020567E-2</v>
      </c>
      <c r="F3364">
        <f t="shared" si="530"/>
        <v>0.98684210526315796</v>
      </c>
      <c r="G3364">
        <f t="shared" si="531"/>
        <v>119.9930002041627</v>
      </c>
      <c r="H3364">
        <f t="shared" si="536"/>
        <v>1.6998595793384225E-2</v>
      </c>
      <c r="I3364" t="str">
        <f t="shared" si="532"/>
        <v>2013</v>
      </c>
      <c r="J3364">
        <f t="shared" si="537"/>
        <v>15.004954398232476</v>
      </c>
      <c r="K3364">
        <f t="shared" si="533"/>
        <v>-15.004954398232476</v>
      </c>
      <c r="L3364">
        <f t="shared" si="534"/>
        <v>-0.85054613187246275</v>
      </c>
      <c r="M3364">
        <f t="shared" si="538"/>
        <v>0</v>
      </c>
      <c r="P3364" s="20">
        <f t="shared" si="535"/>
        <v>0.12504858093974</v>
      </c>
    </row>
    <row r="3365" spans="1:16" x14ac:dyDescent="0.3">
      <c r="A3365">
        <v>3364</v>
      </c>
      <c r="B3365" t="s">
        <v>3402</v>
      </c>
      <c r="C3365">
        <v>121.2</v>
      </c>
      <c r="D3365">
        <v>4.0999999999999999E-4</v>
      </c>
      <c r="E3365" s="5">
        <f t="shared" si="529"/>
        <v>9.950330853168092E-3</v>
      </c>
      <c r="F3365">
        <f t="shared" si="530"/>
        <v>1.01</v>
      </c>
      <c r="G3365">
        <f t="shared" si="531"/>
        <v>121.19171828296189</v>
      </c>
      <c r="H3365">
        <f t="shared" si="536"/>
        <v>1.6948524876891292E-2</v>
      </c>
      <c r="I3365" t="str">
        <f t="shared" si="532"/>
        <v>2013</v>
      </c>
      <c r="J3365">
        <f t="shared" si="537"/>
        <v>15.110212391026346</v>
      </c>
      <c r="K3365">
        <f t="shared" si="533"/>
        <v>-15.110212391026346</v>
      </c>
      <c r="L3365">
        <f t="shared" si="534"/>
        <v>-2.0492642106716517</v>
      </c>
      <c r="M3365">
        <f t="shared" si="538"/>
        <v>0</v>
      </c>
      <c r="P3365" s="20">
        <f t="shared" si="535"/>
        <v>0.12468023892314647</v>
      </c>
    </row>
    <row r="3366" spans="1:16" x14ac:dyDescent="0.3">
      <c r="A3366">
        <v>3365</v>
      </c>
      <c r="B3366" t="s">
        <v>3403</v>
      </c>
      <c r="C3366">
        <v>124.1</v>
      </c>
      <c r="D3366">
        <v>4.0999999999999999E-4</v>
      </c>
      <c r="E3366" s="5">
        <f t="shared" si="529"/>
        <v>2.3645618575347326E-2</v>
      </c>
      <c r="F3366">
        <f t="shared" si="530"/>
        <v>1.0239273927392738</v>
      </c>
      <c r="G3366">
        <f t="shared" si="531"/>
        <v>124.09152012306575</v>
      </c>
      <c r="H3366">
        <f t="shared" si="536"/>
        <v>1.7567765993525629E-2</v>
      </c>
      <c r="I3366" t="str">
        <f t="shared" si="532"/>
        <v>2013</v>
      </c>
      <c r="J3366">
        <f t="shared" si="537"/>
        <v>16.037045571237712</v>
      </c>
      <c r="K3366">
        <f t="shared" si="533"/>
        <v>-16.037045571237712</v>
      </c>
      <c r="L3366">
        <f t="shared" si="534"/>
        <v>-4.9490660507755138</v>
      </c>
      <c r="M3366">
        <f t="shared" si="538"/>
        <v>0</v>
      </c>
      <c r="P3366" s="20">
        <f t="shared" si="535"/>
        <v>0.12923562831153357</v>
      </c>
    </row>
    <row r="3367" spans="1:16" x14ac:dyDescent="0.3">
      <c r="A3367">
        <v>3366</v>
      </c>
      <c r="B3367" t="s">
        <v>3404</v>
      </c>
      <c r="C3367">
        <v>121.15</v>
      </c>
      <c r="D3367">
        <v>4.0999999999999999E-4</v>
      </c>
      <c r="E3367" s="5">
        <f t="shared" si="529"/>
        <v>-2.4058244948026657E-2</v>
      </c>
      <c r="F3367">
        <f t="shared" si="530"/>
        <v>0.97622884770346507</v>
      </c>
      <c r="G3367">
        <f t="shared" si="531"/>
        <v>121.14172169951182</v>
      </c>
      <c r="H3367">
        <f t="shared" si="536"/>
        <v>1.7973903791162687E-2</v>
      </c>
      <c r="I3367" t="str">
        <f t="shared" si="532"/>
        <v>2013</v>
      </c>
      <c r="J3367">
        <f t="shared" si="537"/>
        <v>16.017763426479366</v>
      </c>
      <c r="K3367">
        <f t="shared" si="533"/>
        <v>-16.017763426479366</v>
      </c>
      <c r="L3367">
        <f t="shared" si="534"/>
        <v>-1.9992676272215846</v>
      </c>
      <c r="M3367">
        <f t="shared" si="538"/>
        <v>0</v>
      </c>
      <c r="P3367" s="20">
        <f t="shared" si="535"/>
        <v>0.13222334305443437</v>
      </c>
    </row>
    <row r="3368" spans="1:16" x14ac:dyDescent="0.3">
      <c r="A3368">
        <v>3367</v>
      </c>
      <c r="B3368" t="s">
        <v>3405</v>
      </c>
      <c r="C3368">
        <v>121.13</v>
      </c>
      <c r="D3368">
        <v>4.0999999999999999E-4</v>
      </c>
      <c r="E3368" s="5">
        <f t="shared" si="529"/>
        <v>-1.6509823382403281E-4</v>
      </c>
      <c r="F3368">
        <f t="shared" si="530"/>
        <v>0.99983491539413938</v>
      </c>
      <c r="G3368">
        <f t="shared" si="531"/>
        <v>121.12172306613179</v>
      </c>
      <c r="H3368">
        <f t="shared" si="536"/>
        <v>1.7090900304389287E-2</v>
      </c>
      <c r="I3368" t="str">
        <f t="shared" si="532"/>
        <v>2013</v>
      </c>
      <c r="J3368">
        <f t="shared" si="537"/>
        <v>15.228344814255538</v>
      </c>
      <c r="K3368">
        <f t="shared" si="533"/>
        <v>-15.228344814255538</v>
      </c>
      <c r="L3368">
        <f t="shared" si="534"/>
        <v>-1.9792689938415577</v>
      </c>
      <c r="M3368">
        <f t="shared" si="538"/>
        <v>0</v>
      </c>
      <c r="P3368" s="20">
        <f t="shared" si="535"/>
        <v>0.12572761044640146</v>
      </c>
    </row>
    <row r="3369" spans="1:16" x14ac:dyDescent="0.3">
      <c r="A3369">
        <v>3368</v>
      </c>
      <c r="B3369" t="s">
        <v>3406</v>
      </c>
      <c r="C3369">
        <v>120.95</v>
      </c>
      <c r="D3369">
        <v>4.0999999999999999E-4</v>
      </c>
      <c r="E3369" s="5">
        <f t="shared" si="529"/>
        <v>-1.487111972674491E-3</v>
      </c>
      <c r="F3369">
        <f t="shared" si="530"/>
        <v>0.99851399323041368</v>
      </c>
      <c r="G3369">
        <f t="shared" si="531"/>
        <v>120.94173536571155</v>
      </c>
      <c r="H3369">
        <f t="shared" si="536"/>
        <v>1.6876000425006688E-2</v>
      </c>
      <c r="I3369" t="str">
        <f t="shared" si="532"/>
        <v>2013</v>
      </c>
      <c r="J3369">
        <f t="shared" si="537"/>
        <v>15.014519705044169</v>
      </c>
      <c r="K3369">
        <f t="shared" si="533"/>
        <v>-15.014519705044169</v>
      </c>
      <c r="L3369">
        <f t="shared" si="534"/>
        <v>-1.7992812934213163</v>
      </c>
      <c r="M3369">
        <f t="shared" si="538"/>
        <v>0</v>
      </c>
      <c r="P3369" s="20">
        <f t="shared" si="535"/>
        <v>0.12414671957238152</v>
      </c>
    </row>
    <row r="3370" spans="1:16" x14ac:dyDescent="0.3">
      <c r="A3370">
        <v>3369</v>
      </c>
      <c r="B3370" t="s">
        <v>3407</v>
      </c>
      <c r="C3370">
        <v>123.25</v>
      </c>
      <c r="D3370">
        <v>4.6000000000000001E-4</v>
      </c>
      <c r="E3370" s="5">
        <f t="shared" si="529"/>
        <v>1.8837575866763226E-2</v>
      </c>
      <c r="F3370">
        <f t="shared" si="530"/>
        <v>1.0190161223646135</v>
      </c>
      <c r="G3370">
        <f t="shared" si="531"/>
        <v>123.24055119554214</v>
      </c>
      <c r="H3370">
        <f t="shared" si="536"/>
        <v>1.6899004185060969E-2</v>
      </c>
      <c r="I3370" t="str">
        <f t="shared" si="532"/>
        <v>2013</v>
      </c>
      <c r="J3370">
        <f t="shared" si="537"/>
        <v>15.320765532784769</v>
      </c>
      <c r="K3370">
        <f t="shared" si="533"/>
        <v>-15.320765532784769</v>
      </c>
      <c r="L3370">
        <f t="shared" si="534"/>
        <v>-4.0980971232519039</v>
      </c>
      <c r="M3370">
        <f t="shared" si="538"/>
        <v>0</v>
      </c>
      <c r="P3370" s="20">
        <f t="shared" si="535"/>
        <v>0.12431594458284889</v>
      </c>
    </row>
    <row r="3371" spans="1:16" x14ac:dyDescent="0.3">
      <c r="A3371">
        <v>3370</v>
      </c>
      <c r="B3371" t="s">
        <v>3408</v>
      </c>
      <c r="C3371">
        <v>122.05</v>
      </c>
      <c r="D3371">
        <v>4.2999999999999999E-4</v>
      </c>
      <c r="E3371" s="5">
        <f t="shared" si="529"/>
        <v>-9.7840160838304126E-3</v>
      </c>
      <c r="F3371">
        <f t="shared" si="530"/>
        <v>0.99026369168356998</v>
      </c>
      <c r="G3371">
        <f t="shared" si="531"/>
        <v>122.04125339675703</v>
      </c>
      <c r="H3371">
        <f t="shared" si="536"/>
        <v>1.6948053966021746E-2</v>
      </c>
      <c r="I3371" t="str">
        <f t="shared" si="532"/>
        <v>2013</v>
      </c>
      <c r="J3371">
        <f t="shared" si="537"/>
        <v>15.215709855238867</v>
      </c>
      <c r="K3371">
        <f t="shared" si="533"/>
        <v>-15.215709855238867</v>
      </c>
      <c r="L3371">
        <f t="shared" si="534"/>
        <v>-2.8987993244667933</v>
      </c>
      <c r="M3371">
        <f t="shared" si="538"/>
        <v>0</v>
      </c>
      <c r="P3371" s="20">
        <f t="shared" si="535"/>
        <v>0.12467677471135502</v>
      </c>
    </row>
    <row r="3372" spans="1:16" x14ac:dyDescent="0.3">
      <c r="A3372">
        <v>3371</v>
      </c>
      <c r="B3372" t="s">
        <v>3409</v>
      </c>
      <c r="C3372">
        <v>121.45</v>
      </c>
      <c r="D3372">
        <v>4.0999999999999999E-4</v>
      </c>
      <c r="E3372" s="5">
        <f t="shared" si="529"/>
        <v>-4.928141390787572E-3</v>
      </c>
      <c r="F3372">
        <f t="shared" si="530"/>
        <v>0.99508398197460057</v>
      </c>
      <c r="G3372">
        <f t="shared" si="531"/>
        <v>121.44170120021222</v>
      </c>
      <c r="H3372">
        <f t="shared" si="536"/>
        <v>1.684887636152315E-2</v>
      </c>
      <c r="I3372" t="str">
        <f t="shared" si="532"/>
        <v>2013</v>
      </c>
      <c r="J3372">
        <f t="shared" si="537"/>
        <v>15.052356876029782</v>
      </c>
      <c r="K3372">
        <f t="shared" si="533"/>
        <v>-15.052356876029782</v>
      </c>
      <c r="L3372">
        <f t="shared" si="534"/>
        <v>-2.299247127921987</v>
      </c>
      <c r="M3372">
        <f t="shared" si="538"/>
        <v>0</v>
      </c>
      <c r="P3372" s="20">
        <f t="shared" si="535"/>
        <v>0.12394718393489927</v>
      </c>
    </row>
    <row r="3373" spans="1:16" x14ac:dyDescent="0.3">
      <c r="A3373">
        <v>3372</v>
      </c>
      <c r="B3373" t="s">
        <v>3410</v>
      </c>
      <c r="C3373">
        <v>123.15</v>
      </c>
      <c r="D3373">
        <v>4.0999999999999999E-4</v>
      </c>
      <c r="E3373" s="5">
        <f t="shared" si="529"/>
        <v>1.3900469118365471E-2</v>
      </c>
      <c r="F3373">
        <f t="shared" si="530"/>
        <v>1.013997529847674</v>
      </c>
      <c r="G3373">
        <f t="shared" si="531"/>
        <v>123.14158503751449</v>
      </c>
      <c r="H3373">
        <f t="shared" si="536"/>
        <v>1.6918496760207614E-2</v>
      </c>
      <c r="I3373" t="str">
        <f t="shared" si="532"/>
        <v>2013</v>
      </c>
      <c r="J3373">
        <f t="shared" si="537"/>
        <v>15.326120386748515</v>
      </c>
      <c r="K3373">
        <f t="shared" si="533"/>
        <v>-15.326120386748515</v>
      </c>
      <c r="L3373">
        <f t="shared" si="534"/>
        <v>-3.9991309652242535</v>
      </c>
      <c r="M3373">
        <f t="shared" si="538"/>
        <v>0</v>
      </c>
      <c r="P3373" s="20">
        <f t="shared" si="535"/>
        <v>0.1244593398897658</v>
      </c>
    </row>
    <row r="3374" spans="1:16" x14ac:dyDescent="0.3">
      <c r="A3374">
        <v>3373</v>
      </c>
      <c r="B3374" t="s">
        <v>3411</v>
      </c>
      <c r="C3374">
        <v>119.15</v>
      </c>
      <c r="D3374">
        <v>3.7999999999999997E-4</v>
      </c>
      <c r="E3374" s="5">
        <f t="shared" si="529"/>
        <v>-3.3019921021795781E-2</v>
      </c>
      <c r="F3374">
        <f t="shared" si="530"/>
        <v>0.96751928542427934</v>
      </c>
      <c r="G3374">
        <f t="shared" si="531"/>
        <v>119.14245407229023</v>
      </c>
      <c r="H3374">
        <f t="shared" si="536"/>
        <v>1.7791306307127924E-2</v>
      </c>
      <c r="I3374" t="str">
        <f t="shared" si="532"/>
        <v>2013</v>
      </c>
      <c r="J3374">
        <f t="shared" si="537"/>
        <v>15.593374126755071</v>
      </c>
      <c r="K3374">
        <f t="shared" si="533"/>
        <v>-15.593374126755071</v>
      </c>
      <c r="L3374">
        <f t="shared" si="534"/>
        <v>2.1024939496267052</v>
      </c>
      <c r="M3374">
        <f t="shared" si="538"/>
        <v>0</v>
      </c>
      <c r="P3374" s="20">
        <f t="shared" si="535"/>
        <v>0.13088008173219026</v>
      </c>
    </row>
    <row r="3375" spans="1:16" x14ac:dyDescent="0.3">
      <c r="A3375">
        <v>3374</v>
      </c>
      <c r="B3375" t="s">
        <v>3412</v>
      </c>
      <c r="C3375">
        <v>122.9</v>
      </c>
      <c r="D3375">
        <v>4.0999999999999999E-4</v>
      </c>
      <c r="E3375" s="5">
        <f t="shared" si="529"/>
        <v>3.0987813027238097E-2</v>
      </c>
      <c r="F3375">
        <f t="shared" si="530"/>
        <v>1.0314729332773815</v>
      </c>
      <c r="G3375">
        <f t="shared" si="531"/>
        <v>122.89160212026417</v>
      </c>
      <c r="H3375">
        <f t="shared" si="536"/>
        <v>1.853866904707277E-2</v>
      </c>
      <c r="I3375" t="str">
        <f t="shared" si="532"/>
        <v>2013</v>
      </c>
      <c r="J3375">
        <f t="shared" si="537"/>
        <v>16.759709176978067</v>
      </c>
      <c r="K3375">
        <f t="shared" si="533"/>
        <v>-16.759709176978067</v>
      </c>
      <c r="L3375">
        <f t="shared" si="534"/>
        <v>-1.747659468829184</v>
      </c>
      <c r="M3375">
        <f t="shared" si="538"/>
        <v>0</v>
      </c>
      <c r="P3375" s="20">
        <f t="shared" si="535"/>
        <v>0.13637798586576064</v>
      </c>
    </row>
    <row r="3376" spans="1:16" x14ac:dyDescent="0.3">
      <c r="A3376">
        <v>3375</v>
      </c>
      <c r="B3376" t="s">
        <v>3413</v>
      </c>
      <c r="C3376">
        <v>125.6</v>
      </c>
      <c r="D3376">
        <v>4.0999999999999999E-4</v>
      </c>
      <c r="E3376" s="5">
        <f t="shared" si="529"/>
        <v>2.1731237462109077E-2</v>
      </c>
      <c r="F3376">
        <f t="shared" si="530"/>
        <v>1.0219690805532953</v>
      </c>
      <c r="G3376">
        <f t="shared" si="531"/>
        <v>125.59141762656776</v>
      </c>
      <c r="H3376">
        <f t="shared" si="536"/>
        <v>1.8935314479648011E-2</v>
      </c>
      <c r="I3376" t="str">
        <f t="shared" si="532"/>
        <v>2013</v>
      </c>
      <c r="J3376">
        <f t="shared" si="537"/>
        <v>17.494365897418511</v>
      </c>
      <c r="K3376">
        <f t="shared" si="533"/>
        <v>-17.494365897418511</v>
      </c>
      <c r="L3376">
        <f t="shared" si="534"/>
        <v>-5.2984349218946676</v>
      </c>
      <c r="M3376">
        <f t="shared" si="538"/>
        <v>0</v>
      </c>
      <c r="P3376" s="20">
        <f t="shared" si="535"/>
        <v>0.13929587091242238</v>
      </c>
    </row>
    <row r="3377" spans="1:16" x14ac:dyDescent="0.3">
      <c r="A3377">
        <v>3376</v>
      </c>
      <c r="B3377" t="s">
        <v>3414</v>
      </c>
      <c r="C3377">
        <v>127.55</v>
      </c>
      <c r="D3377">
        <v>3.3E-4</v>
      </c>
      <c r="E3377" s="5">
        <f t="shared" si="529"/>
        <v>1.5406190553722138E-2</v>
      </c>
      <c r="F3377">
        <f t="shared" si="530"/>
        <v>1.0155254777070064</v>
      </c>
      <c r="G3377">
        <f t="shared" si="531"/>
        <v>127.54298494291584</v>
      </c>
      <c r="H3377">
        <f t="shared" si="536"/>
        <v>1.9155845890089014E-2</v>
      </c>
      <c r="I3377" t="str">
        <f t="shared" si="532"/>
        <v>2013</v>
      </c>
      <c r="J3377">
        <f t="shared" si="537"/>
        <v>17.973126536662498</v>
      </c>
      <c r="K3377">
        <f t="shared" si="533"/>
        <v>-17.973126536662498</v>
      </c>
      <c r="L3377">
        <f t="shared" si="534"/>
        <v>-8.9504960383953005</v>
      </c>
      <c r="M3377">
        <f t="shared" si="538"/>
        <v>0</v>
      </c>
      <c r="P3377" s="20">
        <f t="shared" si="535"/>
        <v>0.14091818961824279</v>
      </c>
    </row>
    <row r="3378" spans="1:16" x14ac:dyDescent="0.3">
      <c r="A3378">
        <v>3377</v>
      </c>
      <c r="B3378" t="s">
        <v>3415</v>
      </c>
      <c r="C3378">
        <v>127.15</v>
      </c>
      <c r="D3378">
        <v>2.9999999999999997E-4</v>
      </c>
      <c r="E3378" s="5">
        <f t="shared" si="529"/>
        <v>-3.1409527196917088E-3</v>
      </c>
      <c r="F3378">
        <f t="shared" si="530"/>
        <v>0.99686397491179934</v>
      </c>
      <c r="G3378">
        <f t="shared" si="531"/>
        <v>127.14364265893485</v>
      </c>
      <c r="H3378">
        <f t="shared" si="536"/>
        <v>1.8935623205095339E-2</v>
      </c>
      <c r="I3378" t="str">
        <f t="shared" si="532"/>
        <v>2013</v>
      </c>
      <c r="J3378">
        <f t="shared" si="537"/>
        <v>17.710873192338934</v>
      </c>
      <c r="K3378">
        <f t="shared" si="533"/>
        <v>-17.710873192338934</v>
      </c>
      <c r="L3378">
        <f t="shared" si="534"/>
        <v>-11.551541722380449</v>
      </c>
      <c r="M3378">
        <f t="shared" si="538"/>
        <v>0</v>
      </c>
      <c r="P3378" s="20">
        <f t="shared" si="535"/>
        <v>0.13929814202231625</v>
      </c>
    </row>
    <row r="3379" spans="1:16" x14ac:dyDescent="0.3">
      <c r="A3379">
        <v>3378</v>
      </c>
      <c r="B3379" t="s">
        <v>3416</v>
      </c>
      <c r="C3379">
        <v>122.6</v>
      </c>
      <c r="D3379">
        <v>2.5000000000000001E-4</v>
      </c>
      <c r="E3379" s="5">
        <f t="shared" si="529"/>
        <v>-3.6440468366017685E-2</v>
      </c>
      <c r="F3379">
        <f t="shared" si="530"/>
        <v>0.96421549351160041</v>
      </c>
      <c r="G3379">
        <f t="shared" si="531"/>
        <v>122.59489177308879</v>
      </c>
      <c r="H3379">
        <f t="shared" si="536"/>
        <v>1.9753630024059173E-2</v>
      </c>
      <c r="I3379" t="str">
        <f t="shared" si="532"/>
        <v>2013</v>
      </c>
      <c r="J3379">
        <f t="shared" si="537"/>
        <v>17.814966525667007</v>
      </c>
      <c r="K3379">
        <f t="shared" si="533"/>
        <v>-17.814966525667007</v>
      </c>
      <c r="L3379">
        <f t="shared" si="534"/>
        <v>-7.0027908365343876</v>
      </c>
      <c r="M3379">
        <f t="shared" si="538"/>
        <v>0</v>
      </c>
      <c r="P3379" s="20">
        <f t="shared" si="535"/>
        <v>0.14531573271944132</v>
      </c>
    </row>
    <row r="3380" spans="1:16" x14ac:dyDescent="0.3">
      <c r="A3380">
        <v>3379</v>
      </c>
      <c r="B3380" t="s">
        <v>3417</v>
      </c>
      <c r="C3380">
        <v>125.3</v>
      </c>
      <c r="D3380">
        <v>3.5000000000000005E-4</v>
      </c>
      <c r="E3380" s="5">
        <f t="shared" si="529"/>
        <v>2.1783838399911548E-2</v>
      </c>
      <c r="F3380">
        <f t="shared" si="530"/>
        <v>1.0220228384991843</v>
      </c>
      <c r="G3380">
        <f t="shared" si="531"/>
        <v>125.29269104651321</v>
      </c>
      <c r="H3380">
        <f t="shared" si="536"/>
        <v>2.0007078031389288E-2</v>
      </c>
      <c r="I3380" t="str">
        <f t="shared" si="532"/>
        <v>2013</v>
      </c>
      <c r="J3380">
        <f t="shared" si="537"/>
        <v>18.440603238214788</v>
      </c>
      <c r="K3380">
        <f t="shared" si="533"/>
        <v>-18.440603238214788</v>
      </c>
      <c r="L3380">
        <f t="shared" si="534"/>
        <v>-9.7005901099588101</v>
      </c>
      <c r="M3380">
        <f t="shared" si="538"/>
        <v>0</v>
      </c>
      <c r="P3380" s="20">
        <f t="shared" si="535"/>
        <v>0.14718019929326095</v>
      </c>
    </row>
    <row r="3381" spans="1:16" x14ac:dyDescent="0.3">
      <c r="A3381">
        <v>3380</v>
      </c>
      <c r="B3381" t="s">
        <v>3418</v>
      </c>
      <c r="C3381">
        <v>126.1</v>
      </c>
      <c r="D3381">
        <v>2.8000000000000003E-4</v>
      </c>
      <c r="E3381" s="5">
        <f t="shared" si="529"/>
        <v>6.3643810688513132E-3</v>
      </c>
      <c r="F3381">
        <f t="shared" si="530"/>
        <v>1.0063846767757383</v>
      </c>
      <c r="G3381">
        <f t="shared" si="531"/>
        <v>126.09411547064008</v>
      </c>
      <c r="H3381">
        <f t="shared" si="536"/>
        <v>2.0000822385509816E-2</v>
      </c>
      <c r="I3381" t="str">
        <f t="shared" si="532"/>
        <v>2013</v>
      </c>
      <c r="J3381">
        <f t="shared" si="537"/>
        <v>18.552754310227819</v>
      </c>
      <c r="K3381">
        <f t="shared" si="533"/>
        <v>-18.552754310227819</v>
      </c>
      <c r="L3381">
        <f t="shared" si="534"/>
        <v>-10.502014534085674</v>
      </c>
      <c r="M3381">
        <f t="shared" si="538"/>
        <v>0</v>
      </c>
      <c r="P3381" s="20">
        <f t="shared" si="535"/>
        <v>0.14713418021912106</v>
      </c>
    </row>
    <row r="3382" spans="1:16" x14ac:dyDescent="0.3">
      <c r="A3382">
        <v>3381</v>
      </c>
      <c r="B3382" t="s">
        <v>3419</v>
      </c>
      <c r="C3382">
        <v>121.25</v>
      </c>
      <c r="D3382">
        <v>2.5000000000000001E-4</v>
      </c>
      <c r="E3382" s="5">
        <f t="shared" si="529"/>
        <v>-3.9220713153281267E-2</v>
      </c>
      <c r="F3382">
        <f t="shared" si="530"/>
        <v>0.96153846153846156</v>
      </c>
      <c r="G3382">
        <f t="shared" si="531"/>
        <v>121.24494802191694</v>
      </c>
      <c r="H3382">
        <f t="shared" si="536"/>
        <v>1.9979766940458478E-2</v>
      </c>
      <c r="I3382" t="str">
        <f t="shared" si="532"/>
        <v>2013</v>
      </c>
      <c r="J3382">
        <f t="shared" si="537"/>
        <v>17.820496110318174</v>
      </c>
      <c r="K3382">
        <f t="shared" si="533"/>
        <v>-17.820496110318174</v>
      </c>
      <c r="L3382">
        <f t="shared" si="534"/>
        <v>-5.6528470853625379</v>
      </c>
      <c r="M3382">
        <f t="shared" si="538"/>
        <v>0</v>
      </c>
      <c r="P3382" s="20">
        <f t="shared" si="535"/>
        <v>0.14697928780584604</v>
      </c>
    </row>
    <row r="3383" spans="1:16" x14ac:dyDescent="0.3">
      <c r="A3383">
        <v>3382</v>
      </c>
      <c r="B3383" t="s">
        <v>3420</v>
      </c>
      <c r="C3383">
        <v>124.8</v>
      </c>
      <c r="D3383">
        <v>2.5000000000000001E-4</v>
      </c>
      <c r="E3383" s="5">
        <f t="shared" si="529"/>
        <v>2.8857926117734699E-2</v>
      </c>
      <c r="F3383">
        <f t="shared" si="530"/>
        <v>1.0292783505154639</v>
      </c>
      <c r="G3383">
        <f t="shared" si="531"/>
        <v>124.79480010833183</v>
      </c>
      <c r="H3383">
        <f t="shared" si="536"/>
        <v>2.0638356746534879E-2</v>
      </c>
      <c r="I3383" t="str">
        <f t="shared" si="532"/>
        <v>2013</v>
      </c>
      <c r="J3383">
        <f t="shared" si="537"/>
        <v>18.946863471207191</v>
      </c>
      <c r="K3383">
        <f t="shared" si="533"/>
        <v>-18.946863471207191</v>
      </c>
      <c r="L3383">
        <f t="shared" si="534"/>
        <v>-9.2026991717774251</v>
      </c>
      <c r="M3383">
        <f t="shared" si="538"/>
        <v>0</v>
      </c>
      <c r="P3383" s="20">
        <f t="shared" si="535"/>
        <v>0.15182414214983159</v>
      </c>
    </row>
    <row r="3384" spans="1:16" x14ac:dyDescent="0.3">
      <c r="A3384">
        <v>3383</v>
      </c>
      <c r="B3384" t="s">
        <v>3421</v>
      </c>
      <c r="C3384">
        <v>122.25</v>
      </c>
      <c r="D3384">
        <v>2.0000000000000001E-4</v>
      </c>
      <c r="E3384" s="5">
        <f t="shared" si="529"/>
        <v>-2.0644327580345866E-2</v>
      </c>
      <c r="F3384">
        <f t="shared" si="530"/>
        <v>0.97956730769230771</v>
      </c>
      <c r="G3384">
        <f t="shared" si="531"/>
        <v>122.24592506791592</v>
      </c>
      <c r="H3384">
        <f t="shared" si="536"/>
        <v>2.0879028374083758E-2</v>
      </c>
      <c r="I3384" t="str">
        <f t="shared" si="532"/>
        <v>2013</v>
      </c>
      <c r="J3384">
        <f t="shared" si="537"/>
        <v>18.776316466047206</v>
      </c>
      <c r="K3384">
        <f t="shared" si="533"/>
        <v>-18.776316466047206</v>
      </c>
      <c r="L3384">
        <f t="shared" si="534"/>
        <v>-6.6538241313615174</v>
      </c>
      <c r="M3384">
        <f t="shared" si="538"/>
        <v>0</v>
      </c>
      <c r="P3384" s="20">
        <f t="shared" si="535"/>
        <v>0.15359462048011568</v>
      </c>
    </row>
    <row r="3385" spans="1:16" x14ac:dyDescent="0.3">
      <c r="A3385">
        <v>3384</v>
      </c>
      <c r="B3385" t="s">
        <v>3422</v>
      </c>
      <c r="C3385">
        <v>121.15</v>
      </c>
      <c r="D3385">
        <v>2.9999999999999997E-4</v>
      </c>
      <c r="E3385" s="5">
        <f t="shared" si="529"/>
        <v>-9.0386810924466526E-3</v>
      </c>
      <c r="F3385">
        <f t="shared" si="530"/>
        <v>0.99100204498977507</v>
      </c>
      <c r="G3385">
        <f t="shared" si="531"/>
        <v>121.14394265143498</v>
      </c>
      <c r="H3385">
        <f t="shared" si="536"/>
        <v>2.0943167666551896E-2</v>
      </c>
      <c r="I3385" t="str">
        <f t="shared" si="532"/>
        <v>2013</v>
      </c>
      <c r="J3385">
        <f t="shared" si="537"/>
        <v>18.664217811983146</v>
      </c>
      <c r="K3385">
        <f t="shared" si="533"/>
        <v>-18.664217811983146</v>
      </c>
      <c r="L3385">
        <f t="shared" si="534"/>
        <v>-5.551841714880581</v>
      </c>
      <c r="M3385">
        <f t="shared" si="538"/>
        <v>0</v>
      </c>
      <c r="P3385" s="20">
        <f t="shared" si="535"/>
        <v>0.15406645518947096</v>
      </c>
    </row>
    <row r="3386" spans="1:16" x14ac:dyDescent="0.3">
      <c r="A3386">
        <v>3385</v>
      </c>
      <c r="B3386" t="s">
        <v>3423</v>
      </c>
      <c r="C3386">
        <v>120.3</v>
      </c>
      <c r="D3386">
        <v>3.5000000000000005E-4</v>
      </c>
      <c r="E3386" s="5">
        <f t="shared" si="529"/>
        <v>-7.0408242819016186E-3</v>
      </c>
      <c r="F3386">
        <f t="shared" si="530"/>
        <v>0.99298390425092853</v>
      </c>
      <c r="G3386">
        <f t="shared" si="531"/>
        <v>120.29298270467309</v>
      </c>
      <c r="H3386">
        <f t="shared" si="536"/>
        <v>2.0974461439901563E-2</v>
      </c>
      <c r="I3386" t="str">
        <f t="shared" si="532"/>
        <v>2013</v>
      </c>
      <c r="J3386">
        <f t="shared" si="537"/>
        <v>18.560806043143025</v>
      </c>
      <c r="K3386">
        <f t="shared" si="533"/>
        <v>-18.560806043143025</v>
      </c>
      <c r="L3386">
        <f t="shared" si="534"/>
        <v>-4.7008817681186912</v>
      </c>
      <c r="M3386">
        <f t="shared" si="538"/>
        <v>0</v>
      </c>
      <c r="P3386" s="20">
        <f t="shared" si="535"/>
        <v>0.1542966649078025</v>
      </c>
    </row>
    <row r="3387" spans="1:16" x14ac:dyDescent="0.3">
      <c r="A3387">
        <v>3386</v>
      </c>
      <c r="B3387" t="s">
        <v>3424</v>
      </c>
      <c r="C3387">
        <v>118.6</v>
      </c>
      <c r="D3387">
        <v>3.7999999999999997E-4</v>
      </c>
      <c r="E3387" s="5">
        <f t="shared" si="529"/>
        <v>-1.4232136417008162E-2</v>
      </c>
      <c r="F3387">
        <f t="shared" si="530"/>
        <v>0.98586866167913545</v>
      </c>
      <c r="G3387">
        <f t="shared" si="531"/>
        <v>118.59248890452054</v>
      </c>
      <c r="H3387">
        <f t="shared" si="536"/>
        <v>2.108279174674579E-2</v>
      </c>
      <c r="I3387" t="str">
        <f t="shared" si="532"/>
        <v>2013</v>
      </c>
      <c r="J3387">
        <f t="shared" si="537"/>
        <v>18.392934457922536</v>
      </c>
      <c r="K3387">
        <f t="shared" si="533"/>
        <v>-18.392934457922536</v>
      </c>
      <c r="L3387">
        <f t="shared" si="534"/>
        <v>-3.0003879679661338</v>
      </c>
      <c r="M3387">
        <f t="shared" si="538"/>
        <v>0</v>
      </c>
      <c r="P3387" s="20">
        <f t="shared" si="535"/>
        <v>0.15509358668347697</v>
      </c>
    </row>
    <row r="3388" spans="1:16" x14ac:dyDescent="0.3">
      <c r="A3388">
        <v>3387</v>
      </c>
      <c r="B3388" t="s">
        <v>3425</v>
      </c>
      <c r="C3388">
        <v>115.6</v>
      </c>
      <c r="D3388">
        <v>4.0999999999999999E-4</v>
      </c>
      <c r="E3388" s="5">
        <f t="shared" si="529"/>
        <v>-2.5620530325347984E-2</v>
      </c>
      <c r="F3388">
        <f t="shared" si="530"/>
        <v>0.97470489038785835</v>
      </c>
      <c r="G3388">
        <f t="shared" si="531"/>
        <v>115.5921009365544</v>
      </c>
      <c r="H3388">
        <f t="shared" si="536"/>
        <v>2.0150123114697865E-2</v>
      </c>
      <c r="I3388" t="str">
        <f t="shared" si="532"/>
        <v>2013</v>
      </c>
      <c r="J3388">
        <f t="shared" si="537"/>
        <v>17.1345057641891</v>
      </c>
      <c r="K3388">
        <f t="shared" si="533"/>
        <v>-17.1345057641891</v>
      </c>
      <c r="L3388">
        <f t="shared" si="534"/>
        <v>2.2978779893472847</v>
      </c>
      <c r="M3388">
        <f t="shared" si="538"/>
        <v>0</v>
      </c>
      <c r="P3388" s="20">
        <f t="shared" si="535"/>
        <v>0.14823249707688763</v>
      </c>
    </row>
    <row r="3389" spans="1:16" x14ac:dyDescent="0.3">
      <c r="A3389">
        <v>3388</v>
      </c>
      <c r="B3389" t="s">
        <v>3426</v>
      </c>
      <c r="C3389">
        <v>118.25</v>
      </c>
      <c r="D3389">
        <v>3.5000000000000005E-4</v>
      </c>
      <c r="E3389" s="5">
        <f t="shared" si="529"/>
        <v>2.2665071133765351E-2</v>
      </c>
      <c r="F3389">
        <f t="shared" si="530"/>
        <v>1.0229238754325261</v>
      </c>
      <c r="G3389">
        <f t="shared" si="531"/>
        <v>118.24310228451866</v>
      </c>
      <c r="H3389">
        <f t="shared" si="536"/>
        <v>2.0526999984138612E-2</v>
      </c>
      <c r="I3389" t="str">
        <f t="shared" si="532"/>
        <v>2013</v>
      </c>
      <c r="J3389">
        <f t="shared" si="537"/>
        <v>17.85529452125002</v>
      </c>
      <c r="K3389">
        <f t="shared" si="533"/>
        <v>-17.85529452125002</v>
      </c>
      <c r="L3389">
        <f t="shared" si="534"/>
        <v>-0.35312335861696909</v>
      </c>
      <c r="M3389">
        <f t="shared" si="538"/>
        <v>0</v>
      </c>
      <c r="P3389" s="20">
        <f t="shared" si="535"/>
        <v>0.15100495653679902</v>
      </c>
    </row>
    <row r="3390" spans="1:16" x14ac:dyDescent="0.3">
      <c r="A3390">
        <v>3389</v>
      </c>
      <c r="B3390" t="s">
        <v>3427</v>
      </c>
      <c r="C3390">
        <v>119.65</v>
      </c>
      <c r="D3390">
        <v>4.6000000000000001E-4</v>
      </c>
      <c r="E3390" s="5">
        <f t="shared" si="529"/>
        <v>1.1769786982340026E-2</v>
      </c>
      <c r="F3390">
        <f t="shared" si="530"/>
        <v>1.0118393234672305</v>
      </c>
      <c r="G3390">
        <f t="shared" si="531"/>
        <v>119.6408271849624</v>
      </c>
      <c r="H3390">
        <f t="shared" si="536"/>
        <v>2.0610189647401127E-2</v>
      </c>
      <c r="I3390" t="str">
        <f t="shared" si="532"/>
        <v>2013</v>
      </c>
      <c r="J3390">
        <f t="shared" si="537"/>
        <v>18.139575341351819</v>
      </c>
      <c r="K3390">
        <f t="shared" si="533"/>
        <v>-18.139575341351819</v>
      </c>
      <c r="L3390">
        <f t="shared" si="534"/>
        <v>-1.7508482590607173</v>
      </c>
      <c r="M3390">
        <f t="shared" si="538"/>
        <v>0</v>
      </c>
      <c r="P3390" s="20">
        <f t="shared" si="535"/>
        <v>0.15161693351809066</v>
      </c>
    </row>
    <row r="3391" spans="1:16" x14ac:dyDescent="0.3">
      <c r="A3391">
        <v>3390</v>
      </c>
      <c r="B3391" t="s">
        <v>3428</v>
      </c>
      <c r="C3391">
        <v>117.9</v>
      </c>
      <c r="D3391">
        <v>5.0999999999999993E-4</v>
      </c>
      <c r="E3391" s="5">
        <f t="shared" si="529"/>
        <v>-1.4734006811057031E-2</v>
      </c>
      <c r="F3391">
        <f t="shared" si="530"/>
        <v>0.98537400752193904</v>
      </c>
      <c r="G3391">
        <f t="shared" si="531"/>
        <v>117.88997892590169</v>
      </c>
      <c r="H3391">
        <f t="shared" si="536"/>
        <v>2.0743309652091674E-2</v>
      </c>
      <c r="I3391" t="str">
        <f t="shared" si="532"/>
        <v>2013</v>
      </c>
      <c r="J3391">
        <f t="shared" si="537"/>
        <v>17.989564970010445</v>
      </c>
      <c r="K3391">
        <f t="shared" si="533"/>
        <v>-17.989564970010445</v>
      </c>
      <c r="L3391">
        <f t="shared" si="534"/>
        <v>-2.950132394116892</v>
      </c>
      <c r="M3391">
        <f t="shared" si="538"/>
        <v>0</v>
      </c>
      <c r="P3391" s="20">
        <f t="shared" si="535"/>
        <v>0.15259621838865173</v>
      </c>
    </row>
    <row r="3392" spans="1:16" x14ac:dyDescent="0.3">
      <c r="A3392">
        <v>3391</v>
      </c>
      <c r="B3392" t="s">
        <v>3429</v>
      </c>
      <c r="C3392">
        <v>121.05</v>
      </c>
      <c r="D3392">
        <v>4.6000000000000001E-4</v>
      </c>
      <c r="E3392" s="5">
        <f t="shared" si="529"/>
        <v>2.6366875840742134E-2</v>
      </c>
      <c r="F3392">
        <f t="shared" si="530"/>
        <v>1.0267175572519083</v>
      </c>
      <c r="G3392">
        <f t="shared" si="531"/>
        <v>121.0407198557434</v>
      </c>
      <c r="H3392">
        <f t="shared" si="536"/>
        <v>2.1055319057635143E-2</v>
      </c>
      <c r="I3392" t="str">
        <f t="shared" si="532"/>
        <v>2013</v>
      </c>
      <c r="J3392">
        <f t="shared" si="537"/>
        <v>18.748177015095802</v>
      </c>
      <c r="K3392">
        <f t="shared" si="533"/>
        <v>-18.748177015095802</v>
      </c>
      <c r="L3392">
        <f t="shared" si="534"/>
        <v>-7.5494211888547085</v>
      </c>
      <c r="M3392">
        <f t="shared" si="538"/>
        <v>0</v>
      </c>
      <c r="P3392" s="20">
        <f t="shared" si="535"/>
        <v>0.15489148641415815</v>
      </c>
    </row>
    <row r="3393" spans="1:16" x14ac:dyDescent="0.3">
      <c r="A3393">
        <v>3392</v>
      </c>
      <c r="B3393" t="s">
        <v>3430</v>
      </c>
      <c r="C3393">
        <v>122.05</v>
      </c>
      <c r="D3393">
        <v>5.0999999999999993E-4</v>
      </c>
      <c r="E3393" s="5">
        <f t="shared" si="529"/>
        <v>8.2271134549015568E-3</v>
      </c>
      <c r="F3393">
        <f t="shared" si="530"/>
        <v>1.0082610491532424</v>
      </c>
      <c r="G3393">
        <f t="shared" si="531"/>
        <v>122.03962619089313</v>
      </c>
      <c r="H3393">
        <f t="shared" si="536"/>
        <v>2.043905687286067E-2</v>
      </c>
      <c r="I3393" t="str">
        <f t="shared" si="532"/>
        <v>2013</v>
      </c>
      <c r="J3393">
        <f t="shared" si="537"/>
        <v>18.349635488919155</v>
      </c>
      <c r="K3393">
        <f t="shared" si="533"/>
        <v>-18.349635488919155</v>
      </c>
      <c r="L3393">
        <f t="shared" si="534"/>
        <v>-8.8462293316329834</v>
      </c>
      <c r="M3393">
        <f t="shared" si="538"/>
        <v>0</v>
      </c>
      <c r="P3393" s="20">
        <f t="shared" si="535"/>
        <v>0.15035801125953011</v>
      </c>
    </row>
    <row r="3394" spans="1:16" x14ac:dyDescent="0.3">
      <c r="A3394">
        <v>3393</v>
      </c>
      <c r="B3394" t="s">
        <v>3431</v>
      </c>
      <c r="C3394">
        <v>122.9</v>
      </c>
      <c r="D3394">
        <v>5.2999999999999998E-4</v>
      </c>
      <c r="E3394" s="5">
        <f t="shared" si="529"/>
        <v>6.9402197330202184E-3</v>
      </c>
      <c r="F3394">
        <f t="shared" si="530"/>
        <v>1.006964358869316</v>
      </c>
      <c r="G3394">
        <f t="shared" si="531"/>
        <v>122.88914431279991</v>
      </c>
      <c r="H3394">
        <f t="shared" si="536"/>
        <v>2.0315676328720503E-2</v>
      </c>
      <c r="I3394" t="str">
        <f t="shared" si="532"/>
        <v>2013</v>
      </c>
      <c r="J3394">
        <f t="shared" si="537"/>
        <v>18.365828555976652</v>
      </c>
      <c r="K3394">
        <f t="shared" si="533"/>
        <v>-18.365828555976652</v>
      </c>
      <c r="L3394">
        <f t="shared" si="534"/>
        <v>-9.8447966714897746</v>
      </c>
      <c r="M3394">
        <f t="shared" si="538"/>
        <v>0</v>
      </c>
      <c r="P3394" s="20">
        <f t="shared" si="535"/>
        <v>0.14945037382007142</v>
      </c>
    </row>
    <row r="3395" spans="1:16" x14ac:dyDescent="0.3">
      <c r="A3395">
        <v>3394</v>
      </c>
      <c r="B3395" t="s">
        <v>3432</v>
      </c>
      <c r="C3395">
        <v>123.45</v>
      </c>
      <c r="D3395">
        <v>5.8E-4</v>
      </c>
      <c r="E3395" s="5">
        <f t="shared" ref="E3395:E3458" si="539">LN(C3395/C3394)</f>
        <v>4.4651992191993917E-3</v>
      </c>
      <c r="F3395">
        <f t="shared" ref="F3395:F3458" si="540">C3395/C3394</f>
        <v>1.0044751830756713</v>
      </c>
      <c r="G3395">
        <f t="shared" ref="G3395:G3458" si="541">C3395*EXP(-2/12*D3395)</f>
        <v>123.43806707676725</v>
      </c>
      <c r="H3395">
        <f t="shared" si="536"/>
        <v>2.0255039842079291E-2</v>
      </c>
      <c r="I3395" t="str">
        <f t="shared" ref="I3395:I3458" si="542">MID(B3395,7,4)</f>
        <v>2013</v>
      </c>
      <c r="J3395">
        <f t="shared" si="537"/>
        <v>18.392803663713732</v>
      </c>
      <c r="K3395">
        <f t="shared" si="533"/>
        <v>-18.392803663713732</v>
      </c>
      <c r="L3395">
        <f t="shared" si="534"/>
        <v>-10.393719435457115</v>
      </c>
      <c r="M3395">
        <f t="shared" si="538"/>
        <v>0</v>
      </c>
      <c r="P3395" s="20">
        <f t="shared" si="535"/>
        <v>0.14900430717434257</v>
      </c>
    </row>
    <row r="3396" spans="1:16" x14ac:dyDescent="0.3">
      <c r="A3396">
        <v>3395</v>
      </c>
      <c r="B3396" t="s">
        <v>3433</v>
      </c>
      <c r="C3396">
        <v>120.6</v>
      </c>
      <c r="D3396">
        <v>5.6000000000000006E-4</v>
      </c>
      <c r="E3396" s="5">
        <f t="shared" si="539"/>
        <v>-2.3356931498103552E-2</v>
      </c>
      <c r="F3396">
        <f t="shared" si="540"/>
        <v>0.97691373025516393</v>
      </c>
      <c r="G3396">
        <f t="shared" si="541"/>
        <v>120.58874452526365</v>
      </c>
      <c r="H3396">
        <f t="shared" si="536"/>
        <v>2.0229851861993657E-2</v>
      </c>
      <c r="I3396" t="str">
        <f t="shared" si="542"/>
        <v>2013</v>
      </c>
      <c r="J3396">
        <f t="shared" si="537"/>
        <v>17.945898078245175</v>
      </c>
      <c r="K3396">
        <f t="shared" si="533"/>
        <v>-17.945898078245175</v>
      </c>
      <c r="L3396">
        <f t="shared" si="534"/>
        <v>-7.5443968839535103</v>
      </c>
      <c r="M3396">
        <f t="shared" si="538"/>
        <v>0</v>
      </c>
      <c r="P3396" s="20">
        <f t="shared" si="535"/>
        <v>0.1488190141533936</v>
      </c>
    </row>
    <row r="3397" spans="1:16" x14ac:dyDescent="0.3">
      <c r="A3397">
        <v>3396</v>
      </c>
      <c r="B3397" t="s">
        <v>3434</v>
      </c>
      <c r="C3397">
        <v>122.65</v>
      </c>
      <c r="D3397">
        <v>5.0999999999999993E-4</v>
      </c>
      <c r="E3397" s="5">
        <f t="shared" si="539"/>
        <v>1.6855486411413247E-2</v>
      </c>
      <c r="F3397">
        <f t="shared" si="540"/>
        <v>1.0169983416252073</v>
      </c>
      <c r="G3397">
        <f t="shared" si="541"/>
        <v>122.63957519306057</v>
      </c>
      <c r="H3397">
        <f t="shared" si="536"/>
        <v>1.9996294964742704E-2</v>
      </c>
      <c r="I3397" t="str">
        <f t="shared" si="542"/>
        <v>2013</v>
      </c>
      <c r="J3397">
        <f t="shared" si="537"/>
        <v>18.040388780236391</v>
      </c>
      <c r="K3397">
        <f t="shared" si="533"/>
        <v>-18.040388780236391</v>
      </c>
      <c r="L3397">
        <f t="shared" si="534"/>
        <v>-9.5952275517504262</v>
      </c>
      <c r="M3397">
        <f t="shared" si="538"/>
        <v>0</v>
      </c>
      <c r="P3397" s="20">
        <f t="shared" si="535"/>
        <v>0.14710087467146729</v>
      </c>
    </row>
    <row r="3398" spans="1:16" x14ac:dyDescent="0.3">
      <c r="A3398">
        <v>3397</v>
      </c>
      <c r="B3398" t="s">
        <v>3435</v>
      </c>
      <c r="C3398">
        <v>121.85</v>
      </c>
      <c r="D3398">
        <v>5.0999999999999993E-4</v>
      </c>
      <c r="E3398" s="5">
        <f t="shared" si="539"/>
        <v>-6.5439906332831173E-3</v>
      </c>
      <c r="F3398">
        <f t="shared" si="540"/>
        <v>0.99347737464329389</v>
      </c>
      <c r="G3398">
        <f t="shared" si="541"/>
        <v>121.83964319017065</v>
      </c>
      <c r="H3398">
        <f t="shared" si="536"/>
        <v>2.003649749703458E-2</v>
      </c>
      <c r="I3398" t="str">
        <f t="shared" si="542"/>
        <v>2013</v>
      </c>
      <c r="J3398">
        <f t="shared" si="537"/>
        <v>17.958751690847336</v>
      </c>
      <c r="K3398">
        <f t="shared" si="533"/>
        <v>-17.958751690847336</v>
      </c>
      <c r="L3398">
        <f t="shared" si="534"/>
        <v>-8.7952955488605085</v>
      </c>
      <c r="M3398">
        <f t="shared" si="538"/>
        <v>0</v>
      </c>
      <c r="P3398" s="20">
        <f t="shared" si="535"/>
        <v>0.14739662084217389</v>
      </c>
    </row>
    <row r="3399" spans="1:16" x14ac:dyDescent="0.3">
      <c r="A3399">
        <v>3398</v>
      </c>
      <c r="B3399" t="s">
        <v>3436</v>
      </c>
      <c r="C3399">
        <v>120.5</v>
      </c>
      <c r="D3399">
        <v>4.6000000000000001E-4</v>
      </c>
      <c r="E3399" s="5">
        <f t="shared" si="539"/>
        <v>-1.1141027140505463E-2</v>
      </c>
      <c r="F3399">
        <f t="shared" si="540"/>
        <v>0.98892080426754214</v>
      </c>
      <c r="G3399">
        <f t="shared" si="541"/>
        <v>120.49076202079372</v>
      </c>
      <c r="H3399">
        <f t="shared" si="536"/>
        <v>2.014173427209048E-2</v>
      </c>
      <c r="I3399" t="str">
        <f t="shared" si="542"/>
        <v>2013</v>
      </c>
      <c r="J3399">
        <f t="shared" si="537"/>
        <v>17.853210834887658</v>
      </c>
      <c r="K3399">
        <f t="shared" si="533"/>
        <v>-17.853210834887658</v>
      </c>
      <c r="L3399">
        <f t="shared" si="534"/>
        <v>-8.3954327568193889</v>
      </c>
      <c r="M3399">
        <f t="shared" si="538"/>
        <v>0</v>
      </c>
      <c r="P3399" s="20">
        <f t="shared" si="535"/>
        <v>0.1481707853404283</v>
      </c>
    </row>
    <row r="3400" spans="1:16" x14ac:dyDescent="0.3">
      <c r="A3400">
        <v>3399</v>
      </c>
      <c r="B3400" t="s">
        <v>3437</v>
      </c>
      <c r="C3400">
        <v>119.25</v>
      </c>
      <c r="D3400">
        <v>5.6000000000000006E-4</v>
      </c>
      <c r="E3400" s="5">
        <f t="shared" si="539"/>
        <v>-1.042762316225905E-2</v>
      </c>
      <c r="F3400">
        <f t="shared" si="540"/>
        <v>0.98962655601659755</v>
      </c>
      <c r="G3400">
        <f t="shared" si="541"/>
        <v>119.23887051938384</v>
      </c>
      <c r="H3400">
        <f t="shared" si="536"/>
        <v>1.9898929635589126E-2</v>
      </c>
      <c r="I3400" t="str">
        <f t="shared" si="542"/>
        <v>2013</v>
      </c>
      <c r="J3400">
        <f t="shared" si="537"/>
        <v>17.454736240961118</v>
      </c>
      <c r="K3400">
        <f t="shared" si="533"/>
        <v>-17.454736240961118</v>
      </c>
      <c r="L3400">
        <f t="shared" si="534"/>
        <v>-7.1435412554095024</v>
      </c>
      <c r="M3400">
        <f t="shared" si="538"/>
        <v>0</v>
      </c>
      <c r="P3400" s="20">
        <f t="shared" si="535"/>
        <v>0.14638461572917719</v>
      </c>
    </row>
    <row r="3401" spans="1:16" x14ac:dyDescent="0.3">
      <c r="A3401">
        <v>3400</v>
      </c>
      <c r="B3401" t="s">
        <v>3438</v>
      </c>
      <c r="C3401">
        <v>114.95</v>
      </c>
      <c r="D3401">
        <v>5.2999999999999998E-4</v>
      </c>
      <c r="E3401" s="5">
        <f t="shared" si="539"/>
        <v>-3.6724878559260071E-2</v>
      </c>
      <c r="F3401">
        <f t="shared" si="540"/>
        <v>0.96394129979035637</v>
      </c>
      <c r="G3401">
        <f t="shared" si="541"/>
        <v>114.9398465317848</v>
      </c>
      <c r="H3401">
        <f t="shared" si="536"/>
        <v>2.0887707924703829E-2</v>
      </c>
      <c r="I3401" t="str">
        <f t="shared" si="542"/>
        <v>2013</v>
      </c>
      <c r="J3401">
        <f t="shared" si="537"/>
        <v>17.661481050094714</v>
      </c>
      <c r="K3401">
        <f t="shared" si="533"/>
        <v>-17.661481050094714</v>
      </c>
      <c r="L3401">
        <f t="shared" si="534"/>
        <v>-2.8445172678104598</v>
      </c>
      <c r="M3401">
        <f t="shared" si="538"/>
        <v>0</v>
      </c>
      <c r="P3401" s="20">
        <f t="shared" si="535"/>
        <v>0.15365847078289521</v>
      </c>
    </row>
    <row r="3402" spans="1:16" x14ac:dyDescent="0.3">
      <c r="A3402">
        <v>3401</v>
      </c>
      <c r="B3402" t="s">
        <v>3439</v>
      </c>
      <c r="C3402">
        <v>113.5</v>
      </c>
      <c r="D3402">
        <v>4.6000000000000001E-4</v>
      </c>
      <c r="E3402" s="5">
        <f t="shared" si="539"/>
        <v>-1.2694414287733236E-2</v>
      </c>
      <c r="F3402">
        <f t="shared" si="540"/>
        <v>0.98738581992170504</v>
      </c>
      <c r="G3402">
        <f t="shared" si="541"/>
        <v>113.4912986668887</v>
      </c>
      <c r="H3402">
        <f t="shared" si="536"/>
        <v>2.0973229504879023E-2</v>
      </c>
      <c r="I3402" t="str">
        <f t="shared" si="542"/>
        <v>2013</v>
      </c>
      <c r="J3402">
        <f t="shared" si="537"/>
        <v>17.510300352429528</v>
      </c>
      <c r="K3402">
        <f t="shared" si="533"/>
        <v>-17.510300352429528</v>
      </c>
      <c r="L3402">
        <f t="shared" si="534"/>
        <v>-1.3959694029143606</v>
      </c>
      <c r="M3402">
        <f t="shared" si="538"/>
        <v>0</v>
      </c>
      <c r="P3402" s="20">
        <f t="shared" si="535"/>
        <v>0.15428760229296937</v>
      </c>
    </row>
    <row r="3403" spans="1:16" x14ac:dyDescent="0.3">
      <c r="A3403">
        <v>3402</v>
      </c>
      <c r="B3403" t="s">
        <v>3440</v>
      </c>
      <c r="C3403">
        <v>113.2</v>
      </c>
      <c r="D3403">
        <v>3.5000000000000005E-4</v>
      </c>
      <c r="E3403" s="5">
        <f t="shared" si="539"/>
        <v>-2.6466711523747601E-3</v>
      </c>
      <c r="F3403">
        <f t="shared" si="540"/>
        <v>0.99735682819383265</v>
      </c>
      <c r="G3403">
        <f t="shared" si="541"/>
        <v>113.19339685926015</v>
      </c>
      <c r="H3403">
        <f t="shared" si="536"/>
        <v>2.0750061619026094E-2</v>
      </c>
      <c r="I3403" t="str">
        <f t="shared" si="542"/>
        <v>2013</v>
      </c>
      <c r="J3403">
        <f t="shared" si="537"/>
        <v>17.27850664748739</v>
      </c>
      <c r="K3403">
        <f t="shared" si="533"/>
        <v>-17.27850664748739</v>
      </c>
      <c r="L3403">
        <f t="shared" si="534"/>
        <v>-1.0980675952858121</v>
      </c>
      <c r="M3403">
        <f t="shared" si="538"/>
        <v>0</v>
      </c>
      <c r="P3403" s="20">
        <f t="shared" si="535"/>
        <v>0.15264588860223666</v>
      </c>
    </row>
    <row r="3404" spans="1:16" x14ac:dyDescent="0.3">
      <c r="A3404">
        <v>3403</v>
      </c>
      <c r="B3404" t="s">
        <v>3441</v>
      </c>
      <c r="C3404">
        <v>113.05</v>
      </c>
      <c r="D3404">
        <v>2.9999999999999997E-4</v>
      </c>
      <c r="E3404" s="5">
        <f t="shared" si="539"/>
        <v>-1.3259670451037169E-3</v>
      </c>
      <c r="F3404">
        <f t="shared" si="540"/>
        <v>0.99867491166077738</v>
      </c>
      <c r="G3404">
        <f t="shared" si="541"/>
        <v>113.04434764131014</v>
      </c>
      <c r="H3404">
        <f t="shared" si="536"/>
        <v>1.9950243326339739E-2</v>
      </c>
      <c r="I3404" t="str">
        <f t="shared" si="542"/>
        <v>2013</v>
      </c>
      <c r="J3404">
        <f t="shared" si="537"/>
        <v>16.590625864094985</v>
      </c>
      <c r="K3404">
        <f t="shared" si="533"/>
        <v>-16.590625864094985</v>
      </c>
      <c r="L3404">
        <f t="shared" si="534"/>
        <v>-0.94901837733580408</v>
      </c>
      <c r="M3404">
        <f t="shared" si="538"/>
        <v>0</v>
      </c>
      <c r="P3404" s="20">
        <f t="shared" si="535"/>
        <v>0.14676210009842386</v>
      </c>
    </row>
    <row r="3405" spans="1:16" x14ac:dyDescent="0.3">
      <c r="A3405">
        <v>3404</v>
      </c>
      <c r="B3405" t="s">
        <v>3442</v>
      </c>
      <c r="C3405">
        <v>114.05</v>
      </c>
      <c r="D3405">
        <v>4.0999999999999999E-4</v>
      </c>
      <c r="E3405" s="5">
        <f t="shared" si="539"/>
        <v>8.8067500064182239E-3</v>
      </c>
      <c r="F3405">
        <f t="shared" si="540"/>
        <v>1.0088456435205662</v>
      </c>
      <c r="G3405">
        <f t="shared" si="541"/>
        <v>114.04220684960234</v>
      </c>
      <c r="H3405">
        <f t="shared" si="536"/>
        <v>1.9087418006123277E-2</v>
      </c>
      <c r="I3405" t="str">
        <f t="shared" si="542"/>
        <v>2013</v>
      </c>
      <c r="J3405">
        <f t="shared" si="537"/>
        <v>16.013214383263808</v>
      </c>
      <c r="K3405">
        <f t="shared" si="533"/>
        <v>-16.013214383263808</v>
      </c>
      <c r="L3405">
        <f t="shared" si="534"/>
        <v>-1.9468775856280018</v>
      </c>
      <c r="M3405">
        <f t="shared" si="538"/>
        <v>0</v>
      </c>
      <c r="P3405" s="20">
        <f t="shared" si="535"/>
        <v>0.14041480628642924</v>
      </c>
    </row>
    <row r="3406" spans="1:16" x14ac:dyDescent="0.3">
      <c r="A3406">
        <v>3405</v>
      </c>
      <c r="B3406" t="s">
        <v>3443</v>
      </c>
      <c r="C3406">
        <v>113.15</v>
      </c>
      <c r="D3406">
        <v>4.0999999999999999E-4</v>
      </c>
      <c r="E3406" s="5">
        <f t="shared" si="539"/>
        <v>-7.922576650850546E-3</v>
      </c>
      <c r="F3406">
        <f t="shared" si="540"/>
        <v>0.99210872424375285</v>
      </c>
      <c r="G3406">
        <f t="shared" si="541"/>
        <v>113.14226834750114</v>
      </c>
      <c r="H3406">
        <f t="shared" si="536"/>
        <v>1.8550045850364131E-2</v>
      </c>
      <c r="I3406" t="str">
        <f t="shared" si="542"/>
        <v>2013</v>
      </c>
      <c r="J3406">
        <f t="shared" si="537"/>
        <v>15.439583820354464</v>
      </c>
      <c r="K3406">
        <f t="shared" si="533"/>
        <v>-15.439583820354464</v>
      </c>
      <c r="L3406">
        <f t="shared" si="534"/>
        <v>-1.0469390835268086</v>
      </c>
      <c r="M3406">
        <f t="shared" si="538"/>
        <v>0</v>
      </c>
      <c r="P3406" s="20">
        <f t="shared" si="535"/>
        <v>0.13646167825567962</v>
      </c>
    </row>
    <row r="3407" spans="1:16" x14ac:dyDescent="0.3">
      <c r="A3407">
        <v>3406</v>
      </c>
      <c r="B3407" t="s">
        <v>3444</v>
      </c>
      <c r="C3407">
        <v>114.6</v>
      </c>
      <c r="D3407">
        <v>3.5000000000000005E-4</v>
      </c>
      <c r="E3407" s="5">
        <f t="shared" si="539"/>
        <v>1.2733432201092668E-2</v>
      </c>
      <c r="F3407">
        <f t="shared" si="540"/>
        <v>1.0128148475475032</v>
      </c>
      <c r="G3407">
        <f t="shared" si="541"/>
        <v>114.59331519497536</v>
      </c>
      <c r="H3407">
        <f t="shared" si="536"/>
        <v>1.8462425083148961E-2</v>
      </c>
      <c r="I3407" t="str">
        <f t="shared" si="542"/>
        <v>2013</v>
      </c>
      <c r="J3407">
        <f t="shared" si="537"/>
        <v>15.563732238753227</v>
      </c>
      <c r="K3407">
        <f t="shared" si="533"/>
        <v>-15.563732238753227</v>
      </c>
      <c r="L3407">
        <f t="shared" si="534"/>
        <v>-2.4979859310010255</v>
      </c>
      <c r="M3407">
        <f t="shared" si="538"/>
        <v>0</v>
      </c>
      <c r="P3407" s="20">
        <f t="shared" si="535"/>
        <v>0.13581710427237609</v>
      </c>
    </row>
    <row r="3408" spans="1:16" x14ac:dyDescent="0.3">
      <c r="A3408">
        <v>3407</v>
      </c>
      <c r="B3408" t="s">
        <v>3445</v>
      </c>
      <c r="C3408">
        <v>113.15</v>
      </c>
      <c r="D3408">
        <v>2.9999999999999997E-4</v>
      </c>
      <c r="E3408" s="5">
        <f t="shared" si="539"/>
        <v>-1.2733432201092743E-2</v>
      </c>
      <c r="F3408">
        <f t="shared" si="540"/>
        <v>0.98734729493891804</v>
      </c>
      <c r="G3408">
        <f t="shared" si="541"/>
        <v>113.14434264143514</v>
      </c>
      <c r="H3408">
        <f t="shared" si="536"/>
        <v>1.8537674079846137E-2</v>
      </c>
      <c r="I3408" t="str">
        <f t="shared" si="542"/>
        <v>2013</v>
      </c>
      <c r="J3408">
        <f t="shared" si="537"/>
        <v>15.42956941472176</v>
      </c>
      <c r="K3408">
        <f t="shared" si="533"/>
        <v>-15.42956941472176</v>
      </c>
      <c r="L3408">
        <f t="shared" si="534"/>
        <v>-1.0490133774608097</v>
      </c>
      <c r="M3408">
        <f t="shared" si="538"/>
        <v>0</v>
      </c>
      <c r="P3408" s="20">
        <f t="shared" si="535"/>
        <v>0.13637066648236659</v>
      </c>
    </row>
    <row r="3409" spans="1:16" x14ac:dyDescent="0.3">
      <c r="A3409">
        <v>3408</v>
      </c>
      <c r="B3409" t="s">
        <v>3446</v>
      </c>
      <c r="C3409">
        <v>112.1</v>
      </c>
      <c r="D3409">
        <v>2.5000000000000001E-4</v>
      </c>
      <c r="E3409" s="5">
        <f t="shared" si="539"/>
        <v>-9.3230420014322243E-3</v>
      </c>
      <c r="F3409">
        <f t="shared" si="540"/>
        <v>0.99072028281042857</v>
      </c>
      <c r="G3409">
        <f t="shared" si="541"/>
        <v>112.09532926397434</v>
      </c>
      <c r="H3409">
        <f t="shared" si="536"/>
        <v>1.7529387959202617E-2</v>
      </c>
      <c r="I3409" t="str">
        <f t="shared" si="542"/>
        <v>2013</v>
      </c>
      <c r="J3409">
        <f t="shared" si="537"/>
        <v>14.455063059180077</v>
      </c>
      <c r="K3409">
        <f t="shared" si="533"/>
        <v>-14.455063059180077</v>
      </c>
      <c r="L3409">
        <f t="shared" si="534"/>
        <v>0.25092579844162799</v>
      </c>
      <c r="M3409">
        <f t="shared" si="538"/>
        <v>0</v>
      </c>
      <c r="P3409" s="20">
        <f t="shared" si="535"/>
        <v>0.12895330388958237</v>
      </c>
    </row>
    <row r="3410" spans="1:16" x14ac:dyDescent="0.3">
      <c r="A3410">
        <v>3409</v>
      </c>
      <c r="B3410" t="s">
        <v>3447</v>
      </c>
      <c r="C3410">
        <v>112.8</v>
      </c>
      <c r="D3410">
        <v>2.5000000000000001E-4</v>
      </c>
      <c r="E3410" s="5">
        <f t="shared" si="539"/>
        <v>6.2250089858442333E-3</v>
      </c>
      <c r="F3410">
        <f t="shared" si="540"/>
        <v>1.0062444246208742</v>
      </c>
      <c r="G3410">
        <f t="shared" si="541"/>
        <v>112.7953000979153</v>
      </c>
      <c r="H3410">
        <f t="shared" si="536"/>
        <v>1.6993282988227817E-2</v>
      </c>
      <c r="I3410" t="str">
        <f t="shared" si="542"/>
        <v>2013</v>
      </c>
      <c r="J3410">
        <f t="shared" si="537"/>
        <v>14.100483817776206</v>
      </c>
      <c r="K3410">
        <f t="shared" si="533"/>
        <v>-14.100483817776206</v>
      </c>
      <c r="L3410">
        <f t="shared" si="534"/>
        <v>-1.7471509158251166</v>
      </c>
      <c r="M3410">
        <f t="shared" si="538"/>
        <v>0</v>
      </c>
      <c r="P3410" s="20">
        <f t="shared" si="535"/>
        <v>0.1250094977852434</v>
      </c>
    </row>
    <row r="3411" spans="1:16" x14ac:dyDescent="0.3">
      <c r="A3411">
        <v>3410</v>
      </c>
      <c r="B3411" t="s">
        <v>3448</v>
      </c>
      <c r="C3411">
        <v>112.55</v>
      </c>
      <c r="D3411">
        <v>2.3000000000000001E-4</v>
      </c>
      <c r="E3411" s="5">
        <f t="shared" si="539"/>
        <v>-2.2187717112172422E-3</v>
      </c>
      <c r="F3411">
        <f t="shared" si="540"/>
        <v>0.99778368794326244</v>
      </c>
      <c r="G3411">
        <f t="shared" si="541"/>
        <v>112.54568566602526</v>
      </c>
      <c r="H3411">
        <f t="shared" si="536"/>
        <v>1.6893381785353857E-2</v>
      </c>
      <c r="I3411" t="str">
        <f t="shared" si="542"/>
        <v>2013</v>
      </c>
      <c r="J3411">
        <f t="shared" si="537"/>
        <v>13.98656825869695</v>
      </c>
      <c r="K3411">
        <f t="shared" si="533"/>
        <v>-13.98656825869695</v>
      </c>
      <c r="L3411">
        <f t="shared" si="534"/>
        <v>-1.4975364839350789</v>
      </c>
      <c r="M3411">
        <f t="shared" si="538"/>
        <v>0</v>
      </c>
      <c r="P3411" s="20">
        <f t="shared" si="535"/>
        <v>0.12427458392498067</v>
      </c>
    </row>
    <row r="3412" spans="1:16" x14ac:dyDescent="0.3">
      <c r="A3412">
        <v>3411</v>
      </c>
      <c r="B3412" t="s">
        <v>3449</v>
      </c>
      <c r="C3412">
        <v>112.55</v>
      </c>
      <c r="D3412">
        <v>2.5000000000000001E-4</v>
      </c>
      <c r="E3412" s="5">
        <f t="shared" si="539"/>
        <v>0</v>
      </c>
      <c r="F3412">
        <f t="shared" si="540"/>
        <v>1</v>
      </c>
      <c r="G3412">
        <f t="shared" si="541"/>
        <v>112.54531051436496</v>
      </c>
      <c r="H3412">
        <f t="shared" si="536"/>
        <v>1.5518508317699825E-2</v>
      </c>
      <c r="I3412" t="str">
        <f t="shared" si="542"/>
        <v>2013</v>
      </c>
      <c r="J3412">
        <f t="shared" si="537"/>
        <v>12.8482239444677</v>
      </c>
      <c r="K3412">
        <f t="shared" si="533"/>
        <v>-12.8482239444677</v>
      </c>
      <c r="L3412">
        <f t="shared" si="534"/>
        <v>-1.4971613322747714</v>
      </c>
      <c r="M3412">
        <f t="shared" si="538"/>
        <v>0</v>
      </c>
      <c r="P3412" s="20">
        <f t="shared" si="535"/>
        <v>0.1141604557821873</v>
      </c>
    </row>
    <row r="3413" spans="1:16" x14ac:dyDescent="0.3">
      <c r="A3413">
        <v>3412</v>
      </c>
      <c r="B3413" t="s">
        <v>3450</v>
      </c>
      <c r="C3413">
        <v>113.95</v>
      </c>
      <c r="D3413">
        <v>2.0000000000000001E-4</v>
      </c>
      <c r="E3413" s="5">
        <f t="shared" si="539"/>
        <v>1.2362188338952104E-2</v>
      </c>
      <c r="F3413">
        <f t="shared" si="540"/>
        <v>1.0124389160373168</v>
      </c>
      <c r="G3413">
        <f t="shared" si="541"/>
        <v>113.94620172997152</v>
      </c>
      <c r="H3413">
        <f t="shared" si="536"/>
        <v>1.4636975967155559E-2</v>
      </c>
      <c r="I3413" t="str">
        <f t="shared" si="542"/>
        <v>2013</v>
      </c>
      <c r="J3413">
        <f t="shared" si="537"/>
        <v>12.269219423265001</v>
      </c>
      <c r="K3413">
        <f t="shared" si="533"/>
        <v>-12.269219423265001</v>
      </c>
      <c r="L3413">
        <f t="shared" si="534"/>
        <v>-2.8980525478813348</v>
      </c>
      <c r="M3413">
        <f t="shared" si="538"/>
        <v>0</v>
      </c>
      <c r="P3413" s="20">
        <f t="shared" si="535"/>
        <v>0.10767554545030351</v>
      </c>
    </row>
    <row r="3414" spans="1:16" x14ac:dyDescent="0.3">
      <c r="A3414">
        <v>3413</v>
      </c>
      <c r="B3414" t="s">
        <v>3451</v>
      </c>
      <c r="C3414">
        <v>113.85</v>
      </c>
      <c r="D3414">
        <v>2.5000000000000001E-4</v>
      </c>
      <c r="E3414" s="5">
        <f t="shared" si="539"/>
        <v>-8.7796318194473797E-4</v>
      </c>
      <c r="F3414">
        <f t="shared" si="540"/>
        <v>0.99912242211496261</v>
      </c>
      <c r="G3414">
        <f t="shared" si="541"/>
        <v>113.84525634882674</v>
      </c>
      <c r="H3414">
        <f t="shared" si="536"/>
        <v>1.4256762983445867E-2</v>
      </c>
      <c r="I3414" t="str">
        <f t="shared" si="542"/>
        <v>2013</v>
      </c>
      <c r="J3414">
        <f t="shared" si="537"/>
        <v>11.939924747394016</v>
      </c>
      <c r="K3414">
        <f t="shared" si="533"/>
        <v>-11.939924747394016</v>
      </c>
      <c r="L3414">
        <f t="shared" si="534"/>
        <v>-2.7971071667365521</v>
      </c>
      <c r="M3414">
        <f t="shared" si="538"/>
        <v>0</v>
      </c>
      <c r="P3414" s="20">
        <f t="shared" si="535"/>
        <v>0.10487854417762982</v>
      </c>
    </row>
    <row r="3415" spans="1:16" x14ac:dyDescent="0.3">
      <c r="A3415">
        <v>3414</v>
      </c>
      <c r="B3415" t="s">
        <v>3452</v>
      </c>
      <c r="C3415">
        <v>112.35</v>
      </c>
      <c r="D3415">
        <v>2.0000000000000001E-4</v>
      </c>
      <c r="E3415" s="5">
        <f t="shared" si="539"/>
        <v>-1.3262793878410445E-2</v>
      </c>
      <c r="F3415">
        <f t="shared" si="540"/>
        <v>0.98682476943346509</v>
      </c>
      <c r="G3415">
        <f t="shared" si="541"/>
        <v>112.34625506241596</v>
      </c>
      <c r="H3415">
        <f t="shared" si="536"/>
        <v>1.4345449836577479E-2</v>
      </c>
      <c r="I3415" t="str">
        <f t="shared" si="542"/>
        <v>2013</v>
      </c>
      <c r="J3415">
        <f t="shared" si="537"/>
        <v>11.856008230291659</v>
      </c>
      <c r="K3415">
        <f t="shared" si="533"/>
        <v>-11.856008230291659</v>
      </c>
      <c r="L3415">
        <f t="shared" si="534"/>
        <v>-1.2981058803257781</v>
      </c>
      <c r="M3415">
        <f t="shared" si="538"/>
        <v>0</v>
      </c>
      <c r="P3415" s="20">
        <f t="shared" si="535"/>
        <v>0.10553096072232085</v>
      </c>
    </row>
    <row r="3416" spans="1:16" x14ac:dyDescent="0.3">
      <c r="A3416">
        <v>3415</v>
      </c>
      <c r="B3416" t="s">
        <v>3453</v>
      </c>
      <c r="C3416">
        <v>116.45</v>
      </c>
      <c r="D3416">
        <v>2.5000000000000001E-4</v>
      </c>
      <c r="E3416" s="5">
        <f t="shared" si="539"/>
        <v>3.5842997699011891E-2</v>
      </c>
      <c r="F3416">
        <f t="shared" si="540"/>
        <v>1.0364931019136627</v>
      </c>
      <c r="G3416">
        <f t="shared" si="541"/>
        <v>116.44514801775033</v>
      </c>
      <c r="H3416">
        <f t="shared" si="536"/>
        <v>1.5928076585398056E-2</v>
      </c>
      <c r="I3416" t="str">
        <f t="shared" si="542"/>
        <v>2013</v>
      </c>
      <c r="J3416">
        <f t="shared" si="537"/>
        <v>13.644274658677793</v>
      </c>
      <c r="K3416">
        <f t="shared" si="533"/>
        <v>-13.644274658677793</v>
      </c>
      <c r="L3416">
        <f t="shared" si="534"/>
        <v>-5.3969988356601419</v>
      </c>
      <c r="M3416">
        <f t="shared" si="538"/>
        <v>0</v>
      </c>
      <c r="P3416" s="20">
        <f t="shared" si="535"/>
        <v>0.1171734064574157</v>
      </c>
    </row>
    <row r="3417" spans="1:16" x14ac:dyDescent="0.3">
      <c r="A3417">
        <v>3416</v>
      </c>
      <c r="B3417" t="s">
        <v>3454</v>
      </c>
      <c r="C3417">
        <v>116.25</v>
      </c>
      <c r="D3417">
        <v>2.3000000000000001E-4</v>
      </c>
      <c r="E3417" s="5">
        <f t="shared" si="539"/>
        <v>-1.7189518628843135E-3</v>
      </c>
      <c r="F3417">
        <f t="shared" si="540"/>
        <v>0.9982825246887076</v>
      </c>
      <c r="G3417">
        <f t="shared" si="541"/>
        <v>116.24554383541036</v>
      </c>
      <c r="H3417">
        <f t="shared" si="536"/>
        <v>1.5734566562084985E-2</v>
      </c>
      <c r="I3417" t="str">
        <f t="shared" si="542"/>
        <v>2013</v>
      </c>
      <c r="J3417">
        <f t="shared" si="537"/>
        <v>13.455406361519325</v>
      </c>
      <c r="K3417">
        <f t="shared" si="533"/>
        <v>-13.455406361519325</v>
      </c>
      <c r="L3417">
        <f t="shared" si="534"/>
        <v>-5.197394653320174</v>
      </c>
      <c r="M3417">
        <f t="shared" si="538"/>
        <v>0</v>
      </c>
      <c r="P3417" s="20">
        <f t="shared" si="535"/>
        <v>0.11574986806006562</v>
      </c>
    </row>
    <row r="3418" spans="1:16" x14ac:dyDescent="0.3">
      <c r="A3418">
        <v>3417</v>
      </c>
      <c r="B3418" t="s">
        <v>3455</v>
      </c>
      <c r="C3418">
        <v>115.55</v>
      </c>
      <c r="D3418">
        <v>1.7999999999999998E-4</v>
      </c>
      <c r="E3418" s="5">
        <f t="shared" si="539"/>
        <v>-6.0397077470760348E-3</v>
      </c>
      <c r="F3418">
        <f t="shared" si="540"/>
        <v>0.99397849462365584</v>
      </c>
      <c r="G3418">
        <f t="shared" si="541"/>
        <v>115.54653355199697</v>
      </c>
      <c r="H3418">
        <f t="shared" si="536"/>
        <v>1.5055223038027792E-2</v>
      </c>
      <c r="I3418" t="str">
        <f t="shared" si="542"/>
        <v>2013</v>
      </c>
      <c r="J3418">
        <f t="shared" si="537"/>
        <v>12.797049077206681</v>
      </c>
      <c r="K3418">
        <f t="shared" si="533"/>
        <v>-12.797049077206681</v>
      </c>
      <c r="L3418">
        <f t="shared" si="534"/>
        <v>-4.4983843699067876</v>
      </c>
      <c r="M3418">
        <f t="shared" si="538"/>
        <v>0</v>
      </c>
      <c r="P3418" s="20">
        <f t="shared" si="535"/>
        <v>0.11075234092979427</v>
      </c>
    </row>
    <row r="3419" spans="1:16" x14ac:dyDescent="0.3">
      <c r="A3419">
        <v>3418</v>
      </c>
      <c r="B3419" t="s">
        <v>3456</v>
      </c>
      <c r="C3419">
        <v>114.8</v>
      </c>
      <c r="D3419">
        <v>1E-4</v>
      </c>
      <c r="E3419" s="5">
        <f t="shared" si="539"/>
        <v>-6.511852834923732E-3</v>
      </c>
      <c r="F3419">
        <f t="shared" si="540"/>
        <v>0.99350930333189091</v>
      </c>
      <c r="G3419">
        <f t="shared" si="541"/>
        <v>114.79808668261101</v>
      </c>
      <c r="H3419">
        <f t="shared" si="536"/>
        <v>1.447067585184823E-2</v>
      </c>
      <c r="I3419" t="str">
        <f t="shared" si="542"/>
        <v>2013</v>
      </c>
      <c r="J3419">
        <f t="shared" si="537"/>
        <v>12.220505921092926</v>
      </c>
      <c r="K3419">
        <f t="shared" si="533"/>
        <v>-12.220505921092926</v>
      </c>
      <c r="L3419">
        <f t="shared" si="534"/>
        <v>-3.7499375005208293</v>
      </c>
      <c r="M3419">
        <f t="shared" si="538"/>
        <v>0</v>
      </c>
      <c r="P3419" s="20">
        <f t="shared" si="535"/>
        <v>0.10645217419763862</v>
      </c>
    </row>
    <row r="3420" spans="1:16" x14ac:dyDescent="0.3">
      <c r="A3420">
        <v>3419</v>
      </c>
      <c r="B3420" t="s">
        <v>3457</v>
      </c>
      <c r="C3420">
        <v>111.05</v>
      </c>
      <c r="D3420">
        <v>1E-4</v>
      </c>
      <c r="E3420" s="5">
        <f t="shared" si="539"/>
        <v>-3.3210933545029575E-2</v>
      </c>
      <c r="F3420">
        <f t="shared" si="540"/>
        <v>0.96733449477351918</v>
      </c>
      <c r="G3420">
        <f t="shared" si="541"/>
        <v>111.04814918209019</v>
      </c>
      <c r="H3420">
        <f t="shared" si="536"/>
        <v>1.5403558481225843E-2</v>
      </c>
      <c r="I3420" t="str">
        <f t="shared" si="542"/>
        <v>2013</v>
      </c>
      <c r="J3420">
        <f t="shared" si="537"/>
        <v>12.583403040940384</v>
      </c>
      <c r="K3420">
        <f t="shared" si="533"/>
        <v>-12.583403040940384</v>
      </c>
      <c r="L3420">
        <f t="shared" si="534"/>
        <v>0.24999583336806097</v>
      </c>
      <c r="M3420">
        <f t="shared" si="538"/>
        <v>0</v>
      </c>
      <c r="P3420" s="20">
        <f t="shared" si="535"/>
        <v>0.11331483805557951</v>
      </c>
    </row>
    <row r="3421" spans="1:16" x14ac:dyDescent="0.3">
      <c r="A3421">
        <v>3420</v>
      </c>
      <c r="B3421" t="s">
        <v>3458</v>
      </c>
      <c r="C3421">
        <v>111.3</v>
      </c>
      <c r="D3421">
        <v>1E-4</v>
      </c>
      <c r="E3421" s="5">
        <f t="shared" si="539"/>
        <v>2.2487079410627403E-3</v>
      </c>
      <c r="F3421">
        <f t="shared" si="540"/>
        <v>1.0022512381809996</v>
      </c>
      <c r="G3421">
        <f t="shared" si="541"/>
        <v>111.29814501545825</v>
      </c>
      <c r="H3421">
        <f t="shared" si="536"/>
        <v>1.5249217570059806E-2</v>
      </c>
      <c r="I3421" t="str">
        <f t="shared" si="542"/>
        <v>2013</v>
      </c>
      <c r="J3421">
        <f t="shared" si="537"/>
        <v>12.485363978234409</v>
      </c>
      <c r="K3421">
        <f t="shared" si="533"/>
        <v>-12.485363978234409</v>
      </c>
      <c r="L3421">
        <f t="shared" si="534"/>
        <v>2.3980650477077177</v>
      </c>
      <c r="M3421">
        <f t="shared" si="538"/>
        <v>0</v>
      </c>
      <c r="P3421" s="20">
        <f t="shared" si="535"/>
        <v>0.11217944357024379</v>
      </c>
    </row>
    <row r="3422" spans="1:16" x14ac:dyDescent="0.3">
      <c r="A3422">
        <v>3421</v>
      </c>
      <c r="B3422" t="s">
        <v>3459</v>
      </c>
      <c r="C3422">
        <v>115.8</v>
      </c>
      <c r="D3422">
        <v>1E-4</v>
      </c>
      <c r="E3422" s="5">
        <f t="shared" si="539"/>
        <v>3.963530685739565E-2</v>
      </c>
      <c r="F3422">
        <f t="shared" si="540"/>
        <v>1.0404312668463611</v>
      </c>
      <c r="G3422">
        <f t="shared" si="541"/>
        <v>115.79807001608324</v>
      </c>
      <c r="H3422">
        <f t="shared" si="536"/>
        <v>1.625704615836053E-2</v>
      </c>
      <c r="I3422" t="str">
        <f t="shared" si="542"/>
        <v>2013</v>
      </c>
      <c r="J3422">
        <f t="shared" si="537"/>
        <v>13.848689581327401</v>
      </c>
      <c r="K3422">
        <f t="shared" si="533"/>
        <v>-13.848689581327401</v>
      </c>
      <c r="L3422">
        <f t="shared" si="534"/>
        <v>-2.1018599529172803</v>
      </c>
      <c r="M3422">
        <f t="shared" si="538"/>
        <v>0</v>
      </c>
      <c r="P3422" s="20">
        <f t="shared" si="535"/>
        <v>0.11959344036911798</v>
      </c>
    </row>
    <row r="3423" spans="1:16" x14ac:dyDescent="0.3">
      <c r="A3423">
        <v>3422</v>
      </c>
      <c r="B3423" t="s">
        <v>3460</v>
      </c>
      <c r="C3423">
        <v>114.65</v>
      </c>
      <c r="D3423">
        <v>1.4999999999999999E-4</v>
      </c>
      <c r="E3423" s="5">
        <f t="shared" si="539"/>
        <v>-9.980555834981383E-3</v>
      </c>
      <c r="F3423">
        <f t="shared" si="540"/>
        <v>0.99006908462867016</v>
      </c>
      <c r="G3423">
        <f t="shared" si="541"/>
        <v>114.64713378582783</v>
      </c>
      <c r="H3423">
        <f t="shared" si="536"/>
        <v>1.622206841081076E-2</v>
      </c>
      <c r="I3423" t="str">
        <f t="shared" si="542"/>
        <v>2013</v>
      </c>
      <c r="J3423">
        <f t="shared" si="537"/>
        <v>13.68154524312996</v>
      </c>
      <c r="K3423">
        <f t="shared" si="533"/>
        <v>-13.68154524312996</v>
      </c>
      <c r="L3423">
        <f t="shared" si="534"/>
        <v>-0.95092372266186942</v>
      </c>
      <c r="M3423">
        <f t="shared" si="538"/>
        <v>0</v>
      </c>
      <c r="P3423" s="20">
        <f t="shared" si="535"/>
        <v>0.11933612983895819</v>
      </c>
    </row>
    <row r="3424" spans="1:16" x14ac:dyDescent="0.3">
      <c r="A3424">
        <v>3423</v>
      </c>
      <c r="B3424" t="s">
        <v>3461</v>
      </c>
      <c r="C3424">
        <v>117.05</v>
      </c>
      <c r="D3424">
        <v>2.0000000000000001E-4</v>
      </c>
      <c r="E3424" s="5">
        <f t="shared" si="539"/>
        <v>2.071718463300622E-2</v>
      </c>
      <c r="F3424">
        <f t="shared" si="540"/>
        <v>1.0209332751853466</v>
      </c>
      <c r="G3424">
        <f t="shared" si="541"/>
        <v>117.04609839836039</v>
      </c>
      <c r="H3424">
        <f t="shared" si="536"/>
        <v>1.6675053491207674E-2</v>
      </c>
      <c r="I3424" t="str">
        <f t="shared" si="542"/>
        <v>2013</v>
      </c>
      <c r="J3424">
        <f t="shared" si="537"/>
        <v>14.357866071973307</v>
      </c>
      <c r="K3424">
        <f t="shared" ref="K3424:K3487" si="543">-G3424*$Q$3*$S$3*H3424</f>
        <v>-14.357866071973307</v>
      </c>
      <c r="L3424">
        <f t="shared" ref="L3424:L3487" si="544">+MIN(G3425-G3424,G3426-G3424,G3427-G3424,G3428-G3424,G3429-G3424,G3430-G3424,G3431-G3424,G3432-G3424,G3433-G3424,G3434-G3424)</f>
        <v>-3.3498883351944215</v>
      </c>
      <c r="M3424">
        <f t="shared" si="538"/>
        <v>0</v>
      </c>
      <c r="P3424" s="20">
        <f t="shared" ref="P3424:P3487" si="545">J3424/G3424</f>
        <v>0.12266847223823768</v>
      </c>
    </row>
    <row r="3425" spans="1:16" x14ac:dyDescent="0.3">
      <c r="A3425">
        <v>3424</v>
      </c>
      <c r="B3425" t="s">
        <v>3462</v>
      </c>
      <c r="C3425">
        <v>117.85</v>
      </c>
      <c r="D3425">
        <v>2.5000000000000001E-4</v>
      </c>
      <c r="E3425" s="5">
        <f t="shared" si="539"/>
        <v>6.8114354452203409E-3</v>
      </c>
      <c r="F3425">
        <f t="shared" si="540"/>
        <v>1.0068346860316104</v>
      </c>
      <c r="G3425">
        <f t="shared" si="541"/>
        <v>117.84508968563225</v>
      </c>
      <c r="H3425">
        <f t="shared" ref="H3425:H3488" si="546">SQRT(_xlfn.VAR.S(E3396:E3425))</f>
        <v>1.6710070659605242E-2</v>
      </c>
      <c r="I3425" t="str">
        <f t="shared" si="542"/>
        <v>2013</v>
      </c>
      <c r="J3425">
        <f t="shared" ref="J3425:J3488" si="547">-K3425</f>
        <v>14.486234069597261</v>
      </c>
      <c r="K3425">
        <f t="shared" si="543"/>
        <v>-14.486234069597261</v>
      </c>
      <c r="L3425">
        <f t="shared" si="544"/>
        <v>-4.1488796224662821</v>
      </c>
      <c r="M3425">
        <f t="shared" si="538"/>
        <v>0</v>
      </c>
      <c r="P3425" s="20">
        <f t="shared" si="545"/>
        <v>0.12292607276417926</v>
      </c>
    </row>
    <row r="3426" spans="1:16" x14ac:dyDescent="0.3">
      <c r="A3426">
        <v>3425</v>
      </c>
      <c r="B3426" t="s">
        <v>3463</v>
      </c>
      <c r="C3426">
        <v>117.25</v>
      </c>
      <c r="D3426">
        <v>2.0000000000000001E-4</v>
      </c>
      <c r="E3426" s="5">
        <f t="shared" si="539"/>
        <v>-5.1042220557513032E-3</v>
      </c>
      <c r="F3426">
        <f t="shared" si="540"/>
        <v>0.99490878235044555</v>
      </c>
      <c r="G3426">
        <f t="shared" si="541"/>
        <v>117.24609173180484</v>
      </c>
      <c r="H3426">
        <f t="shared" si="546"/>
        <v>1.6213509959866316E-2</v>
      </c>
      <c r="I3426" t="str">
        <f t="shared" si="542"/>
        <v>2013</v>
      </c>
      <c r="J3426">
        <f t="shared" si="547"/>
        <v>13.984313077231057</v>
      </c>
      <c r="K3426">
        <f t="shared" si="543"/>
        <v>-13.984313077231057</v>
      </c>
      <c r="L3426">
        <f t="shared" si="544"/>
        <v>-3.549881668638875</v>
      </c>
      <c r="M3426">
        <f t="shared" ref="M3426:M3489" si="548">+IF(L3426&lt;K3426,1,0)</f>
        <v>0</v>
      </c>
      <c r="P3426" s="20">
        <f t="shared" si="545"/>
        <v>0.11927317039462215</v>
      </c>
    </row>
    <row r="3427" spans="1:16" x14ac:dyDescent="0.3">
      <c r="A3427">
        <v>3426</v>
      </c>
      <c r="B3427" t="s">
        <v>3464</v>
      </c>
      <c r="C3427">
        <v>115.65</v>
      </c>
      <c r="D3427">
        <v>5.0000000000000002E-5</v>
      </c>
      <c r="E3427" s="5">
        <f t="shared" si="539"/>
        <v>-1.3740018648940524E-2</v>
      </c>
      <c r="F3427">
        <f t="shared" si="540"/>
        <v>0.98635394456289982</v>
      </c>
      <c r="G3427">
        <f t="shared" si="541"/>
        <v>115.64903625401563</v>
      </c>
      <c r="H3427">
        <f t="shared" si="546"/>
        <v>1.6016669079216235E-2</v>
      </c>
      <c r="I3427" t="str">
        <f t="shared" si="542"/>
        <v>2013</v>
      </c>
      <c r="J3427">
        <f t="shared" si="547"/>
        <v>13.626362598775399</v>
      </c>
      <c r="K3427">
        <f t="shared" si="543"/>
        <v>-13.626362598775399</v>
      </c>
      <c r="L3427">
        <f t="shared" si="544"/>
        <v>-1.9528261908496631</v>
      </c>
      <c r="M3427">
        <f t="shared" si="548"/>
        <v>0</v>
      </c>
      <c r="P3427" s="20">
        <f t="shared" si="545"/>
        <v>0.11782512885663807</v>
      </c>
    </row>
    <row r="3428" spans="1:16" x14ac:dyDescent="0.3">
      <c r="A3428">
        <v>3427</v>
      </c>
      <c r="B3428" t="s">
        <v>3465</v>
      </c>
      <c r="C3428">
        <v>113.7</v>
      </c>
      <c r="D3428">
        <v>2.0000000000000001E-4</v>
      </c>
      <c r="E3428" s="5">
        <f t="shared" si="539"/>
        <v>-1.7004987920957886E-2</v>
      </c>
      <c r="F3428">
        <f t="shared" si="540"/>
        <v>0.9831387808041504</v>
      </c>
      <c r="G3428">
        <f t="shared" si="541"/>
        <v>113.69621006316596</v>
      </c>
      <c r="H3428">
        <f t="shared" si="546"/>
        <v>1.6232355249226983E-2</v>
      </c>
      <c r="I3428" t="str">
        <f t="shared" si="542"/>
        <v>2013</v>
      </c>
      <c r="J3428">
        <f t="shared" si="547"/>
        <v>13.576669552078833</v>
      </c>
      <c r="K3428">
        <f t="shared" si="543"/>
        <v>-13.576669552078833</v>
      </c>
      <c r="L3428">
        <f t="shared" si="544"/>
        <v>9.4747236499870269E-4</v>
      </c>
      <c r="M3428">
        <f t="shared" si="548"/>
        <v>0</v>
      </c>
      <c r="P3428" s="20">
        <f t="shared" si="545"/>
        <v>0.11941180400416225</v>
      </c>
    </row>
    <row r="3429" spans="1:16" x14ac:dyDescent="0.3">
      <c r="A3429">
        <v>3428</v>
      </c>
      <c r="B3429" t="s">
        <v>3466</v>
      </c>
      <c r="C3429">
        <v>113.7</v>
      </c>
      <c r="D3429">
        <v>1.4999999999999999E-4</v>
      </c>
      <c r="E3429" s="5">
        <f t="shared" si="539"/>
        <v>0</v>
      </c>
      <c r="F3429">
        <f t="shared" si="540"/>
        <v>1</v>
      </c>
      <c r="G3429">
        <f t="shared" si="541"/>
        <v>113.69715753553096</v>
      </c>
      <c r="H3429">
        <f t="shared" si="546"/>
        <v>1.6150530104135682E-2</v>
      </c>
      <c r="I3429" t="str">
        <f t="shared" si="542"/>
        <v>2013</v>
      </c>
      <c r="J3429">
        <f t="shared" si="547"/>
        <v>13.508343934637985</v>
      </c>
      <c r="K3429">
        <f t="shared" si="543"/>
        <v>-13.508343934637985</v>
      </c>
      <c r="L3429">
        <f t="shared" si="544"/>
        <v>0.39713760709165058</v>
      </c>
      <c r="M3429">
        <f t="shared" si="548"/>
        <v>0</v>
      </c>
      <c r="P3429" s="20">
        <f t="shared" si="545"/>
        <v>0.11880986497324311</v>
      </c>
    </row>
    <row r="3430" spans="1:16" x14ac:dyDescent="0.3">
      <c r="A3430">
        <v>3429</v>
      </c>
      <c r="B3430" t="s">
        <v>3467</v>
      </c>
      <c r="C3430">
        <v>114.1</v>
      </c>
      <c r="D3430">
        <v>2.9999999999999997E-4</v>
      </c>
      <c r="E3430" s="5">
        <f t="shared" si="539"/>
        <v>3.5118561115394281E-3</v>
      </c>
      <c r="F3430">
        <f t="shared" si="540"/>
        <v>1.003518029903254</v>
      </c>
      <c r="G3430">
        <f t="shared" si="541"/>
        <v>114.09429514262261</v>
      </c>
      <c r="H3430">
        <f t="shared" si="546"/>
        <v>1.609824306394312E-2</v>
      </c>
      <c r="I3430" t="str">
        <f t="shared" si="542"/>
        <v>2013</v>
      </c>
      <c r="J3430">
        <f t="shared" si="547"/>
        <v>13.511642031512437</v>
      </c>
      <c r="K3430">
        <f t="shared" si="543"/>
        <v>-13.511642031512437</v>
      </c>
      <c r="L3430">
        <f t="shared" si="544"/>
        <v>0.29559997034981222</v>
      </c>
      <c r="M3430">
        <f t="shared" si="548"/>
        <v>0</v>
      </c>
      <c r="P3430" s="20">
        <f t="shared" si="545"/>
        <v>0.11842522024981463</v>
      </c>
    </row>
    <row r="3431" spans="1:16" x14ac:dyDescent="0.3">
      <c r="A3431">
        <v>3430</v>
      </c>
      <c r="B3431" t="s">
        <v>3468</v>
      </c>
      <c r="C3431">
        <v>114.45</v>
      </c>
      <c r="D3431">
        <v>2.8000000000000003E-4</v>
      </c>
      <c r="E3431" s="5">
        <f t="shared" si="539"/>
        <v>3.0627895305457308E-3</v>
      </c>
      <c r="F3431">
        <f t="shared" si="540"/>
        <v>1.0030674846625767</v>
      </c>
      <c r="G3431">
        <f t="shared" si="541"/>
        <v>114.4446591246214</v>
      </c>
      <c r="H3431">
        <f t="shared" si="546"/>
        <v>1.4669279293214373E-2</v>
      </c>
      <c r="I3431" t="str">
        <f t="shared" si="542"/>
        <v>2013</v>
      </c>
      <c r="J3431">
        <f t="shared" si="547"/>
        <v>12.3500873117355</v>
      </c>
      <c r="K3431">
        <f t="shared" si="543"/>
        <v>-12.3500873117355</v>
      </c>
      <c r="L3431">
        <f t="shared" si="544"/>
        <v>-5.4764011648970268E-2</v>
      </c>
      <c r="M3431">
        <f t="shared" si="548"/>
        <v>0</v>
      </c>
      <c r="P3431" s="20">
        <f t="shared" si="545"/>
        <v>0.10791318184876769</v>
      </c>
    </row>
    <row r="3432" spans="1:16" x14ac:dyDescent="0.3">
      <c r="A3432">
        <v>3431</v>
      </c>
      <c r="B3432" t="s">
        <v>3469</v>
      </c>
      <c r="C3432">
        <v>115.35</v>
      </c>
      <c r="D3432">
        <v>2.9999999999999997E-4</v>
      </c>
      <c r="E3432" s="5">
        <f t="shared" si="539"/>
        <v>7.8329382211868911E-3</v>
      </c>
      <c r="F3432">
        <f t="shared" si="540"/>
        <v>1.0078636959370904</v>
      </c>
      <c r="G3432">
        <f t="shared" si="541"/>
        <v>115.34423264418508</v>
      </c>
      <c r="H3432">
        <f t="shared" si="546"/>
        <v>1.4541938696395544E-2</v>
      </c>
      <c r="I3432" t="str">
        <f t="shared" si="542"/>
        <v>2013</v>
      </c>
      <c r="J3432">
        <f t="shared" si="547"/>
        <v>12.339112228368109</v>
      </c>
      <c r="K3432">
        <f t="shared" si="543"/>
        <v>-12.339112228368109</v>
      </c>
      <c r="L3432">
        <f t="shared" si="544"/>
        <v>-0.95433753121265852</v>
      </c>
      <c r="M3432">
        <f t="shared" si="548"/>
        <v>0</v>
      </c>
      <c r="P3432" s="20">
        <f t="shared" si="545"/>
        <v>0.10697641265196078</v>
      </c>
    </row>
    <row r="3433" spans="1:16" x14ac:dyDescent="0.3">
      <c r="A3433">
        <v>3432</v>
      </c>
      <c r="B3433" t="s">
        <v>3470</v>
      </c>
      <c r="C3433">
        <v>114.4</v>
      </c>
      <c r="D3433">
        <v>2.8000000000000003E-4</v>
      </c>
      <c r="E3433" s="5">
        <f t="shared" si="539"/>
        <v>-8.2699056740650444E-3</v>
      </c>
      <c r="F3433">
        <f t="shared" si="540"/>
        <v>0.9917641959254444</v>
      </c>
      <c r="G3433">
        <f t="shared" si="541"/>
        <v>114.39466145790028</v>
      </c>
      <c r="H3433">
        <f t="shared" si="546"/>
        <v>1.4620445119150794E-2</v>
      </c>
      <c r="I3433" t="str">
        <f t="shared" si="542"/>
        <v>2013</v>
      </c>
      <c r="J3433">
        <f t="shared" si="547"/>
        <v>12.303596304495951</v>
      </c>
      <c r="K3433">
        <f t="shared" si="543"/>
        <v>-12.303596304495951</v>
      </c>
      <c r="L3433">
        <f t="shared" si="544"/>
        <v>-4.7663449278587677E-3</v>
      </c>
      <c r="M3433">
        <f t="shared" si="548"/>
        <v>0</v>
      </c>
      <c r="P3433" s="20">
        <f t="shared" si="545"/>
        <v>0.10755393781224608</v>
      </c>
    </row>
    <row r="3434" spans="1:16" x14ac:dyDescent="0.3">
      <c r="A3434">
        <v>3433</v>
      </c>
      <c r="B3434" t="s">
        <v>3471</v>
      </c>
      <c r="C3434">
        <v>114.5</v>
      </c>
      <c r="D3434">
        <v>3.5000000000000005E-4</v>
      </c>
      <c r="E3434" s="5">
        <f t="shared" si="539"/>
        <v>8.7374404859677122E-4</v>
      </c>
      <c r="F3434">
        <f t="shared" si="540"/>
        <v>1.0008741258741258</v>
      </c>
      <c r="G3434">
        <f t="shared" si="541"/>
        <v>114.49332102813857</v>
      </c>
      <c r="H3434">
        <f t="shared" si="546"/>
        <v>1.4617257884631731E-2</v>
      </c>
      <c r="I3434" t="str">
        <f t="shared" si="542"/>
        <v>2013</v>
      </c>
      <c r="J3434">
        <f t="shared" si="547"/>
        <v>12.311523051501531</v>
      </c>
      <c r="K3434">
        <f t="shared" si="543"/>
        <v>-12.311523051501531</v>
      </c>
      <c r="L3434">
        <f t="shared" si="544"/>
        <v>-1.8010219316880267</v>
      </c>
      <c r="M3434">
        <f t="shared" si="548"/>
        <v>0</v>
      </c>
      <c r="P3434" s="20">
        <f t="shared" si="545"/>
        <v>0.10753049121944656</v>
      </c>
    </row>
    <row r="3435" spans="1:16" x14ac:dyDescent="0.3">
      <c r="A3435">
        <v>3434</v>
      </c>
      <c r="B3435" t="s">
        <v>3472</v>
      </c>
      <c r="C3435">
        <v>115.05</v>
      </c>
      <c r="D3435">
        <v>5.6000000000000006E-4</v>
      </c>
      <c r="E3435" s="5">
        <f t="shared" si="539"/>
        <v>4.7919934870804797E-3</v>
      </c>
      <c r="F3435">
        <f t="shared" si="540"/>
        <v>1.0048034934497816</v>
      </c>
      <c r="G3435">
        <f t="shared" si="541"/>
        <v>115.03926250109107</v>
      </c>
      <c r="H3435">
        <f t="shared" si="546"/>
        <v>1.4556123013541353E-2</v>
      </c>
      <c r="I3435" t="str">
        <f t="shared" si="542"/>
        <v>2013</v>
      </c>
      <c r="J3435">
        <f t="shared" si="547"/>
        <v>12.318491457725015</v>
      </c>
      <c r="K3435">
        <f t="shared" si="543"/>
        <v>-12.318491457725015</v>
      </c>
      <c r="L3435">
        <f t="shared" si="544"/>
        <v>-3.0969121563915394</v>
      </c>
      <c r="M3435">
        <f t="shared" si="548"/>
        <v>0</v>
      </c>
      <c r="P3435" s="20">
        <f t="shared" si="545"/>
        <v>0.107080758255106</v>
      </c>
    </row>
    <row r="3436" spans="1:16" x14ac:dyDescent="0.3">
      <c r="A3436">
        <v>3435</v>
      </c>
      <c r="B3436" t="s">
        <v>3473</v>
      </c>
      <c r="C3436">
        <v>115.25</v>
      </c>
      <c r="D3436">
        <v>4.6000000000000001E-4</v>
      </c>
      <c r="E3436" s="5">
        <f t="shared" si="539"/>
        <v>1.7368653953830501E-3</v>
      </c>
      <c r="F3436">
        <f t="shared" si="540"/>
        <v>1.0017383746197306</v>
      </c>
      <c r="G3436">
        <f t="shared" si="541"/>
        <v>115.24116450536496</v>
      </c>
      <c r="H3436">
        <f t="shared" si="546"/>
        <v>1.4474779979499381E-2</v>
      </c>
      <c r="I3436" t="str">
        <f t="shared" si="542"/>
        <v>2013</v>
      </c>
      <c r="J3436">
        <f t="shared" si="547"/>
        <v>12.271151837426459</v>
      </c>
      <c r="K3436">
        <f t="shared" si="543"/>
        <v>-12.271151837426459</v>
      </c>
      <c r="L3436">
        <f t="shared" si="544"/>
        <v>-4.6976130672800878</v>
      </c>
      <c r="M3436">
        <f t="shared" si="548"/>
        <v>0</v>
      </c>
      <c r="P3436" s="20">
        <f t="shared" si="545"/>
        <v>0.10648236582905395</v>
      </c>
    </row>
    <row r="3437" spans="1:16" x14ac:dyDescent="0.3">
      <c r="A3437">
        <v>3436</v>
      </c>
      <c r="B3437" t="s">
        <v>3474</v>
      </c>
      <c r="C3437">
        <v>114.4</v>
      </c>
      <c r="D3437">
        <v>5.2999999999999998E-4</v>
      </c>
      <c r="E3437" s="5">
        <f t="shared" si="539"/>
        <v>-7.4026029310603775E-3</v>
      </c>
      <c r="F3437">
        <f t="shared" si="540"/>
        <v>0.99262472885032538</v>
      </c>
      <c r="G3437">
        <f t="shared" si="541"/>
        <v>114.38989511297243</v>
      </c>
      <c r="H3437">
        <f t="shared" si="546"/>
        <v>1.4359770391148228E-2</v>
      </c>
      <c r="I3437" t="str">
        <f t="shared" si="542"/>
        <v>2013</v>
      </c>
      <c r="J3437">
        <f t="shared" si="547"/>
        <v>12.083726254395087</v>
      </c>
      <c r="K3437">
        <f t="shared" si="543"/>
        <v>-12.083726254395087</v>
      </c>
      <c r="L3437">
        <f t="shared" si="544"/>
        <v>-4.0963290919795554</v>
      </c>
      <c r="M3437">
        <f t="shared" si="548"/>
        <v>0</v>
      </c>
      <c r="P3437" s="20">
        <f t="shared" si="545"/>
        <v>0.10563630854334727</v>
      </c>
    </row>
    <row r="3438" spans="1:16" x14ac:dyDescent="0.3">
      <c r="A3438">
        <v>3437</v>
      </c>
      <c r="B3438" t="s">
        <v>3475</v>
      </c>
      <c r="C3438">
        <v>116.7</v>
      </c>
      <c r="D3438">
        <v>6.8000000000000005E-4</v>
      </c>
      <c r="E3438" s="5">
        <f t="shared" si="539"/>
        <v>1.9905460346812665E-2</v>
      </c>
      <c r="F3438">
        <f t="shared" si="540"/>
        <v>1.020104895104895</v>
      </c>
      <c r="G3438">
        <f t="shared" si="541"/>
        <v>116.68677474944502</v>
      </c>
      <c r="H3438">
        <f t="shared" si="546"/>
        <v>1.4600738120276378E-2</v>
      </c>
      <c r="I3438" t="str">
        <f t="shared" si="542"/>
        <v>2013</v>
      </c>
      <c r="J3438">
        <f t="shared" si="547"/>
        <v>12.533205718704043</v>
      </c>
      <c r="K3438">
        <f t="shared" si="543"/>
        <v>-12.533205718704043</v>
      </c>
      <c r="L3438">
        <f t="shared" si="544"/>
        <v>-7.5931387304937772</v>
      </c>
      <c r="M3438">
        <f t="shared" si="548"/>
        <v>0</v>
      </c>
      <c r="P3438" s="20">
        <f t="shared" si="545"/>
        <v>0.10740896511721995</v>
      </c>
    </row>
    <row r="3439" spans="1:16" x14ac:dyDescent="0.3">
      <c r="A3439">
        <v>3438</v>
      </c>
      <c r="B3439" t="s">
        <v>3476</v>
      </c>
      <c r="C3439">
        <v>117</v>
      </c>
      <c r="D3439">
        <v>7.0999999999999991E-4</v>
      </c>
      <c r="E3439" s="5">
        <f t="shared" si="539"/>
        <v>2.5673955052457334E-3</v>
      </c>
      <c r="F3439">
        <f t="shared" si="540"/>
        <v>1.0025706940874035</v>
      </c>
      <c r="G3439">
        <f t="shared" si="541"/>
        <v>116.98615581913019</v>
      </c>
      <c r="H3439">
        <f t="shared" si="546"/>
        <v>1.4470822750466289E-2</v>
      </c>
      <c r="I3439" t="str">
        <f t="shared" si="542"/>
        <v>2013</v>
      </c>
      <c r="J3439">
        <f t="shared" si="547"/>
        <v>12.453557058585842</v>
      </c>
      <c r="K3439">
        <f t="shared" si="543"/>
        <v>-12.453557058585842</v>
      </c>
      <c r="L3439">
        <f t="shared" si="544"/>
        <v>-9.4438632929424102</v>
      </c>
      <c r="M3439">
        <f t="shared" si="548"/>
        <v>0</v>
      </c>
      <c r="P3439" s="20">
        <f t="shared" si="545"/>
        <v>0.1064532548435904</v>
      </c>
    </row>
    <row r="3440" spans="1:16" x14ac:dyDescent="0.3">
      <c r="A3440">
        <v>3439</v>
      </c>
      <c r="B3440" t="s">
        <v>3477</v>
      </c>
      <c r="C3440">
        <v>116.45</v>
      </c>
      <c r="D3440">
        <v>1.32E-3</v>
      </c>
      <c r="E3440" s="5">
        <f t="shared" si="539"/>
        <v>-4.7119384674060997E-3</v>
      </c>
      <c r="F3440">
        <f t="shared" si="540"/>
        <v>0.99529914529914532</v>
      </c>
      <c r="G3440">
        <f t="shared" si="541"/>
        <v>116.42438381788335</v>
      </c>
      <c r="H3440">
        <f t="shared" si="546"/>
        <v>1.4483516307702889E-2</v>
      </c>
      <c r="I3440" t="str">
        <f t="shared" si="542"/>
        <v>2013</v>
      </c>
      <c r="J3440">
        <f t="shared" si="547"/>
        <v>12.404626189294202</v>
      </c>
      <c r="K3440">
        <f t="shared" si="543"/>
        <v>-12.404626189294202</v>
      </c>
      <c r="L3440">
        <f t="shared" si="544"/>
        <v>-9.4825830035772185</v>
      </c>
      <c r="M3440">
        <f t="shared" si="548"/>
        <v>0</v>
      </c>
      <c r="P3440" s="20">
        <f t="shared" si="545"/>
        <v>0.10654663381081851</v>
      </c>
    </row>
    <row r="3441" spans="1:16" x14ac:dyDescent="0.3">
      <c r="A3441">
        <v>3440</v>
      </c>
      <c r="B3441" t="s">
        <v>3478</v>
      </c>
      <c r="C3441">
        <v>115.85</v>
      </c>
      <c r="D3441">
        <v>9.6000000000000002E-4</v>
      </c>
      <c r="E3441" s="5">
        <f t="shared" si="539"/>
        <v>-5.1657454519649145E-3</v>
      </c>
      <c r="F3441">
        <f t="shared" si="540"/>
        <v>0.99484757406612268</v>
      </c>
      <c r="G3441">
        <f t="shared" si="541"/>
        <v>115.83146548280091</v>
      </c>
      <c r="H3441">
        <f t="shared" si="546"/>
        <v>1.4516487817964777E-2</v>
      </c>
      <c r="I3441" t="str">
        <f t="shared" si="542"/>
        <v>2013</v>
      </c>
      <c r="J3441">
        <f t="shared" si="547"/>
        <v>12.369547870849134</v>
      </c>
      <c r="K3441">
        <f t="shared" si="543"/>
        <v>-12.369547870849134</v>
      </c>
      <c r="L3441">
        <f t="shared" si="544"/>
        <v>-8.988766650008202</v>
      </c>
      <c r="M3441">
        <f t="shared" si="548"/>
        <v>0</v>
      </c>
      <c r="P3441" s="20">
        <f t="shared" si="545"/>
        <v>0.10678918564391134</v>
      </c>
    </row>
    <row r="3442" spans="1:16" x14ac:dyDescent="0.3">
      <c r="A3442">
        <v>3441</v>
      </c>
      <c r="B3442" t="s">
        <v>3479</v>
      </c>
      <c r="C3442">
        <v>114.7</v>
      </c>
      <c r="D3442">
        <v>4.8000000000000001E-4</v>
      </c>
      <c r="E3442" s="5">
        <f t="shared" si="539"/>
        <v>-9.976226743060139E-3</v>
      </c>
      <c r="F3442">
        <f t="shared" si="540"/>
        <v>0.99007337073802337</v>
      </c>
      <c r="G3442">
        <f t="shared" si="541"/>
        <v>114.69082436703022</v>
      </c>
      <c r="H3442">
        <f t="shared" si="546"/>
        <v>1.4652941005443211E-2</v>
      </c>
      <c r="I3442" t="str">
        <f t="shared" si="542"/>
        <v>2013</v>
      </c>
      <c r="J3442">
        <f t="shared" si="547"/>
        <v>12.362866971489298</v>
      </c>
      <c r="K3442">
        <f t="shared" si="543"/>
        <v>-12.362866971489298</v>
      </c>
      <c r="L3442">
        <f t="shared" si="544"/>
        <v>-9.2974994889824529</v>
      </c>
      <c r="M3442">
        <f t="shared" si="548"/>
        <v>0</v>
      </c>
      <c r="P3442" s="20">
        <f t="shared" si="545"/>
        <v>0.1077929907620684</v>
      </c>
    </row>
    <row r="3443" spans="1:16" x14ac:dyDescent="0.3">
      <c r="A3443">
        <v>3442</v>
      </c>
      <c r="B3443" t="s">
        <v>3480</v>
      </c>
      <c r="C3443">
        <v>114.65</v>
      </c>
      <c r="D3443">
        <v>2.9999999999999997E-4</v>
      </c>
      <c r="E3443" s="5">
        <f t="shared" si="539"/>
        <v>-4.3601483141157986E-4</v>
      </c>
      <c r="F3443">
        <f t="shared" si="540"/>
        <v>0.99956408020924148</v>
      </c>
      <c r="G3443">
        <f t="shared" si="541"/>
        <v>114.64426764331012</v>
      </c>
      <c r="H3443">
        <f t="shared" si="546"/>
        <v>1.4484954415132895E-2</v>
      </c>
      <c r="I3443" t="str">
        <f t="shared" si="542"/>
        <v>2013</v>
      </c>
      <c r="J3443">
        <f t="shared" si="547"/>
        <v>12.216173659531602</v>
      </c>
      <c r="K3443">
        <f t="shared" si="543"/>
        <v>-12.216173659531602</v>
      </c>
      <c r="L3443">
        <f t="shared" si="544"/>
        <v>-9.2509427652623515</v>
      </c>
      <c r="M3443">
        <f t="shared" si="548"/>
        <v>0</v>
      </c>
      <c r="P3443" s="20">
        <f t="shared" si="545"/>
        <v>0.10655721311369429</v>
      </c>
    </row>
    <row r="3444" spans="1:16" x14ac:dyDescent="0.3">
      <c r="A3444">
        <v>3443</v>
      </c>
      <c r="B3444" t="s">
        <v>3481</v>
      </c>
      <c r="C3444">
        <v>112.7</v>
      </c>
      <c r="D3444">
        <v>4.0999999999999999E-4</v>
      </c>
      <c r="E3444" s="5">
        <f t="shared" si="539"/>
        <v>-1.7154588258182869E-2</v>
      </c>
      <c r="F3444">
        <f t="shared" si="540"/>
        <v>0.98299171391190576</v>
      </c>
      <c r="G3444">
        <f t="shared" si="541"/>
        <v>112.69229909645054</v>
      </c>
      <c r="H3444">
        <f t="shared" si="546"/>
        <v>1.4827661515664288E-2</v>
      </c>
      <c r="I3444" t="str">
        <f t="shared" si="542"/>
        <v>2013</v>
      </c>
      <c r="J3444">
        <f t="shared" si="547"/>
        <v>12.292285069223071</v>
      </c>
      <c r="K3444">
        <f t="shared" si="543"/>
        <v>-12.292285069223071</v>
      </c>
      <c r="L3444">
        <f t="shared" si="544"/>
        <v>-9.0011132218449035</v>
      </c>
      <c r="M3444">
        <f t="shared" si="548"/>
        <v>0</v>
      </c>
      <c r="P3444" s="20">
        <f t="shared" si="545"/>
        <v>0.10907830586278491</v>
      </c>
    </row>
    <row r="3445" spans="1:16" x14ac:dyDescent="0.3">
      <c r="A3445">
        <v>3444</v>
      </c>
      <c r="B3445" t="s">
        <v>3482</v>
      </c>
      <c r="C3445">
        <v>111.95</v>
      </c>
      <c r="D3445">
        <v>4.0999999999999999E-4</v>
      </c>
      <c r="E3445" s="5">
        <f t="shared" si="539"/>
        <v>-6.6770780009668199E-3</v>
      </c>
      <c r="F3445">
        <f t="shared" si="540"/>
        <v>0.99334516415261753</v>
      </c>
      <c r="G3445">
        <f t="shared" si="541"/>
        <v>111.94235034469953</v>
      </c>
      <c r="H3445">
        <f t="shared" si="546"/>
        <v>1.4677710238656674E-2</v>
      </c>
      <c r="I3445" t="str">
        <f t="shared" si="542"/>
        <v>2013</v>
      </c>
      <c r="J3445">
        <f t="shared" si="547"/>
        <v>12.086998037557329</v>
      </c>
      <c r="K3445">
        <f t="shared" si="543"/>
        <v>-12.086998037557329</v>
      </c>
      <c r="L3445">
        <f t="shared" si="544"/>
        <v>-8.5011432209969939</v>
      </c>
      <c r="M3445">
        <f t="shared" si="548"/>
        <v>0</v>
      </c>
      <c r="P3445" s="20">
        <f t="shared" si="545"/>
        <v>0.10797520331079638</v>
      </c>
    </row>
    <row r="3446" spans="1:16" x14ac:dyDescent="0.3">
      <c r="A3446">
        <v>3445</v>
      </c>
      <c r="B3446" t="s">
        <v>3483</v>
      </c>
      <c r="C3446">
        <v>110.55</v>
      </c>
      <c r="D3446">
        <v>3.5000000000000005E-4</v>
      </c>
      <c r="E3446" s="5">
        <f t="shared" si="539"/>
        <v>-1.2584435741308596E-2</v>
      </c>
      <c r="F3446">
        <f t="shared" si="540"/>
        <v>0.98749441715051356</v>
      </c>
      <c r="G3446">
        <f t="shared" si="541"/>
        <v>110.54355143808488</v>
      </c>
      <c r="H3446">
        <f t="shared" si="546"/>
        <v>1.317204313191609E-2</v>
      </c>
      <c r="I3446" t="str">
        <f t="shared" si="542"/>
        <v>2013</v>
      </c>
      <c r="J3446">
        <f t="shared" si="547"/>
        <v>10.711548977351335</v>
      </c>
      <c r="K3446">
        <f t="shared" si="543"/>
        <v>-10.711548977351335</v>
      </c>
      <c r="L3446">
        <f t="shared" si="544"/>
        <v>-9.0521785714265235</v>
      </c>
      <c r="M3446">
        <f t="shared" si="548"/>
        <v>0</v>
      </c>
      <c r="P3446" s="20">
        <f t="shared" si="545"/>
        <v>9.6898903988541049E-2</v>
      </c>
    </row>
    <row r="3447" spans="1:16" x14ac:dyDescent="0.3">
      <c r="A3447">
        <v>3446</v>
      </c>
      <c r="B3447" t="s">
        <v>3484</v>
      </c>
      <c r="C3447">
        <v>110.3</v>
      </c>
      <c r="D3447">
        <v>3.5000000000000005E-4</v>
      </c>
      <c r="E3447" s="5">
        <f t="shared" si="539"/>
        <v>-2.2639810439985049E-3</v>
      </c>
      <c r="F3447">
        <f t="shared" si="540"/>
        <v>0.99773857982813208</v>
      </c>
      <c r="G3447">
        <f t="shared" si="541"/>
        <v>110.29356602099287</v>
      </c>
      <c r="H3447">
        <f t="shared" si="546"/>
        <v>1.3172398756297157E-2</v>
      </c>
      <c r="I3447" t="str">
        <f t="shared" si="542"/>
        <v>2013</v>
      </c>
      <c r="J3447">
        <f t="shared" si="547"/>
        <v>10.687614205351954</v>
      </c>
      <c r="K3447">
        <f t="shared" si="543"/>
        <v>-10.687614205351954</v>
      </c>
      <c r="L3447">
        <f t="shared" si="544"/>
        <v>-8.8021931543345175</v>
      </c>
      <c r="M3447">
        <f t="shared" si="548"/>
        <v>0</v>
      </c>
      <c r="P3447" s="20">
        <f t="shared" si="545"/>
        <v>9.690152010605689E-2</v>
      </c>
    </row>
    <row r="3448" spans="1:16" x14ac:dyDescent="0.3">
      <c r="A3448">
        <v>3447</v>
      </c>
      <c r="B3448" t="s">
        <v>3485</v>
      </c>
      <c r="C3448">
        <v>109.1</v>
      </c>
      <c r="D3448">
        <v>3.5000000000000005E-4</v>
      </c>
      <c r="E3448" s="5">
        <f t="shared" si="539"/>
        <v>-1.0939033420431721E-2</v>
      </c>
      <c r="F3448">
        <f t="shared" si="540"/>
        <v>0.98912058023572069</v>
      </c>
      <c r="G3448">
        <f t="shared" si="541"/>
        <v>109.09363601895124</v>
      </c>
      <c r="H3448">
        <f t="shared" si="546"/>
        <v>1.3257495516296517E-2</v>
      </c>
      <c r="I3448" t="str">
        <f t="shared" si="542"/>
        <v>2013</v>
      </c>
      <c r="J3448">
        <f t="shared" si="547"/>
        <v>10.63963247413437</v>
      </c>
      <c r="K3448">
        <f t="shared" si="543"/>
        <v>-10.63963247413437</v>
      </c>
      <c r="L3448">
        <f t="shared" si="544"/>
        <v>-7.6022631522928918</v>
      </c>
      <c r="M3448">
        <f t="shared" si="548"/>
        <v>0</v>
      </c>
      <c r="P3448" s="20">
        <f t="shared" si="545"/>
        <v>9.7527526466219372E-2</v>
      </c>
    </row>
    <row r="3449" spans="1:16" x14ac:dyDescent="0.3">
      <c r="A3449">
        <v>3448</v>
      </c>
      <c r="B3449" t="s">
        <v>3486</v>
      </c>
      <c r="C3449">
        <v>107.55</v>
      </c>
      <c r="D3449">
        <v>4.2999999999999999E-4</v>
      </c>
      <c r="E3449" s="5">
        <f t="shared" si="539"/>
        <v>-1.4309037125286065E-2</v>
      </c>
      <c r="F3449">
        <f t="shared" si="540"/>
        <v>0.9857928505957837</v>
      </c>
      <c r="G3449">
        <f t="shared" si="541"/>
        <v>107.54229252618778</v>
      </c>
      <c r="H3449">
        <f t="shared" si="546"/>
        <v>1.3426087581668361E-2</v>
      </c>
      <c r="I3449" t="str">
        <f t="shared" si="542"/>
        <v>2013</v>
      </c>
      <c r="J3449">
        <f t="shared" si="547"/>
        <v>10.621711148294738</v>
      </c>
      <c r="K3449">
        <f t="shared" si="543"/>
        <v>-10.621711148294738</v>
      </c>
      <c r="L3449">
        <f t="shared" si="544"/>
        <v>-6.050919659529427</v>
      </c>
      <c r="M3449">
        <f t="shared" si="548"/>
        <v>0</v>
      </c>
      <c r="P3449" s="20">
        <f t="shared" si="545"/>
        <v>9.8767758235284317E-2</v>
      </c>
    </row>
    <row r="3450" spans="1:16" x14ac:dyDescent="0.3">
      <c r="A3450">
        <v>3449</v>
      </c>
      <c r="B3450" t="s">
        <v>3487</v>
      </c>
      <c r="C3450">
        <v>106.95</v>
      </c>
      <c r="D3450">
        <v>4.6000000000000001E-4</v>
      </c>
      <c r="E3450" s="5">
        <f t="shared" si="539"/>
        <v>-5.5944201853243246E-3</v>
      </c>
      <c r="F3450">
        <f t="shared" si="540"/>
        <v>0.99442119944212004</v>
      </c>
      <c r="G3450">
        <f t="shared" si="541"/>
        <v>106.94180081430613</v>
      </c>
      <c r="H3450">
        <f t="shared" si="546"/>
        <v>1.2106637413651512E-2</v>
      </c>
      <c r="I3450" t="str">
        <f t="shared" si="542"/>
        <v>2013</v>
      </c>
      <c r="J3450">
        <f t="shared" si="547"/>
        <v>9.5243807686041642</v>
      </c>
      <c r="K3450">
        <f t="shared" si="543"/>
        <v>-9.5243807686041642</v>
      </c>
      <c r="L3450">
        <f t="shared" si="544"/>
        <v>-5.4504279476477819</v>
      </c>
      <c r="M3450">
        <f t="shared" si="548"/>
        <v>0</v>
      </c>
      <c r="P3450" s="20">
        <f t="shared" si="545"/>
        <v>8.9061346415348935E-2</v>
      </c>
    </row>
    <row r="3451" spans="1:16" x14ac:dyDescent="0.3">
      <c r="A3451">
        <v>3450</v>
      </c>
      <c r="B3451" t="s">
        <v>3488</v>
      </c>
      <c r="C3451">
        <v>106.85</v>
      </c>
      <c r="D3451">
        <v>4.0999999999999999E-4</v>
      </c>
      <c r="E3451" s="5">
        <f t="shared" si="539"/>
        <v>-9.3545376325813794E-4</v>
      </c>
      <c r="F3451">
        <f t="shared" si="540"/>
        <v>0.99906498363721352</v>
      </c>
      <c r="G3451">
        <f t="shared" si="541"/>
        <v>106.84269883279271</v>
      </c>
      <c r="H3451">
        <f t="shared" si="546"/>
        <v>1.2088815218657531E-2</v>
      </c>
      <c r="I3451" t="str">
        <f t="shared" si="542"/>
        <v>2013</v>
      </c>
      <c r="J3451">
        <f t="shared" si="547"/>
        <v>9.5015467537040266</v>
      </c>
      <c r="K3451">
        <f t="shared" si="543"/>
        <v>-9.5015467537040266</v>
      </c>
      <c r="L3451">
        <f t="shared" si="544"/>
        <v>-5.351325966134354</v>
      </c>
      <c r="M3451">
        <f t="shared" si="548"/>
        <v>0</v>
      </c>
      <c r="P3451" s="20">
        <f t="shared" si="545"/>
        <v>8.8930239103879344E-2</v>
      </c>
    </row>
    <row r="3452" spans="1:16" x14ac:dyDescent="0.3">
      <c r="A3452">
        <v>3451</v>
      </c>
      <c r="B3452" t="s">
        <v>3489</v>
      </c>
      <c r="C3452">
        <v>105.4</v>
      </c>
      <c r="D3452">
        <v>3.7999999999999997E-4</v>
      </c>
      <c r="E3452" s="5">
        <f t="shared" si="539"/>
        <v>-1.366334565789455E-2</v>
      </c>
      <c r="F3452">
        <f t="shared" si="540"/>
        <v>0.98642957416939647</v>
      </c>
      <c r="G3452">
        <f t="shared" si="541"/>
        <v>105.39332487804776</v>
      </c>
      <c r="H3452">
        <f t="shared" si="546"/>
        <v>9.4942779333372935E-3</v>
      </c>
      <c r="I3452" t="str">
        <f t="shared" si="542"/>
        <v>2013</v>
      </c>
      <c r="J3452">
        <f t="shared" si="547"/>
        <v>7.3610669420241548</v>
      </c>
      <c r="K3452">
        <f t="shared" si="543"/>
        <v>-7.3610669420241548</v>
      </c>
      <c r="L3452">
        <f t="shared" si="544"/>
        <v>-3.9019520113894117</v>
      </c>
      <c r="M3452">
        <f t="shared" si="548"/>
        <v>0</v>
      </c>
      <c r="P3452" s="20">
        <f t="shared" si="545"/>
        <v>6.9843768099561887E-2</v>
      </c>
    </row>
    <row r="3453" spans="1:16" x14ac:dyDescent="0.3">
      <c r="A3453">
        <v>3452</v>
      </c>
      <c r="B3453" t="s">
        <v>3490</v>
      </c>
      <c r="C3453">
        <v>105.55</v>
      </c>
      <c r="D3453">
        <v>4.0999999999999999E-4</v>
      </c>
      <c r="E3453" s="5">
        <f t="shared" si="539"/>
        <v>1.422138187067481E-3</v>
      </c>
      <c r="F3453">
        <f t="shared" si="540"/>
        <v>1.0014231499051232</v>
      </c>
      <c r="G3453">
        <f t="shared" si="541"/>
        <v>105.54278766309098</v>
      </c>
      <c r="H3453">
        <f t="shared" si="546"/>
        <v>9.4389314712438298E-3</v>
      </c>
      <c r="I3453" t="str">
        <f t="shared" si="542"/>
        <v>2013</v>
      </c>
      <c r="J3453">
        <f t="shared" si="547"/>
        <v>7.3285341267036088</v>
      </c>
      <c r="K3453">
        <f t="shared" si="543"/>
        <v>-7.3285341267036088</v>
      </c>
      <c r="L3453">
        <f t="shared" si="544"/>
        <v>-4.0514147964326241</v>
      </c>
      <c r="M3453">
        <f t="shared" si="548"/>
        <v>0</v>
      </c>
      <c r="P3453" s="20">
        <f t="shared" si="545"/>
        <v>6.9436617024911565E-2</v>
      </c>
    </row>
    <row r="3454" spans="1:16" x14ac:dyDescent="0.3">
      <c r="A3454">
        <v>3453</v>
      </c>
      <c r="B3454" t="s">
        <v>3491</v>
      </c>
      <c r="C3454">
        <v>103.7</v>
      </c>
      <c r="D3454">
        <v>5.0999999999999993E-4</v>
      </c>
      <c r="E3454" s="5">
        <f t="shared" si="539"/>
        <v>-1.7682659058847937E-2</v>
      </c>
      <c r="F3454">
        <f t="shared" si="540"/>
        <v>0.98247276172430131</v>
      </c>
      <c r="G3454">
        <f t="shared" si="541"/>
        <v>103.69118587460564</v>
      </c>
      <c r="H3454">
        <f t="shared" si="546"/>
        <v>8.7223915275059273E-3</v>
      </c>
      <c r="I3454" t="str">
        <f t="shared" si="542"/>
        <v>2013</v>
      </c>
      <c r="J3454">
        <f t="shared" si="547"/>
        <v>6.6533924229111605</v>
      </c>
      <c r="K3454">
        <f t="shared" si="543"/>
        <v>-6.6533924229111605</v>
      </c>
      <c r="L3454">
        <f t="shared" si="544"/>
        <v>-2.1998130079472844</v>
      </c>
      <c r="M3454">
        <f t="shared" si="548"/>
        <v>0</v>
      </c>
      <c r="P3454" s="20">
        <f t="shared" si="545"/>
        <v>6.4165457910348792E-2</v>
      </c>
    </row>
    <row r="3455" spans="1:16" x14ac:dyDescent="0.3">
      <c r="A3455">
        <v>3454</v>
      </c>
      <c r="B3455" t="s">
        <v>3492</v>
      </c>
      <c r="C3455">
        <v>103.45</v>
      </c>
      <c r="D3455">
        <v>5.0999999999999993E-4</v>
      </c>
      <c r="E3455" s="5">
        <f t="shared" si="539"/>
        <v>-2.4137110439295972E-3</v>
      </c>
      <c r="F3455">
        <f t="shared" si="540"/>
        <v>0.99758919961427195</v>
      </c>
      <c r="G3455">
        <f t="shared" si="541"/>
        <v>103.44120712370254</v>
      </c>
      <c r="H3455">
        <f t="shared" si="546"/>
        <v>8.4861748812785059E-3</v>
      </c>
      <c r="I3455" t="str">
        <f t="shared" si="542"/>
        <v>2013</v>
      </c>
      <c r="J3455">
        <f t="shared" si="547"/>
        <v>6.457602049074187</v>
      </c>
      <c r="K3455">
        <f t="shared" si="543"/>
        <v>-6.457602049074187</v>
      </c>
      <c r="L3455">
        <f t="shared" si="544"/>
        <v>-1.9498342570441878</v>
      </c>
      <c r="M3455">
        <f t="shared" si="548"/>
        <v>0</v>
      </c>
      <c r="P3455" s="20">
        <f t="shared" si="545"/>
        <v>6.2427752233708132E-2</v>
      </c>
    </row>
    <row r="3456" spans="1:16" x14ac:dyDescent="0.3">
      <c r="A3456">
        <v>3455</v>
      </c>
      <c r="B3456" t="s">
        <v>3493</v>
      </c>
      <c r="C3456">
        <v>101.5</v>
      </c>
      <c r="D3456">
        <v>5.0999999999999993E-4</v>
      </c>
      <c r="E3456" s="5">
        <f t="shared" si="539"/>
        <v>-1.9029605709710042E-2</v>
      </c>
      <c r="F3456">
        <f t="shared" si="540"/>
        <v>0.98115031416143061</v>
      </c>
      <c r="G3456">
        <f t="shared" si="541"/>
        <v>101.49137286665835</v>
      </c>
      <c r="H3456">
        <f t="shared" si="546"/>
        <v>8.8999438924041458E-3</v>
      </c>
      <c r="I3456" t="str">
        <f t="shared" si="542"/>
        <v>2013</v>
      </c>
      <c r="J3456">
        <f t="shared" si="547"/>
        <v>6.6448031041868623</v>
      </c>
      <c r="K3456">
        <f t="shared" si="543"/>
        <v>-6.6448031041868623</v>
      </c>
      <c r="L3456">
        <f t="shared" si="544"/>
        <v>1.0956319563868959</v>
      </c>
      <c r="M3456">
        <f t="shared" si="548"/>
        <v>0</v>
      </c>
      <c r="P3456" s="20">
        <f t="shared" si="545"/>
        <v>6.5471605285278331E-2</v>
      </c>
    </row>
    <row r="3457" spans="1:16" x14ac:dyDescent="0.3">
      <c r="A3457">
        <v>3456</v>
      </c>
      <c r="B3457" t="s">
        <v>3494</v>
      </c>
      <c r="C3457">
        <v>103.95</v>
      </c>
      <c r="D3457">
        <v>5.6000000000000006E-4</v>
      </c>
      <c r="E3457" s="5">
        <f t="shared" si="539"/>
        <v>2.3851215822179847E-2</v>
      </c>
      <c r="F3457">
        <f t="shared" si="540"/>
        <v>1.0241379310344827</v>
      </c>
      <c r="G3457">
        <f t="shared" si="541"/>
        <v>103.94029845274592</v>
      </c>
      <c r="H3457">
        <f t="shared" si="546"/>
        <v>1.0156620821206806E-2</v>
      </c>
      <c r="I3457" t="str">
        <f t="shared" si="542"/>
        <v>2013</v>
      </c>
      <c r="J3457">
        <f t="shared" si="547"/>
        <v>7.7660274158142153</v>
      </c>
      <c r="K3457">
        <f t="shared" si="543"/>
        <v>-7.7660274158142153</v>
      </c>
      <c r="L3457">
        <f t="shared" si="544"/>
        <v>-1.3532936297006728</v>
      </c>
      <c r="M3457">
        <f t="shared" si="548"/>
        <v>0</v>
      </c>
      <c r="P3457" s="20">
        <f t="shared" si="545"/>
        <v>7.4716231638923589E-2</v>
      </c>
    </row>
    <row r="3458" spans="1:16" x14ac:dyDescent="0.3">
      <c r="A3458">
        <v>3457</v>
      </c>
      <c r="B3458" t="s">
        <v>3495</v>
      </c>
      <c r="C3458">
        <v>104.05</v>
      </c>
      <c r="D3458">
        <v>6.0999999999999997E-4</v>
      </c>
      <c r="E3458" s="5">
        <f t="shared" si="539"/>
        <v>9.6153853562137056E-4</v>
      </c>
      <c r="F3458">
        <f t="shared" si="540"/>
        <v>1.0009620009620008</v>
      </c>
      <c r="G3458">
        <f t="shared" si="541"/>
        <v>104.03942212105129</v>
      </c>
      <c r="H3458">
        <f t="shared" si="546"/>
        <v>9.8616263528965489E-3</v>
      </c>
      <c r="I3458" t="str">
        <f t="shared" si="542"/>
        <v>2013</v>
      </c>
      <c r="J3458">
        <f t="shared" si="547"/>
        <v>7.547657692911284</v>
      </c>
      <c r="K3458">
        <f t="shared" si="543"/>
        <v>-7.547657692911284</v>
      </c>
      <c r="L3458">
        <f t="shared" si="544"/>
        <v>-1.4524172980060399</v>
      </c>
      <c r="M3458">
        <f t="shared" si="548"/>
        <v>0</v>
      </c>
      <c r="P3458" s="20">
        <f t="shared" si="545"/>
        <v>7.254613240863142E-2</v>
      </c>
    </row>
    <row r="3459" spans="1:16" x14ac:dyDescent="0.3">
      <c r="A3459">
        <v>3458</v>
      </c>
      <c r="B3459" t="s">
        <v>3496</v>
      </c>
      <c r="C3459">
        <v>103.25</v>
      </c>
      <c r="D3459">
        <v>6.3400000000000001E-4</v>
      </c>
      <c r="E3459" s="5">
        <f t="shared" ref="E3459:E3522" si="549">LN(C3459/C3458)</f>
        <v>-7.718320998501318E-3</v>
      </c>
      <c r="F3459">
        <f t="shared" ref="F3459:F3522" si="550">C3459/C3458</f>
        <v>0.99231138875540603</v>
      </c>
      <c r="G3459">
        <f t="shared" ref="G3459:G3522" si="551">C3459*EXP(-2/12*D3459)</f>
        <v>103.23909049306243</v>
      </c>
      <c r="H3459">
        <f t="shared" si="546"/>
        <v>9.882496674266987E-3</v>
      </c>
      <c r="I3459" t="str">
        <f t="shared" ref="I3459:I3522" si="552">MID(B3459,7,4)</f>
        <v>2013</v>
      </c>
      <c r="J3459">
        <f t="shared" si="547"/>
        <v>7.5054470848824826</v>
      </c>
      <c r="K3459">
        <f t="shared" si="543"/>
        <v>-7.5054470848824826</v>
      </c>
      <c r="L3459">
        <f t="shared" si="544"/>
        <v>-0.6520856700171862</v>
      </c>
      <c r="M3459">
        <f t="shared" si="548"/>
        <v>0</v>
      </c>
      <c r="P3459" s="20">
        <f t="shared" si="545"/>
        <v>7.2699662976853138E-2</v>
      </c>
    </row>
    <row r="3460" spans="1:16" x14ac:dyDescent="0.3">
      <c r="A3460">
        <v>3459</v>
      </c>
      <c r="B3460" t="s">
        <v>3497</v>
      </c>
      <c r="C3460">
        <v>105.8</v>
      </c>
      <c r="D3460">
        <v>7.5999999999999993E-4</v>
      </c>
      <c r="E3460" s="5">
        <f t="shared" si="549"/>
        <v>2.4397287583056863E-2</v>
      </c>
      <c r="F3460">
        <f t="shared" si="550"/>
        <v>1.0246973365617433</v>
      </c>
      <c r="G3460">
        <f t="shared" si="551"/>
        <v>105.78659951538194</v>
      </c>
      <c r="H3460">
        <f t="shared" si="546"/>
        <v>1.1040428537612638E-2</v>
      </c>
      <c r="I3460" t="str">
        <f t="shared" si="552"/>
        <v>2013</v>
      </c>
      <c r="J3460">
        <f t="shared" si="547"/>
        <v>8.5917633965736933</v>
      </c>
      <c r="K3460">
        <f t="shared" si="543"/>
        <v>-8.5917633965736933</v>
      </c>
      <c r="L3460">
        <f t="shared" si="544"/>
        <v>-3.1995946923366887</v>
      </c>
      <c r="M3460">
        <f t="shared" si="548"/>
        <v>0</v>
      </c>
      <c r="P3460" s="20">
        <f t="shared" si="545"/>
        <v>8.1217880487068739E-2</v>
      </c>
    </row>
    <row r="3461" spans="1:16" x14ac:dyDescent="0.3">
      <c r="A3461">
        <v>3460</v>
      </c>
      <c r="B3461" t="s">
        <v>3498</v>
      </c>
      <c r="C3461">
        <v>103.05</v>
      </c>
      <c r="D3461">
        <v>7.5999999999999993E-4</v>
      </c>
      <c r="E3461" s="5">
        <f t="shared" si="549"/>
        <v>-2.6336212087730938E-2</v>
      </c>
      <c r="F3461">
        <f t="shared" si="550"/>
        <v>0.974007561436673</v>
      </c>
      <c r="G3461">
        <f t="shared" si="551"/>
        <v>103.03694782665509</v>
      </c>
      <c r="H3461">
        <f t="shared" si="546"/>
        <v>1.1806226720925383E-2</v>
      </c>
      <c r="I3461" t="str">
        <f t="shared" si="552"/>
        <v>2013</v>
      </c>
      <c r="J3461">
        <f t="shared" si="547"/>
        <v>8.9489035039454148</v>
      </c>
      <c r="K3461">
        <f t="shared" si="543"/>
        <v>-8.9489035039454148</v>
      </c>
      <c r="L3461">
        <f t="shared" si="544"/>
        <v>-0.44994300360984596</v>
      </c>
      <c r="M3461">
        <f t="shared" si="548"/>
        <v>0</v>
      </c>
      <c r="P3461" s="20">
        <f t="shared" si="545"/>
        <v>8.6851403236445468E-2</v>
      </c>
    </row>
    <row r="3462" spans="1:16" x14ac:dyDescent="0.3">
      <c r="A3462">
        <v>3461</v>
      </c>
      <c r="B3462" t="s">
        <v>3499</v>
      </c>
      <c r="C3462">
        <v>102.6</v>
      </c>
      <c r="D3462">
        <v>7.5999999999999993E-4</v>
      </c>
      <c r="E3462" s="5">
        <f t="shared" si="549"/>
        <v>-4.3763745997988882E-3</v>
      </c>
      <c r="F3462">
        <f t="shared" si="550"/>
        <v>0.99563318777292575</v>
      </c>
      <c r="G3462">
        <f t="shared" si="551"/>
        <v>102.58700482304525</v>
      </c>
      <c r="H3462">
        <f t="shared" si="546"/>
        <v>1.1611006072068265E-2</v>
      </c>
      <c r="I3462" t="str">
        <f t="shared" si="552"/>
        <v>2013</v>
      </c>
      <c r="J3462">
        <f t="shared" si="547"/>
        <v>8.7624978215641303</v>
      </c>
      <c r="K3462">
        <f t="shared" si="543"/>
        <v>-8.7624978215641303</v>
      </c>
      <c r="L3462">
        <f t="shared" si="544"/>
        <v>2.0474732448598445</v>
      </c>
      <c r="M3462">
        <f t="shared" si="548"/>
        <v>0</v>
      </c>
      <c r="P3462" s="20">
        <f t="shared" si="545"/>
        <v>8.5415280782188449E-2</v>
      </c>
    </row>
    <row r="3463" spans="1:16" x14ac:dyDescent="0.3">
      <c r="A3463">
        <v>3462</v>
      </c>
      <c r="B3463" t="s">
        <v>3500</v>
      </c>
      <c r="C3463">
        <v>105.75</v>
      </c>
      <c r="D3463">
        <v>7.9000000000000001E-4</v>
      </c>
      <c r="E3463" s="5">
        <f t="shared" si="549"/>
        <v>3.0239885189718176E-2</v>
      </c>
      <c r="F3463">
        <f t="shared" si="550"/>
        <v>1.0307017543859649</v>
      </c>
      <c r="G3463">
        <f t="shared" si="551"/>
        <v>105.73607716660665</v>
      </c>
      <c r="H3463">
        <f t="shared" si="546"/>
        <v>1.3139821291490026E-2</v>
      </c>
      <c r="I3463" t="str">
        <f t="shared" si="552"/>
        <v>2013</v>
      </c>
      <c r="J3463">
        <f t="shared" si="547"/>
        <v>10.220646631512748</v>
      </c>
      <c r="K3463">
        <f t="shared" si="543"/>
        <v>-10.220646631512748</v>
      </c>
      <c r="L3463">
        <f t="shared" si="544"/>
        <v>-1.1015990987015556</v>
      </c>
      <c r="M3463">
        <f t="shared" si="548"/>
        <v>0</v>
      </c>
      <c r="P3463" s="20">
        <f t="shared" si="545"/>
        <v>9.6661867031516954E-2</v>
      </c>
    </row>
    <row r="3464" spans="1:16" x14ac:dyDescent="0.3">
      <c r="A3464">
        <v>3463</v>
      </c>
      <c r="B3464" t="s">
        <v>3501</v>
      </c>
      <c r="C3464">
        <v>105.75</v>
      </c>
      <c r="D3464">
        <v>8.5999999999999998E-4</v>
      </c>
      <c r="E3464" s="5">
        <f t="shared" si="549"/>
        <v>0</v>
      </c>
      <c r="F3464">
        <f t="shared" si="550"/>
        <v>1</v>
      </c>
      <c r="G3464">
        <f t="shared" si="551"/>
        <v>105.7348435862356</v>
      </c>
      <c r="H3464">
        <f t="shared" si="546"/>
        <v>1.3132774943198294E-2</v>
      </c>
      <c r="I3464" t="str">
        <f t="shared" si="552"/>
        <v>2013</v>
      </c>
      <c r="J3464">
        <f t="shared" si="547"/>
        <v>10.215046540859174</v>
      </c>
      <c r="K3464">
        <f t="shared" si="543"/>
        <v>-10.215046540859174</v>
      </c>
      <c r="L3464">
        <f t="shared" si="544"/>
        <v>-1.1003655183305057</v>
      </c>
      <c r="M3464">
        <f t="shared" si="548"/>
        <v>0</v>
      </c>
      <c r="P3464" s="20">
        <f t="shared" si="545"/>
        <v>9.6610031228995474E-2</v>
      </c>
    </row>
    <row r="3465" spans="1:16" x14ac:dyDescent="0.3">
      <c r="A3465">
        <v>3464</v>
      </c>
      <c r="B3465" t="s">
        <v>3502</v>
      </c>
      <c r="C3465">
        <v>104.65</v>
      </c>
      <c r="D3465">
        <v>8.8999999999999995E-4</v>
      </c>
      <c r="E3465" s="5">
        <f t="shared" si="549"/>
        <v>-1.0456369034378516E-2</v>
      </c>
      <c r="F3465">
        <f t="shared" si="550"/>
        <v>0.98959810874704501</v>
      </c>
      <c r="G3465">
        <f t="shared" si="551"/>
        <v>104.63447806790509</v>
      </c>
      <c r="H3465">
        <f t="shared" si="546"/>
        <v>1.3129897851139261E-2</v>
      </c>
      <c r="I3465" t="str">
        <f t="shared" si="552"/>
        <v>2013</v>
      </c>
      <c r="J3465">
        <f t="shared" si="547"/>
        <v>10.1065255988908</v>
      </c>
      <c r="K3465">
        <f t="shared" si="543"/>
        <v>-10.1065255988908</v>
      </c>
      <c r="L3465">
        <f t="shared" si="544"/>
        <v>2.4519567912386293</v>
      </c>
      <c r="M3465">
        <f t="shared" si="548"/>
        <v>0</v>
      </c>
      <c r="P3465" s="20">
        <f t="shared" si="545"/>
        <v>9.6588866170211354E-2</v>
      </c>
    </row>
    <row r="3466" spans="1:16" x14ac:dyDescent="0.3">
      <c r="A3466">
        <v>3465</v>
      </c>
      <c r="B3466" t="s">
        <v>3503</v>
      </c>
      <c r="C3466">
        <v>107.35</v>
      </c>
      <c r="D3466">
        <v>8.1000000000000006E-4</v>
      </c>
      <c r="E3466" s="5">
        <f t="shared" si="549"/>
        <v>2.5473075432781093E-2</v>
      </c>
      <c r="F3466">
        <f t="shared" si="550"/>
        <v>1.0258002866698517</v>
      </c>
      <c r="G3466">
        <f t="shared" si="551"/>
        <v>107.33550872818286</v>
      </c>
      <c r="H3466">
        <f t="shared" si="546"/>
        <v>1.4113382401162427E-2</v>
      </c>
      <c r="I3466" t="str">
        <f t="shared" si="552"/>
        <v>2013</v>
      </c>
      <c r="J3466">
        <f t="shared" si="547"/>
        <v>11.143978064827449</v>
      </c>
      <c r="K3466">
        <f t="shared" si="543"/>
        <v>-11.143978064827449</v>
      </c>
      <c r="L3466">
        <f t="shared" si="544"/>
        <v>-0.24907386903913675</v>
      </c>
      <c r="M3466">
        <f t="shared" si="548"/>
        <v>0</v>
      </c>
      <c r="P3466" s="20">
        <f t="shared" si="545"/>
        <v>0.10382377832715668</v>
      </c>
    </row>
    <row r="3467" spans="1:16" x14ac:dyDescent="0.3">
      <c r="A3467">
        <v>3466</v>
      </c>
      <c r="B3467" t="s">
        <v>3504</v>
      </c>
      <c r="C3467">
        <v>110.45</v>
      </c>
      <c r="D3467">
        <v>7.5999999999999993E-4</v>
      </c>
      <c r="E3467" s="5">
        <f t="shared" si="549"/>
        <v>2.8468405541336221E-2</v>
      </c>
      <c r="F3467">
        <f t="shared" si="550"/>
        <v>1.0288775034932465</v>
      </c>
      <c r="G3467">
        <f t="shared" si="551"/>
        <v>110.43601055268371</v>
      </c>
      <c r="H3467">
        <f t="shared" si="546"/>
        <v>1.5153253058814403E-2</v>
      </c>
      <c r="I3467" t="str">
        <f t="shared" si="552"/>
        <v>2013</v>
      </c>
      <c r="J3467">
        <f t="shared" si="547"/>
        <v>12.310687475350433</v>
      </c>
      <c r="K3467">
        <f t="shared" si="543"/>
        <v>-12.310687475350433</v>
      </c>
      <c r="L3467">
        <f t="shared" si="544"/>
        <v>-5.044969171936998</v>
      </c>
      <c r="M3467">
        <f t="shared" si="548"/>
        <v>0</v>
      </c>
      <c r="P3467" s="20">
        <f t="shared" si="545"/>
        <v>0.11147348961394794</v>
      </c>
    </row>
    <row r="3468" spans="1:16" x14ac:dyDescent="0.3">
      <c r="A3468">
        <v>3467</v>
      </c>
      <c r="B3468" t="s">
        <v>3505</v>
      </c>
      <c r="C3468">
        <v>107.1</v>
      </c>
      <c r="D3468">
        <v>7.5999999999999993E-4</v>
      </c>
      <c r="E3468" s="5">
        <f t="shared" si="549"/>
        <v>-3.0799952412423157E-2</v>
      </c>
      <c r="F3468">
        <f t="shared" si="550"/>
        <v>0.96966953372566767</v>
      </c>
      <c r="G3468">
        <f t="shared" si="551"/>
        <v>107.08643485914372</v>
      </c>
      <c r="H3468">
        <f t="shared" si="546"/>
        <v>1.5544086431872403E-2</v>
      </c>
      <c r="I3468" t="str">
        <f t="shared" si="552"/>
        <v>2013</v>
      </c>
      <c r="J3468">
        <f t="shared" si="547"/>
        <v>12.245185917082519</v>
      </c>
      <c r="K3468">
        <f t="shared" si="543"/>
        <v>-12.245185917082519</v>
      </c>
      <c r="L3468">
        <f t="shared" si="544"/>
        <v>-1.6953934783970084</v>
      </c>
      <c r="M3468">
        <f t="shared" si="548"/>
        <v>0</v>
      </c>
      <c r="P3468" s="20">
        <f t="shared" si="545"/>
        <v>0.11434861878807751</v>
      </c>
    </row>
    <row r="3469" spans="1:16" x14ac:dyDescent="0.3">
      <c r="A3469">
        <v>3468</v>
      </c>
      <c r="B3469" t="s">
        <v>3506</v>
      </c>
      <c r="C3469">
        <v>107.28</v>
      </c>
      <c r="D3469">
        <v>7.6099999999999996E-4</v>
      </c>
      <c r="E3469" s="5">
        <f t="shared" si="549"/>
        <v>1.6792615197199939E-3</v>
      </c>
      <c r="F3469">
        <f t="shared" si="550"/>
        <v>1.0016806722689076</v>
      </c>
      <c r="G3469">
        <f t="shared" si="551"/>
        <v>107.26639418285382</v>
      </c>
      <c r="H3469">
        <f t="shared" si="546"/>
        <v>1.5534233017963918E-2</v>
      </c>
      <c r="I3469" t="str">
        <f t="shared" si="552"/>
        <v>2013</v>
      </c>
      <c r="J3469">
        <f t="shared" si="547"/>
        <v>12.257988735551898</v>
      </c>
      <c r="K3469">
        <f t="shared" si="543"/>
        <v>-12.257988735551898</v>
      </c>
      <c r="L3469">
        <f t="shared" si="544"/>
        <v>-1.875352802107102</v>
      </c>
      <c r="M3469">
        <f t="shared" si="548"/>
        <v>0</v>
      </c>
      <c r="P3469" s="20">
        <f t="shared" si="545"/>
        <v>0.11427613306974849</v>
      </c>
    </row>
    <row r="3470" spans="1:16" x14ac:dyDescent="0.3">
      <c r="A3470">
        <v>3469</v>
      </c>
      <c r="B3470" t="s">
        <v>3507</v>
      </c>
      <c r="C3470">
        <v>108.1</v>
      </c>
      <c r="D3470">
        <v>7.5999999999999993E-4</v>
      </c>
      <c r="E3470" s="5">
        <f t="shared" si="549"/>
        <v>7.614485671739551E-3</v>
      </c>
      <c r="F3470">
        <f t="shared" si="550"/>
        <v>1.0076435495898584</v>
      </c>
      <c r="G3470">
        <f t="shared" si="551"/>
        <v>108.08630820049893</v>
      </c>
      <c r="H3470">
        <f t="shared" si="546"/>
        <v>1.5647017544421275E-2</v>
      </c>
      <c r="I3470" t="str">
        <f t="shared" si="552"/>
        <v>2013</v>
      </c>
      <c r="J3470">
        <f t="shared" si="547"/>
        <v>12.441363341082839</v>
      </c>
      <c r="K3470">
        <f t="shared" si="543"/>
        <v>-12.441363341082839</v>
      </c>
      <c r="L3470">
        <f t="shared" si="544"/>
        <v>-2.69526681975222</v>
      </c>
      <c r="M3470">
        <f t="shared" si="548"/>
        <v>0</v>
      </c>
      <c r="P3470" s="20">
        <f t="shared" si="545"/>
        <v>0.11510582189563034</v>
      </c>
    </row>
    <row r="3471" spans="1:16" x14ac:dyDescent="0.3">
      <c r="A3471">
        <v>3470</v>
      </c>
      <c r="B3471" t="s">
        <v>3508</v>
      </c>
      <c r="C3471">
        <v>108.15</v>
      </c>
      <c r="D3471">
        <v>7.0999999999999991E-4</v>
      </c>
      <c r="E3471" s="5">
        <f t="shared" si="549"/>
        <v>4.6242775390535699E-4</v>
      </c>
      <c r="F3471">
        <f t="shared" si="550"/>
        <v>1.0004625346901019</v>
      </c>
      <c r="G3471">
        <f t="shared" si="551"/>
        <v>108.13720300717034</v>
      </c>
      <c r="H3471">
        <f t="shared" si="546"/>
        <v>1.564744810712608E-2</v>
      </c>
      <c r="I3471" t="str">
        <f t="shared" si="552"/>
        <v>2013</v>
      </c>
      <c r="J3471">
        <f t="shared" si="547"/>
        <v>12.447564142794231</v>
      </c>
      <c r="K3471">
        <f t="shared" si="543"/>
        <v>-12.447564142794231</v>
      </c>
      <c r="L3471">
        <f t="shared" si="544"/>
        <v>-2.7461616264236284</v>
      </c>
      <c r="M3471">
        <f t="shared" si="548"/>
        <v>0</v>
      </c>
      <c r="P3471" s="20">
        <f t="shared" si="545"/>
        <v>0.11510898928991958</v>
      </c>
    </row>
    <row r="3472" spans="1:16" x14ac:dyDescent="0.3">
      <c r="A3472">
        <v>3471</v>
      </c>
      <c r="B3472" t="s">
        <v>3509</v>
      </c>
      <c r="C3472">
        <v>107.6</v>
      </c>
      <c r="D3472">
        <v>6.3000000000000003E-4</v>
      </c>
      <c r="E3472" s="5">
        <f t="shared" si="549"/>
        <v>-5.0985046713838793E-3</v>
      </c>
      <c r="F3472">
        <f t="shared" si="550"/>
        <v>0.99491447064262584</v>
      </c>
      <c r="G3472">
        <f t="shared" si="551"/>
        <v>107.58870259312422</v>
      </c>
      <c r="H3472">
        <f t="shared" si="546"/>
        <v>1.5590091848185592E-2</v>
      </c>
      <c r="I3472" t="str">
        <f t="shared" si="552"/>
        <v>2013</v>
      </c>
      <c r="J3472">
        <f t="shared" si="547"/>
        <v>12.339031272286993</v>
      </c>
      <c r="K3472">
        <f t="shared" si="543"/>
        <v>-12.339031272286993</v>
      </c>
      <c r="L3472">
        <f t="shared" si="544"/>
        <v>-2.1976612123775112</v>
      </c>
      <c r="M3472">
        <f t="shared" si="548"/>
        <v>0</v>
      </c>
      <c r="P3472" s="20">
        <f t="shared" si="545"/>
        <v>0.11468705333263825</v>
      </c>
    </row>
    <row r="3473" spans="1:16" x14ac:dyDescent="0.3">
      <c r="A3473">
        <v>3472</v>
      </c>
      <c r="B3473" t="s">
        <v>3510</v>
      </c>
      <c r="C3473">
        <v>110.25</v>
      </c>
      <c r="D3473">
        <v>6.0999999999999997E-4</v>
      </c>
      <c r="E3473" s="5">
        <f t="shared" si="549"/>
        <v>2.4329866599271343E-2</v>
      </c>
      <c r="F3473">
        <f t="shared" si="550"/>
        <v>1.0246282527881041</v>
      </c>
      <c r="G3473">
        <f t="shared" si="551"/>
        <v>110.23879181975882</v>
      </c>
      <c r="H3473">
        <f t="shared" si="546"/>
        <v>1.6321433880505082E-2</v>
      </c>
      <c r="I3473" t="str">
        <f t="shared" si="552"/>
        <v>2013</v>
      </c>
      <c r="J3473">
        <f t="shared" si="547"/>
        <v>13.236052331027878</v>
      </c>
      <c r="K3473">
        <f t="shared" si="543"/>
        <v>-13.236052331027878</v>
      </c>
      <c r="L3473">
        <f t="shared" si="544"/>
        <v>-4.8477504390121027</v>
      </c>
      <c r="M3473">
        <f t="shared" si="548"/>
        <v>0</v>
      </c>
      <c r="P3473" s="20">
        <f t="shared" si="545"/>
        <v>0.12006710262816482</v>
      </c>
    </row>
    <row r="3474" spans="1:16" x14ac:dyDescent="0.3">
      <c r="A3474">
        <v>3473</v>
      </c>
      <c r="B3474" t="s">
        <v>3511</v>
      </c>
      <c r="C3474">
        <v>109.4</v>
      </c>
      <c r="D3474">
        <v>6.0999999999999997E-4</v>
      </c>
      <c r="E3474" s="5">
        <f t="shared" si="549"/>
        <v>-7.7396243390744999E-3</v>
      </c>
      <c r="F3474">
        <f t="shared" si="550"/>
        <v>0.99229024943310662</v>
      </c>
      <c r="G3474">
        <f t="shared" si="551"/>
        <v>109.38887823203279</v>
      </c>
      <c r="H3474">
        <f t="shared" si="546"/>
        <v>1.6095101823104186E-2</v>
      </c>
      <c r="I3474" t="str">
        <f t="shared" si="552"/>
        <v>2013</v>
      </c>
      <c r="J3474">
        <f t="shared" si="547"/>
        <v>12.951874212554905</v>
      </c>
      <c r="K3474">
        <f t="shared" si="543"/>
        <v>-12.951874212554905</v>
      </c>
      <c r="L3474">
        <f t="shared" si="544"/>
        <v>-3.9978368512860811</v>
      </c>
      <c r="M3474">
        <f t="shared" si="548"/>
        <v>0</v>
      </c>
      <c r="P3474" s="20">
        <f t="shared" si="545"/>
        <v>0.11840211200522353</v>
      </c>
    </row>
    <row r="3475" spans="1:16" x14ac:dyDescent="0.3">
      <c r="A3475">
        <v>3474</v>
      </c>
      <c r="B3475" t="s">
        <v>3512</v>
      </c>
      <c r="C3475">
        <v>109.55</v>
      </c>
      <c r="D3475">
        <v>6.3000000000000003E-4</v>
      </c>
      <c r="E3475" s="5">
        <f t="shared" si="549"/>
        <v>1.3701760535947173E-3</v>
      </c>
      <c r="F3475">
        <f t="shared" si="550"/>
        <v>1.0013711151736746</v>
      </c>
      <c r="G3475">
        <f t="shared" si="551"/>
        <v>109.53849785387324</v>
      </c>
      <c r="H3475">
        <f t="shared" si="546"/>
        <v>1.6064091123053206E-2</v>
      </c>
      <c r="I3475" t="str">
        <f t="shared" si="552"/>
        <v>2013</v>
      </c>
      <c r="J3475">
        <f t="shared" si="547"/>
        <v>12.944600768256368</v>
      </c>
      <c r="K3475">
        <f t="shared" si="543"/>
        <v>-12.944600768256368</v>
      </c>
      <c r="L3475">
        <f t="shared" si="544"/>
        <v>-4.1474564731265247</v>
      </c>
      <c r="M3475">
        <f t="shared" si="548"/>
        <v>0</v>
      </c>
      <c r="P3475" s="20">
        <f t="shared" si="545"/>
        <v>0.1181739846891524</v>
      </c>
    </row>
    <row r="3476" spans="1:16" x14ac:dyDescent="0.3">
      <c r="A3476">
        <v>3475</v>
      </c>
      <c r="B3476" t="s">
        <v>3513</v>
      </c>
      <c r="C3476">
        <v>107.8</v>
      </c>
      <c r="D3476">
        <v>5.6000000000000006E-4</v>
      </c>
      <c r="E3476" s="5">
        <f t="shared" si="549"/>
        <v>-1.6103407566578735E-2</v>
      </c>
      <c r="F3476">
        <f t="shared" si="550"/>
        <v>0.98402555910543132</v>
      </c>
      <c r="G3476">
        <f t="shared" si="551"/>
        <v>107.78993913618095</v>
      </c>
      <c r="H3476">
        <f t="shared" si="546"/>
        <v>1.6166216992960919E-2</v>
      </c>
      <c r="I3476" t="str">
        <f t="shared" si="552"/>
        <v>2013</v>
      </c>
      <c r="J3476">
        <f t="shared" si="547"/>
        <v>12.818946979577108</v>
      </c>
      <c r="K3476">
        <f t="shared" si="543"/>
        <v>-12.818946979577108</v>
      </c>
      <c r="L3476">
        <f t="shared" si="544"/>
        <v>-2.3988977554342341</v>
      </c>
      <c r="M3476">
        <f t="shared" si="548"/>
        <v>0</v>
      </c>
      <c r="P3476" s="20">
        <f t="shared" si="545"/>
        <v>0.11892526410448895</v>
      </c>
    </row>
    <row r="3477" spans="1:16" x14ac:dyDescent="0.3">
      <c r="A3477">
        <v>3476</v>
      </c>
      <c r="B3477" t="s">
        <v>3514</v>
      </c>
      <c r="C3477">
        <v>105.4</v>
      </c>
      <c r="D3477">
        <v>5.0999999999999993E-4</v>
      </c>
      <c r="E3477" s="5">
        <f t="shared" si="549"/>
        <v>-2.2515022367634772E-2</v>
      </c>
      <c r="F3477">
        <f t="shared" si="550"/>
        <v>0.97773654916512065</v>
      </c>
      <c r="G3477">
        <f t="shared" si="551"/>
        <v>105.39104138074671</v>
      </c>
      <c r="H3477">
        <f t="shared" si="546"/>
        <v>1.6643495639128082E-2</v>
      </c>
      <c r="I3477" t="str">
        <f t="shared" si="552"/>
        <v>2013</v>
      </c>
      <c r="J3477">
        <f t="shared" si="547"/>
        <v>12.903691251756078</v>
      </c>
      <c r="K3477">
        <f t="shared" si="543"/>
        <v>-12.903691251756078</v>
      </c>
      <c r="L3477">
        <f t="shared" si="544"/>
        <v>9.647519120400716E-2</v>
      </c>
      <c r="M3477">
        <f t="shared" si="548"/>
        <v>0</v>
      </c>
      <c r="P3477" s="20">
        <f t="shared" si="545"/>
        <v>0.12243631984941539</v>
      </c>
    </row>
    <row r="3478" spans="1:16" x14ac:dyDescent="0.3">
      <c r="A3478">
        <v>3477</v>
      </c>
      <c r="B3478" t="s">
        <v>3515</v>
      </c>
      <c r="C3478">
        <v>105.8</v>
      </c>
      <c r="D3478">
        <v>6.0999999999999997E-4</v>
      </c>
      <c r="E3478" s="5">
        <f t="shared" si="549"/>
        <v>3.7878833169369352E-3</v>
      </c>
      <c r="F3478">
        <f t="shared" si="550"/>
        <v>1.0037950664136621</v>
      </c>
      <c r="G3478">
        <f t="shared" si="551"/>
        <v>105.78924421342842</v>
      </c>
      <c r="H3478">
        <f t="shared" si="546"/>
        <v>1.6572976214235667E-2</v>
      </c>
      <c r="I3478" t="str">
        <f t="shared" si="552"/>
        <v>2013</v>
      </c>
      <c r="J3478">
        <f t="shared" si="547"/>
        <v>12.897565501774034</v>
      </c>
      <c r="K3478">
        <f t="shared" si="543"/>
        <v>-12.897565501774034</v>
      </c>
      <c r="L3478">
        <f t="shared" si="544"/>
        <v>-0.30172764147769726</v>
      </c>
      <c r="M3478">
        <f t="shared" si="548"/>
        <v>0</v>
      </c>
      <c r="P3478" s="20">
        <f t="shared" si="545"/>
        <v>0.12191755029229025</v>
      </c>
    </row>
    <row r="3479" spans="1:16" x14ac:dyDescent="0.3">
      <c r="A3479">
        <v>3478</v>
      </c>
      <c r="B3479" t="s">
        <v>3516</v>
      </c>
      <c r="C3479">
        <v>105.5</v>
      </c>
      <c r="D3479">
        <v>7.0999999999999991E-4</v>
      </c>
      <c r="E3479" s="5">
        <f t="shared" si="549"/>
        <v>-2.839566508077848E-3</v>
      </c>
      <c r="F3479">
        <f t="shared" si="550"/>
        <v>0.99716446124763702</v>
      </c>
      <c r="G3479">
        <f t="shared" si="551"/>
        <v>105.48751657195072</v>
      </c>
      <c r="H3479">
        <f t="shared" si="546"/>
        <v>1.6387187474966411E-2</v>
      </c>
      <c r="I3479" t="str">
        <f t="shared" si="552"/>
        <v>2013</v>
      </c>
      <c r="J3479">
        <f t="shared" si="547"/>
        <v>12.716605862920845</v>
      </c>
      <c r="K3479">
        <f t="shared" si="543"/>
        <v>-12.716605862920845</v>
      </c>
      <c r="L3479">
        <f t="shared" si="544"/>
        <v>3.5992104021747195</v>
      </c>
      <c r="M3479">
        <f t="shared" si="548"/>
        <v>0</v>
      </c>
      <c r="P3479" s="20">
        <f t="shared" si="545"/>
        <v>0.12055081279922945</v>
      </c>
    </row>
    <row r="3480" spans="1:16" x14ac:dyDescent="0.3">
      <c r="A3480">
        <v>3479</v>
      </c>
      <c r="B3480" t="s">
        <v>3517</v>
      </c>
      <c r="C3480">
        <v>109.65</v>
      </c>
      <c r="D3480">
        <v>7.0999999999999991E-4</v>
      </c>
      <c r="E3480" s="5">
        <f t="shared" si="549"/>
        <v>3.8582521947776137E-2</v>
      </c>
      <c r="F3480">
        <f t="shared" si="550"/>
        <v>1.0393364928909954</v>
      </c>
      <c r="G3480">
        <f t="shared" si="551"/>
        <v>109.63702551767201</v>
      </c>
      <c r="H3480">
        <f t="shared" si="546"/>
        <v>1.7846661305426198E-2</v>
      </c>
      <c r="I3480" t="str">
        <f t="shared" si="552"/>
        <v>2013</v>
      </c>
      <c r="J3480">
        <f t="shared" si="547"/>
        <v>14.393948578132058</v>
      </c>
      <c r="K3480">
        <f t="shared" si="543"/>
        <v>-14.393948578132058</v>
      </c>
      <c r="L3480">
        <f t="shared" si="544"/>
        <v>-0.55029854354657459</v>
      </c>
      <c r="M3480">
        <f t="shared" si="548"/>
        <v>0</v>
      </c>
      <c r="P3480" s="20">
        <f t="shared" si="545"/>
        <v>0.1312872956026333</v>
      </c>
    </row>
    <row r="3481" spans="1:16" x14ac:dyDescent="0.3">
      <c r="A3481">
        <v>3480</v>
      </c>
      <c r="B3481" t="s">
        <v>3518</v>
      </c>
      <c r="C3481">
        <v>109.1</v>
      </c>
      <c r="D3481">
        <v>7.2999999999999996E-4</v>
      </c>
      <c r="E3481" s="5">
        <f t="shared" si="549"/>
        <v>-5.0285820248722208E-3</v>
      </c>
      <c r="F3481">
        <f t="shared" si="550"/>
        <v>0.99498404012767883</v>
      </c>
      <c r="G3481">
        <f t="shared" si="551"/>
        <v>109.08672697412544</v>
      </c>
      <c r="H3481">
        <f t="shared" si="546"/>
        <v>1.787625347929838E-2</v>
      </c>
      <c r="I3481" t="str">
        <f t="shared" si="552"/>
        <v>2013</v>
      </c>
      <c r="J3481">
        <f t="shared" si="547"/>
        <v>14.345448684980985</v>
      </c>
      <c r="K3481">
        <f t="shared" si="543"/>
        <v>-14.345448684980985</v>
      </c>
      <c r="L3481">
        <f t="shared" si="544"/>
        <v>1.6007277367877037</v>
      </c>
      <c r="M3481">
        <f t="shared" si="548"/>
        <v>0</v>
      </c>
      <c r="P3481" s="20">
        <f t="shared" si="545"/>
        <v>0.13150498766347274</v>
      </c>
    </row>
    <row r="3482" spans="1:16" x14ac:dyDescent="0.3">
      <c r="A3482">
        <v>3481</v>
      </c>
      <c r="B3482" t="s">
        <v>3519</v>
      </c>
      <c r="C3482">
        <v>110.7</v>
      </c>
      <c r="D3482">
        <v>6.8000000000000005E-4</v>
      </c>
      <c r="E3482" s="5">
        <f t="shared" si="549"/>
        <v>1.455894687556618E-2</v>
      </c>
      <c r="F3482">
        <f t="shared" si="550"/>
        <v>1.0146654445462879</v>
      </c>
      <c r="G3482">
        <f t="shared" si="551"/>
        <v>110.68745471091314</v>
      </c>
      <c r="H3482">
        <f t="shared" si="546"/>
        <v>1.7837166337210008E-2</v>
      </c>
      <c r="I3482" t="str">
        <f t="shared" si="552"/>
        <v>2013</v>
      </c>
      <c r="J3482">
        <f t="shared" si="547"/>
        <v>14.524125195145345</v>
      </c>
      <c r="K3482">
        <f t="shared" si="543"/>
        <v>-14.524125195145345</v>
      </c>
      <c r="L3482">
        <f t="shared" si="544"/>
        <v>2.8500554760391594</v>
      </c>
      <c r="M3482">
        <f t="shared" si="548"/>
        <v>0</v>
      </c>
      <c r="P3482" s="20">
        <f t="shared" si="545"/>
        <v>0.13121744675653246</v>
      </c>
    </row>
    <row r="3483" spans="1:16" x14ac:dyDescent="0.3">
      <c r="A3483">
        <v>3482</v>
      </c>
      <c r="B3483" t="s">
        <v>3520</v>
      </c>
      <c r="C3483">
        <v>114.5</v>
      </c>
      <c r="D3483">
        <v>6.6E-4</v>
      </c>
      <c r="E3483" s="5">
        <f t="shared" si="549"/>
        <v>3.3750983279703183E-2</v>
      </c>
      <c r="F3483">
        <f t="shared" si="550"/>
        <v>1.0343270099367661</v>
      </c>
      <c r="G3483">
        <f t="shared" si="551"/>
        <v>114.4874056926996</v>
      </c>
      <c r="H3483">
        <f t="shared" si="546"/>
        <v>1.8775717109547816E-2</v>
      </c>
      <c r="I3483" t="str">
        <f t="shared" si="552"/>
        <v>2013</v>
      </c>
      <c r="J3483">
        <f t="shared" si="547"/>
        <v>15.813207442124087</v>
      </c>
      <c r="K3483">
        <f t="shared" si="543"/>
        <v>-15.813207442124087</v>
      </c>
      <c r="L3483">
        <f t="shared" si="544"/>
        <v>-0.94989550574729265</v>
      </c>
      <c r="M3483">
        <f t="shared" si="548"/>
        <v>0</v>
      </c>
      <c r="P3483" s="20">
        <f t="shared" si="545"/>
        <v>0.13812180777830685</v>
      </c>
    </row>
    <row r="3484" spans="1:16" x14ac:dyDescent="0.3">
      <c r="A3484">
        <v>3483</v>
      </c>
      <c r="B3484" t="s">
        <v>3521</v>
      </c>
      <c r="C3484">
        <v>114.7</v>
      </c>
      <c r="D3484">
        <v>7.0999999999999991E-4</v>
      </c>
      <c r="E3484" s="5">
        <f t="shared" si="549"/>
        <v>1.7452011410305827E-3</v>
      </c>
      <c r="F3484">
        <f t="shared" si="550"/>
        <v>1.0017467248908296</v>
      </c>
      <c r="G3484">
        <f t="shared" si="551"/>
        <v>114.68642796969429</v>
      </c>
      <c r="H3484">
        <f t="shared" si="546"/>
        <v>1.8378840258085602E-2</v>
      </c>
      <c r="I3484" t="str">
        <f t="shared" si="552"/>
        <v>2013</v>
      </c>
      <c r="J3484">
        <f t="shared" si="547"/>
        <v>15.505859702099475</v>
      </c>
      <c r="K3484">
        <f t="shared" si="543"/>
        <v>-15.505859702099475</v>
      </c>
      <c r="L3484">
        <f t="shared" si="544"/>
        <v>-3.9998956503937677</v>
      </c>
      <c r="M3484">
        <f t="shared" si="548"/>
        <v>0</v>
      </c>
      <c r="P3484" s="20">
        <f t="shared" si="545"/>
        <v>0.13520222032023591</v>
      </c>
    </row>
    <row r="3485" spans="1:16" x14ac:dyDescent="0.3">
      <c r="A3485">
        <v>3484</v>
      </c>
      <c r="B3485" t="s">
        <v>3522</v>
      </c>
      <c r="C3485">
        <v>113.55</v>
      </c>
      <c r="D3485">
        <v>6.6E-4</v>
      </c>
      <c r="E3485" s="5">
        <f t="shared" si="549"/>
        <v>-1.0076755583757563E-2</v>
      </c>
      <c r="F3485">
        <f t="shared" si="550"/>
        <v>0.98997384481255446</v>
      </c>
      <c r="G3485">
        <f t="shared" si="551"/>
        <v>113.5375101869523</v>
      </c>
      <c r="H3485">
        <f t="shared" si="546"/>
        <v>1.8514610921684389E-2</v>
      </c>
      <c r="I3485" t="str">
        <f t="shared" si="552"/>
        <v>2013</v>
      </c>
      <c r="J3485">
        <f t="shared" si="547"/>
        <v>15.463922937626073</v>
      </c>
      <c r="K3485">
        <f t="shared" si="543"/>
        <v>-15.463922937626073</v>
      </c>
      <c r="L3485">
        <f t="shared" si="544"/>
        <v>-2.9209693515032029</v>
      </c>
      <c r="M3485">
        <f t="shared" si="548"/>
        <v>0</v>
      </c>
      <c r="P3485" s="20">
        <f t="shared" si="545"/>
        <v>0.13620100451527412</v>
      </c>
    </row>
    <row r="3486" spans="1:16" x14ac:dyDescent="0.3">
      <c r="A3486">
        <v>3485</v>
      </c>
      <c r="B3486" t="s">
        <v>3523</v>
      </c>
      <c r="C3486">
        <v>115.1</v>
      </c>
      <c r="D3486">
        <v>7.0999999999999991E-4</v>
      </c>
      <c r="E3486" s="5">
        <f t="shared" si="549"/>
        <v>1.3558047176269555E-2</v>
      </c>
      <c r="F3486">
        <f t="shared" si="550"/>
        <v>1.0136503742844563</v>
      </c>
      <c r="G3486">
        <f t="shared" si="551"/>
        <v>115.0863806391614</v>
      </c>
      <c r="H3486">
        <f t="shared" si="546"/>
        <v>1.812299935527914E-2</v>
      </c>
      <c r="I3486" t="str">
        <f t="shared" si="552"/>
        <v>2013</v>
      </c>
      <c r="J3486">
        <f t="shared" si="547"/>
        <v>15.343333602795902</v>
      </c>
      <c r="K3486">
        <f t="shared" si="543"/>
        <v>-15.343333602795902</v>
      </c>
      <c r="L3486">
        <f t="shared" si="544"/>
        <v>-4.4698398037123042</v>
      </c>
      <c r="M3486">
        <f t="shared" si="548"/>
        <v>0</v>
      </c>
      <c r="P3486" s="20">
        <f t="shared" si="545"/>
        <v>0.1333201506345304</v>
      </c>
    </row>
    <row r="3487" spans="1:16" x14ac:dyDescent="0.3">
      <c r="A3487">
        <v>3486</v>
      </c>
      <c r="B3487" t="s">
        <v>3524</v>
      </c>
      <c r="C3487">
        <v>113.75</v>
      </c>
      <c r="D3487">
        <v>7.0999999999999991E-4</v>
      </c>
      <c r="E3487" s="5">
        <f t="shared" si="549"/>
        <v>-1.1798257896777077E-2</v>
      </c>
      <c r="F3487">
        <f t="shared" si="550"/>
        <v>0.98827106863596881</v>
      </c>
      <c r="G3487">
        <f t="shared" si="551"/>
        <v>113.73654037970991</v>
      </c>
      <c r="H3487">
        <f t="shared" si="546"/>
        <v>1.7957468201051159E-2</v>
      </c>
      <c r="I3487" t="str">
        <f t="shared" si="552"/>
        <v>2013</v>
      </c>
      <c r="J3487">
        <f t="shared" si="547"/>
        <v>15.024874065953368</v>
      </c>
      <c r="K3487">
        <f t="shared" si="543"/>
        <v>-15.024874065953368</v>
      </c>
      <c r="L3487">
        <f t="shared" si="544"/>
        <v>-3.1199995442608071</v>
      </c>
      <c r="M3487">
        <f t="shared" si="548"/>
        <v>0</v>
      </c>
      <c r="P3487" s="20">
        <f t="shared" si="545"/>
        <v>0.13210243617216388</v>
      </c>
    </row>
    <row r="3488" spans="1:16" x14ac:dyDescent="0.3">
      <c r="A3488">
        <v>3487</v>
      </c>
      <c r="B3488" t="s">
        <v>3525</v>
      </c>
      <c r="C3488">
        <v>115.3</v>
      </c>
      <c r="D3488">
        <v>6.6E-4</v>
      </c>
      <c r="E3488" s="5">
        <f t="shared" si="549"/>
        <v>1.3534369443953453E-2</v>
      </c>
      <c r="F3488">
        <f t="shared" si="550"/>
        <v>1.0136263736263735</v>
      </c>
      <c r="G3488">
        <f t="shared" si="551"/>
        <v>115.28731769753942</v>
      </c>
      <c r="H3488">
        <f t="shared" si="546"/>
        <v>1.8054629443000032E-2</v>
      </c>
      <c r="I3488" t="str">
        <f t="shared" si="552"/>
        <v>2013</v>
      </c>
      <c r="J3488">
        <f t="shared" si="547"/>
        <v>15.312138013397696</v>
      </c>
      <c r="K3488">
        <f t="shared" ref="K3488:K3551" si="553">-G3488*$Q$3*$S$3*H3488</f>
        <v>-15.312138013397696</v>
      </c>
      <c r="L3488">
        <f t="shared" ref="L3488:L3551" si="554">+MIN(G3489-G3488,G3490-G3488,G3491-G3488,G3492-G3488,G3493-G3488,G3494-G3488,G3495-G3488,G3496-G3488,G3497-G3488,G3498-G3488)</f>
        <v>-4.6707768620903209</v>
      </c>
      <c r="M3488">
        <f t="shared" si="548"/>
        <v>0</v>
      </c>
      <c r="P3488" s="20">
        <f t="shared" ref="P3488:P3551" si="555">J3488/G3488</f>
        <v>0.13281719376601042</v>
      </c>
    </row>
    <row r="3489" spans="1:16" x14ac:dyDescent="0.3">
      <c r="A3489">
        <v>3488</v>
      </c>
      <c r="B3489" t="s">
        <v>3526</v>
      </c>
      <c r="C3489">
        <v>115.85</v>
      </c>
      <c r="D3489">
        <v>7.5999999999999993E-4</v>
      </c>
      <c r="E3489" s="5">
        <f t="shared" si="549"/>
        <v>4.7588236033719398E-3</v>
      </c>
      <c r="F3489">
        <f t="shared" si="550"/>
        <v>1.0047701647875109</v>
      </c>
      <c r="G3489">
        <f t="shared" si="551"/>
        <v>115.83532659600186</v>
      </c>
      <c r="H3489">
        <f t="shared" ref="H3489:H3552" si="556">SQRT(_xlfn.VAR.S(E3460:E3489))</f>
        <v>1.7932445877949104E-2</v>
      </c>
      <c r="I3489" t="str">
        <f t="shared" si="552"/>
        <v>2013</v>
      </c>
      <c r="J3489">
        <f t="shared" ref="J3489:J3552" si="557">-K3489</f>
        <v>15.280806522108142</v>
      </c>
      <c r="K3489">
        <f t="shared" si="553"/>
        <v>-15.280806522108142</v>
      </c>
      <c r="L3489">
        <f t="shared" si="554"/>
        <v>-5.2187857605527626</v>
      </c>
      <c r="M3489">
        <f t="shared" si="548"/>
        <v>0</v>
      </c>
      <c r="P3489" s="20">
        <f t="shared" si="555"/>
        <v>0.13191836179132913</v>
      </c>
    </row>
    <row r="3490" spans="1:16" x14ac:dyDescent="0.3">
      <c r="A3490">
        <v>3489</v>
      </c>
      <c r="B3490" t="s">
        <v>3527</v>
      </c>
      <c r="C3490">
        <v>114.75</v>
      </c>
      <c r="D3490">
        <v>7.2999999999999996E-4</v>
      </c>
      <c r="E3490" s="5">
        <f t="shared" si="549"/>
        <v>-9.5404019377306609E-3</v>
      </c>
      <c r="F3490">
        <f t="shared" si="550"/>
        <v>0.990504963314631</v>
      </c>
      <c r="G3490">
        <f t="shared" si="551"/>
        <v>114.73603959927493</v>
      </c>
      <c r="H3490">
        <f t="shared" si="556"/>
        <v>1.7659146089041528E-2</v>
      </c>
      <c r="I3490" t="str">
        <f t="shared" si="552"/>
        <v>2013</v>
      </c>
      <c r="J3490">
        <f t="shared" si="557"/>
        <v>14.905113075729455</v>
      </c>
      <c r="K3490">
        <f t="shared" si="553"/>
        <v>-14.905113075729455</v>
      </c>
      <c r="L3490">
        <f t="shared" si="554"/>
        <v>-4.1194987638258311</v>
      </c>
      <c r="M3490">
        <f t="shared" ref="M3490:M3553" si="558">+IF(L3490&lt;K3490,1,0)</f>
        <v>0</v>
      </c>
      <c r="P3490" s="20">
        <f t="shared" si="555"/>
        <v>0.12990785744206257</v>
      </c>
    </row>
    <row r="3491" spans="1:16" x14ac:dyDescent="0.3">
      <c r="A3491">
        <v>3490</v>
      </c>
      <c r="B3491" t="s">
        <v>3528</v>
      </c>
      <c r="C3491">
        <v>115.45</v>
      </c>
      <c r="D3491">
        <v>7.0999999999999991E-4</v>
      </c>
      <c r="E3491" s="5">
        <f t="shared" si="549"/>
        <v>6.0816868598499536E-3</v>
      </c>
      <c r="F3491">
        <f t="shared" si="550"/>
        <v>1.0061002178649239</v>
      </c>
      <c r="G3491">
        <f t="shared" si="551"/>
        <v>115.43633922494513</v>
      </c>
      <c r="H3491">
        <f t="shared" si="556"/>
        <v>1.6791189748229168E-2</v>
      </c>
      <c r="I3491" t="str">
        <f t="shared" si="552"/>
        <v>2013</v>
      </c>
      <c r="J3491">
        <f t="shared" si="557"/>
        <v>14.259021892583231</v>
      </c>
      <c r="K3491">
        <f t="shared" si="553"/>
        <v>-14.259021892583231</v>
      </c>
      <c r="L3491">
        <f t="shared" si="554"/>
        <v>-4.8197983894960288</v>
      </c>
      <c r="M3491">
        <f t="shared" si="558"/>
        <v>0</v>
      </c>
      <c r="P3491" s="20">
        <f t="shared" si="555"/>
        <v>0.1235228177566977</v>
      </c>
    </row>
    <row r="3492" spans="1:16" x14ac:dyDescent="0.3">
      <c r="A3492">
        <v>3491</v>
      </c>
      <c r="B3492" t="s">
        <v>3529</v>
      </c>
      <c r="C3492">
        <v>116.35</v>
      </c>
      <c r="D3492">
        <v>6.6E-4</v>
      </c>
      <c r="E3492" s="5">
        <f t="shared" si="549"/>
        <v>7.7653539477962937E-3</v>
      </c>
      <c r="F3492">
        <f t="shared" si="550"/>
        <v>1.0077955825032481</v>
      </c>
      <c r="G3492">
        <f t="shared" si="551"/>
        <v>116.33720220389169</v>
      </c>
      <c r="H3492">
        <f t="shared" si="556"/>
        <v>1.6733859332649318E-2</v>
      </c>
      <c r="I3492" t="str">
        <f t="shared" si="552"/>
        <v>2013</v>
      </c>
      <c r="J3492">
        <f t="shared" si="557"/>
        <v>14.321234294737961</v>
      </c>
      <c r="K3492">
        <f t="shared" si="553"/>
        <v>-14.321234294737961</v>
      </c>
      <c r="L3492">
        <f t="shared" si="554"/>
        <v>-5.7206613684425918</v>
      </c>
      <c r="M3492">
        <f t="shared" si="558"/>
        <v>0</v>
      </c>
      <c r="P3492" s="20">
        <f t="shared" si="555"/>
        <v>0.12310107191368308</v>
      </c>
    </row>
    <row r="3493" spans="1:16" x14ac:dyDescent="0.3">
      <c r="A3493">
        <v>3492</v>
      </c>
      <c r="B3493" t="s">
        <v>3530</v>
      </c>
      <c r="C3493">
        <v>114.7</v>
      </c>
      <c r="D3493">
        <v>7.0999999999999991E-4</v>
      </c>
      <c r="E3493" s="5">
        <f t="shared" si="549"/>
        <v>-1.4282865612975608E-2</v>
      </c>
      <c r="F3493">
        <f t="shared" si="550"/>
        <v>0.98581865062312002</v>
      </c>
      <c r="G3493">
        <f t="shared" si="551"/>
        <v>114.68642796969429</v>
      </c>
      <c r="H3493">
        <f t="shared" si="556"/>
        <v>1.6313107277138732E-2</v>
      </c>
      <c r="I3493" t="str">
        <f t="shared" si="552"/>
        <v>2013</v>
      </c>
      <c r="J3493">
        <f t="shared" si="557"/>
        <v>13.763042128478627</v>
      </c>
      <c r="K3493">
        <f t="shared" si="553"/>
        <v>-13.763042128478627</v>
      </c>
      <c r="L3493">
        <f t="shared" si="554"/>
        <v>-4.0698871342451923</v>
      </c>
      <c r="M3493">
        <f t="shared" si="558"/>
        <v>0</v>
      </c>
      <c r="P3493" s="20">
        <f t="shared" si="555"/>
        <v>0.12000584874886407</v>
      </c>
    </row>
    <row r="3494" spans="1:16" x14ac:dyDescent="0.3">
      <c r="A3494">
        <v>3493</v>
      </c>
      <c r="B3494" t="s">
        <v>3531</v>
      </c>
      <c r="C3494">
        <v>110.7</v>
      </c>
      <c r="D3494">
        <v>7.2999999999999996E-4</v>
      </c>
      <c r="E3494" s="5">
        <f t="shared" si="549"/>
        <v>-3.5496184420733795E-2</v>
      </c>
      <c r="F3494">
        <f t="shared" si="550"/>
        <v>0.96512641673931998</v>
      </c>
      <c r="G3494">
        <f t="shared" si="551"/>
        <v>110.68653231930053</v>
      </c>
      <c r="H3494">
        <f t="shared" si="556"/>
        <v>1.7741087089565323E-2</v>
      </c>
      <c r="I3494" t="str">
        <f t="shared" si="552"/>
        <v>2013</v>
      </c>
      <c r="J3494">
        <f t="shared" si="557"/>
        <v>14.445771141172052</v>
      </c>
      <c r="K3494">
        <f t="shared" si="553"/>
        <v>-14.445771141172052</v>
      </c>
      <c r="L3494">
        <f t="shared" si="554"/>
        <v>-6.9991483851424618E-2</v>
      </c>
      <c r="M3494">
        <f t="shared" si="558"/>
        <v>0</v>
      </c>
      <c r="P3494" s="20">
        <f t="shared" si="555"/>
        <v>0.13051064875264079</v>
      </c>
    </row>
    <row r="3495" spans="1:16" s="19" customFormat="1" x14ac:dyDescent="0.3">
      <c r="A3495" s="19">
        <v>3494</v>
      </c>
      <c r="B3495" s="19" t="s">
        <v>3532</v>
      </c>
      <c r="C3495" s="19">
        <v>110.63</v>
      </c>
      <c r="D3495" s="19">
        <v>7.2999999999999996E-4</v>
      </c>
      <c r="E3495" s="36">
        <f t="shared" si="549"/>
        <v>-6.3253966777172019E-4</v>
      </c>
      <c r="F3495" s="19">
        <f t="shared" si="550"/>
        <v>0.99936766034327007</v>
      </c>
      <c r="G3495" s="19">
        <f t="shared" si="551"/>
        <v>110.6165408354491</v>
      </c>
      <c r="H3495" s="19">
        <f t="shared" si="556"/>
        <v>1.7602435588316586E-2</v>
      </c>
      <c r="I3495" t="str">
        <f t="shared" si="552"/>
        <v>2014</v>
      </c>
      <c r="J3495">
        <f t="shared" si="557"/>
        <v>14.323810200983855</v>
      </c>
      <c r="K3495">
        <f t="shared" si="553"/>
        <v>-14.323810200983855</v>
      </c>
      <c r="L3495" s="19">
        <f t="shared" si="554"/>
        <v>0.77083454662610507</v>
      </c>
      <c r="M3495" s="19">
        <f t="shared" si="558"/>
        <v>0</v>
      </c>
      <c r="N3495"/>
      <c r="P3495" s="20">
        <f t="shared" si="555"/>
        <v>0.12949067194472896</v>
      </c>
    </row>
    <row r="3496" spans="1:16" x14ac:dyDescent="0.3">
      <c r="A3496">
        <v>3495</v>
      </c>
      <c r="B3496" t="s">
        <v>3533</v>
      </c>
      <c r="C3496">
        <v>111.4</v>
      </c>
      <c r="D3496">
        <v>6.8000000000000005E-4</v>
      </c>
      <c r="E3496" s="5">
        <f t="shared" si="549"/>
        <v>6.936027446364324E-3</v>
      </c>
      <c r="F3496">
        <f t="shared" si="550"/>
        <v>1.0069601373949202</v>
      </c>
      <c r="G3496">
        <f t="shared" si="551"/>
        <v>111.38737538207521</v>
      </c>
      <c r="H3496">
        <f t="shared" si="556"/>
        <v>1.7061730370208729E-2</v>
      </c>
      <c r="I3496" t="str">
        <f t="shared" si="552"/>
        <v>2014</v>
      </c>
      <c r="J3496">
        <f t="shared" si="557"/>
        <v>13.980566381155894</v>
      </c>
      <c r="K3496">
        <f t="shared" si="553"/>
        <v>-13.980566381155894</v>
      </c>
      <c r="L3496">
        <f t="shared" si="554"/>
        <v>4.9492451372596804</v>
      </c>
      <c r="M3496">
        <f t="shared" si="558"/>
        <v>0</v>
      </c>
      <c r="N3496" s="19"/>
      <c r="P3496" s="20">
        <f t="shared" si="555"/>
        <v>0.12551302455238289</v>
      </c>
    </row>
    <row r="3497" spans="1:16" x14ac:dyDescent="0.3">
      <c r="A3497">
        <v>3496</v>
      </c>
      <c r="B3497" t="s">
        <v>3534</v>
      </c>
      <c r="C3497">
        <v>116.35</v>
      </c>
      <c r="D3497">
        <v>6.9000000000000008E-4</v>
      </c>
      <c r="E3497" s="5">
        <f t="shared" si="549"/>
        <v>4.3475562255116985E-2</v>
      </c>
      <c r="F3497">
        <f t="shared" si="550"/>
        <v>1.0444344703770196</v>
      </c>
      <c r="G3497">
        <f t="shared" si="551"/>
        <v>116.33662051933489</v>
      </c>
      <c r="H3497">
        <f t="shared" si="556"/>
        <v>1.8077508813735932E-2</v>
      </c>
      <c r="I3497" t="str">
        <f t="shared" si="552"/>
        <v>2014</v>
      </c>
      <c r="J3497">
        <f t="shared" si="557"/>
        <v>15.471084080623445</v>
      </c>
      <c r="K3497">
        <f t="shared" si="553"/>
        <v>-15.471084080623445</v>
      </c>
      <c r="L3497">
        <f t="shared" si="554"/>
        <v>0.80654592997895236</v>
      </c>
      <c r="M3497">
        <f t="shared" si="558"/>
        <v>0</v>
      </c>
      <c r="P3497" s="20">
        <f t="shared" si="555"/>
        <v>0.13298550371808493</v>
      </c>
    </row>
    <row r="3498" spans="1:16" x14ac:dyDescent="0.3">
      <c r="A3498">
        <v>3497</v>
      </c>
      <c r="B3498" t="s">
        <v>3535</v>
      </c>
      <c r="C3498">
        <v>121</v>
      </c>
      <c r="D3498">
        <v>5.6000000000000006E-4</v>
      </c>
      <c r="E3498" s="5">
        <f t="shared" si="549"/>
        <v>3.9187655848440375E-2</v>
      </c>
      <c r="F3498">
        <f t="shared" si="550"/>
        <v>1.0399656209712076</v>
      </c>
      <c r="G3498">
        <f t="shared" si="551"/>
        <v>120.9887071936725</v>
      </c>
      <c r="H3498">
        <f t="shared" si="556"/>
        <v>1.8249273069401967E-2</v>
      </c>
      <c r="I3498" t="str">
        <f t="shared" si="552"/>
        <v>2014</v>
      </c>
      <c r="J3498">
        <f t="shared" si="557"/>
        <v>16.242621591667309</v>
      </c>
      <c r="K3498">
        <f t="shared" si="553"/>
        <v>-16.242621591667309</v>
      </c>
      <c r="L3498">
        <f t="shared" si="554"/>
        <v>-4.7954853293082778</v>
      </c>
      <c r="M3498">
        <f t="shared" si="558"/>
        <v>0</v>
      </c>
      <c r="P3498" s="20">
        <f t="shared" si="555"/>
        <v>0.13424907140851547</v>
      </c>
    </row>
    <row r="3499" spans="1:16" x14ac:dyDescent="0.3">
      <c r="A3499">
        <v>3498</v>
      </c>
      <c r="B3499" t="s">
        <v>3536</v>
      </c>
      <c r="C3499">
        <v>117.25</v>
      </c>
      <c r="D3499">
        <v>5.0999999999999993E-4</v>
      </c>
      <c r="E3499" s="5">
        <f t="shared" si="549"/>
        <v>-3.1482138270352296E-2</v>
      </c>
      <c r="F3499">
        <f t="shared" si="550"/>
        <v>0.96900826446280997</v>
      </c>
      <c r="G3499">
        <f t="shared" si="551"/>
        <v>117.24003417355362</v>
      </c>
      <c r="H3499">
        <f t="shared" si="556"/>
        <v>1.9368892485277175E-2</v>
      </c>
      <c r="I3499" t="str">
        <f t="shared" si="552"/>
        <v>2014</v>
      </c>
      <c r="J3499">
        <f t="shared" si="557"/>
        <v>16.704998673207928</v>
      </c>
      <c r="K3499">
        <f t="shared" si="553"/>
        <v>-16.704998673207928</v>
      </c>
      <c r="L3499">
        <f t="shared" si="554"/>
        <v>-2.3967335614862577</v>
      </c>
      <c r="M3499">
        <f t="shared" si="558"/>
        <v>0</v>
      </c>
      <c r="P3499" s="20">
        <f t="shared" si="555"/>
        <v>0.14248544698032981</v>
      </c>
    </row>
    <row r="3500" spans="1:16" x14ac:dyDescent="0.3">
      <c r="A3500">
        <v>3499</v>
      </c>
      <c r="B3500" t="s">
        <v>3537</v>
      </c>
      <c r="C3500">
        <v>120.9</v>
      </c>
      <c r="D3500">
        <v>4.2999999999999999E-4</v>
      </c>
      <c r="E3500" s="5">
        <f t="shared" si="549"/>
        <v>3.0655350294358293E-2</v>
      </c>
      <c r="F3500">
        <f t="shared" si="550"/>
        <v>1.0311300639658849</v>
      </c>
      <c r="G3500">
        <f t="shared" si="551"/>
        <v>120.89133581047051</v>
      </c>
      <c r="H3500">
        <f t="shared" si="556"/>
        <v>2.0006064935284597E-2</v>
      </c>
      <c r="I3500" t="str">
        <f t="shared" si="552"/>
        <v>2014</v>
      </c>
      <c r="J3500">
        <f t="shared" si="557"/>
        <v>17.79190992489859</v>
      </c>
      <c r="K3500">
        <f t="shared" si="553"/>
        <v>-17.79190992489859</v>
      </c>
      <c r="L3500">
        <f t="shared" si="554"/>
        <v>-6.0480351984031415</v>
      </c>
      <c r="M3500">
        <f t="shared" si="558"/>
        <v>0</v>
      </c>
      <c r="P3500" s="20">
        <f t="shared" si="555"/>
        <v>0.14717274654647017</v>
      </c>
    </row>
    <row r="3501" spans="1:16" x14ac:dyDescent="0.3">
      <c r="A3501">
        <v>3500</v>
      </c>
      <c r="B3501" t="s">
        <v>3538</v>
      </c>
      <c r="C3501">
        <v>119.35</v>
      </c>
      <c r="D3501">
        <v>4.2999999999999999E-4</v>
      </c>
      <c r="E3501" s="5">
        <f t="shared" si="549"/>
        <v>-1.2903404835907954E-2</v>
      </c>
      <c r="F3501">
        <f t="shared" si="550"/>
        <v>0.98717948717948711</v>
      </c>
      <c r="G3501">
        <f t="shared" si="551"/>
        <v>119.34144688982344</v>
      </c>
      <c r="H3501">
        <f t="shared" si="556"/>
        <v>2.022893194132213E-2</v>
      </c>
      <c r="I3501" t="str">
        <f t="shared" si="552"/>
        <v>2014</v>
      </c>
      <c r="J3501">
        <f t="shared" si="557"/>
        <v>17.759468853165234</v>
      </c>
      <c r="K3501">
        <f t="shared" si="553"/>
        <v>-17.759468853165234</v>
      </c>
      <c r="L3501">
        <f t="shared" si="554"/>
        <v>-4.9502172202898009</v>
      </c>
      <c r="M3501">
        <f t="shared" si="558"/>
        <v>0</v>
      </c>
      <c r="P3501" s="20">
        <f t="shared" si="555"/>
        <v>0.14881224684296693</v>
      </c>
    </row>
    <row r="3502" spans="1:16" x14ac:dyDescent="0.3">
      <c r="A3502">
        <v>3501</v>
      </c>
      <c r="B3502" t="s">
        <v>3539</v>
      </c>
      <c r="C3502">
        <v>120.65</v>
      </c>
      <c r="D3502">
        <v>4.0999999999999999E-4</v>
      </c>
      <c r="E3502" s="5">
        <f t="shared" si="549"/>
        <v>1.0833439286201691E-2</v>
      </c>
      <c r="F3502">
        <f t="shared" si="550"/>
        <v>1.0108923334729787</v>
      </c>
      <c r="G3502">
        <f t="shared" si="551"/>
        <v>120.64175586501115</v>
      </c>
      <c r="H3502">
        <f t="shared" si="556"/>
        <v>2.0210380717733931E-2</v>
      </c>
      <c r="I3502" t="str">
        <f t="shared" si="552"/>
        <v>2014</v>
      </c>
      <c r="J3502">
        <f t="shared" si="557"/>
        <v>17.936506731649622</v>
      </c>
      <c r="K3502">
        <f t="shared" si="553"/>
        <v>-17.936506731649622</v>
      </c>
      <c r="L3502">
        <f t="shared" si="554"/>
        <v>-6.8018121708511075</v>
      </c>
      <c r="M3502">
        <f t="shared" si="558"/>
        <v>0</v>
      </c>
      <c r="P3502" s="20">
        <f t="shared" si="555"/>
        <v>0.14867577650079294</v>
      </c>
    </row>
    <row r="3503" spans="1:16" x14ac:dyDescent="0.3">
      <c r="A3503">
        <v>3502</v>
      </c>
      <c r="B3503" t="s">
        <v>3540</v>
      </c>
      <c r="C3503">
        <v>119.85</v>
      </c>
      <c r="D3503">
        <v>3.7999999999999997E-4</v>
      </c>
      <c r="E3503" s="5">
        <f t="shared" si="549"/>
        <v>-6.6528311906474923E-3</v>
      </c>
      <c r="F3503">
        <f t="shared" si="550"/>
        <v>0.99336924989639441</v>
      </c>
      <c r="G3503">
        <f t="shared" si="551"/>
        <v>119.84240974036075</v>
      </c>
      <c r="H3503">
        <f t="shared" si="556"/>
        <v>1.991541694586503E-2</v>
      </c>
      <c r="I3503" t="str">
        <f t="shared" si="552"/>
        <v>2014</v>
      </c>
      <c r="J3503">
        <f t="shared" si="557"/>
        <v>17.557620467014253</v>
      </c>
      <c r="K3503">
        <f t="shared" si="553"/>
        <v>-17.557620467014253</v>
      </c>
      <c r="L3503">
        <f t="shared" si="554"/>
        <v>-6.0024660462007091</v>
      </c>
      <c r="M3503">
        <f t="shared" si="558"/>
        <v>0</v>
      </c>
      <c r="P3503" s="20">
        <f t="shared" si="555"/>
        <v>0.14650590308600217</v>
      </c>
    </row>
    <row r="3504" spans="1:16" x14ac:dyDescent="0.3">
      <c r="A3504">
        <v>3503</v>
      </c>
      <c r="B3504" t="s">
        <v>3541</v>
      </c>
      <c r="C3504">
        <v>119.2</v>
      </c>
      <c r="D3504">
        <v>3.5000000000000005E-4</v>
      </c>
      <c r="E3504" s="5">
        <f t="shared" si="549"/>
        <v>-5.4382062491438888E-3</v>
      </c>
      <c r="F3504">
        <f t="shared" si="550"/>
        <v>0.99457655402586576</v>
      </c>
      <c r="G3504">
        <f t="shared" si="551"/>
        <v>119.19304686946828</v>
      </c>
      <c r="H3504">
        <f t="shared" si="556"/>
        <v>1.9877883327228976E-2</v>
      </c>
      <c r="I3504" t="str">
        <f t="shared" si="552"/>
        <v>2014</v>
      </c>
      <c r="J3504">
        <f t="shared" si="557"/>
        <v>17.429574276249543</v>
      </c>
      <c r="K3504">
        <f t="shared" si="553"/>
        <v>-17.429574276249543</v>
      </c>
      <c r="L3504">
        <f t="shared" si="554"/>
        <v>-5.3531031753082345</v>
      </c>
      <c r="M3504">
        <f t="shared" si="558"/>
        <v>0</v>
      </c>
      <c r="P3504" s="20">
        <f t="shared" si="555"/>
        <v>0.14622979052911678</v>
      </c>
    </row>
    <row r="3505" spans="1:16" x14ac:dyDescent="0.3">
      <c r="A3505">
        <v>3504</v>
      </c>
      <c r="B3505" t="s">
        <v>3542</v>
      </c>
      <c r="C3505">
        <v>117.2</v>
      </c>
      <c r="D3505">
        <v>4.2999999999999999E-4</v>
      </c>
      <c r="E3505" s="5">
        <f t="shared" si="549"/>
        <v>-1.6920877488337177E-2</v>
      </c>
      <c r="F3505">
        <f t="shared" si="550"/>
        <v>0.98322147651006708</v>
      </c>
      <c r="G3505">
        <f t="shared" si="551"/>
        <v>117.19160096763559</v>
      </c>
      <c r="H3505">
        <f t="shared" si="556"/>
        <v>2.0203003064671095E-2</v>
      </c>
      <c r="I3505" t="str">
        <f t="shared" si="552"/>
        <v>2014</v>
      </c>
      <c r="J3505">
        <f t="shared" si="557"/>
        <v>17.417191931705389</v>
      </c>
      <c r="K3505">
        <f t="shared" si="553"/>
        <v>-17.417191931705389</v>
      </c>
      <c r="L3505">
        <f t="shared" si="554"/>
        <v>-3.3516572734755528</v>
      </c>
      <c r="M3505">
        <f t="shared" si="558"/>
        <v>0</v>
      </c>
      <c r="P3505" s="20">
        <f t="shared" si="555"/>
        <v>0.14862150348569295</v>
      </c>
    </row>
    <row r="3506" spans="1:16" x14ac:dyDescent="0.3">
      <c r="A3506">
        <v>3505</v>
      </c>
      <c r="B3506" t="s">
        <v>3543</v>
      </c>
      <c r="C3506">
        <v>118.35</v>
      </c>
      <c r="D3506">
        <v>3.5000000000000005E-4</v>
      </c>
      <c r="E3506" s="5">
        <f t="shared" si="549"/>
        <v>9.7644588170805961E-3</v>
      </c>
      <c r="F3506">
        <f t="shared" si="550"/>
        <v>1.0098122866894197</v>
      </c>
      <c r="G3506">
        <f t="shared" si="551"/>
        <v>118.34309645135545</v>
      </c>
      <c r="H3506">
        <f t="shared" si="556"/>
        <v>1.9943015276842217E-2</v>
      </c>
      <c r="I3506" t="str">
        <f t="shared" si="552"/>
        <v>2014</v>
      </c>
      <c r="J3506">
        <f t="shared" si="557"/>
        <v>17.361988772551459</v>
      </c>
      <c r="K3506">
        <f t="shared" si="553"/>
        <v>-17.361988772551459</v>
      </c>
      <c r="L3506">
        <f t="shared" si="554"/>
        <v>-4.5031527571954086</v>
      </c>
      <c r="M3506">
        <f t="shared" si="558"/>
        <v>0</v>
      </c>
      <c r="P3506" s="20">
        <f t="shared" si="555"/>
        <v>0.14670892762796728</v>
      </c>
    </row>
    <row r="3507" spans="1:16" x14ac:dyDescent="0.3">
      <c r="A3507">
        <v>3506</v>
      </c>
      <c r="B3507" t="s">
        <v>3544</v>
      </c>
      <c r="C3507">
        <v>117.15</v>
      </c>
      <c r="D3507">
        <v>3.5000000000000005E-4</v>
      </c>
      <c r="E3507" s="5">
        <f t="shared" si="549"/>
        <v>-1.0191171006188215E-2</v>
      </c>
      <c r="F3507">
        <f t="shared" si="550"/>
        <v>0.98986058301647661</v>
      </c>
      <c r="G3507">
        <f t="shared" si="551"/>
        <v>117.14316644931384</v>
      </c>
      <c r="H3507">
        <f t="shared" si="556"/>
        <v>1.9519355794743721E-2</v>
      </c>
      <c r="I3507" t="str">
        <f t="shared" si="552"/>
        <v>2014</v>
      </c>
      <c r="J3507">
        <f t="shared" si="557"/>
        <v>16.820858603461296</v>
      </c>
      <c r="K3507">
        <f t="shared" si="553"/>
        <v>-16.820858603461296</v>
      </c>
      <c r="L3507">
        <f t="shared" si="554"/>
        <v>-3.3032227551537972</v>
      </c>
      <c r="M3507">
        <f t="shared" si="558"/>
        <v>0</v>
      </c>
      <c r="P3507" s="20">
        <f t="shared" si="555"/>
        <v>0.14359231625123808</v>
      </c>
    </row>
    <row r="3508" spans="1:16" x14ac:dyDescent="0.3">
      <c r="A3508">
        <v>3507</v>
      </c>
      <c r="B3508" t="s">
        <v>3545</v>
      </c>
      <c r="C3508">
        <v>116.2</v>
      </c>
      <c r="D3508">
        <v>3.5000000000000005E-4</v>
      </c>
      <c r="E3508" s="5">
        <f t="shared" si="549"/>
        <v>-8.1423205359938047E-3</v>
      </c>
      <c r="F3508">
        <f t="shared" si="550"/>
        <v>0.99189073836961161</v>
      </c>
      <c r="G3508">
        <f t="shared" si="551"/>
        <v>116.19322186436422</v>
      </c>
      <c r="H3508">
        <f t="shared" si="556"/>
        <v>1.9634961337029379E-2</v>
      </c>
      <c r="I3508" t="str">
        <f t="shared" si="552"/>
        <v>2014</v>
      </c>
      <c r="J3508">
        <f t="shared" si="557"/>
        <v>16.783269382417686</v>
      </c>
      <c r="K3508">
        <f t="shared" si="553"/>
        <v>-16.783269382417686</v>
      </c>
      <c r="L3508">
        <f t="shared" si="554"/>
        <v>-2.3532781702041774</v>
      </c>
      <c r="M3508">
        <f t="shared" si="558"/>
        <v>0</v>
      </c>
      <c r="P3508" s="20">
        <f t="shared" si="555"/>
        <v>0.14444275761635469</v>
      </c>
    </row>
    <row r="3509" spans="1:16" x14ac:dyDescent="0.3">
      <c r="A3509">
        <v>3508</v>
      </c>
      <c r="B3509" t="s">
        <v>3546</v>
      </c>
      <c r="C3509">
        <v>114.85</v>
      </c>
      <c r="D3509">
        <v>3.5000000000000005E-4</v>
      </c>
      <c r="E3509" s="5">
        <f t="shared" si="549"/>
        <v>-1.1685915282703614E-2</v>
      </c>
      <c r="F3509">
        <f t="shared" si="550"/>
        <v>0.98838209982788294</v>
      </c>
      <c r="G3509">
        <f t="shared" si="551"/>
        <v>114.84330061206737</v>
      </c>
      <c r="H3509">
        <f t="shared" si="556"/>
        <v>1.9793420471511433E-2</v>
      </c>
      <c r="I3509" t="str">
        <f t="shared" si="552"/>
        <v>2014</v>
      </c>
      <c r="J3509">
        <f t="shared" si="557"/>
        <v>16.722154699463307</v>
      </c>
      <c r="K3509">
        <f t="shared" si="553"/>
        <v>-16.722154699463307</v>
      </c>
      <c r="L3509">
        <f t="shared" si="554"/>
        <v>-1.0033569179073254</v>
      </c>
      <c r="M3509">
        <f t="shared" si="558"/>
        <v>0</v>
      </c>
      <c r="P3509" s="20">
        <f t="shared" si="555"/>
        <v>0.14560844742654666</v>
      </c>
    </row>
    <row r="3510" spans="1:16" x14ac:dyDescent="0.3">
      <c r="A3510">
        <v>3509</v>
      </c>
      <c r="B3510" t="s">
        <v>3547</v>
      </c>
      <c r="C3510">
        <v>115.2</v>
      </c>
      <c r="D3510">
        <v>4.0999999999999999E-4</v>
      </c>
      <c r="E3510" s="5">
        <f t="shared" si="549"/>
        <v>3.0428191266836588E-3</v>
      </c>
      <c r="F3510">
        <f t="shared" si="550"/>
        <v>1.0030474531998259</v>
      </c>
      <c r="G3510">
        <f t="shared" si="551"/>
        <v>115.19212826895387</v>
      </c>
      <c r="H3510">
        <f t="shared" si="556"/>
        <v>1.8607880509579747E-2</v>
      </c>
      <c r="I3510" t="str">
        <f t="shared" si="552"/>
        <v>2014</v>
      </c>
      <c r="J3510">
        <f t="shared" si="557"/>
        <v>15.768320242789645</v>
      </c>
      <c r="K3510">
        <f t="shared" si="553"/>
        <v>-15.768320242789645</v>
      </c>
      <c r="L3510">
        <f t="shared" si="554"/>
        <v>-1.3521845747938244</v>
      </c>
      <c r="M3510">
        <f t="shared" si="558"/>
        <v>0</v>
      </c>
      <c r="P3510" s="20">
        <f t="shared" si="555"/>
        <v>0.13688713351986451</v>
      </c>
    </row>
    <row r="3511" spans="1:16" x14ac:dyDescent="0.3">
      <c r="A3511">
        <v>3510</v>
      </c>
      <c r="B3511" t="s">
        <v>3548</v>
      </c>
      <c r="C3511">
        <v>114.4</v>
      </c>
      <c r="D3511">
        <v>4.6000000000000001E-4</v>
      </c>
      <c r="E3511" s="5">
        <f t="shared" si="549"/>
        <v>-6.9686693160933158E-3</v>
      </c>
      <c r="F3511">
        <f t="shared" si="550"/>
        <v>0.99305555555555558</v>
      </c>
      <c r="G3511">
        <f t="shared" si="551"/>
        <v>114.39122966953364</v>
      </c>
      <c r="H3511">
        <f t="shared" si="556"/>
        <v>1.8635227883940321E-2</v>
      </c>
      <c r="I3511" t="str">
        <f t="shared" si="552"/>
        <v>2014</v>
      </c>
      <c r="J3511">
        <f t="shared" si="557"/>
        <v>15.681700574185554</v>
      </c>
      <c r="K3511">
        <f t="shared" si="553"/>
        <v>-15.681700574185554</v>
      </c>
      <c r="L3511">
        <f t="shared" si="554"/>
        <v>-0.55128597537360235</v>
      </c>
      <c r="M3511">
        <f t="shared" si="558"/>
        <v>0</v>
      </c>
      <c r="P3511" s="20">
        <f t="shared" si="555"/>
        <v>0.13708831192293874</v>
      </c>
    </row>
    <row r="3512" spans="1:16" x14ac:dyDescent="0.3">
      <c r="A3512">
        <v>3511</v>
      </c>
      <c r="B3512" t="s">
        <v>3549</v>
      </c>
      <c r="C3512">
        <v>113.85</v>
      </c>
      <c r="D3512">
        <v>5.2999999999999998E-4</v>
      </c>
      <c r="E3512" s="5">
        <f t="shared" si="549"/>
        <v>-4.8192864359489947E-3</v>
      </c>
      <c r="F3512">
        <f t="shared" si="550"/>
        <v>0.9951923076923076</v>
      </c>
      <c r="G3512">
        <f t="shared" si="551"/>
        <v>113.83994369416004</v>
      </c>
      <c r="H3512">
        <f t="shared" si="556"/>
        <v>1.8505271556338514E-2</v>
      </c>
      <c r="I3512" t="str">
        <f t="shared" si="552"/>
        <v>2014</v>
      </c>
      <c r="J3512">
        <f t="shared" si="557"/>
        <v>15.497293406475256</v>
      </c>
      <c r="K3512">
        <f t="shared" si="553"/>
        <v>-15.497293406475256</v>
      </c>
      <c r="L3512">
        <f t="shared" si="554"/>
        <v>0.80031147000134695</v>
      </c>
      <c r="M3512">
        <f t="shared" si="558"/>
        <v>0</v>
      </c>
      <c r="P3512" s="20">
        <f t="shared" si="555"/>
        <v>0.13613230034714313</v>
      </c>
    </row>
    <row r="3513" spans="1:16" x14ac:dyDescent="0.3">
      <c r="A3513">
        <v>3512</v>
      </c>
      <c r="B3513" t="s">
        <v>3550</v>
      </c>
      <c r="C3513">
        <v>114.65</v>
      </c>
      <c r="D3513">
        <v>5.0999999999999993E-4</v>
      </c>
      <c r="E3513" s="5">
        <f t="shared" si="549"/>
        <v>7.0022167941649538E-3</v>
      </c>
      <c r="F3513">
        <f t="shared" si="550"/>
        <v>1.0070267896354854</v>
      </c>
      <c r="G3513">
        <f t="shared" si="551"/>
        <v>114.64025516416139</v>
      </c>
      <c r="H3513">
        <f t="shared" si="556"/>
        <v>1.7485948886195743E-2</v>
      </c>
      <c r="I3513" t="str">
        <f t="shared" si="552"/>
        <v>2014</v>
      </c>
      <c r="J3513">
        <f t="shared" si="557"/>
        <v>14.746605740405382</v>
      </c>
      <c r="K3513">
        <f t="shared" si="553"/>
        <v>-14.746605740405382</v>
      </c>
      <c r="L3513">
        <f t="shared" si="554"/>
        <v>2.4513529698840699</v>
      </c>
      <c r="M3513">
        <f t="shared" si="558"/>
        <v>0</v>
      </c>
      <c r="P3513" s="20">
        <f t="shared" si="555"/>
        <v>0.12863374840965494</v>
      </c>
    </row>
    <row r="3514" spans="1:16" x14ac:dyDescent="0.3">
      <c r="A3514">
        <v>3513</v>
      </c>
      <c r="B3514" t="s">
        <v>3551</v>
      </c>
      <c r="C3514">
        <v>117.1</v>
      </c>
      <c r="D3514">
        <v>4.2999999999999999E-4</v>
      </c>
      <c r="E3514" s="5">
        <f t="shared" si="549"/>
        <v>2.1144261299758164E-2</v>
      </c>
      <c r="F3514">
        <f t="shared" si="550"/>
        <v>1.0213693850850414</v>
      </c>
      <c r="G3514">
        <f t="shared" si="551"/>
        <v>117.09160813404546</v>
      </c>
      <c r="H3514">
        <f t="shared" si="556"/>
        <v>1.790471971475931E-2</v>
      </c>
      <c r="I3514" t="str">
        <f t="shared" si="552"/>
        <v>2014</v>
      </c>
      <c r="J3514">
        <f t="shared" si="557"/>
        <v>15.422650543169667</v>
      </c>
      <c r="K3514">
        <f t="shared" si="553"/>
        <v>-15.422650543169667</v>
      </c>
      <c r="L3514">
        <f t="shared" si="554"/>
        <v>2.9043919326204701</v>
      </c>
      <c r="M3514">
        <f t="shared" si="558"/>
        <v>0</v>
      </c>
      <c r="P3514" s="20">
        <f t="shared" si="555"/>
        <v>0.13171439686364159</v>
      </c>
    </row>
    <row r="3515" spans="1:16" x14ac:dyDescent="0.3">
      <c r="A3515">
        <v>3514</v>
      </c>
      <c r="B3515" t="s">
        <v>3552</v>
      </c>
      <c r="C3515">
        <v>120</v>
      </c>
      <c r="D3515">
        <v>2.0000000000000001E-4</v>
      </c>
      <c r="E3515" s="5">
        <f t="shared" si="549"/>
        <v>2.4463472178374451E-2</v>
      </c>
      <c r="F3515">
        <f t="shared" si="550"/>
        <v>1.0247651579846286</v>
      </c>
      <c r="G3515">
        <f t="shared" si="551"/>
        <v>119.99600006666593</v>
      </c>
      <c r="H3515">
        <f t="shared" si="556"/>
        <v>1.8294769405757968E-2</v>
      </c>
      <c r="I3515" t="str">
        <f t="shared" si="552"/>
        <v>2014</v>
      </c>
      <c r="J3515">
        <f t="shared" si="557"/>
        <v>16.149512988403476</v>
      </c>
      <c r="K3515">
        <f t="shared" si="553"/>
        <v>-16.149512988403476</v>
      </c>
      <c r="L3515">
        <f t="shared" si="554"/>
        <v>5.1998266695555202</v>
      </c>
      <c r="M3515">
        <f t="shared" si="558"/>
        <v>0</v>
      </c>
      <c r="P3515" s="20">
        <f t="shared" si="555"/>
        <v>0.13458376095395949</v>
      </c>
    </row>
    <row r="3516" spans="1:16" x14ac:dyDescent="0.3">
      <c r="A3516">
        <v>3515</v>
      </c>
      <c r="B3516" t="s">
        <v>3553</v>
      </c>
      <c r="C3516">
        <v>125.2</v>
      </c>
      <c r="D3516">
        <v>2.0000000000000001E-4</v>
      </c>
      <c r="E3516" s="5">
        <f t="shared" si="549"/>
        <v>4.2420715883952263E-2</v>
      </c>
      <c r="F3516">
        <f t="shared" si="550"/>
        <v>1.0433333333333334</v>
      </c>
      <c r="G3516">
        <f t="shared" si="551"/>
        <v>125.19582673622145</v>
      </c>
      <c r="H3516">
        <f t="shared" si="556"/>
        <v>1.9641510568392532E-2</v>
      </c>
      <c r="I3516" t="str">
        <f t="shared" si="552"/>
        <v>2014</v>
      </c>
      <c r="J3516">
        <f t="shared" si="557"/>
        <v>18.089662241576267</v>
      </c>
      <c r="K3516">
        <f t="shared" si="553"/>
        <v>-18.089662241576267</v>
      </c>
      <c r="L3516">
        <f t="shared" si="554"/>
        <v>10.48472432431916</v>
      </c>
      <c r="M3516">
        <f t="shared" si="558"/>
        <v>0</v>
      </c>
      <c r="P3516" s="20">
        <f t="shared" si="555"/>
        <v>0.14449093642466115</v>
      </c>
    </row>
    <row r="3517" spans="1:16" x14ac:dyDescent="0.3">
      <c r="A3517">
        <v>3516</v>
      </c>
      <c r="B3517" t="s">
        <v>3554</v>
      </c>
      <c r="C3517">
        <v>135.94999999999999</v>
      </c>
      <c r="D3517">
        <v>5.2999999999999998E-4</v>
      </c>
      <c r="E3517" s="5">
        <f t="shared" si="549"/>
        <v>8.2374712412481427E-2</v>
      </c>
      <c r="F3517">
        <f t="shared" si="550"/>
        <v>1.0858626198083066</v>
      </c>
      <c r="G3517">
        <f t="shared" si="551"/>
        <v>135.93799161371152</v>
      </c>
      <c r="H3517">
        <f t="shared" si="556"/>
        <v>2.421924914941256E-2</v>
      </c>
      <c r="I3517" t="str">
        <f t="shared" si="552"/>
        <v>2014</v>
      </c>
      <c r="J3517">
        <f t="shared" si="557"/>
        <v>24.219615536719829</v>
      </c>
      <c r="K3517">
        <f t="shared" si="553"/>
        <v>-24.219615536719829</v>
      </c>
      <c r="L3517">
        <f t="shared" si="554"/>
        <v>-0.25744055317090897</v>
      </c>
      <c r="M3517">
        <f t="shared" si="558"/>
        <v>0</v>
      </c>
      <c r="P3517" s="20">
        <f t="shared" si="555"/>
        <v>0.17816664237282209</v>
      </c>
    </row>
    <row r="3518" spans="1:16" x14ac:dyDescent="0.3">
      <c r="A3518">
        <v>3517</v>
      </c>
      <c r="B3518" t="s">
        <v>3555</v>
      </c>
      <c r="C3518">
        <v>136.25</v>
      </c>
      <c r="D3518">
        <v>5.6000000000000006E-4</v>
      </c>
      <c r="E3518" s="5">
        <f t="shared" si="549"/>
        <v>2.2042624648738649E-3</v>
      </c>
      <c r="F3518">
        <f t="shared" si="550"/>
        <v>1.0022066936373668</v>
      </c>
      <c r="G3518">
        <f t="shared" si="551"/>
        <v>136.23728392675932</v>
      </c>
      <c r="H3518">
        <f t="shared" si="556"/>
        <v>2.4185101305213157E-2</v>
      </c>
      <c r="I3518" t="str">
        <f t="shared" si="552"/>
        <v>2014</v>
      </c>
      <c r="J3518">
        <f t="shared" si="557"/>
        <v>24.238715898585347</v>
      </c>
      <c r="K3518">
        <f t="shared" si="553"/>
        <v>-24.238715898585347</v>
      </c>
      <c r="L3518">
        <f t="shared" si="554"/>
        <v>-0.55673286621870943</v>
      </c>
      <c r="M3518">
        <f t="shared" si="558"/>
        <v>0</v>
      </c>
      <c r="P3518" s="20">
        <f t="shared" si="555"/>
        <v>0.17791543694908066</v>
      </c>
    </row>
    <row r="3519" spans="1:16" x14ac:dyDescent="0.3">
      <c r="A3519">
        <v>3518</v>
      </c>
      <c r="B3519" t="s">
        <v>3556</v>
      </c>
      <c r="C3519">
        <v>143.1</v>
      </c>
      <c r="D3519">
        <v>6.0999999999999997E-4</v>
      </c>
      <c r="E3519" s="5">
        <f t="shared" si="549"/>
        <v>4.9052253019051757E-2</v>
      </c>
      <c r="F3519">
        <f t="shared" si="550"/>
        <v>1.0502752293577982</v>
      </c>
      <c r="G3519">
        <f t="shared" si="551"/>
        <v>143.08545223952368</v>
      </c>
      <c r="H3519">
        <f t="shared" si="556"/>
        <v>2.5452956690375745E-2</v>
      </c>
      <c r="I3519" t="str">
        <f t="shared" si="552"/>
        <v>2014</v>
      </c>
      <c r="J3519">
        <f t="shared" si="557"/>
        <v>26.791648683369505</v>
      </c>
      <c r="K3519">
        <f t="shared" si="553"/>
        <v>-26.791648683369505</v>
      </c>
      <c r="L3519">
        <f t="shared" si="554"/>
        <v>-7.4049011789830672</v>
      </c>
      <c r="M3519">
        <f t="shared" si="558"/>
        <v>0</v>
      </c>
      <c r="P3519" s="20">
        <f t="shared" si="555"/>
        <v>0.18724229657198513</v>
      </c>
    </row>
    <row r="3520" spans="1:16" x14ac:dyDescent="0.3">
      <c r="A3520">
        <v>3519</v>
      </c>
      <c r="B3520" t="s">
        <v>3557</v>
      </c>
      <c r="C3520">
        <v>135.75</v>
      </c>
      <c r="D3520">
        <v>6.8000000000000005E-4</v>
      </c>
      <c r="E3520" s="5">
        <f t="shared" si="549"/>
        <v>-5.2728727748360356E-2</v>
      </c>
      <c r="F3520">
        <f t="shared" si="550"/>
        <v>0.94863731656184491</v>
      </c>
      <c r="G3520">
        <f t="shared" si="551"/>
        <v>135.73461587178375</v>
      </c>
      <c r="H3520">
        <f t="shared" si="556"/>
        <v>2.755752003718601E-2</v>
      </c>
      <c r="I3520" t="str">
        <f t="shared" si="552"/>
        <v>2014</v>
      </c>
      <c r="J3520">
        <f t="shared" si="557"/>
        <v>27.516707716642227</v>
      </c>
      <c r="K3520">
        <f t="shared" si="553"/>
        <v>-27.516707716642227</v>
      </c>
      <c r="L3520">
        <f t="shared" si="554"/>
        <v>-5.4064811243137001E-2</v>
      </c>
      <c r="M3520">
        <f t="shared" si="558"/>
        <v>0</v>
      </c>
      <c r="P3520" s="20">
        <f t="shared" si="555"/>
        <v>0.20272432010000146</v>
      </c>
    </row>
    <row r="3521" spans="1:16" x14ac:dyDescent="0.3">
      <c r="A3521">
        <v>3520</v>
      </c>
      <c r="B3521" t="s">
        <v>3558</v>
      </c>
      <c r="C3521">
        <v>135.69999999999999</v>
      </c>
      <c r="D3521">
        <v>8.5999999999999998E-4</v>
      </c>
      <c r="E3521" s="5">
        <f t="shared" si="549"/>
        <v>-3.6839197322140546E-4</v>
      </c>
      <c r="F3521">
        <f t="shared" si="550"/>
        <v>0.99963167587476975</v>
      </c>
      <c r="G3521">
        <f t="shared" si="551"/>
        <v>135.68055106054061</v>
      </c>
      <c r="H3521">
        <f t="shared" si="556"/>
        <v>2.7578801655325773E-2</v>
      </c>
      <c r="I3521" t="str">
        <f t="shared" si="552"/>
        <v>2014</v>
      </c>
      <c r="J3521">
        <f t="shared" si="557"/>
        <v>27.526989100704796</v>
      </c>
      <c r="K3521">
        <f t="shared" si="553"/>
        <v>-27.526989100704796</v>
      </c>
      <c r="L3521">
        <f t="shared" si="554"/>
        <v>0.50401381413300328</v>
      </c>
      <c r="M3521">
        <f t="shared" si="558"/>
        <v>0</v>
      </c>
      <c r="P3521" s="20">
        <f t="shared" si="555"/>
        <v>0.20288087633445906</v>
      </c>
    </row>
    <row r="3522" spans="1:16" x14ac:dyDescent="0.3">
      <c r="A3522">
        <v>3521</v>
      </c>
      <c r="B3522" t="s">
        <v>3559</v>
      </c>
      <c r="C3522">
        <v>136.19999999999999</v>
      </c>
      <c r="D3522">
        <v>6.8000000000000005E-4</v>
      </c>
      <c r="E3522" s="5">
        <f t="shared" si="549"/>
        <v>3.677826874588592E-3</v>
      </c>
      <c r="F3522">
        <f t="shared" si="550"/>
        <v>1.0036845983787768</v>
      </c>
      <c r="G3522">
        <f t="shared" si="551"/>
        <v>136.18456487467361</v>
      </c>
      <c r="H3522">
        <f t="shared" si="556"/>
        <v>2.757674322094621E-2</v>
      </c>
      <c r="I3522" t="str">
        <f t="shared" si="552"/>
        <v>2014</v>
      </c>
      <c r="J3522">
        <f t="shared" si="557"/>
        <v>27.627181665701332</v>
      </c>
      <c r="K3522">
        <f t="shared" si="553"/>
        <v>-27.627181665701332</v>
      </c>
      <c r="L3522">
        <f t="shared" si="554"/>
        <v>0.94989233943422846</v>
      </c>
      <c r="M3522">
        <f t="shared" si="558"/>
        <v>0</v>
      </c>
      <c r="P3522" s="20">
        <f t="shared" si="555"/>
        <v>0.2028657336543665</v>
      </c>
    </row>
    <row r="3523" spans="1:16" x14ac:dyDescent="0.3">
      <c r="A3523">
        <v>3522</v>
      </c>
      <c r="B3523" t="s">
        <v>3560</v>
      </c>
      <c r="C3523">
        <v>137.15</v>
      </c>
      <c r="D3523">
        <v>6.8000000000000005E-4</v>
      </c>
      <c r="E3523" s="5">
        <f t="shared" ref="E3523:E3586" si="559">LN(C3523/C3522)</f>
        <v>6.9508236682004655E-3</v>
      </c>
      <c r="F3523">
        <f t="shared" ref="F3523:F3586" si="560">C3523/C3522</f>
        <v>1.0069750367107198</v>
      </c>
      <c r="G3523">
        <f t="shared" ref="G3523:G3586" si="561">C3523*EXP(-2/12*D3523)</f>
        <v>137.13445721410784</v>
      </c>
      <c r="H3523">
        <f t="shared" si="556"/>
        <v>2.7329488160114788E-2</v>
      </c>
      <c r="I3523" t="str">
        <f t="shared" ref="I3523:I3586" si="562">MID(B3523,7,4)</f>
        <v>2014</v>
      </c>
      <c r="J3523">
        <f t="shared" si="557"/>
        <v>27.570447209002744</v>
      </c>
      <c r="K3523">
        <f t="shared" si="553"/>
        <v>-27.570447209002744</v>
      </c>
      <c r="L3523">
        <f t="shared" si="554"/>
        <v>2.5578594971845234</v>
      </c>
      <c r="M3523">
        <f t="shared" si="558"/>
        <v>0</v>
      </c>
      <c r="P3523" s="20">
        <f t="shared" si="555"/>
        <v>0.2010468249125531</v>
      </c>
    </row>
    <row r="3524" spans="1:16" x14ac:dyDescent="0.3">
      <c r="A3524">
        <v>3523</v>
      </c>
      <c r="B3524" t="s">
        <v>3561</v>
      </c>
      <c r="C3524">
        <v>141.05000000000001</v>
      </c>
      <c r="D3524">
        <v>5.0999999999999993E-4</v>
      </c>
      <c r="E3524" s="5">
        <f t="shared" si="559"/>
        <v>2.8039220064393126E-2</v>
      </c>
      <c r="F3524">
        <f t="shared" si="560"/>
        <v>1.028436018957346</v>
      </c>
      <c r="G3524">
        <f t="shared" si="561"/>
        <v>141.0380112595287</v>
      </c>
      <c r="H3524">
        <f t="shared" si="556"/>
        <v>2.6454016731196135E-2</v>
      </c>
      <c r="I3524" t="str">
        <f t="shared" si="562"/>
        <v>2014</v>
      </c>
      <c r="J3524">
        <f t="shared" si="557"/>
        <v>27.446913905171883</v>
      </c>
      <c r="K3524">
        <f t="shared" si="553"/>
        <v>-27.446913905171883</v>
      </c>
      <c r="L3524">
        <f t="shared" si="554"/>
        <v>-1.3456945482363381</v>
      </c>
      <c r="M3524">
        <f t="shared" si="558"/>
        <v>0</v>
      </c>
      <c r="P3524" s="20">
        <f t="shared" si="555"/>
        <v>0.19460650118403833</v>
      </c>
    </row>
    <row r="3525" spans="1:16" x14ac:dyDescent="0.3">
      <c r="A3525">
        <v>3524</v>
      </c>
      <c r="B3525" t="s">
        <v>3562</v>
      </c>
      <c r="C3525">
        <v>139.69999999999999</v>
      </c>
      <c r="D3525">
        <v>3.3E-4</v>
      </c>
      <c r="E3525" s="5">
        <f t="shared" si="559"/>
        <v>-9.6171711850893005E-3</v>
      </c>
      <c r="F3525">
        <f t="shared" si="560"/>
        <v>0.99042892591279674</v>
      </c>
      <c r="G3525">
        <f t="shared" si="561"/>
        <v>139.69231671129236</v>
      </c>
      <c r="H3525">
        <f t="shared" si="556"/>
        <v>2.6606429246133701E-2</v>
      </c>
      <c r="I3525" t="str">
        <f t="shared" si="562"/>
        <v>2014</v>
      </c>
      <c r="J3525">
        <f t="shared" si="557"/>
        <v>27.341657199007983</v>
      </c>
      <c r="K3525">
        <f t="shared" si="553"/>
        <v>-27.341657199007983</v>
      </c>
      <c r="L3525">
        <f t="shared" si="554"/>
        <v>0.20302003309566885</v>
      </c>
      <c r="M3525">
        <f t="shared" si="558"/>
        <v>0</v>
      </c>
      <c r="P3525" s="20">
        <f t="shared" si="555"/>
        <v>0.19572770960278416</v>
      </c>
    </row>
    <row r="3526" spans="1:16" x14ac:dyDescent="0.3">
      <c r="A3526">
        <v>3525</v>
      </c>
      <c r="B3526" t="s">
        <v>3563</v>
      </c>
      <c r="C3526">
        <v>139.9</v>
      </c>
      <c r="D3526">
        <v>2.0000000000000001E-4</v>
      </c>
      <c r="E3526" s="5">
        <f t="shared" si="559"/>
        <v>1.4306154085194564E-3</v>
      </c>
      <c r="F3526">
        <f t="shared" si="560"/>
        <v>1.0014316392269149</v>
      </c>
      <c r="G3526">
        <f t="shared" si="561"/>
        <v>139.89533674438803</v>
      </c>
      <c r="H3526">
        <f t="shared" si="556"/>
        <v>2.6631403424871854E-2</v>
      </c>
      <c r="I3526" t="str">
        <f t="shared" si="562"/>
        <v>2014</v>
      </c>
      <c r="J3526">
        <f t="shared" si="557"/>
        <v>27.407095445918952</v>
      </c>
      <c r="K3526">
        <f t="shared" si="553"/>
        <v>-27.407095445918952</v>
      </c>
      <c r="L3526">
        <f t="shared" si="554"/>
        <v>12.74117976780812</v>
      </c>
      <c r="M3526">
        <f t="shared" si="558"/>
        <v>0</v>
      </c>
      <c r="P3526" s="20">
        <f t="shared" si="555"/>
        <v>0.19591142981410636</v>
      </c>
    </row>
    <row r="3527" spans="1:16" x14ac:dyDescent="0.3">
      <c r="A3527">
        <v>3526</v>
      </c>
      <c r="B3527" t="s">
        <v>3564</v>
      </c>
      <c r="C3527">
        <v>152.65</v>
      </c>
      <c r="D3527">
        <v>5.2999999999999998E-4</v>
      </c>
      <c r="E3527" s="5">
        <f t="shared" si="559"/>
        <v>8.7219837509451323E-2</v>
      </c>
      <c r="F3527">
        <f t="shared" si="560"/>
        <v>1.0911365260900643</v>
      </c>
      <c r="G3527">
        <f t="shared" si="561"/>
        <v>152.63651651219615</v>
      </c>
      <c r="H3527">
        <f t="shared" si="556"/>
        <v>2.9686161070781685E-2</v>
      </c>
      <c r="I3527" t="str">
        <f t="shared" si="562"/>
        <v>2014</v>
      </c>
      <c r="J3527">
        <f t="shared" si="557"/>
        <v>33.333291953706983</v>
      </c>
      <c r="K3527">
        <f t="shared" si="553"/>
        <v>-33.333291953706983</v>
      </c>
      <c r="L3527">
        <f t="shared" si="554"/>
        <v>15.901966297978987</v>
      </c>
      <c r="M3527">
        <f t="shared" si="558"/>
        <v>0</v>
      </c>
      <c r="P3527" s="20">
        <f t="shared" si="555"/>
        <v>0.21838346888009294</v>
      </c>
    </row>
    <row r="3528" spans="1:16" x14ac:dyDescent="0.3">
      <c r="A3528">
        <v>3527</v>
      </c>
      <c r="B3528" t="s">
        <v>3565</v>
      </c>
      <c r="C3528">
        <v>171.75</v>
      </c>
      <c r="D3528">
        <v>5.6000000000000006E-4</v>
      </c>
      <c r="E3528" s="5">
        <f t="shared" si="559"/>
        <v>0.11789221192157182</v>
      </c>
      <c r="F3528">
        <f t="shared" si="560"/>
        <v>1.1251228300032754</v>
      </c>
      <c r="G3528">
        <f t="shared" si="561"/>
        <v>171.73397074804339</v>
      </c>
      <c r="H3528">
        <f t="shared" si="556"/>
        <v>3.5374065092314798E-2</v>
      </c>
      <c r="I3528" t="str">
        <f t="shared" si="562"/>
        <v>2014</v>
      </c>
      <c r="J3528">
        <f t="shared" si="557"/>
        <v>44.689644806671318</v>
      </c>
      <c r="K3528">
        <f t="shared" si="553"/>
        <v>-44.689644806671318</v>
      </c>
      <c r="L3528">
        <f t="shared" si="554"/>
        <v>-3.1954879378682506</v>
      </c>
      <c r="M3528">
        <f t="shared" si="558"/>
        <v>0</v>
      </c>
      <c r="P3528" s="20">
        <f t="shared" si="555"/>
        <v>0.26022600311406635</v>
      </c>
    </row>
    <row r="3529" spans="1:16" x14ac:dyDescent="0.3">
      <c r="A3529">
        <v>3528</v>
      </c>
      <c r="B3529" t="s">
        <v>3566</v>
      </c>
      <c r="C3529">
        <v>168.8</v>
      </c>
      <c r="D3529">
        <v>5.0999999999999993E-4</v>
      </c>
      <c r="E3529" s="5">
        <f t="shared" si="559"/>
        <v>-1.7325348940601924E-2</v>
      </c>
      <c r="F3529">
        <f t="shared" si="560"/>
        <v>0.9828238719068414</v>
      </c>
      <c r="G3529">
        <f t="shared" si="561"/>
        <v>168.78565260977274</v>
      </c>
      <c r="H3529">
        <f t="shared" si="556"/>
        <v>3.4869318446596721E-2</v>
      </c>
      <c r="I3529" t="str">
        <f t="shared" si="562"/>
        <v>2014</v>
      </c>
      <c r="J3529">
        <f t="shared" si="557"/>
        <v>43.295694123353549</v>
      </c>
      <c r="K3529">
        <f t="shared" si="553"/>
        <v>-43.295694123353549</v>
      </c>
      <c r="L3529">
        <f t="shared" si="554"/>
        <v>-0.2471697995976001</v>
      </c>
      <c r="M3529">
        <f t="shared" si="558"/>
        <v>0</v>
      </c>
      <c r="P3529" s="20">
        <f t="shared" si="555"/>
        <v>0.25651288159812891</v>
      </c>
    </row>
    <row r="3530" spans="1:16" x14ac:dyDescent="0.3">
      <c r="A3530">
        <v>3529</v>
      </c>
      <c r="B3530" t="s">
        <v>3567</v>
      </c>
      <c r="C3530">
        <v>168.55</v>
      </c>
      <c r="D3530">
        <v>4.0999999999999999E-4</v>
      </c>
      <c r="E3530" s="5">
        <f t="shared" si="559"/>
        <v>-1.4821404817870576E-3</v>
      </c>
      <c r="F3530">
        <f t="shared" si="560"/>
        <v>0.99851895734597151</v>
      </c>
      <c r="G3530">
        <f t="shared" si="561"/>
        <v>168.53848281017514</v>
      </c>
      <c r="H3530">
        <f t="shared" si="556"/>
        <v>3.4774629409316152E-2</v>
      </c>
      <c r="I3530" t="str">
        <f t="shared" si="562"/>
        <v>2014</v>
      </c>
      <c r="J3530">
        <f t="shared" si="557"/>
        <v>43.114892857658518</v>
      </c>
      <c r="K3530">
        <f t="shared" si="553"/>
        <v>-43.114892857658518</v>
      </c>
      <c r="L3530">
        <f t="shared" si="554"/>
        <v>7.0474697517298637</v>
      </c>
      <c r="M3530">
        <f t="shared" si="558"/>
        <v>0</v>
      </c>
      <c r="P3530" s="20">
        <f t="shared" si="555"/>
        <v>0.25581631054682519</v>
      </c>
    </row>
    <row r="3531" spans="1:16" x14ac:dyDescent="0.3">
      <c r="A3531">
        <v>3530</v>
      </c>
      <c r="B3531" t="s">
        <v>3568</v>
      </c>
      <c r="C3531">
        <v>175.6</v>
      </c>
      <c r="D3531">
        <v>4.8000000000000001E-4</v>
      </c>
      <c r="E3531" s="5">
        <f t="shared" si="559"/>
        <v>4.0976239520946416E-2</v>
      </c>
      <c r="F3531">
        <f t="shared" si="560"/>
        <v>1.0418273509344407</v>
      </c>
      <c r="G3531">
        <f t="shared" si="561"/>
        <v>175.585952561905</v>
      </c>
      <c r="H3531">
        <f t="shared" si="556"/>
        <v>3.4884665427309912E-2</v>
      </c>
      <c r="I3531" t="str">
        <f t="shared" si="562"/>
        <v>2014</v>
      </c>
      <c r="J3531">
        <f t="shared" si="557"/>
        <v>45.059882073121436</v>
      </c>
      <c r="K3531">
        <f t="shared" si="553"/>
        <v>-45.059882073121436</v>
      </c>
      <c r="L3531">
        <f t="shared" si="554"/>
        <v>5.0581454297656592E-2</v>
      </c>
      <c r="M3531">
        <f t="shared" si="558"/>
        <v>0</v>
      </c>
      <c r="P3531" s="20">
        <f t="shared" si="555"/>
        <v>0.25662578022712274</v>
      </c>
    </row>
    <row r="3532" spans="1:16" x14ac:dyDescent="0.3">
      <c r="A3532">
        <v>3531</v>
      </c>
      <c r="B3532" t="s">
        <v>3569</v>
      </c>
      <c r="C3532">
        <v>175.65</v>
      </c>
      <c r="D3532">
        <v>4.6000000000000001E-4</v>
      </c>
      <c r="E3532" s="5">
        <f t="shared" si="559"/>
        <v>2.8469751081974082E-4</v>
      </c>
      <c r="F3532">
        <f t="shared" si="560"/>
        <v>1.0002847380410023</v>
      </c>
      <c r="G3532">
        <f t="shared" si="561"/>
        <v>175.63653401620266</v>
      </c>
      <c r="H3532">
        <f t="shared" si="556"/>
        <v>3.4959002404780372E-2</v>
      </c>
      <c r="I3532" t="str">
        <f t="shared" si="562"/>
        <v>2014</v>
      </c>
      <c r="J3532">
        <f t="shared" si="557"/>
        <v>45.168909948364067</v>
      </c>
      <c r="K3532">
        <f t="shared" si="553"/>
        <v>-45.168909948364067</v>
      </c>
      <c r="L3532">
        <f t="shared" si="554"/>
        <v>1.4492985505022205</v>
      </c>
      <c r="M3532">
        <f t="shared" si="558"/>
        <v>0</v>
      </c>
      <c r="P3532" s="20">
        <f t="shared" si="555"/>
        <v>0.25717263325292666</v>
      </c>
    </row>
    <row r="3533" spans="1:16" x14ac:dyDescent="0.3">
      <c r="A3533">
        <v>3532</v>
      </c>
      <c r="B3533" t="s">
        <v>3570</v>
      </c>
      <c r="C3533">
        <v>177.1</v>
      </c>
      <c r="D3533">
        <v>4.8000000000000001E-4</v>
      </c>
      <c r="E3533" s="5">
        <f t="shared" si="559"/>
        <v>8.2211660769517803E-3</v>
      </c>
      <c r="F3533">
        <f t="shared" si="560"/>
        <v>1.0082550526615428</v>
      </c>
      <c r="G3533">
        <f t="shared" si="561"/>
        <v>177.08583256670488</v>
      </c>
      <c r="H3533">
        <f t="shared" si="556"/>
        <v>3.4782740480963172E-2</v>
      </c>
      <c r="I3533" t="str">
        <f t="shared" si="562"/>
        <v>2014</v>
      </c>
      <c r="J3533">
        <f t="shared" si="557"/>
        <v>45.312010755056932</v>
      </c>
      <c r="K3533">
        <f t="shared" si="553"/>
        <v>-45.312010755056932</v>
      </c>
      <c r="L3533">
        <f t="shared" si="554"/>
        <v>1.6504637919414336</v>
      </c>
      <c r="M3533">
        <f t="shared" si="558"/>
        <v>0</v>
      </c>
      <c r="P3533" s="20">
        <f t="shared" si="555"/>
        <v>0.25587597888718033</v>
      </c>
    </row>
    <row r="3534" spans="1:16" x14ac:dyDescent="0.3">
      <c r="A3534">
        <v>3533</v>
      </c>
      <c r="B3534" t="s">
        <v>3571</v>
      </c>
      <c r="C3534">
        <v>178.75</v>
      </c>
      <c r="D3534">
        <v>4.6000000000000001E-4</v>
      </c>
      <c r="E3534" s="5">
        <f t="shared" si="559"/>
        <v>9.273636785329253E-3</v>
      </c>
      <c r="F3534">
        <f t="shared" si="560"/>
        <v>1.0093167701863355</v>
      </c>
      <c r="G3534">
        <f t="shared" si="561"/>
        <v>178.73629635864631</v>
      </c>
      <c r="H3534">
        <f t="shared" si="556"/>
        <v>3.4616904013913263E-2</v>
      </c>
      <c r="I3534" t="str">
        <f t="shared" si="562"/>
        <v>2014</v>
      </c>
      <c r="J3534">
        <f t="shared" si="557"/>
        <v>45.516273577754887</v>
      </c>
      <c r="K3534">
        <f t="shared" si="553"/>
        <v>-45.516273577754887</v>
      </c>
      <c r="L3534">
        <f t="shared" si="554"/>
        <v>1.048421290862791</v>
      </c>
      <c r="M3534">
        <f t="shared" si="558"/>
        <v>0</v>
      </c>
      <c r="P3534" s="20">
        <f t="shared" si="555"/>
        <v>0.25465601841957969</v>
      </c>
    </row>
    <row r="3535" spans="1:16" x14ac:dyDescent="0.3">
      <c r="A3535">
        <v>3534</v>
      </c>
      <c r="B3535" t="s">
        <v>3572</v>
      </c>
      <c r="C3535">
        <v>179.8</v>
      </c>
      <c r="D3535">
        <v>5.0999999999999993E-4</v>
      </c>
      <c r="E3535" s="5">
        <f t="shared" si="559"/>
        <v>5.8569404634029338E-3</v>
      </c>
      <c r="F3535">
        <f t="shared" si="560"/>
        <v>1.0058741258741259</v>
      </c>
      <c r="G3535">
        <f t="shared" si="561"/>
        <v>179.7847176495091</v>
      </c>
      <c r="H3535">
        <f t="shared" si="556"/>
        <v>3.4173483347641455E-2</v>
      </c>
      <c r="I3535" t="str">
        <f t="shared" si="562"/>
        <v>2014</v>
      </c>
      <c r="J3535">
        <f t="shared" si="557"/>
        <v>45.196805734059659</v>
      </c>
      <c r="K3535">
        <f t="shared" si="553"/>
        <v>-45.196805734059659</v>
      </c>
      <c r="L3535">
        <f t="shared" si="554"/>
        <v>5.3495452693263132</v>
      </c>
      <c r="M3535">
        <f t="shared" si="558"/>
        <v>0</v>
      </c>
      <c r="P3535" s="20">
        <f t="shared" si="555"/>
        <v>0.25139403573873825</v>
      </c>
    </row>
    <row r="3536" spans="1:16" x14ac:dyDescent="0.3">
      <c r="A3536">
        <v>3535</v>
      </c>
      <c r="B3536" t="s">
        <v>3573</v>
      </c>
      <c r="C3536">
        <v>192.6</v>
      </c>
      <c r="D3536">
        <v>5.0999999999999993E-4</v>
      </c>
      <c r="E3536" s="5">
        <f t="shared" si="559"/>
        <v>6.8770377326505094E-2</v>
      </c>
      <c r="F3536">
        <f t="shared" si="560"/>
        <v>1.0711902113459397</v>
      </c>
      <c r="G3536">
        <f t="shared" si="561"/>
        <v>192.58362969574776</v>
      </c>
      <c r="H3536">
        <f t="shared" si="556"/>
        <v>3.5574814090684914E-2</v>
      </c>
      <c r="I3536" t="str">
        <f t="shared" si="562"/>
        <v>2014</v>
      </c>
      <c r="J3536">
        <f t="shared" si="557"/>
        <v>50.399674038353808</v>
      </c>
      <c r="K3536">
        <f t="shared" si="553"/>
        <v>-50.399674038353808</v>
      </c>
      <c r="L3536">
        <f t="shared" si="554"/>
        <v>-7.4493667769123419</v>
      </c>
      <c r="M3536">
        <f t="shared" si="558"/>
        <v>0</v>
      </c>
      <c r="P3536" s="20">
        <f t="shared" si="555"/>
        <v>0.26170279435473032</v>
      </c>
    </row>
    <row r="3537" spans="1:16" x14ac:dyDescent="0.3">
      <c r="A3537">
        <v>3536</v>
      </c>
      <c r="B3537" t="s">
        <v>3574</v>
      </c>
      <c r="C3537">
        <v>185.15</v>
      </c>
      <c r="D3537">
        <v>5.0999999999999993E-4</v>
      </c>
      <c r="E3537" s="5">
        <f t="shared" si="559"/>
        <v>-3.9449192004403444E-2</v>
      </c>
      <c r="F3537">
        <f t="shared" si="560"/>
        <v>0.96131879543094501</v>
      </c>
      <c r="G3537">
        <f t="shared" si="561"/>
        <v>185.13426291883542</v>
      </c>
      <c r="H3537">
        <f t="shared" si="556"/>
        <v>3.6707205525605746E-2</v>
      </c>
      <c r="I3537" t="str">
        <f t="shared" si="562"/>
        <v>2014</v>
      </c>
      <c r="J3537">
        <f t="shared" si="557"/>
        <v>49.992383762477402</v>
      </c>
      <c r="K3537">
        <f t="shared" si="553"/>
        <v>-49.992383762477402</v>
      </c>
      <c r="L3537">
        <f t="shared" si="554"/>
        <v>4.7495962671588927</v>
      </c>
      <c r="M3537">
        <f t="shared" si="558"/>
        <v>0</v>
      </c>
      <c r="P3537" s="20">
        <f t="shared" si="555"/>
        <v>0.27003312609073626</v>
      </c>
    </row>
    <row r="3538" spans="1:16" x14ac:dyDescent="0.3">
      <c r="A3538">
        <v>3537</v>
      </c>
      <c r="B3538" t="s">
        <v>3575</v>
      </c>
      <c r="C3538">
        <v>200.65</v>
      </c>
      <c r="D3538">
        <v>5.6000000000000006E-4</v>
      </c>
      <c r="E3538" s="5">
        <f t="shared" si="559"/>
        <v>8.039578935330402E-2</v>
      </c>
      <c r="F3538">
        <f t="shared" si="560"/>
        <v>1.0837159060221442</v>
      </c>
      <c r="G3538">
        <f t="shared" si="561"/>
        <v>200.6312735405817</v>
      </c>
      <c r="H3538">
        <f t="shared" si="556"/>
        <v>3.8286297280685132E-2</v>
      </c>
      <c r="I3538" t="str">
        <f t="shared" si="562"/>
        <v>2014</v>
      </c>
      <c r="J3538">
        <f t="shared" si="557"/>
        <v>56.507711314311948</v>
      </c>
      <c r="K3538">
        <f t="shared" si="553"/>
        <v>-56.507711314311948</v>
      </c>
      <c r="L3538">
        <f t="shared" si="554"/>
        <v>-15.549165675781239</v>
      </c>
      <c r="M3538">
        <f t="shared" si="558"/>
        <v>0</v>
      </c>
      <c r="P3538" s="20">
        <f t="shared" si="555"/>
        <v>0.28164956697482224</v>
      </c>
    </row>
    <row r="3539" spans="1:16" x14ac:dyDescent="0.3">
      <c r="A3539">
        <v>3538</v>
      </c>
      <c r="B3539" t="s">
        <v>3576</v>
      </c>
      <c r="C3539">
        <v>194.8</v>
      </c>
      <c r="D3539">
        <v>5.2999999999999998E-4</v>
      </c>
      <c r="E3539" s="5">
        <f t="shared" si="559"/>
        <v>-2.9588705504491015E-2</v>
      </c>
      <c r="F3539">
        <f t="shared" si="560"/>
        <v>0.9708447545477199</v>
      </c>
      <c r="G3539">
        <f t="shared" si="561"/>
        <v>194.78279342663487</v>
      </c>
      <c r="H3539">
        <f t="shared" si="556"/>
        <v>3.8902877515314023E-2</v>
      </c>
      <c r="I3539" t="str">
        <f t="shared" si="562"/>
        <v>2014</v>
      </c>
      <c r="J3539">
        <f t="shared" si="557"/>
        <v>55.743988111392056</v>
      </c>
      <c r="K3539">
        <f t="shared" si="553"/>
        <v>-55.743988111392056</v>
      </c>
      <c r="L3539">
        <f t="shared" si="554"/>
        <v>-20.650497776648479</v>
      </c>
      <c r="M3539">
        <f t="shared" si="558"/>
        <v>0</v>
      </c>
      <c r="P3539" s="20">
        <f t="shared" si="555"/>
        <v>0.28618538183347331</v>
      </c>
    </row>
    <row r="3540" spans="1:16" x14ac:dyDescent="0.3">
      <c r="A3540">
        <v>3539</v>
      </c>
      <c r="B3540" t="s">
        <v>3577</v>
      </c>
      <c r="C3540">
        <v>196.05</v>
      </c>
      <c r="D3540">
        <v>5.2999999999999998E-4</v>
      </c>
      <c r="E3540" s="5">
        <f t="shared" si="559"/>
        <v>6.3963375299058694E-3</v>
      </c>
      <c r="F3540">
        <f t="shared" si="560"/>
        <v>1.0064168377823408</v>
      </c>
      <c r="G3540">
        <f t="shared" si="561"/>
        <v>196.03268301484479</v>
      </c>
      <c r="H3540">
        <f t="shared" si="556"/>
        <v>3.8864371016448622E-2</v>
      </c>
      <c r="I3540" t="str">
        <f t="shared" si="562"/>
        <v>2014</v>
      </c>
      <c r="J3540">
        <f t="shared" si="557"/>
        <v>56.046158168311337</v>
      </c>
      <c r="K3540">
        <f t="shared" si="553"/>
        <v>-56.046158168311337</v>
      </c>
      <c r="L3540">
        <f t="shared" si="554"/>
        <v>-24.897800597141725</v>
      </c>
      <c r="M3540">
        <f t="shared" si="558"/>
        <v>0</v>
      </c>
      <c r="P3540" s="20">
        <f t="shared" si="555"/>
        <v>0.28590211237412477</v>
      </c>
    </row>
    <row r="3541" spans="1:16" x14ac:dyDescent="0.3">
      <c r="A3541">
        <v>3540</v>
      </c>
      <c r="B3541" t="s">
        <v>3578</v>
      </c>
      <c r="C3541">
        <v>202.5</v>
      </c>
      <c r="D3541">
        <v>5.6000000000000006E-4</v>
      </c>
      <c r="E3541" s="5">
        <f t="shared" si="559"/>
        <v>3.2370157808253065E-2</v>
      </c>
      <c r="F3541">
        <f t="shared" si="560"/>
        <v>1.0328997704667175</v>
      </c>
      <c r="G3541">
        <f t="shared" si="561"/>
        <v>202.48110088197257</v>
      </c>
      <c r="H3541">
        <f t="shared" si="556"/>
        <v>3.8665671510271074E-2</v>
      </c>
      <c r="I3541" t="str">
        <f t="shared" si="562"/>
        <v>2014</v>
      </c>
      <c r="J3541">
        <f t="shared" si="557"/>
        <v>57.593804928661946</v>
      </c>
      <c r="K3541">
        <f t="shared" si="553"/>
        <v>-57.593804928661946</v>
      </c>
      <c r="L3541">
        <f t="shared" si="554"/>
        <v>-31.346218464269498</v>
      </c>
      <c r="M3541">
        <f t="shared" si="558"/>
        <v>0</v>
      </c>
      <c r="P3541" s="20">
        <f t="shared" si="555"/>
        <v>0.28444039803119064</v>
      </c>
    </row>
    <row r="3542" spans="1:16" x14ac:dyDescent="0.3">
      <c r="A3542">
        <v>3541</v>
      </c>
      <c r="B3542" t="s">
        <v>3579</v>
      </c>
      <c r="C3542">
        <v>205.05</v>
      </c>
      <c r="D3542">
        <v>5.0999999999999993E-4</v>
      </c>
      <c r="E3542" s="5">
        <f t="shared" si="559"/>
        <v>1.2513965291474544E-2</v>
      </c>
      <c r="F3542">
        <f t="shared" si="560"/>
        <v>1.0125925925925927</v>
      </c>
      <c r="G3542">
        <f t="shared" si="561"/>
        <v>205.03257149072215</v>
      </c>
      <c r="H3542">
        <f t="shared" si="556"/>
        <v>3.8425694336503786E-2</v>
      </c>
      <c r="I3542" t="str">
        <f t="shared" si="562"/>
        <v>2014</v>
      </c>
      <c r="J3542">
        <f t="shared" si="557"/>
        <v>57.957587966037373</v>
      </c>
      <c r="K3542">
        <f t="shared" si="553"/>
        <v>-57.957587966037373</v>
      </c>
      <c r="L3542">
        <f t="shared" si="554"/>
        <v>-33.89768907301908</v>
      </c>
      <c r="M3542">
        <f t="shared" si="558"/>
        <v>0</v>
      </c>
      <c r="P3542" s="20">
        <f t="shared" si="555"/>
        <v>0.28267502838523384</v>
      </c>
    </row>
    <row r="3543" spans="1:16" x14ac:dyDescent="0.3">
      <c r="A3543">
        <v>3542</v>
      </c>
      <c r="B3543" t="s">
        <v>3580</v>
      </c>
      <c r="C3543">
        <v>204.8</v>
      </c>
      <c r="D3543">
        <v>4.6000000000000001E-4</v>
      </c>
      <c r="E3543" s="5">
        <f t="shared" si="559"/>
        <v>-1.2199586727154961E-3</v>
      </c>
      <c r="F3543">
        <f t="shared" si="560"/>
        <v>0.99878078517434776</v>
      </c>
      <c r="G3543">
        <f t="shared" si="561"/>
        <v>204.78429926853573</v>
      </c>
      <c r="H3543">
        <f t="shared" si="556"/>
        <v>3.854786660746521E-2</v>
      </c>
      <c r="I3543" t="str">
        <f t="shared" si="562"/>
        <v>2014</v>
      </c>
      <c r="J3543">
        <f t="shared" si="557"/>
        <v>58.071457270397786</v>
      </c>
      <c r="K3543">
        <f t="shared" si="553"/>
        <v>-58.071457270397786</v>
      </c>
      <c r="L3543">
        <f t="shared" si="554"/>
        <v>-33.649416850832665</v>
      </c>
      <c r="M3543">
        <f t="shared" si="558"/>
        <v>0</v>
      </c>
      <c r="P3543" s="20">
        <f t="shared" si="555"/>
        <v>0.28357377727600147</v>
      </c>
    </row>
    <row r="3544" spans="1:16" x14ac:dyDescent="0.3">
      <c r="A3544">
        <v>3543</v>
      </c>
      <c r="B3544" t="s">
        <v>3581</v>
      </c>
      <c r="C3544">
        <v>205.05</v>
      </c>
      <c r="D3544">
        <v>5.0999999999999993E-4</v>
      </c>
      <c r="E3544" s="5">
        <f t="shared" si="559"/>
        <v>1.2199586727155388E-3</v>
      </c>
      <c r="F3544">
        <f t="shared" si="560"/>
        <v>1.001220703125</v>
      </c>
      <c r="G3544">
        <f t="shared" si="561"/>
        <v>205.03257149072215</v>
      </c>
      <c r="H3544">
        <f t="shared" si="556"/>
        <v>3.8687066338886383E-2</v>
      </c>
      <c r="I3544" t="str">
        <f t="shared" si="562"/>
        <v>2014</v>
      </c>
      <c r="J3544">
        <f t="shared" si="557"/>
        <v>58.351816127207073</v>
      </c>
      <c r="K3544">
        <f t="shared" si="553"/>
        <v>-58.351816127207073</v>
      </c>
      <c r="L3544">
        <f t="shared" si="554"/>
        <v>-33.89768907301908</v>
      </c>
      <c r="M3544">
        <f t="shared" si="558"/>
        <v>0</v>
      </c>
      <c r="P3544" s="20">
        <f t="shared" si="555"/>
        <v>0.28459778708792877</v>
      </c>
    </row>
    <row r="3545" spans="1:16" x14ac:dyDescent="0.3">
      <c r="A3545">
        <v>3544</v>
      </c>
      <c r="B3545" t="s">
        <v>3582</v>
      </c>
      <c r="C3545">
        <v>197.85</v>
      </c>
      <c r="D3545">
        <v>5.2999999999999998E-4</v>
      </c>
      <c r="E3545" s="5">
        <f t="shared" si="559"/>
        <v>-3.5744684006635045E-2</v>
      </c>
      <c r="F3545">
        <f t="shared" si="560"/>
        <v>0.96488661302121426</v>
      </c>
      <c r="G3545">
        <f t="shared" si="561"/>
        <v>197.83252402186707</v>
      </c>
      <c r="H3545">
        <f t="shared" si="556"/>
        <v>3.9918471858332999E-2</v>
      </c>
      <c r="I3545" t="str">
        <f t="shared" si="562"/>
        <v>2014</v>
      </c>
      <c r="J3545">
        <f t="shared" si="557"/>
        <v>58.094807912145733</v>
      </c>
      <c r="K3545">
        <f t="shared" si="553"/>
        <v>-58.094807912145733</v>
      </c>
      <c r="L3545">
        <f t="shared" si="554"/>
        <v>-26.697641604164005</v>
      </c>
      <c r="M3545">
        <f t="shared" si="558"/>
        <v>0</v>
      </c>
      <c r="P3545" s="20">
        <f t="shared" si="555"/>
        <v>0.29365650668099613</v>
      </c>
    </row>
    <row r="3546" spans="1:16" x14ac:dyDescent="0.3">
      <c r="A3546">
        <v>3545</v>
      </c>
      <c r="B3546" t="s">
        <v>3583</v>
      </c>
      <c r="C3546">
        <v>189.9</v>
      </c>
      <c r="D3546">
        <v>5.0999999999999993E-4</v>
      </c>
      <c r="E3546" s="5">
        <f t="shared" si="559"/>
        <v>-4.1011550013193052E-2</v>
      </c>
      <c r="F3546">
        <f t="shared" si="560"/>
        <v>0.95981804397270665</v>
      </c>
      <c r="G3546">
        <f t="shared" si="561"/>
        <v>189.88385918599431</v>
      </c>
      <c r="H3546">
        <f t="shared" si="556"/>
        <v>4.0955239901199585E-2</v>
      </c>
      <c r="I3546" t="str">
        <f t="shared" si="562"/>
        <v>2014</v>
      </c>
      <c r="J3546">
        <f t="shared" si="557"/>
        <v>57.208853537097504</v>
      </c>
      <c r="K3546">
        <f t="shared" si="553"/>
        <v>-57.208853537097504</v>
      </c>
      <c r="L3546">
        <f t="shared" si="554"/>
        <v>-18.748976768291243</v>
      </c>
      <c r="M3546">
        <f t="shared" si="558"/>
        <v>0</v>
      </c>
      <c r="P3546" s="20">
        <f t="shared" si="555"/>
        <v>0.30128339387214848</v>
      </c>
    </row>
    <row r="3547" spans="1:16" x14ac:dyDescent="0.3">
      <c r="A3547">
        <v>3546</v>
      </c>
      <c r="B3547" t="s">
        <v>3584</v>
      </c>
      <c r="C3547">
        <v>190.95</v>
      </c>
      <c r="D3547">
        <v>5.6000000000000006E-4</v>
      </c>
      <c r="E3547" s="5">
        <f t="shared" si="559"/>
        <v>5.5139958532849876E-3</v>
      </c>
      <c r="F3547">
        <f t="shared" si="560"/>
        <v>1.0055292259083728</v>
      </c>
      <c r="G3547">
        <f t="shared" si="561"/>
        <v>190.93217883166744</v>
      </c>
      <c r="H3547">
        <f t="shared" si="556"/>
        <v>3.887429465162022E-2</v>
      </c>
      <c r="I3547" t="str">
        <f t="shared" si="562"/>
        <v>2014</v>
      </c>
      <c r="J3547">
        <f t="shared" si="557"/>
        <v>54.601851735313957</v>
      </c>
      <c r="K3547">
        <f t="shared" si="553"/>
        <v>-54.601851735313957</v>
      </c>
      <c r="L3547">
        <f t="shared" si="554"/>
        <v>-19.797296413964375</v>
      </c>
      <c r="M3547">
        <f t="shared" si="558"/>
        <v>0</v>
      </c>
      <c r="P3547" s="20">
        <f t="shared" si="555"/>
        <v>0.28597511466861164</v>
      </c>
    </row>
    <row r="3548" spans="1:16" x14ac:dyDescent="0.3">
      <c r="A3548">
        <v>3547</v>
      </c>
      <c r="B3548" t="s">
        <v>3585</v>
      </c>
      <c r="C3548">
        <v>185.1</v>
      </c>
      <c r="D3548">
        <v>5.8E-4</v>
      </c>
      <c r="E3548" s="5">
        <f t="shared" si="559"/>
        <v>-3.1115394092073399E-2</v>
      </c>
      <c r="F3548">
        <f t="shared" si="560"/>
        <v>0.96936370777690495</v>
      </c>
      <c r="G3548">
        <f t="shared" si="561"/>
        <v>185.08210786480046</v>
      </c>
      <c r="H3548">
        <f t="shared" si="556"/>
        <v>3.961280206304954E-2</v>
      </c>
      <c r="I3548" t="str">
        <f t="shared" si="562"/>
        <v>2014</v>
      </c>
      <c r="J3548">
        <f t="shared" si="557"/>
        <v>53.934383828498639</v>
      </c>
      <c r="K3548">
        <f t="shared" si="553"/>
        <v>-53.934383828498639</v>
      </c>
      <c r="L3548">
        <f t="shared" si="554"/>
        <v>-13.947225447097395</v>
      </c>
      <c r="M3548">
        <f t="shared" si="558"/>
        <v>0</v>
      </c>
      <c r="P3548" s="20">
        <f t="shared" si="555"/>
        <v>0.29140787540574614</v>
      </c>
    </row>
    <row r="3549" spans="1:16" x14ac:dyDescent="0.3">
      <c r="A3549">
        <v>3548</v>
      </c>
      <c r="B3549" t="s">
        <v>3586</v>
      </c>
      <c r="C3549">
        <v>174.15</v>
      </c>
      <c r="D3549">
        <v>6.0999999999999997E-4</v>
      </c>
      <c r="E3549" s="5">
        <f t="shared" si="559"/>
        <v>-6.0979222767441513E-2</v>
      </c>
      <c r="F3549">
        <f t="shared" si="560"/>
        <v>0.94084278768233398</v>
      </c>
      <c r="G3549">
        <f t="shared" si="561"/>
        <v>174.13229564998639</v>
      </c>
      <c r="H3549">
        <f t="shared" si="556"/>
        <v>4.0963582569938713E-2</v>
      </c>
      <c r="I3549" t="str">
        <f t="shared" si="562"/>
        <v>2014</v>
      </c>
      <c r="J3549">
        <f t="shared" si="557"/>
        <v>52.473855874345389</v>
      </c>
      <c r="K3549">
        <f t="shared" si="553"/>
        <v>-52.473855874345389</v>
      </c>
      <c r="L3549">
        <f t="shared" si="554"/>
        <v>-2.9974132322833213</v>
      </c>
      <c r="M3549">
        <f t="shared" si="558"/>
        <v>0</v>
      </c>
      <c r="P3549" s="20">
        <f t="shared" si="555"/>
        <v>0.30134476593486231</v>
      </c>
    </row>
    <row r="3550" spans="1:16" x14ac:dyDescent="0.3">
      <c r="A3550">
        <v>3549</v>
      </c>
      <c r="B3550" t="s">
        <v>3587</v>
      </c>
      <c r="C3550">
        <v>171.15</v>
      </c>
      <c r="D3550">
        <v>5.2999999999999998E-4</v>
      </c>
      <c r="E3550" s="5">
        <f t="shared" si="559"/>
        <v>-1.7376631835815903E-2</v>
      </c>
      <c r="F3550">
        <f t="shared" si="560"/>
        <v>0.98277347114556413</v>
      </c>
      <c r="G3550">
        <f t="shared" si="561"/>
        <v>171.13488241770307</v>
      </c>
      <c r="H3550">
        <f t="shared" si="556"/>
        <v>3.9688265233402686E-2</v>
      </c>
      <c r="I3550" t="str">
        <f t="shared" si="562"/>
        <v>2014</v>
      </c>
      <c r="J3550">
        <f t="shared" si="557"/>
        <v>49.96505592817639</v>
      </c>
      <c r="K3550">
        <f t="shared" si="553"/>
        <v>-49.96505592817639</v>
      </c>
      <c r="L3550">
        <f t="shared" si="554"/>
        <v>1.5593610115736283</v>
      </c>
      <c r="M3550">
        <f t="shared" si="558"/>
        <v>0</v>
      </c>
      <c r="P3550" s="20">
        <f t="shared" si="555"/>
        <v>0.29196301316421597</v>
      </c>
    </row>
    <row r="3551" spans="1:16" x14ac:dyDescent="0.3">
      <c r="A3551">
        <v>3550</v>
      </c>
      <c r="B3551" t="s">
        <v>3588</v>
      </c>
      <c r="C3551">
        <v>176.4</v>
      </c>
      <c r="D3551">
        <v>4.8000000000000001E-4</v>
      </c>
      <c r="E3551" s="5">
        <f t="shared" si="559"/>
        <v>3.0213778596496633E-2</v>
      </c>
      <c r="F3551">
        <f t="shared" si="560"/>
        <v>1.0306748466257669</v>
      </c>
      <c r="G3551">
        <f t="shared" si="561"/>
        <v>176.38588856446495</v>
      </c>
      <c r="H3551">
        <f t="shared" si="556"/>
        <v>3.9865597558693032E-2</v>
      </c>
      <c r="I3551" t="str">
        <f t="shared" si="562"/>
        <v>2014</v>
      </c>
      <c r="J3551">
        <f t="shared" si="557"/>
        <v>51.72825595427188</v>
      </c>
      <c r="K3551">
        <f t="shared" si="553"/>
        <v>-51.72825595427188</v>
      </c>
      <c r="L3551">
        <f t="shared" si="554"/>
        <v>-3.6916451351882529</v>
      </c>
      <c r="M3551">
        <f t="shared" si="558"/>
        <v>0</v>
      </c>
      <c r="P3551" s="20">
        <f t="shared" si="555"/>
        <v>0.29326754183833931</v>
      </c>
    </row>
    <row r="3552" spans="1:16" x14ac:dyDescent="0.3">
      <c r="A3552">
        <v>3551</v>
      </c>
      <c r="B3552" t="s">
        <v>3589</v>
      </c>
      <c r="C3552">
        <v>175.3</v>
      </c>
      <c r="D3552">
        <v>5.0999999999999993E-4</v>
      </c>
      <c r="E3552" s="5">
        <f t="shared" si="559"/>
        <v>-6.255351645502027E-3</v>
      </c>
      <c r="F3552">
        <f t="shared" si="560"/>
        <v>0.99376417233560099</v>
      </c>
      <c r="G3552">
        <f t="shared" si="561"/>
        <v>175.28510013325331</v>
      </c>
      <c r="H3552">
        <f t="shared" si="556"/>
        <v>3.9950282667393325E-2</v>
      </c>
      <c r="I3552" t="str">
        <f t="shared" si="562"/>
        <v>2014</v>
      </c>
      <c r="J3552">
        <f t="shared" si="557"/>
        <v>51.514629213127456</v>
      </c>
      <c r="K3552">
        <f t="shared" ref="K3552:K3615" si="563">-G3552*$Q$3*$S$3*H3552</f>
        <v>-51.514629213127456</v>
      </c>
      <c r="L3552">
        <f t="shared" ref="L3552:L3615" si="564">+MIN(G3553-G3552,G3554-G3552,G3555-G3552,G3556-G3552,G3557-G3552,G3558-G3552,G3559-G3552,G3560-G3552,G3561-G3552,G3562-G3552)</f>
        <v>-2.5908567039766126</v>
      </c>
      <c r="M3552">
        <f t="shared" si="558"/>
        <v>0</v>
      </c>
      <c r="P3552" s="20">
        <f t="shared" ref="P3552:P3615" si="565">J3552/G3552</f>
        <v>0.29389051992420107</v>
      </c>
    </row>
    <row r="3553" spans="1:16" x14ac:dyDescent="0.3">
      <c r="A3553">
        <v>3552</v>
      </c>
      <c r="B3553" t="s">
        <v>3590</v>
      </c>
      <c r="C3553">
        <v>176</v>
      </c>
      <c r="D3553">
        <v>5.0999999999999993E-4</v>
      </c>
      <c r="E3553" s="5">
        <f t="shared" si="559"/>
        <v>3.9852031109628653E-3</v>
      </c>
      <c r="F3553">
        <f t="shared" si="560"/>
        <v>1.0039931545921277</v>
      </c>
      <c r="G3553">
        <f t="shared" si="561"/>
        <v>175.98504063578198</v>
      </c>
      <c r="H3553">
        <f t="shared" ref="H3553:H3616" si="566">SQRT(_xlfn.VAR.S(E3524:E3553))</f>
        <v>3.9957692560701606E-2</v>
      </c>
      <c r="I3553" t="str">
        <f t="shared" si="562"/>
        <v>2014</v>
      </c>
      <c r="J3553">
        <f t="shared" ref="J3553:J3616" si="567">-K3553</f>
        <v>51.729928068885386</v>
      </c>
      <c r="K3553">
        <f t="shared" si="563"/>
        <v>-51.729928068885386</v>
      </c>
      <c r="L3553">
        <f t="shared" si="564"/>
        <v>-3.2907972065052888</v>
      </c>
      <c r="M3553">
        <f t="shared" si="558"/>
        <v>0</v>
      </c>
      <c r="P3553" s="20">
        <f t="shared" si="565"/>
        <v>0.29394503011165285</v>
      </c>
    </row>
    <row r="3554" spans="1:16" x14ac:dyDescent="0.3">
      <c r="A3554">
        <v>3553</v>
      </c>
      <c r="B3554" t="s">
        <v>3591</v>
      </c>
      <c r="C3554">
        <v>176.35</v>
      </c>
      <c r="D3554">
        <v>4.0999999999999999E-4</v>
      </c>
      <c r="E3554" s="5">
        <f t="shared" si="559"/>
        <v>1.9866616439091866E-3</v>
      </c>
      <c r="F3554">
        <f t="shared" si="560"/>
        <v>1.0019886363636363</v>
      </c>
      <c r="G3554">
        <f t="shared" si="561"/>
        <v>176.33794982838555</v>
      </c>
      <c r="H3554">
        <f t="shared" si="566"/>
        <v>3.9796987208144868E-2</v>
      </c>
      <c r="I3554" t="str">
        <f t="shared" si="562"/>
        <v>2014</v>
      </c>
      <c r="J3554">
        <f t="shared" si="567"/>
        <v>51.625194796132973</v>
      </c>
      <c r="K3554">
        <f t="shared" si="563"/>
        <v>-51.625194796132973</v>
      </c>
      <c r="L3554">
        <f t="shared" si="564"/>
        <v>-3.6437063991088507</v>
      </c>
      <c r="M3554">
        <f t="shared" ref="M3554:M3617" si="568">+IF(L3554&lt;K3554,1,0)</f>
        <v>0</v>
      </c>
      <c r="P3554" s="20">
        <f t="shared" si="565"/>
        <v>0.29276281620816907</v>
      </c>
    </row>
    <row r="3555" spans="1:16" x14ac:dyDescent="0.3">
      <c r="A3555">
        <v>3554</v>
      </c>
      <c r="B3555" t="s">
        <v>3592</v>
      </c>
      <c r="C3555">
        <v>180.6</v>
      </c>
      <c r="D3555">
        <v>4.0999999999999999E-4</v>
      </c>
      <c r="E3555" s="5">
        <f t="shared" si="559"/>
        <v>2.3813984300824122E-2</v>
      </c>
      <c r="F3555">
        <f t="shared" si="560"/>
        <v>1.0240998015310463</v>
      </c>
      <c r="G3555">
        <f t="shared" si="561"/>
        <v>180.58765942164121</v>
      </c>
      <c r="H3555">
        <f t="shared" si="566"/>
        <v>3.977079282517814E-2</v>
      </c>
      <c r="I3555" t="str">
        <f t="shared" si="562"/>
        <v>2014</v>
      </c>
      <c r="J3555">
        <f t="shared" si="567"/>
        <v>52.834553129450299</v>
      </c>
      <c r="K3555">
        <f t="shared" si="563"/>
        <v>-52.834553129450299</v>
      </c>
      <c r="L3555">
        <f t="shared" si="564"/>
        <v>-7.8934159923645097</v>
      </c>
      <c r="M3555">
        <f t="shared" si="568"/>
        <v>0</v>
      </c>
      <c r="P3555" s="20">
        <f t="shared" si="565"/>
        <v>0.29257011967850294</v>
      </c>
    </row>
    <row r="3556" spans="1:16" x14ac:dyDescent="0.3">
      <c r="A3556">
        <v>3555</v>
      </c>
      <c r="B3556" t="s">
        <v>3593</v>
      </c>
      <c r="C3556">
        <v>177.9</v>
      </c>
      <c r="D3556">
        <v>4.6000000000000001E-4</v>
      </c>
      <c r="E3556" s="5">
        <f t="shared" si="559"/>
        <v>-1.5063046311095516E-2</v>
      </c>
      <c r="F3556">
        <f t="shared" si="560"/>
        <v>0.98504983388704326</v>
      </c>
      <c r="G3556">
        <f t="shared" si="561"/>
        <v>177.88636152281498</v>
      </c>
      <c r="H3556">
        <f t="shared" si="566"/>
        <v>3.9986161906776348E-2</v>
      </c>
      <c r="I3556" t="str">
        <f t="shared" si="562"/>
        <v>2014</v>
      </c>
      <c r="J3556">
        <f t="shared" si="567"/>
        <v>52.326067005526539</v>
      </c>
      <c r="K3556">
        <f t="shared" si="563"/>
        <v>-52.326067005526539</v>
      </c>
      <c r="L3556">
        <f t="shared" si="564"/>
        <v>-5.1921180935382836</v>
      </c>
      <c r="M3556">
        <f t="shared" si="568"/>
        <v>0</v>
      </c>
      <c r="P3556" s="20">
        <f t="shared" si="565"/>
        <v>0.29415446219476143</v>
      </c>
    </row>
    <row r="3557" spans="1:16" x14ac:dyDescent="0.3">
      <c r="A3557">
        <v>3556</v>
      </c>
      <c r="B3557" t="s">
        <v>3594</v>
      </c>
      <c r="C3557">
        <v>175.25</v>
      </c>
      <c r="D3557">
        <v>4.0999999999999999E-4</v>
      </c>
      <c r="E3557" s="5">
        <f t="shared" si="559"/>
        <v>-1.5008068757090062E-2</v>
      </c>
      <c r="F3557">
        <f t="shared" si="560"/>
        <v>0.98510399100618318</v>
      </c>
      <c r="G3557">
        <f t="shared" si="561"/>
        <v>175.23802499248407</v>
      </c>
      <c r="H3557">
        <f t="shared" si="566"/>
        <v>3.7266579262046171E-2</v>
      </c>
      <c r="I3557" t="str">
        <f t="shared" si="562"/>
        <v>2014</v>
      </c>
      <c r="J3557">
        <f t="shared" si="567"/>
        <v>48.041172772323911</v>
      </c>
      <c r="K3557">
        <f t="shared" si="563"/>
        <v>-48.041172772323911</v>
      </c>
      <c r="L3557">
        <f t="shared" si="564"/>
        <v>-2.543781563207375</v>
      </c>
      <c r="M3557">
        <f t="shared" si="568"/>
        <v>0</v>
      </c>
      <c r="P3557" s="20">
        <f t="shared" si="565"/>
        <v>0.27414810669307865</v>
      </c>
    </row>
    <row r="3558" spans="1:16" x14ac:dyDescent="0.3">
      <c r="A3558">
        <v>3557</v>
      </c>
      <c r="B3558" t="s">
        <v>3595</v>
      </c>
      <c r="C3558">
        <v>172.7</v>
      </c>
      <c r="D3558">
        <v>2.0000000000000001E-4</v>
      </c>
      <c r="E3558" s="5">
        <f t="shared" si="559"/>
        <v>-1.465754076206667E-2</v>
      </c>
      <c r="F3558">
        <f t="shared" si="560"/>
        <v>0.98544935805991429</v>
      </c>
      <c r="G3558">
        <f t="shared" si="561"/>
        <v>172.6942434292767</v>
      </c>
      <c r="H3558">
        <f t="shared" si="566"/>
        <v>3.0640181627185216E-2</v>
      </c>
      <c r="I3558" t="str">
        <f t="shared" si="562"/>
        <v>2014</v>
      </c>
      <c r="J3558">
        <f t="shared" si="567"/>
        <v>38.925564292536322</v>
      </c>
      <c r="K3558">
        <f t="shared" si="563"/>
        <v>-38.925564292536322</v>
      </c>
      <c r="L3558">
        <f t="shared" si="564"/>
        <v>1.8999366677222156</v>
      </c>
      <c r="M3558">
        <f t="shared" si="568"/>
        <v>0</v>
      </c>
      <c r="P3558" s="20">
        <f t="shared" si="565"/>
        <v>0.22540163192224452</v>
      </c>
    </row>
    <row r="3559" spans="1:16" x14ac:dyDescent="0.3">
      <c r="A3559">
        <v>3558</v>
      </c>
      <c r="B3559" t="s">
        <v>3596</v>
      </c>
      <c r="C3559">
        <v>174.6</v>
      </c>
      <c r="D3559">
        <v>2.0000000000000001E-4</v>
      </c>
      <c r="E3559" s="5">
        <f t="shared" si="559"/>
        <v>1.094165825286897E-2</v>
      </c>
      <c r="F3559">
        <f t="shared" si="560"/>
        <v>1.0110017371163869</v>
      </c>
      <c r="G3559">
        <f t="shared" si="561"/>
        <v>174.59418009699891</v>
      </c>
      <c r="H3559">
        <f t="shared" si="566"/>
        <v>3.0517561025746921E-2</v>
      </c>
      <c r="I3559" t="str">
        <f t="shared" si="562"/>
        <v>2014</v>
      </c>
      <c r="J3559">
        <f t="shared" si="567"/>
        <v>39.196320963010663</v>
      </c>
      <c r="K3559">
        <f t="shared" si="563"/>
        <v>-39.196320963010663</v>
      </c>
      <c r="L3559">
        <f t="shared" si="564"/>
        <v>10.398111730255806</v>
      </c>
      <c r="M3559">
        <f t="shared" si="568"/>
        <v>0</v>
      </c>
      <c r="P3559" s="20">
        <f t="shared" si="565"/>
        <v>0.22449958493023334</v>
      </c>
    </row>
    <row r="3560" spans="1:16" x14ac:dyDescent="0.3">
      <c r="A3560">
        <v>3559</v>
      </c>
      <c r="B3560" t="s">
        <v>3597</v>
      </c>
      <c r="C3560">
        <v>185</v>
      </c>
      <c r="D3560">
        <v>2.5000000000000001E-4</v>
      </c>
      <c r="E3560" s="5">
        <f t="shared" si="559"/>
        <v>5.7858181672823E-2</v>
      </c>
      <c r="F3560">
        <f t="shared" si="560"/>
        <v>1.0595647193585338</v>
      </c>
      <c r="G3560">
        <f t="shared" si="561"/>
        <v>184.99229182725472</v>
      </c>
      <c r="H3560">
        <f t="shared" si="566"/>
        <v>3.2218368359999659E-2</v>
      </c>
      <c r="I3560" t="str">
        <f t="shared" si="562"/>
        <v>2014</v>
      </c>
      <c r="J3560">
        <f t="shared" si="567"/>
        <v>43.845284867578094</v>
      </c>
      <c r="K3560">
        <f t="shared" si="563"/>
        <v>-43.845284867578094</v>
      </c>
      <c r="L3560">
        <f t="shared" si="564"/>
        <v>0.94748120398946867</v>
      </c>
      <c r="M3560">
        <f t="shared" si="568"/>
        <v>0</v>
      </c>
      <c r="P3560" s="20">
        <f t="shared" si="565"/>
        <v>0.23701141509463919</v>
      </c>
    </row>
    <row r="3561" spans="1:16" x14ac:dyDescent="0.3">
      <c r="A3561">
        <v>3560</v>
      </c>
      <c r="B3561" t="s">
        <v>3598</v>
      </c>
      <c r="C3561">
        <v>193.35</v>
      </c>
      <c r="D3561">
        <v>2.9999999999999997E-4</v>
      </c>
      <c r="E3561" s="5">
        <f t="shared" si="559"/>
        <v>4.4146192974981145E-2</v>
      </c>
      <c r="F3561">
        <f t="shared" si="560"/>
        <v>1.045135135135135</v>
      </c>
      <c r="G3561">
        <f t="shared" si="561"/>
        <v>193.34033274168345</v>
      </c>
      <c r="H3561">
        <f t="shared" si="566"/>
        <v>3.2351780819177445E-2</v>
      </c>
      <c r="I3561" t="str">
        <f t="shared" si="562"/>
        <v>2014</v>
      </c>
      <c r="J3561">
        <f t="shared" si="567"/>
        <v>46.013617075815347</v>
      </c>
      <c r="K3561">
        <f t="shared" si="563"/>
        <v>-46.013617075815347</v>
      </c>
      <c r="L3561">
        <f t="shared" si="564"/>
        <v>-7.4005597104392677</v>
      </c>
      <c r="M3561">
        <f t="shared" si="568"/>
        <v>0</v>
      </c>
      <c r="P3561" s="20">
        <f t="shared" si="565"/>
        <v>0.23799285137929724</v>
      </c>
    </row>
    <row r="3562" spans="1:16" x14ac:dyDescent="0.3">
      <c r="A3562">
        <v>3561</v>
      </c>
      <c r="B3562" t="s">
        <v>3599</v>
      </c>
      <c r="C3562">
        <v>196.5</v>
      </c>
      <c r="D3562">
        <v>2.9999999999999997E-4</v>
      </c>
      <c r="E3562" s="5">
        <f t="shared" si="559"/>
        <v>1.6160413256009906E-2</v>
      </c>
      <c r="F3562">
        <f t="shared" si="560"/>
        <v>1.0162916989914663</v>
      </c>
      <c r="G3562">
        <f t="shared" si="561"/>
        <v>196.49017524562089</v>
      </c>
      <c r="H3562">
        <f t="shared" si="566"/>
        <v>3.2432027340823052E-2</v>
      </c>
      <c r="I3562" t="str">
        <f t="shared" si="562"/>
        <v>2014</v>
      </c>
      <c r="J3562">
        <f t="shared" si="567"/>
        <v>46.87925034081379</v>
      </c>
      <c r="K3562">
        <f t="shared" si="563"/>
        <v>-46.87925034081379</v>
      </c>
      <c r="L3562">
        <f t="shared" si="564"/>
        <v>-10.550402214376703</v>
      </c>
      <c r="M3562">
        <f t="shared" si="568"/>
        <v>0</v>
      </c>
      <c r="P3562" s="20">
        <f t="shared" si="565"/>
        <v>0.23858317741440649</v>
      </c>
    </row>
    <row r="3563" spans="1:16" x14ac:dyDescent="0.3">
      <c r="A3563">
        <v>3562</v>
      </c>
      <c r="B3563" t="s">
        <v>3600</v>
      </c>
      <c r="C3563">
        <v>199.85</v>
      </c>
      <c r="D3563">
        <v>3.5000000000000005E-4</v>
      </c>
      <c r="E3563" s="5">
        <f t="shared" si="559"/>
        <v>1.6904653848016562E-2</v>
      </c>
      <c r="F3563">
        <f t="shared" si="560"/>
        <v>1.0170483460559796</v>
      </c>
      <c r="G3563">
        <f t="shared" si="561"/>
        <v>199.83834242334927</v>
      </c>
      <c r="H3563">
        <f t="shared" si="566"/>
        <v>3.2512059974935462E-2</v>
      </c>
      <c r="I3563" t="str">
        <f t="shared" si="562"/>
        <v>2014</v>
      </c>
      <c r="J3563">
        <f t="shared" si="567"/>
        <v>47.795722046566723</v>
      </c>
      <c r="K3563">
        <f t="shared" si="563"/>
        <v>-47.795722046566723</v>
      </c>
      <c r="L3563">
        <f t="shared" si="564"/>
        <v>-13.898569392105088</v>
      </c>
      <c r="M3563">
        <f t="shared" si="568"/>
        <v>0</v>
      </c>
      <c r="P3563" s="20">
        <f t="shared" si="565"/>
        <v>0.23917193000587175</v>
      </c>
    </row>
    <row r="3564" spans="1:16" x14ac:dyDescent="0.3">
      <c r="A3564">
        <v>3563</v>
      </c>
      <c r="B3564" t="s">
        <v>3601</v>
      </c>
      <c r="C3564">
        <v>206.1</v>
      </c>
      <c r="D3564">
        <v>3.3E-4</v>
      </c>
      <c r="E3564" s="5">
        <f t="shared" si="559"/>
        <v>3.0794402739080844E-2</v>
      </c>
      <c r="F3564">
        <f t="shared" si="560"/>
        <v>1.0312734550913185</v>
      </c>
      <c r="G3564">
        <f t="shared" si="561"/>
        <v>206.08866481172052</v>
      </c>
      <c r="H3564">
        <f t="shared" si="566"/>
        <v>3.2867264280255694E-2</v>
      </c>
      <c r="I3564" t="str">
        <f t="shared" si="562"/>
        <v>2014</v>
      </c>
      <c r="J3564">
        <f t="shared" si="567"/>
        <v>49.829139016108797</v>
      </c>
      <c r="K3564">
        <f t="shared" si="563"/>
        <v>-49.829139016108797</v>
      </c>
      <c r="L3564">
        <f t="shared" si="564"/>
        <v>-20.148891780476333</v>
      </c>
      <c r="M3564">
        <f t="shared" si="568"/>
        <v>0</v>
      </c>
      <c r="P3564" s="20">
        <f t="shared" si="565"/>
        <v>0.24178495727376342</v>
      </c>
    </row>
    <row r="3565" spans="1:16" x14ac:dyDescent="0.3">
      <c r="A3565">
        <v>3564</v>
      </c>
      <c r="B3565" t="s">
        <v>3602</v>
      </c>
      <c r="C3565">
        <v>201.2</v>
      </c>
      <c r="D3565">
        <v>3.7999999999999997E-4</v>
      </c>
      <c r="E3565" s="5">
        <f t="shared" si="559"/>
        <v>-2.4062049670829276E-2</v>
      </c>
      <c r="F3565">
        <f t="shared" si="560"/>
        <v>0.97622513343037354</v>
      </c>
      <c r="G3565">
        <f t="shared" si="561"/>
        <v>201.18725773684258</v>
      </c>
      <c r="H3565">
        <f t="shared" si="566"/>
        <v>3.3283667302330157E-2</v>
      </c>
      <c r="I3565" t="str">
        <f t="shared" si="562"/>
        <v>2014</v>
      </c>
      <c r="J3565">
        <f t="shared" si="567"/>
        <v>49.260335340712821</v>
      </c>
      <c r="K3565">
        <f t="shared" si="563"/>
        <v>-49.260335340712821</v>
      </c>
      <c r="L3565">
        <f t="shared" si="564"/>
        <v>-15.247484705598396</v>
      </c>
      <c r="M3565">
        <f t="shared" si="568"/>
        <v>0</v>
      </c>
      <c r="P3565" s="20">
        <f t="shared" si="565"/>
        <v>0.24484818718065354</v>
      </c>
    </row>
    <row r="3566" spans="1:16" x14ac:dyDescent="0.3">
      <c r="A3566">
        <v>3565</v>
      </c>
      <c r="B3566" t="s">
        <v>3603</v>
      </c>
      <c r="C3566">
        <v>204.85</v>
      </c>
      <c r="D3566">
        <v>3.5000000000000005E-4</v>
      </c>
      <c r="E3566" s="5">
        <f t="shared" si="559"/>
        <v>1.7978565767295993E-2</v>
      </c>
      <c r="F3566">
        <f t="shared" si="560"/>
        <v>1.018141153081511</v>
      </c>
      <c r="G3566">
        <f t="shared" si="561"/>
        <v>204.83805076518939</v>
      </c>
      <c r="H3566">
        <f t="shared" si="566"/>
        <v>3.108105481547465E-2</v>
      </c>
      <c r="I3566" t="str">
        <f t="shared" si="562"/>
        <v>2014</v>
      </c>
      <c r="J3566">
        <f t="shared" si="567"/>
        <v>46.835170373046765</v>
      </c>
      <c r="K3566">
        <f t="shared" si="563"/>
        <v>-46.835170373046765</v>
      </c>
      <c r="L3566">
        <f t="shared" si="564"/>
        <v>-18.898277733945207</v>
      </c>
      <c r="M3566">
        <f t="shared" si="568"/>
        <v>0</v>
      </c>
      <c r="P3566" s="20">
        <f t="shared" si="565"/>
        <v>0.22864487431944472</v>
      </c>
    </row>
    <row r="3567" spans="1:16" x14ac:dyDescent="0.3">
      <c r="A3567">
        <v>3566</v>
      </c>
      <c r="B3567" t="s">
        <v>3604</v>
      </c>
      <c r="C3567">
        <v>192.15</v>
      </c>
      <c r="D3567">
        <v>3.5000000000000005E-4</v>
      </c>
      <c r="E3567" s="5">
        <f t="shared" si="559"/>
        <v>-6.4001686982027017E-2</v>
      </c>
      <c r="F3567">
        <f t="shared" si="560"/>
        <v>0.93800341713448876</v>
      </c>
      <c r="G3567">
        <f t="shared" si="561"/>
        <v>192.13879157691551</v>
      </c>
      <c r="H3567">
        <f t="shared" si="566"/>
        <v>3.2502382579477192E-2</v>
      </c>
      <c r="I3567" t="str">
        <f t="shared" si="562"/>
        <v>2014</v>
      </c>
      <c r="J3567">
        <f t="shared" si="567"/>
        <v>45.940527085585408</v>
      </c>
      <c r="K3567">
        <f t="shared" si="563"/>
        <v>-45.940527085585408</v>
      </c>
      <c r="L3567">
        <f t="shared" si="564"/>
        <v>-6.199018545671322</v>
      </c>
      <c r="M3567">
        <f t="shared" si="568"/>
        <v>0</v>
      </c>
      <c r="P3567" s="20">
        <f t="shared" si="565"/>
        <v>0.23910073915081773</v>
      </c>
    </row>
    <row r="3568" spans="1:16" x14ac:dyDescent="0.3">
      <c r="A3568">
        <v>3567</v>
      </c>
      <c r="B3568" t="s">
        <v>3605</v>
      </c>
      <c r="C3568">
        <v>185.95</v>
      </c>
      <c r="D3568">
        <v>3.3E-4</v>
      </c>
      <c r="E3568" s="5">
        <f t="shared" si="559"/>
        <v>-3.2798496639773966E-2</v>
      </c>
      <c r="F3568">
        <f t="shared" si="560"/>
        <v>0.96773354150403323</v>
      </c>
      <c r="G3568">
        <f t="shared" si="561"/>
        <v>185.93977303124419</v>
      </c>
      <c r="H3568">
        <f t="shared" si="566"/>
        <v>2.9420227786155224E-2</v>
      </c>
      <c r="I3568" t="str">
        <f t="shared" si="562"/>
        <v>2014</v>
      </c>
      <c r="J3568">
        <f t="shared" si="567"/>
        <v>40.242416177223717</v>
      </c>
      <c r="K3568">
        <f t="shared" si="563"/>
        <v>-40.242416177223717</v>
      </c>
      <c r="L3568">
        <f t="shared" si="564"/>
        <v>10.750392214626686</v>
      </c>
      <c r="M3568">
        <f t="shared" si="568"/>
        <v>0</v>
      </c>
      <c r="P3568" s="20">
        <f t="shared" si="565"/>
        <v>0.21642715553095584</v>
      </c>
    </row>
    <row r="3569" spans="1:16" x14ac:dyDescent="0.3">
      <c r="A3569">
        <v>3568</v>
      </c>
      <c r="B3569" t="s">
        <v>3606</v>
      </c>
      <c r="C3569">
        <v>201.2</v>
      </c>
      <c r="D3569">
        <v>2.9999999999999997E-4</v>
      </c>
      <c r="E3569" s="5">
        <f t="shared" si="559"/>
        <v>7.8821617854505019E-2</v>
      </c>
      <c r="F3569">
        <f t="shared" si="560"/>
        <v>1.0820112933584296</v>
      </c>
      <c r="G3569">
        <f t="shared" si="561"/>
        <v>201.18994025149578</v>
      </c>
      <c r="H3569">
        <f t="shared" si="566"/>
        <v>3.2481521728841875E-2</v>
      </c>
      <c r="I3569" t="str">
        <f t="shared" si="562"/>
        <v>2014</v>
      </c>
      <c r="J3569">
        <f t="shared" si="567"/>
        <v>48.073788635013535</v>
      </c>
      <c r="K3569">
        <f t="shared" si="563"/>
        <v>-48.073788635013535</v>
      </c>
      <c r="L3569">
        <f t="shared" si="564"/>
        <v>-4.4997750056249117</v>
      </c>
      <c r="M3569">
        <f t="shared" si="568"/>
        <v>0</v>
      </c>
      <c r="P3569" s="20">
        <f t="shared" si="565"/>
        <v>0.23894727825317361</v>
      </c>
    </row>
    <row r="3570" spans="1:16" x14ac:dyDescent="0.3">
      <c r="A3570">
        <v>3569</v>
      </c>
      <c r="B3570" t="s">
        <v>3607</v>
      </c>
      <c r="C3570">
        <v>196.7</v>
      </c>
      <c r="D3570">
        <v>2.9999999999999997E-4</v>
      </c>
      <c r="E3570" s="5">
        <f t="shared" si="559"/>
        <v>-2.2619712830570793E-2</v>
      </c>
      <c r="F3570">
        <f t="shared" si="560"/>
        <v>0.97763419483101388</v>
      </c>
      <c r="G3570">
        <f t="shared" si="561"/>
        <v>196.69016524587087</v>
      </c>
      <c r="H3570">
        <f t="shared" si="566"/>
        <v>3.2748589796866547E-2</v>
      </c>
      <c r="I3570" t="str">
        <f t="shared" si="562"/>
        <v>2014</v>
      </c>
      <c r="J3570">
        <f t="shared" si="567"/>
        <v>47.385009195918158</v>
      </c>
      <c r="K3570">
        <f t="shared" si="563"/>
        <v>-47.385009195918158</v>
      </c>
      <c r="L3570">
        <f t="shared" si="564"/>
        <v>2.1022142335233696</v>
      </c>
      <c r="M3570">
        <f t="shared" si="568"/>
        <v>0</v>
      </c>
      <c r="P3570" s="20">
        <f t="shared" si="565"/>
        <v>0.24091193953030102</v>
      </c>
    </row>
    <row r="3571" spans="1:16" x14ac:dyDescent="0.3">
      <c r="A3571">
        <v>3570</v>
      </c>
      <c r="B3571" t="s">
        <v>3608</v>
      </c>
      <c r="C3571">
        <v>211.8</v>
      </c>
      <c r="D3571">
        <v>2.9999999999999997E-4</v>
      </c>
      <c r="E3571" s="5">
        <f t="shared" si="559"/>
        <v>7.3962707772292802E-2</v>
      </c>
      <c r="F3571">
        <f t="shared" si="560"/>
        <v>1.0767666497203865</v>
      </c>
      <c r="G3571">
        <f t="shared" si="561"/>
        <v>211.78941026474558</v>
      </c>
      <c r="H3571">
        <f t="shared" si="566"/>
        <v>3.4966706404935266E-2</v>
      </c>
      <c r="I3571" t="str">
        <f t="shared" si="562"/>
        <v>2014</v>
      </c>
      <c r="J3571">
        <f t="shared" si="567"/>
        <v>54.478443234436497</v>
      </c>
      <c r="K3571">
        <f t="shared" si="563"/>
        <v>-54.478443234436497</v>
      </c>
      <c r="L3571">
        <f t="shared" si="564"/>
        <v>-12.997030785351342</v>
      </c>
      <c r="M3571">
        <f t="shared" si="568"/>
        <v>0</v>
      </c>
      <c r="P3571" s="20">
        <f t="shared" si="565"/>
        <v>0.25722930700990276</v>
      </c>
    </row>
    <row r="3572" spans="1:16" x14ac:dyDescent="0.3">
      <c r="A3572">
        <v>3571</v>
      </c>
      <c r="B3572" t="s">
        <v>3609</v>
      </c>
      <c r="C3572">
        <v>212.35</v>
      </c>
      <c r="D3572">
        <v>2.0000000000000001E-4</v>
      </c>
      <c r="E3572" s="5">
        <f t="shared" si="559"/>
        <v>2.5934235919740831E-3</v>
      </c>
      <c r="F3572">
        <f t="shared" si="560"/>
        <v>1.0025967894239849</v>
      </c>
      <c r="G3572">
        <f t="shared" si="561"/>
        <v>212.34292178463758</v>
      </c>
      <c r="H3572">
        <f t="shared" si="566"/>
        <v>3.4905779220586929E-2</v>
      </c>
      <c r="I3572" t="str">
        <f t="shared" si="562"/>
        <v>2014</v>
      </c>
      <c r="J3572">
        <f t="shared" si="567"/>
        <v>54.525649430932845</v>
      </c>
      <c r="K3572">
        <f t="shared" si="563"/>
        <v>-54.525649430932845</v>
      </c>
      <c r="L3572">
        <f t="shared" si="564"/>
        <v>-13.952841536641728</v>
      </c>
      <c r="M3572">
        <f t="shared" si="568"/>
        <v>0</v>
      </c>
      <c r="P3572" s="20">
        <f t="shared" si="565"/>
        <v>0.25678110187366565</v>
      </c>
    </row>
    <row r="3573" spans="1:16" x14ac:dyDescent="0.3">
      <c r="A3573">
        <v>3572</v>
      </c>
      <c r="B3573" t="s">
        <v>3610</v>
      </c>
      <c r="C3573">
        <v>212.45</v>
      </c>
      <c r="D3573">
        <v>1.4999999999999999E-4</v>
      </c>
      <c r="E3573" s="5">
        <f t="shared" si="559"/>
        <v>4.7080980154044121E-4</v>
      </c>
      <c r="F3573">
        <f t="shared" si="560"/>
        <v>1.0004709206498705</v>
      </c>
      <c r="G3573">
        <f t="shared" si="561"/>
        <v>212.44468881639006</v>
      </c>
      <c r="H3573">
        <f t="shared" si="566"/>
        <v>3.4903158755181928E-2</v>
      </c>
      <c r="I3573" t="str">
        <f t="shared" si="562"/>
        <v>2014</v>
      </c>
      <c r="J3573">
        <f t="shared" si="567"/>
        <v>54.547685940857377</v>
      </c>
      <c r="K3573">
        <f t="shared" si="563"/>
        <v>-54.547685940857377</v>
      </c>
      <c r="L3573">
        <f t="shared" si="564"/>
        <v>-19.505300774558549</v>
      </c>
      <c r="M3573">
        <f t="shared" si="568"/>
        <v>0</v>
      </c>
      <c r="P3573" s="20">
        <f t="shared" si="565"/>
        <v>0.25676182466487268</v>
      </c>
    </row>
    <row r="3574" spans="1:16" x14ac:dyDescent="0.3">
      <c r="A3574">
        <v>3573</v>
      </c>
      <c r="B3574" t="s">
        <v>3611</v>
      </c>
      <c r="C3574">
        <v>204.75</v>
      </c>
      <c r="D3574">
        <v>1.4999999999999999E-4</v>
      </c>
      <c r="E3574" s="5">
        <f t="shared" si="559"/>
        <v>-3.6916943827641699E-2</v>
      </c>
      <c r="F3574">
        <f t="shared" si="560"/>
        <v>0.96375617792421753</v>
      </c>
      <c r="G3574">
        <f t="shared" si="561"/>
        <v>204.74488131398385</v>
      </c>
      <c r="H3574">
        <f t="shared" si="566"/>
        <v>3.5590978599203391E-2</v>
      </c>
      <c r="I3574" t="str">
        <f t="shared" si="562"/>
        <v>2014</v>
      </c>
      <c r="J3574">
        <f t="shared" si="567"/>
        <v>53.606654335500153</v>
      </c>
      <c r="K3574">
        <f t="shared" si="563"/>
        <v>-53.606654335500153</v>
      </c>
      <c r="L3574">
        <f t="shared" si="564"/>
        <v>-23.953318450449132</v>
      </c>
      <c r="M3574">
        <f t="shared" si="568"/>
        <v>0</v>
      </c>
      <c r="P3574" s="20">
        <f t="shared" si="565"/>
        <v>0.26182170705060198</v>
      </c>
    </row>
    <row r="3575" spans="1:16" x14ac:dyDescent="0.3">
      <c r="A3575">
        <v>3574</v>
      </c>
      <c r="B3575" t="s">
        <v>3612</v>
      </c>
      <c r="C3575">
        <v>198.8</v>
      </c>
      <c r="D3575">
        <v>2.3000000000000001E-4</v>
      </c>
      <c r="E3575" s="5">
        <f t="shared" si="559"/>
        <v>-2.9490428510705036E-2</v>
      </c>
      <c r="F3575">
        <f t="shared" si="560"/>
        <v>0.97094017094017104</v>
      </c>
      <c r="G3575">
        <f t="shared" si="561"/>
        <v>198.79237947939424</v>
      </c>
      <c r="H3575">
        <f t="shared" si="566"/>
        <v>3.5392442463745698E-2</v>
      </c>
      <c r="I3575" t="str">
        <f t="shared" si="562"/>
        <v>2014</v>
      </c>
      <c r="J3575">
        <f t="shared" si="567"/>
        <v>51.757821384536577</v>
      </c>
      <c r="K3575">
        <f t="shared" si="563"/>
        <v>-51.757821384536577</v>
      </c>
      <c r="L3575">
        <f t="shared" si="564"/>
        <v>-18.00081661585952</v>
      </c>
      <c r="M3575">
        <f t="shared" si="568"/>
        <v>0</v>
      </c>
      <c r="P3575" s="20">
        <f t="shared" si="565"/>
        <v>0.26036119452909673</v>
      </c>
    </row>
    <row r="3576" spans="1:16" x14ac:dyDescent="0.3">
      <c r="A3576">
        <v>3575</v>
      </c>
      <c r="B3576" t="s">
        <v>3613</v>
      </c>
      <c r="C3576">
        <v>208.9</v>
      </c>
      <c r="D3576">
        <v>2.0000000000000001E-4</v>
      </c>
      <c r="E3576" s="5">
        <f t="shared" si="559"/>
        <v>4.9556374340046359E-2</v>
      </c>
      <c r="F3576">
        <f t="shared" si="560"/>
        <v>1.050804828973843</v>
      </c>
      <c r="G3576">
        <f t="shared" si="561"/>
        <v>208.89303678272094</v>
      </c>
      <c r="H3576">
        <f t="shared" si="566"/>
        <v>3.5621415056640515E-2</v>
      </c>
      <c r="I3576" t="str">
        <f t="shared" si="562"/>
        <v>2014</v>
      </c>
      <c r="J3576">
        <f t="shared" si="567"/>
        <v>54.73950324943393</v>
      </c>
      <c r="K3576">
        <f t="shared" si="563"/>
        <v>-54.73950324943393</v>
      </c>
      <c r="L3576">
        <f t="shared" si="564"/>
        <v>-28.101473919186219</v>
      </c>
      <c r="M3576">
        <f t="shared" si="568"/>
        <v>0</v>
      </c>
      <c r="P3576" s="20">
        <f t="shared" si="565"/>
        <v>0.262045610004564</v>
      </c>
    </row>
    <row r="3577" spans="1:16" x14ac:dyDescent="0.3">
      <c r="A3577">
        <v>3576</v>
      </c>
      <c r="B3577" t="s">
        <v>3614</v>
      </c>
      <c r="C3577">
        <v>203.05</v>
      </c>
      <c r="D3577">
        <v>2.5000000000000001E-4</v>
      </c>
      <c r="E3577" s="5">
        <f t="shared" si="559"/>
        <v>-2.8403414430213273E-2</v>
      </c>
      <c r="F3577">
        <f t="shared" si="560"/>
        <v>0.97199617041646724</v>
      </c>
      <c r="G3577">
        <f t="shared" si="561"/>
        <v>203.04153975958957</v>
      </c>
      <c r="H3577">
        <f t="shared" si="566"/>
        <v>3.6080032890286835E-2</v>
      </c>
      <c r="I3577" t="str">
        <f t="shared" si="562"/>
        <v>2014</v>
      </c>
      <c r="J3577">
        <f t="shared" si="567"/>
        <v>53.891161470614158</v>
      </c>
      <c r="K3577">
        <f t="shared" si="563"/>
        <v>-53.891161470614158</v>
      </c>
      <c r="L3577">
        <f t="shared" si="564"/>
        <v>-22.249976896054847</v>
      </c>
      <c r="M3577">
        <f t="shared" si="568"/>
        <v>0</v>
      </c>
      <c r="P3577" s="20">
        <f t="shared" si="565"/>
        <v>0.26541938922657771</v>
      </c>
    </row>
    <row r="3578" spans="1:16" x14ac:dyDescent="0.3">
      <c r="A3578">
        <v>3577</v>
      </c>
      <c r="B3578" t="s">
        <v>3615</v>
      </c>
      <c r="C3578">
        <v>201.45</v>
      </c>
      <c r="D3578">
        <v>2.8000000000000003E-4</v>
      </c>
      <c r="E3578" s="5">
        <f t="shared" si="559"/>
        <v>-7.9110424949506847E-3</v>
      </c>
      <c r="F3578">
        <f t="shared" si="560"/>
        <v>0.9921201674464416</v>
      </c>
      <c r="G3578">
        <f t="shared" si="561"/>
        <v>201.44059921935323</v>
      </c>
      <c r="H3578">
        <f t="shared" si="566"/>
        <v>3.5589962354802426E-2</v>
      </c>
      <c r="I3578" t="str">
        <f t="shared" si="562"/>
        <v>2014</v>
      </c>
      <c r="J3578">
        <f t="shared" si="567"/>
        <v>52.740015605733916</v>
      </c>
      <c r="K3578">
        <f t="shared" si="563"/>
        <v>-52.740015605733916</v>
      </c>
      <c r="L3578">
        <f t="shared" si="564"/>
        <v>-20.698130312454367</v>
      </c>
      <c r="M3578">
        <f t="shared" si="568"/>
        <v>0</v>
      </c>
      <c r="P3578" s="20">
        <f t="shared" si="565"/>
        <v>0.26181423114366392</v>
      </c>
    </row>
    <row r="3579" spans="1:16" x14ac:dyDescent="0.3">
      <c r="A3579">
        <v>3578</v>
      </c>
      <c r="B3579" t="s">
        <v>3616</v>
      </c>
      <c r="C3579">
        <v>200.6</v>
      </c>
      <c r="D3579">
        <v>2.3000000000000001E-4</v>
      </c>
      <c r="E3579" s="5">
        <f t="shared" si="559"/>
        <v>-4.2283361095210642E-3</v>
      </c>
      <c r="F3579">
        <f t="shared" si="560"/>
        <v>0.99578059071729963</v>
      </c>
      <c r="G3579">
        <f t="shared" si="561"/>
        <v>200.59231048071672</v>
      </c>
      <c r="H3579">
        <f t="shared" si="566"/>
        <v>3.3530495511297234E-2</v>
      </c>
      <c r="I3579" t="str">
        <f t="shared" si="562"/>
        <v>2014</v>
      </c>
      <c r="J3579">
        <f t="shared" si="567"/>
        <v>49.478892811576877</v>
      </c>
      <c r="K3579">
        <f t="shared" si="563"/>
        <v>-49.478892811576877</v>
      </c>
      <c r="L3579">
        <f t="shared" si="564"/>
        <v>-19.849841573817855</v>
      </c>
      <c r="M3579">
        <f t="shared" si="568"/>
        <v>0</v>
      </c>
      <c r="P3579" s="20">
        <f t="shared" si="565"/>
        <v>0.24666395582662859</v>
      </c>
    </row>
    <row r="3580" spans="1:16" x14ac:dyDescent="0.3">
      <c r="A3580">
        <v>3579</v>
      </c>
      <c r="B3580" t="s">
        <v>3617</v>
      </c>
      <c r="C3580">
        <v>202.4</v>
      </c>
      <c r="D3580">
        <v>2.8000000000000003E-4</v>
      </c>
      <c r="E3580" s="5">
        <f t="shared" si="559"/>
        <v>8.9330618854753501E-3</v>
      </c>
      <c r="F3580">
        <f t="shared" si="560"/>
        <v>1.0089730807577268</v>
      </c>
      <c r="G3580">
        <f t="shared" si="561"/>
        <v>202.39055488705435</v>
      </c>
      <c r="H3580">
        <f t="shared" si="566"/>
        <v>3.3275911962682737E-2</v>
      </c>
      <c r="I3580" t="str">
        <f t="shared" si="562"/>
        <v>2014</v>
      </c>
      <c r="J3580">
        <f t="shared" si="567"/>
        <v>49.543413795773517</v>
      </c>
      <c r="K3580">
        <f t="shared" si="563"/>
        <v>-49.543413795773517</v>
      </c>
      <c r="L3580">
        <f t="shared" si="564"/>
        <v>-21.648085980155486</v>
      </c>
      <c r="M3580">
        <f t="shared" si="568"/>
        <v>0</v>
      </c>
      <c r="P3580" s="20">
        <f t="shared" si="565"/>
        <v>0.24479113574949982</v>
      </c>
    </row>
    <row r="3581" spans="1:16" x14ac:dyDescent="0.3">
      <c r="A3581">
        <v>3580</v>
      </c>
      <c r="B3581" t="s">
        <v>3618</v>
      </c>
      <c r="C3581">
        <v>199.55</v>
      </c>
      <c r="D3581">
        <v>2.5000000000000001E-4</v>
      </c>
      <c r="E3581" s="5">
        <f t="shared" si="559"/>
        <v>-1.4181105918567529E-2</v>
      </c>
      <c r="F3581">
        <f t="shared" si="560"/>
        <v>0.98591897233201586</v>
      </c>
      <c r="G3581">
        <f t="shared" si="561"/>
        <v>199.54168558988476</v>
      </c>
      <c r="H3581">
        <f t="shared" si="566"/>
        <v>3.3129936968126342E-2</v>
      </c>
      <c r="I3581" t="str">
        <f t="shared" si="562"/>
        <v>2014</v>
      </c>
      <c r="J3581">
        <f t="shared" si="567"/>
        <v>48.631757726122146</v>
      </c>
      <c r="K3581">
        <f t="shared" si="563"/>
        <v>-48.631757726122146</v>
      </c>
      <c r="L3581">
        <f t="shared" si="564"/>
        <v>-19.399191683506729</v>
      </c>
      <c r="M3581">
        <f t="shared" si="568"/>
        <v>0</v>
      </c>
      <c r="P3581" s="20">
        <f t="shared" si="565"/>
        <v>0.24371728434766415</v>
      </c>
    </row>
    <row r="3582" spans="1:16" x14ac:dyDescent="0.3">
      <c r="A3582">
        <v>3581</v>
      </c>
      <c r="B3582" t="s">
        <v>3619</v>
      </c>
      <c r="C3582">
        <v>198.4</v>
      </c>
      <c r="D3582">
        <v>2.9999999999999997E-4</v>
      </c>
      <c r="E3582" s="5">
        <f t="shared" si="559"/>
        <v>-5.7796366439705404E-3</v>
      </c>
      <c r="F3582">
        <f t="shared" si="560"/>
        <v>0.99423703332498115</v>
      </c>
      <c r="G3582">
        <f t="shared" si="561"/>
        <v>198.39008024799585</v>
      </c>
      <c r="H3582">
        <f t="shared" si="566"/>
        <v>3.3124917955714213E-2</v>
      </c>
      <c r="I3582" t="str">
        <f t="shared" si="562"/>
        <v>2014</v>
      </c>
      <c r="J3582">
        <f t="shared" si="567"/>
        <v>48.343766661718419</v>
      </c>
      <c r="K3582">
        <f t="shared" si="563"/>
        <v>-48.343766661718419</v>
      </c>
      <c r="L3582">
        <f t="shared" si="564"/>
        <v>-18.247586341617819</v>
      </c>
      <c r="M3582">
        <f t="shared" si="568"/>
        <v>0</v>
      </c>
      <c r="P3582" s="20">
        <f t="shared" si="565"/>
        <v>0.24368036245202734</v>
      </c>
    </row>
    <row r="3583" spans="1:16" x14ac:dyDescent="0.3">
      <c r="A3583">
        <v>3582</v>
      </c>
      <c r="B3583" t="s">
        <v>3620</v>
      </c>
      <c r="C3583">
        <v>192.95</v>
      </c>
      <c r="D3583">
        <v>3.3E-4</v>
      </c>
      <c r="E3583" s="5">
        <f t="shared" si="559"/>
        <v>-2.7854106867144766E-2</v>
      </c>
      <c r="F3583">
        <f t="shared" si="560"/>
        <v>0.97253024193548376</v>
      </c>
      <c r="G3583">
        <f t="shared" si="561"/>
        <v>192.93938804183151</v>
      </c>
      <c r="H3583">
        <f t="shared" si="566"/>
        <v>3.3635713322862727E-2</v>
      </c>
      <c r="I3583" t="str">
        <f t="shared" si="562"/>
        <v>2014</v>
      </c>
      <c r="J3583">
        <f t="shared" si="567"/>
        <v>47.740532598052674</v>
      </c>
      <c r="K3583">
        <f t="shared" si="563"/>
        <v>-47.740532598052674</v>
      </c>
      <c r="L3583">
        <f t="shared" si="564"/>
        <v>-12.796894135453471</v>
      </c>
      <c r="M3583">
        <f t="shared" si="568"/>
        <v>0</v>
      </c>
      <c r="P3583" s="20">
        <f t="shared" si="565"/>
        <v>0.24743798082173854</v>
      </c>
    </row>
    <row r="3584" spans="1:16" x14ac:dyDescent="0.3">
      <c r="A3584">
        <v>3583</v>
      </c>
      <c r="B3584" t="s">
        <v>3621</v>
      </c>
      <c r="C3584">
        <v>180.8</v>
      </c>
      <c r="D3584">
        <v>2.8000000000000003E-4</v>
      </c>
      <c r="E3584" s="5">
        <f t="shared" si="559"/>
        <v>-6.5039640025551571E-2</v>
      </c>
      <c r="F3584">
        <f t="shared" si="560"/>
        <v>0.93703031873542375</v>
      </c>
      <c r="G3584">
        <f t="shared" si="561"/>
        <v>180.79156286353472</v>
      </c>
      <c r="H3584">
        <f t="shared" si="566"/>
        <v>3.5862183743955875E-2</v>
      </c>
      <c r="I3584" t="str">
        <f t="shared" si="562"/>
        <v>2014</v>
      </c>
      <c r="J3584">
        <f t="shared" si="567"/>
        <v>47.695852005784012</v>
      </c>
      <c r="K3584">
        <f t="shared" si="563"/>
        <v>-47.695852005784012</v>
      </c>
      <c r="L3584">
        <f t="shared" si="564"/>
        <v>-0.64906895715668611</v>
      </c>
      <c r="M3584">
        <f t="shared" si="568"/>
        <v>0</v>
      </c>
      <c r="P3584" s="20">
        <f t="shared" si="565"/>
        <v>0.26381680234594712</v>
      </c>
    </row>
    <row r="3585" spans="1:16" x14ac:dyDescent="0.3">
      <c r="A3585">
        <v>3584</v>
      </c>
      <c r="B3585" t="s">
        <v>3622</v>
      </c>
      <c r="C3585">
        <v>184.85</v>
      </c>
      <c r="D3585">
        <v>2.7900000000000001E-4</v>
      </c>
      <c r="E3585" s="5">
        <f t="shared" si="559"/>
        <v>2.2153237424564785E-2</v>
      </c>
      <c r="F3585">
        <f t="shared" si="560"/>
        <v>1.0224004424778761</v>
      </c>
      <c r="G3585">
        <f t="shared" si="561"/>
        <v>184.84140467484286</v>
      </c>
      <c r="H3585">
        <f t="shared" si="566"/>
        <v>3.5826746774810958E-2</v>
      </c>
      <c r="I3585" t="str">
        <f t="shared" si="562"/>
        <v>2014</v>
      </c>
      <c r="J3585">
        <f t="shared" si="567"/>
        <v>48.716082247551554</v>
      </c>
      <c r="K3585">
        <f t="shared" si="563"/>
        <v>-48.716082247551554</v>
      </c>
      <c r="L3585">
        <f t="shared" si="564"/>
        <v>-4.6989107684648275</v>
      </c>
      <c r="M3585">
        <f t="shared" si="568"/>
        <v>0</v>
      </c>
      <c r="P3585" s="20">
        <f t="shared" si="565"/>
        <v>0.26355611359505032</v>
      </c>
    </row>
    <row r="3586" spans="1:16" x14ac:dyDescent="0.3">
      <c r="A3586">
        <v>3585</v>
      </c>
      <c r="B3586" t="s">
        <v>3623</v>
      </c>
      <c r="C3586">
        <v>186.1</v>
      </c>
      <c r="D3586">
        <v>2.9999999999999997E-4</v>
      </c>
      <c r="E3586" s="5">
        <f t="shared" si="559"/>
        <v>6.7394782655642504E-3</v>
      </c>
      <c r="F3586">
        <f t="shared" si="560"/>
        <v>1.0067622396537734</v>
      </c>
      <c r="G3586">
        <f t="shared" si="561"/>
        <v>186.0906952326211</v>
      </c>
      <c r="H3586">
        <f t="shared" si="566"/>
        <v>3.5715344638812624E-2</v>
      </c>
      <c r="I3586" t="str">
        <f t="shared" si="562"/>
        <v>2014</v>
      </c>
      <c r="J3586">
        <f t="shared" si="567"/>
        <v>48.892835476864768</v>
      </c>
      <c r="K3586">
        <f t="shared" si="563"/>
        <v>-48.892835476864768</v>
      </c>
      <c r="L3586">
        <f t="shared" si="564"/>
        <v>-6.7511570108162857</v>
      </c>
      <c r="M3586">
        <f t="shared" si="568"/>
        <v>0</v>
      </c>
      <c r="P3586" s="20">
        <f t="shared" si="565"/>
        <v>0.26273659419535561</v>
      </c>
    </row>
    <row r="3587" spans="1:16" x14ac:dyDescent="0.3">
      <c r="A3587">
        <v>3586</v>
      </c>
      <c r="B3587" t="s">
        <v>3624</v>
      </c>
      <c r="C3587">
        <v>183.65</v>
      </c>
      <c r="D3587">
        <v>2.8000000000000003E-4</v>
      </c>
      <c r="E3587" s="5">
        <f t="shared" ref="E3587:E3650" si="569">LN(C3587/C3586)</f>
        <v>-1.3252391382528723E-2</v>
      </c>
      <c r="F3587">
        <f t="shared" ref="F3587:F3650" si="570">C3587/C3586</f>
        <v>0.98683503492745839</v>
      </c>
      <c r="G3587">
        <f t="shared" ref="G3587:G3650" si="571">C3587*EXP(-2/12*D3587)</f>
        <v>183.64142986663799</v>
      </c>
      <c r="H3587">
        <f t="shared" si="566"/>
        <v>3.5688787036835007E-2</v>
      </c>
      <c r="I3587" t="str">
        <f t="shared" ref="I3587:I3650" si="572">MID(B3587,7,4)</f>
        <v>2014</v>
      </c>
      <c r="J3587">
        <f t="shared" si="567"/>
        <v>48.213446082629297</v>
      </c>
      <c r="K3587">
        <f t="shared" si="563"/>
        <v>-48.213446082629297</v>
      </c>
      <c r="L3587">
        <f t="shared" si="564"/>
        <v>-7.5011178502159908</v>
      </c>
      <c r="M3587">
        <f t="shared" si="568"/>
        <v>0</v>
      </c>
      <c r="P3587" s="20">
        <f t="shared" si="565"/>
        <v>0.26254122567898935</v>
      </c>
    </row>
    <row r="3588" spans="1:16" x14ac:dyDescent="0.3">
      <c r="A3588">
        <v>3587</v>
      </c>
      <c r="B3588" t="s">
        <v>3625</v>
      </c>
      <c r="C3588">
        <v>180.75</v>
      </c>
      <c r="D3588">
        <v>2.5000000000000001E-4</v>
      </c>
      <c r="E3588" s="5">
        <f t="shared" si="569"/>
        <v>-1.591691122680226E-2</v>
      </c>
      <c r="F3588">
        <f t="shared" si="570"/>
        <v>0.98420909338415463</v>
      </c>
      <c r="G3588">
        <f t="shared" si="571"/>
        <v>180.74246890689886</v>
      </c>
      <c r="H3588">
        <f t="shared" si="566"/>
        <v>3.5709256284374956E-2</v>
      </c>
      <c r="I3588" t="str">
        <f t="shared" si="572"/>
        <v>2014</v>
      </c>
      <c r="J3588">
        <f t="shared" si="567"/>
        <v>47.479565539204955</v>
      </c>
      <c r="K3588">
        <f t="shared" si="563"/>
        <v>-47.479565539204955</v>
      </c>
      <c r="L3588">
        <f t="shared" si="564"/>
        <v>-4.6021568904768628</v>
      </c>
      <c r="M3588">
        <f t="shared" si="568"/>
        <v>0</v>
      </c>
      <c r="P3588" s="20">
        <f t="shared" si="565"/>
        <v>0.26269180578506901</v>
      </c>
    </row>
    <row r="3589" spans="1:16" x14ac:dyDescent="0.3">
      <c r="A3589">
        <v>3588</v>
      </c>
      <c r="B3589" t="s">
        <v>3626</v>
      </c>
      <c r="C3589">
        <v>194.15</v>
      </c>
      <c r="D3589">
        <v>2.5000000000000001E-4</v>
      </c>
      <c r="E3589" s="5">
        <f t="shared" si="569"/>
        <v>7.151619513880221E-2</v>
      </c>
      <c r="F3589">
        <f t="shared" si="570"/>
        <v>1.0741355463347164</v>
      </c>
      <c r="G3589">
        <f t="shared" si="571"/>
        <v>194.14191058519731</v>
      </c>
      <c r="H3589">
        <f t="shared" si="566"/>
        <v>3.7905479158926093E-2</v>
      </c>
      <c r="I3589" t="str">
        <f t="shared" si="572"/>
        <v>2014</v>
      </c>
      <c r="J3589">
        <f t="shared" si="567"/>
        <v>54.136105626814846</v>
      </c>
      <c r="K3589">
        <f t="shared" si="563"/>
        <v>-54.136105626814846</v>
      </c>
      <c r="L3589">
        <f t="shared" si="564"/>
        <v>-18.001598568775307</v>
      </c>
      <c r="M3589">
        <f t="shared" si="568"/>
        <v>0</v>
      </c>
      <c r="P3589" s="20">
        <f t="shared" si="565"/>
        <v>0.27884811406065635</v>
      </c>
    </row>
    <row r="3590" spans="1:16" x14ac:dyDescent="0.3">
      <c r="A3590">
        <v>3589</v>
      </c>
      <c r="B3590" t="s">
        <v>3627</v>
      </c>
      <c r="C3590">
        <v>182.5</v>
      </c>
      <c r="D3590">
        <v>2.0000000000000001E-4</v>
      </c>
      <c r="E3590" s="5">
        <f t="shared" si="569"/>
        <v>-6.1880883155130142E-2</v>
      </c>
      <c r="F3590">
        <f t="shared" si="570"/>
        <v>0.93999484934329125</v>
      </c>
      <c r="G3590">
        <f t="shared" si="571"/>
        <v>182.49391676805442</v>
      </c>
      <c r="H3590">
        <f t="shared" si="566"/>
        <v>3.829059302979701E-2</v>
      </c>
      <c r="I3590" t="str">
        <f t="shared" si="572"/>
        <v>2014</v>
      </c>
      <c r="J3590">
        <f t="shared" si="567"/>
        <v>51.405099674035974</v>
      </c>
      <c r="K3590">
        <f t="shared" si="563"/>
        <v>-51.405099674035974</v>
      </c>
      <c r="L3590">
        <f t="shared" si="564"/>
        <v>-10.153970224825741</v>
      </c>
      <c r="M3590">
        <f t="shared" si="568"/>
        <v>0</v>
      </c>
      <c r="P3590" s="20">
        <f t="shared" si="565"/>
        <v>0.28168116825160083</v>
      </c>
    </row>
    <row r="3591" spans="1:16" x14ac:dyDescent="0.3">
      <c r="A3591">
        <v>3590</v>
      </c>
      <c r="B3591" t="s">
        <v>3628</v>
      </c>
      <c r="C3591">
        <v>180.15</v>
      </c>
      <c r="D3591">
        <v>2.5000000000000001E-4</v>
      </c>
      <c r="E3591" s="5">
        <f t="shared" si="569"/>
        <v>-1.2960335828443912E-2</v>
      </c>
      <c r="F3591">
        <f t="shared" si="570"/>
        <v>0.98712328767123292</v>
      </c>
      <c r="G3591">
        <f t="shared" si="571"/>
        <v>180.14249390637804</v>
      </c>
      <c r="H3591">
        <f t="shared" si="566"/>
        <v>3.7406202962202137E-2</v>
      </c>
      <c r="I3591" t="str">
        <f t="shared" si="572"/>
        <v>2014</v>
      </c>
      <c r="J3591">
        <f t="shared" si="567"/>
        <v>49.570753164676233</v>
      </c>
      <c r="K3591">
        <f t="shared" si="563"/>
        <v>-49.570753164676233</v>
      </c>
      <c r="L3591">
        <f t="shared" si="564"/>
        <v>-9.0041887567994365</v>
      </c>
      <c r="M3591">
        <f t="shared" si="568"/>
        <v>0</v>
      </c>
      <c r="P3591" s="20">
        <f t="shared" si="565"/>
        <v>0.27517523539137123</v>
      </c>
    </row>
    <row r="3592" spans="1:16" x14ac:dyDescent="0.3">
      <c r="A3592">
        <v>3591</v>
      </c>
      <c r="B3592" t="s">
        <v>3629</v>
      </c>
      <c r="C3592">
        <v>185.7</v>
      </c>
      <c r="D3592">
        <v>2.9999999999999997E-4</v>
      </c>
      <c r="E3592" s="5">
        <f t="shared" si="569"/>
        <v>3.0342631164557793E-2</v>
      </c>
      <c r="F3592">
        <f t="shared" si="570"/>
        <v>1.0308076602830973</v>
      </c>
      <c r="G3592">
        <f t="shared" si="571"/>
        <v>185.69071523212111</v>
      </c>
      <c r="H3592">
        <f t="shared" si="566"/>
        <v>3.7736456998797088E-2</v>
      </c>
      <c r="I3592" t="str">
        <f t="shared" si="572"/>
        <v>2014</v>
      </c>
      <c r="J3592">
        <f t="shared" si="567"/>
        <v>51.548618700313249</v>
      </c>
      <c r="K3592">
        <f t="shared" si="563"/>
        <v>-51.548618700313249</v>
      </c>
      <c r="L3592">
        <f t="shared" si="564"/>
        <v>-15.500643275883704</v>
      </c>
      <c r="M3592">
        <f t="shared" si="568"/>
        <v>0</v>
      </c>
      <c r="P3592" s="20">
        <f t="shared" si="565"/>
        <v>0.27760471833971523</v>
      </c>
    </row>
    <row r="3593" spans="1:16" x14ac:dyDescent="0.3">
      <c r="A3593">
        <v>3592</v>
      </c>
      <c r="B3593" t="s">
        <v>3630</v>
      </c>
      <c r="C3593">
        <v>181.4</v>
      </c>
      <c r="D3593">
        <v>3.5000000000000005E-4</v>
      </c>
      <c r="E3593" s="5">
        <f t="shared" si="569"/>
        <v>-2.3427930677623759E-2</v>
      </c>
      <c r="F3593">
        <f t="shared" si="570"/>
        <v>0.97684437264404966</v>
      </c>
      <c r="G3593">
        <f t="shared" si="571"/>
        <v>181.38941864195928</v>
      </c>
      <c r="H3593">
        <f t="shared" si="566"/>
        <v>3.7762434422642814E-2</v>
      </c>
      <c r="I3593" t="str">
        <f t="shared" si="572"/>
        <v>2014</v>
      </c>
      <c r="J3593">
        <f t="shared" si="567"/>
        <v>50.389222078720572</v>
      </c>
      <c r="K3593">
        <f t="shared" si="563"/>
        <v>-50.389222078720572</v>
      </c>
      <c r="L3593">
        <f t="shared" si="564"/>
        <v>-12.249285437508291</v>
      </c>
      <c r="M3593">
        <f t="shared" si="568"/>
        <v>0</v>
      </c>
      <c r="P3593" s="20">
        <f t="shared" si="565"/>
        <v>0.2777958188298888</v>
      </c>
    </row>
    <row r="3594" spans="1:16" x14ac:dyDescent="0.3">
      <c r="A3594">
        <v>3593</v>
      </c>
      <c r="B3594" t="s">
        <v>3631</v>
      </c>
      <c r="C3594">
        <v>181.35</v>
      </c>
      <c r="D3594">
        <v>3.5000000000000005E-4</v>
      </c>
      <c r="E3594" s="5">
        <f t="shared" si="569"/>
        <v>-2.7567195212492346E-4</v>
      </c>
      <c r="F3594">
        <f t="shared" si="570"/>
        <v>0.9997243660418963</v>
      </c>
      <c r="G3594">
        <f t="shared" si="571"/>
        <v>181.33942155854086</v>
      </c>
      <c r="H3594">
        <f t="shared" si="566"/>
        <v>3.7219298610872795E-2</v>
      </c>
      <c r="I3594" t="str">
        <f t="shared" si="572"/>
        <v>2014</v>
      </c>
      <c r="J3594">
        <f t="shared" si="567"/>
        <v>49.650786392949307</v>
      </c>
      <c r="K3594">
        <f t="shared" si="563"/>
        <v>-49.650786392949307</v>
      </c>
      <c r="L3594">
        <f t="shared" si="564"/>
        <v>-12.199288354089873</v>
      </c>
      <c r="M3594">
        <f t="shared" si="568"/>
        <v>0</v>
      </c>
      <c r="P3594" s="20">
        <f t="shared" si="565"/>
        <v>0.27380029100247683</v>
      </c>
    </row>
    <row r="3595" spans="1:16" x14ac:dyDescent="0.3">
      <c r="A3595">
        <v>3594</v>
      </c>
      <c r="B3595" t="s">
        <v>3632</v>
      </c>
      <c r="C3595">
        <v>181.9</v>
      </c>
      <c r="D3595">
        <v>3.3E-4</v>
      </c>
      <c r="E3595" s="5">
        <f t="shared" si="569"/>
        <v>3.0282197951653376E-3</v>
      </c>
      <c r="F3595">
        <f t="shared" si="570"/>
        <v>1.0030328094844225</v>
      </c>
      <c r="G3595">
        <f t="shared" si="571"/>
        <v>181.88999577511871</v>
      </c>
      <c r="H3595">
        <f t="shared" si="566"/>
        <v>3.70506564795718E-2</v>
      </c>
      <c r="I3595" t="str">
        <f t="shared" si="572"/>
        <v>2014</v>
      </c>
      <c r="J3595">
        <f t="shared" si="567"/>
        <v>49.575881031376895</v>
      </c>
      <c r="K3595">
        <f t="shared" si="563"/>
        <v>-49.575881031376895</v>
      </c>
      <c r="L3595">
        <f t="shared" si="564"/>
        <v>-16.549640910466195</v>
      </c>
      <c r="M3595">
        <f t="shared" si="568"/>
        <v>0</v>
      </c>
      <c r="P3595" s="20">
        <f t="shared" si="565"/>
        <v>0.27255969092808419</v>
      </c>
    </row>
    <row r="3596" spans="1:16" x14ac:dyDescent="0.3">
      <c r="A3596">
        <v>3595</v>
      </c>
      <c r="B3596" t="s">
        <v>3633</v>
      </c>
      <c r="C3596">
        <v>179.35</v>
      </c>
      <c r="D3596">
        <v>3.5000000000000005E-4</v>
      </c>
      <c r="E3596" s="5">
        <f t="shared" si="569"/>
        <v>-1.4117881545785044E-2</v>
      </c>
      <c r="F3596">
        <f t="shared" si="570"/>
        <v>0.9859813084112149</v>
      </c>
      <c r="G3596">
        <f t="shared" si="571"/>
        <v>179.33953822180482</v>
      </c>
      <c r="H3596">
        <f t="shared" si="566"/>
        <v>3.6876191190755241E-2</v>
      </c>
      <c r="I3596" t="str">
        <f t="shared" si="572"/>
        <v>2014</v>
      </c>
      <c r="J3596">
        <f t="shared" si="567"/>
        <v>48.650558004496069</v>
      </c>
      <c r="K3596">
        <f t="shared" si="563"/>
        <v>-48.650558004496069</v>
      </c>
      <c r="L3596">
        <f t="shared" si="564"/>
        <v>-13.999183357152305</v>
      </c>
      <c r="M3596">
        <f t="shared" si="568"/>
        <v>0</v>
      </c>
      <c r="P3596" s="20">
        <f t="shared" si="565"/>
        <v>0.27127625333977212</v>
      </c>
    </row>
    <row r="3597" spans="1:16" x14ac:dyDescent="0.3">
      <c r="A3597">
        <v>3596</v>
      </c>
      <c r="B3597" t="s">
        <v>3634</v>
      </c>
      <c r="C3597">
        <v>176.15</v>
      </c>
      <c r="D3597">
        <v>3.3E-4</v>
      </c>
      <c r="E3597" s="5">
        <f t="shared" si="569"/>
        <v>-1.8003299191044909E-2</v>
      </c>
      <c r="F3597">
        <f t="shared" si="570"/>
        <v>0.98215779202676334</v>
      </c>
      <c r="G3597">
        <f t="shared" si="571"/>
        <v>176.140312016422</v>
      </c>
      <c r="H3597">
        <f t="shared" si="566"/>
        <v>3.5233599745448083E-2</v>
      </c>
      <c r="I3597" t="str">
        <f t="shared" si="572"/>
        <v>2014</v>
      </c>
      <c r="J3597">
        <f t="shared" si="567"/>
        <v>45.654280041976776</v>
      </c>
      <c r="K3597">
        <f t="shared" si="563"/>
        <v>-45.654280041976776</v>
      </c>
      <c r="L3597">
        <f t="shared" si="564"/>
        <v>-10.79995715176949</v>
      </c>
      <c r="M3597">
        <f t="shared" si="568"/>
        <v>0</v>
      </c>
      <c r="P3597" s="20">
        <f t="shared" si="565"/>
        <v>0.25919268292042263</v>
      </c>
    </row>
    <row r="3598" spans="1:16" x14ac:dyDescent="0.3">
      <c r="A3598">
        <v>3597</v>
      </c>
      <c r="B3598" t="s">
        <v>3635</v>
      </c>
      <c r="C3598">
        <v>181.95</v>
      </c>
      <c r="D3598">
        <v>3.5000000000000005E-4</v>
      </c>
      <c r="E3598" s="5">
        <f t="shared" si="569"/>
        <v>3.2396019270922019E-2</v>
      </c>
      <c r="F3598">
        <f t="shared" si="570"/>
        <v>1.0329264831109848</v>
      </c>
      <c r="G3598">
        <f t="shared" si="571"/>
        <v>181.93938655956168</v>
      </c>
      <c r="H3598">
        <f t="shared" si="566"/>
        <v>3.5336189504120347E-2</v>
      </c>
      <c r="I3598" t="str">
        <f t="shared" si="572"/>
        <v>2014</v>
      </c>
      <c r="J3598">
        <f t="shared" si="567"/>
        <v>47.294665925271687</v>
      </c>
      <c r="K3598">
        <f t="shared" si="563"/>
        <v>-47.294665925271687</v>
      </c>
      <c r="L3598">
        <f t="shared" si="564"/>
        <v>-16.599031694909172</v>
      </c>
      <c r="M3598">
        <f t="shared" si="568"/>
        <v>0</v>
      </c>
      <c r="P3598" s="20">
        <f t="shared" si="565"/>
        <v>0.25994737489009168</v>
      </c>
    </row>
    <row r="3599" spans="1:16" x14ac:dyDescent="0.3">
      <c r="A3599">
        <v>3598</v>
      </c>
      <c r="B3599" t="s">
        <v>3636</v>
      </c>
      <c r="C3599">
        <v>177.5</v>
      </c>
      <c r="D3599">
        <v>3.4999999999999996E-3</v>
      </c>
      <c r="E3599" s="5">
        <f t="shared" si="569"/>
        <v>-2.4761315142698276E-2</v>
      </c>
      <c r="F3599">
        <f t="shared" si="570"/>
        <v>0.97554273151964832</v>
      </c>
      <c r="G3599">
        <f t="shared" si="571"/>
        <v>177.39648852711483</v>
      </c>
      <c r="H3599">
        <f t="shared" si="566"/>
        <v>3.2218651310733745E-2</v>
      </c>
      <c r="I3599" t="str">
        <f t="shared" si="572"/>
        <v>2014</v>
      </c>
      <c r="J3599">
        <f t="shared" si="567"/>
        <v>42.045362029533209</v>
      </c>
      <c r="K3599">
        <f t="shared" si="563"/>
        <v>-42.045362029533209</v>
      </c>
      <c r="L3599">
        <f t="shared" si="564"/>
        <v>-12.056133662462315</v>
      </c>
      <c r="M3599">
        <f t="shared" si="568"/>
        <v>0</v>
      </c>
      <c r="P3599" s="20">
        <f t="shared" si="565"/>
        <v>0.23701349659526449</v>
      </c>
    </row>
    <row r="3600" spans="1:16" x14ac:dyDescent="0.3">
      <c r="A3600">
        <v>3599</v>
      </c>
      <c r="B3600" t="s">
        <v>3637</v>
      </c>
      <c r="C3600">
        <v>172.35</v>
      </c>
      <c r="D3600">
        <v>3.5000000000000005E-4</v>
      </c>
      <c r="E3600" s="5">
        <f t="shared" si="569"/>
        <v>-2.944331595259609E-2</v>
      </c>
      <c r="F3600">
        <f t="shared" si="570"/>
        <v>0.97098591549295776</v>
      </c>
      <c r="G3600">
        <f t="shared" si="571"/>
        <v>172.33994654322868</v>
      </c>
      <c r="H3600">
        <f t="shared" si="566"/>
        <v>3.237703300707423E-2</v>
      </c>
      <c r="I3600" t="str">
        <f t="shared" si="572"/>
        <v>2014</v>
      </c>
      <c r="J3600">
        <f t="shared" si="567"/>
        <v>41.04769007654059</v>
      </c>
      <c r="K3600">
        <f t="shared" si="563"/>
        <v>-41.04769007654059</v>
      </c>
      <c r="L3600">
        <f t="shared" si="564"/>
        <v>-6.9995916785761665</v>
      </c>
      <c r="M3600">
        <f t="shared" si="568"/>
        <v>0</v>
      </c>
      <c r="P3600" s="20">
        <f t="shared" si="565"/>
        <v>0.23817861673900684</v>
      </c>
    </row>
    <row r="3601" spans="1:16" x14ac:dyDescent="0.3">
      <c r="A3601">
        <v>3600</v>
      </c>
      <c r="B3601" t="s">
        <v>3638</v>
      </c>
      <c r="C3601">
        <v>171.15</v>
      </c>
      <c r="D3601">
        <v>4.0999999999999999E-4</v>
      </c>
      <c r="E3601" s="5">
        <f t="shared" si="569"/>
        <v>-6.9869279866800029E-3</v>
      </c>
      <c r="F3601">
        <f t="shared" si="570"/>
        <v>0.99303742384682336</v>
      </c>
      <c r="G3601">
        <f t="shared" si="571"/>
        <v>171.1383051495786</v>
      </c>
      <c r="H3601">
        <f t="shared" si="566"/>
        <v>2.8795727179399766E-2</v>
      </c>
      <c r="I3601" t="str">
        <f t="shared" si="572"/>
        <v>2014</v>
      </c>
      <c r="J3601">
        <f t="shared" si="567"/>
        <v>36.25275346352042</v>
      </c>
      <c r="K3601">
        <f t="shared" si="563"/>
        <v>-36.25275346352042</v>
      </c>
      <c r="L3601">
        <f t="shared" si="564"/>
        <v>-5.7979502849260882</v>
      </c>
      <c r="M3601">
        <f t="shared" si="568"/>
        <v>0</v>
      </c>
      <c r="P3601" s="20">
        <f t="shared" si="565"/>
        <v>0.21183307519514538</v>
      </c>
    </row>
    <row r="3602" spans="1:16" x14ac:dyDescent="0.3">
      <c r="A3602">
        <v>3601</v>
      </c>
      <c r="B3602" t="s">
        <v>3639</v>
      </c>
      <c r="C3602">
        <v>170.2</v>
      </c>
      <c r="D3602">
        <v>3.5000000000000005E-4</v>
      </c>
      <c r="E3602" s="5">
        <f t="shared" si="569"/>
        <v>-5.5661488369206985E-3</v>
      </c>
      <c r="F3602">
        <f t="shared" si="570"/>
        <v>0.99444931346771825</v>
      </c>
      <c r="G3602">
        <f t="shared" si="571"/>
        <v>170.1900719562374</v>
      </c>
      <c r="H3602">
        <f t="shared" si="566"/>
        <v>2.8739459020407834E-2</v>
      </c>
      <c r="I3602" t="str">
        <f t="shared" si="572"/>
        <v>2014</v>
      </c>
      <c r="J3602">
        <f t="shared" si="567"/>
        <v>35.981439286618901</v>
      </c>
      <c r="K3602">
        <f t="shared" si="563"/>
        <v>-35.981439286618901</v>
      </c>
      <c r="L3602">
        <f t="shared" si="564"/>
        <v>-4.8497170915848926</v>
      </c>
      <c r="M3602">
        <f t="shared" si="568"/>
        <v>0</v>
      </c>
      <c r="P3602" s="20">
        <f t="shared" si="565"/>
        <v>0.21141914374342088</v>
      </c>
    </row>
    <row r="3603" spans="1:16" x14ac:dyDescent="0.3">
      <c r="A3603">
        <v>3602</v>
      </c>
      <c r="B3603" t="s">
        <v>3640</v>
      </c>
      <c r="C3603">
        <v>169.15</v>
      </c>
      <c r="D3603">
        <v>3.5000000000000005E-4</v>
      </c>
      <c r="E3603" s="5">
        <f t="shared" si="569"/>
        <v>-6.1883209125561762E-3</v>
      </c>
      <c r="F3603">
        <f t="shared" si="570"/>
        <v>0.99383078730904828</v>
      </c>
      <c r="G3603">
        <f t="shared" si="571"/>
        <v>169.14013320445099</v>
      </c>
      <c r="H3603">
        <f t="shared" si="566"/>
        <v>2.8702461033961957E-2</v>
      </c>
      <c r="I3603" t="str">
        <f t="shared" si="572"/>
        <v>2014</v>
      </c>
      <c r="J3603">
        <f t="shared" si="567"/>
        <v>35.713426887708067</v>
      </c>
      <c r="K3603">
        <f t="shared" si="563"/>
        <v>-35.713426887708067</v>
      </c>
      <c r="L3603">
        <f t="shared" si="564"/>
        <v>-3.799778339798479</v>
      </c>
      <c r="M3603">
        <f t="shared" si="568"/>
        <v>0</v>
      </c>
      <c r="P3603" s="20">
        <f t="shared" si="565"/>
        <v>0.21114697151467215</v>
      </c>
    </row>
    <row r="3604" spans="1:16" x14ac:dyDescent="0.3">
      <c r="A3604">
        <v>3603</v>
      </c>
      <c r="B3604" t="s">
        <v>3641</v>
      </c>
      <c r="C3604">
        <v>172.1</v>
      </c>
      <c r="D3604">
        <v>3.3E-4</v>
      </c>
      <c r="E3604" s="5">
        <f t="shared" si="569"/>
        <v>1.7289807990776205E-2</v>
      </c>
      <c r="F3604">
        <f t="shared" si="570"/>
        <v>1.0174401418859</v>
      </c>
      <c r="G3604">
        <f t="shared" si="571"/>
        <v>172.09053476029646</v>
      </c>
      <c r="H3604">
        <f t="shared" si="566"/>
        <v>2.8498574745085933E-2</v>
      </c>
      <c r="I3604" t="str">
        <f t="shared" si="572"/>
        <v>2014</v>
      </c>
      <c r="J3604">
        <f t="shared" si="567"/>
        <v>36.078281737467712</v>
      </c>
      <c r="K3604">
        <f t="shared" si="563"/>
        <v>-36.078281737467712</v>
      </c>
      <c r="L3604">
        <f t="shared" si="564"/>
        <v>-6.7501798956439529</v>
      </c>
      <c r="M3604">
        <f t="shared" si="568"/>
        <v>0</v>
      </c>
      <c r="P3604" s="20">
        <f t="shared" si="565"/>
        <v>0.20964710108967274</v>
      </c>
    </row>
    <row r="3605" spans="1:16" x14ac:dyDescent="0.3">
      <c r="A3605">
        <v>3604</v>
      </c>
      <c r="B3605" t="s">
        <v>3642</v>
      </c>
      <c r="C3605">
        <v>165.35</v>
      </c>
      <c r="D3605">
        <v>3.5000000000000005E-4</v>
      </c>
      <c r="E3605" s="5">
        <f t="shared" si="569"/>
        <v>-4.001126378969197E-2</v>
      </c>
      <c r="F3605">
        <f t="shared" si="570"/>
        <v>0.9607786170830912</v>
      </c>
      <c r="G3605">
        <f t="shared" si="571"/>
        <v>165.34035486465251</v>
      </c>
      <c r="H3605">
        <f t="shared" si="566"/>
        <v>2.8862682782091118E-2</v>
      </c>
      <c r="I3605" t="str">
        <f t="shared" si="572"/>
        <v>2014</v>
      </c>
      <c r="J3605">
        <f t="shared" si="567"/>
        <v>35.105994651841044</v>
      </c>
      <c r="K3605">
        <f t="shared" si="563"/>
        <v>-35.105994651841044</v>
      </c>
      <c r="L3605">
        <f t="shared" si="564"/>
        <v>0.29998250051042419</v>
      </c>
      <c r="M3605">
        <f t="shared" si="568"/>
        <v>0</v>
      </c>
      <c r="P3605" s="20">
        <f t="shared" si="565"/>
        <v>0.21232562782739148</v>
      </c>
    </row>
    <row r="3606" spans="1:16" x14ac:dyDescent="0.3">
      <c r="A3606">
        <v>3605</v>
      </c>
      <c r="B3606" t="s">
        <v>3643</v>
      </c>
      <c r="C3606">
        <v>165.65</v>
      </c>
      <c r="D3606">
        <v>3.5000000000000005E-4</v>
      </c>
      <c r="E3606" s="5">
        <f t="shared" si="569"/>
        <v>1.8126893181031384E-3</v>
      </c>
      <c r="F3606">
        <f t="shared" si="570"/>
        <v>1.0018143332325371</v>
      </c>
      <c r="G3606">
        <f t="shared" si="571"/>
        <v>165.64033736516294</v>
      </c>
      <c r="H3606">
        <f t="shared" si="566"/>
        <v>2.6937760636412046E-2</v>
      </c>
      <c r="I3606" t="str">
        <f t="shared" si="572"/>
        <v>2014</v>
      </c>
      <c r="J3606">
        <f t="shared" si="567"/>
        <v>32.824136999989449</v>
      </c>
      <c r="K3606">
        <f t="shared" si="563"/>
        <v>-32.824136999989449</v>
      </c>
      <c r="L3606">
        <f t="shared" si="564"/>
        <v>1.1027148629166561</v>
      </c>
      <c r="M3606">
        <f t="shared" si="568"/>
        <v>0</v>
      </c>
      <c r="P3606" s="20">
        <f t="shared" si="565"/>
        <v>0.19816511800278994</v>
      </c>
    </row>
    <row r="3607" spans="1:16" x14ac:dyDescent="0.3">
      <c r="A3607">
        <v>3606</v>
      </c>
      <c r="B3607" t="s">
        <v>3644</v>
      </c>
      <c r="C3607">
        <v>171.6</v>
      </c>
      <c r="D3607">
        <v>3.7999999999999997E-4</v>
      </c>
      <c r="E3607" s="5">
        <f t="shared" si="569"/>
        <v>3.5289058307956984E-2</v>
      </c>
      <c r="F3607">
        <f t="shared" si="570"/>
        <v>1.0359191065499547</v>
      </c>
      <c r="G3607">
        <f t="shared" si="571"/>
        <v>171.58913234414607</v>
      </c>
      <c r="H3607">
        <f t="shared" si="566"/>
        <v>2.775011893860365E-2</v>
      </c>
      <c r="I3607" t="str">
        <f t="shared" si="572"/>
        <v>2014</v>
      </c>
      <c r="J3607">
        <f t="shared" si="567"/>
        <v>35.028403819065545</v>
      </c>
      <c r="K3607">
        <f t="shared" si="563"/>
        <v>-35.028403819065545</v>
      </c>
      <c r="L3607">
        <f t="shared" si="564"/>
        <v>-4.8460801160664744</v>
      </c>
      <c r="M3607">
        <f t="shared" si="568"/>
        <v>0</v>
      </c>
      <c r="P3607" s="20">
        <f t="shared" si="565"/>
        <v>0.20414115591429863</v>
      </c>
    </row>
    <row r="3608" spans="1:16" x14ac:dyDescent="0.3">
      <c r="A3608">
        <v>3607</v>
      </c>
      <c r="B3608" t="s">
        <v>3645</v>
      </c>
      <c r="C3608">
        <v>171.95</v>
      </c>
      <c r="D3608">
        <v>4.0999999999999999E-4</v>
      </c>
      <c r="E3608" s="5">
        <f t="shared" si="569"/>
        <v>2.0375498244132799E-3</v>
      </c>
      <c r="F3608">
        <f t="shared" si="570"/>
        <v>1.002039627039627</v>
      </c>
      <c r="G3608">
        <f t="shared" si="571"/>
        <v>171.93825048477967</v>
      </c>
      <c r="H3608">
        <f t="shared" si="566"/>
        <v>2.7781093647537669E-2</v>
      </c>
      <c r="I3608" t="str">
        <f t="shared" si="572"/>
        <v>2014</v>
      </c>
      <c r="J3608">
        <f t="shared" si="567"/>
        <v>35.138851488177878</v>
      </c>
      <c r="K3608">
        <f t="shared" si="563"/>
        <v>-35.138851488177878</v>
      </c>
      <c r="L3608">
        <f t="shared" si="564"/>
        <v>-5.1951982567000812</v>
      </c>
      <c r="M3608">
        <f t="shared" si="568"/>
        <v>0</v>
      </c>
      <c r="P3608" s="20">
        <f t="shared" si="565"/>
        <v>0.20436901846508226</v>
      </c>
    </row>
    <row r="3609" spans="1:16" x14ac:dyDescent="0.3">
      <c r="A3609">
        <v>3608</v>
      </c>
      <c r="B3609" t="s">
        <v>3646</v>
      </c>
      <c r="C3609">
        <v>173.7</v>
      </c>
      <c r="D3609">
        <v>3.5000000000000005E-4</v>
      </c>
      <c r="E3609" s="5">
        <f t="shared" si="569"/>
        <v>1.0125936368784109E-2</v>
      </c>
      <c r="F3609">
        <f t="shared" si="570"/>
        <v>1.0101773771445188</v>
      </c>
      <c r="G3609">
        <f t="shared" si="571"/>
        <v>173.68986779552549</v>
      </c>
      <c r="H3609">
        <f t="shared" si="566"/>
        <v>2.7923043651968609E-2</v>
      </c>
      <c r="I3609" t="str">
        <f t="shared" si="572"/>
        <v>2014</v>
      </c>
      <c r="J3609">
        <f t="shared" si="567"/>
        <v>35.678202042899237</v>
      </c>
      <c r="K3609">
        <f t="shared" si="563"/>
        <v>-35.678202042899237</v>
      </c>
      <c r="L3609">
        <f t="shared" si="564"/>
        <v>-6.9468155674458956</v>
      </c>
      <c r="M3609">
        <f t="shared" si="568"/>
        <v>0</v>
      </c>
      <c r="P3609" s="20">
        <f t="shared" si="565"/>
        <v>0.20541326040331273</v>
      </c>
    </row>
    <row r="3610" spans="1:16" x14ac:dyDescent="0.3">
      <c r="A3610">
        <v>3609</v>
      </c>
      <c r="B3610" t="s">
        <v>3647</v>
      </c>
      <c r="C3610">
        <v>172.95</v>
      </c>
      <c r="D3610">
        <v>4.0999999999999999E-4</v>
      </c>
      <c r="E3610" s="5">
        <f t="shared" si="569"/>
        <v>-4.3271378638815045E-3</v>
      </c>
      <c r="F3610">
        <f t="shared" si="570"/>
        <v>0.99568221070811747</v>
      </c>
      <c r="G3610">
        <f t="shared" si="571"/>
        <v>172.93818215378099</v>
      </c>
      <c r="H3610">
        <f t="shared" si="566"/>
        <v>2.7802862045417997E-2</v>
      </c>
      <c r="I3610" t="str">
        <f t="shared" si="572"/>
        <v>2014</v>
      </c>
      <c r="J3610">
        <f t="shared" si="567"/>
        <v>35.370900375419957</v>
      </c>
      <c r="K3610">
        <f t="shared" si="563"/>
        <v>-35.370900375419957</v>
      </c>
      <c r="L3610">
        <f t="shared" si="564"/>
        <v>-6.1951299257013943</v>
      </c>
      <c r="M3610">
        <f t="shared" si="568"/>
        <v>0</v>
      </c>
      <c r="P3610" s="20">
        <f t="shared" si="565"/>
        <v>0.2045291556491976</v>
      </c>
    </row>
    <row r="3611" spans="1:16" x14ac:dyDescent="0.3">
      <c r="A3611">
        <v>3610</v>
      </c>
      <c r="B3611" t="s">
        <v>3648</v>
      </c>
      <c r="C3611">
        <v>169.05</v>
      </c>
      <c r="D3611">
        <v>4.0999999999999999E-4</v>
      </c>
      <c r="E3611" s="5">
        <f t="shared" si="569"/>
        <v>-2.280800622928264E-2</v>
      </c>
      <c r="F3611">
        <f t="shared" si="570"/>
        <v>0.97745013009540338</v>
      </c>
      <c r="G3611">
        <f t="shared" si="571"/>
        <v>169.03844864467581</v>
      </c>
      <c r="H3611">
        <f t="shared" si="566"/>
        <v>2.794277448115752E-2</v>
      </c>
      <c r="I3611" t="str">
        <f t="shared" si="572"/>
        <v>2014</v>
      </c>
      <c r="J3611">
        <f t="shared" si="567"/>
        <v>34.747274462450392</v>
      </c>
      <c r="K3611">
        <f t="shared" si="563"/>
        <v>-34.747274462450392</v>
      </c>
      <c r="L3611">
        <f t="shared" si="564"/>
        <v>-2.2953964165962191</v>
      </c>
      <c r="M3611">
        <f t="shared" si="568"/>
        <v>0</v>
      </c>
      <c r="P3611" s="20">
        <f t="shared" si="565"/>
        <v>0.20555840840381981</v>
      </c>
    </row>
    <row r="3612" spans="1:16" x14ac:dyDescent="0.3">
      <c r="A3612">
        <v>3611</v>
      </c>
      <c r="B3612" t="s">
        <v>3649</v>
      </c>
      <c r="C3612">
        <v>166.75</v>
      </c>
      <c r="D3612">
        <v>2.5000000000000001E-4</v>
      </c>
      <c r="E3612" s="5">
        <f t="shared" si="569"/>
        <v>-1.3698844358161915E-2</v>
      </c>
      <c r="F3612">
        <f t="shared" si="570"/>
        <v>0.98639455782312924</v>
      </c>
      <c r="G3612">
        <f t="shared" si="571"/>
        <v>166.74305222807959</v>
      </c>
      <c r="H3612">
        <f t="shared" si="566"/>
        <v>2.7982601517072814E-2</v>
      </c>
      <c r="I3612" t="str">
        <f t="shared" si="572"/>
        <v>2014</v>
      </c>
      <c r="J3612">
        <f t="shared" si="567"/>
        <v>34.32428945258841</v>
      </c>
      <c r="K3612">
        <f t="shared" si="563"/>
        <v>-34.32428945258841</v>
      </c>
      <c r="L3612">
        <f t="shared" si="564"/>
        <v>0.25138119803048653</v>
      </c>
      <c r="M3612">
        <f t="shared" si="568"/>
        <v>0</v>
      </c>
      <c r="P3612" s="20">
        <f t="shared" si="565"/>
        <v>0.20585139227053315</v>
      </c>
    </row>
    <row r="3613" spans="1:16" x14ac:dyDescent="0.3">
      <c r="A3613">
        <v>3612</v>
      </c>
      <c r="B3613" t="s">
        <v>3650</v>
      </c>
      <c r="C3613">
        <v>167</v>
      </c>
      <c r="D3613">
        <v>2.0000000000000001E-4</v>
      </c>
      <c r="E3613" s="5">
        <f t="shared" si="569"/>
        <v>1.4981276210219918E-3</v>
      </c>
      <c r="F3613">
        <f t="shared" si="570"/>
        <v>1.0014992503748126</v>
      </c>
      <c r="G3613">
        <f t="shared" si="571"/>
        <v>166.99443342611008</v>
      </c>
      <c r="H3613">
        <f t="shared" si="566"/>
        <v>2.7696322632559185E-2</v>
      </c>
      <c r="I3613" t="str">
        <f t="shared" si="572"/>
        <v>2014</v>
      </c>
      <c r="J3613">
        <f t="shared" si="567"/>
        <v>34.024349041887803</v>
      </c>
      <c r="K3613">
        <f t="shared" si="563"/>
        <v>-34.024349041887803</v>
      </c>
      <c r="L3613">
        <f t="shared" si="564"/>
        <v>1.2940664668147406</v>
      </c>
      <c r="M3613">
        <f t="shared" si="568"/>
        <v>0</v>
      </c>
      <c r="P3613" s="20">
        <f t="shared" si="565"/>
        <v>0.20374540841771552</v>
      </c>
    </row>
    <row r="3614" spans="1:16" x14ac:dyDescent="0.3">
      <c r="A3614">
        <v>3613</v>
      </c>
      <c r="B3614" t="s">
        <v>3651</v>
      </c>
      <c r="C3614">
        <v>173.25</v>
      </c>
      <c r="D3614">
        <v>1.7999999999999998E-4</v>
      </c>
      <c r="E3614" s="5">
        <f t="shared" si="569"/>
        <v>3.6741825653257551E-2</v>
      </c>
      <c r="F3614">
        <f t="shared" si="570"/>
        <v>1.0374251497005988</v>
      </c>
      <c r="G3614">
        <f t="shared" si="571"/>
        <v>173.24480257796174</v>
      </c>
      <c r="H3614">
        <f t="shared" si="566"/>
        <v>2.6261327885194863E-2</v>
      </c>
      <c r="I3614" t="str">
        <f t="shared" si="572"/>
        <v>2014</v>
      </c>
      <c r="J3614">
        <f t="shared" si="567"/>
        <v>33.468990806381612</v>
      </c>
      <c r="K3614">
        <f t="shared" si="563"/>
        <v>-33.468990806381612</v>
      </c>
      <c r="L3614">
        <f t="shared" si="564"/>
        <v>-4.956302685036917</v>
      </c>
      <c r="M3614">
        <f t="shared" si="568"/>
        <v>0</v>
      </c>
      <c r="P3614" s="20">
        <f t="shared" si="565"/>
        <v>0.19318900370081959</v>
      </c>
    </row>
    <row r="3615" spans="1:16" x14ac:dyDescent="0.3">
      <c r="A3615">
        <v>3614</v>
      </c>
      <c r="B3615" t="s">
        <v>3652</v>
      </c>
      <c r="C3615">
        <v>175.1</v>
      </c>
      <c r="D3615">
        <v>2.5000000000000001E-4</v>
      </c>
      <c r="E3615" s="5">
        <f t="shared" si="569"/>
        <v>1.0621601221793496E-2</v>
      </c>
      <c r="F3615">
        <f t="shared" si="570"/>
        <v>1.0106782106782106</v>
      </c>
      <c r="G3615">
        <f t="shared" si="571"/>
        <v>175.09270431866108</v>
      </c>
      <c r="H3615">
        <f t="shared" si="566"/>
        <v>2.5987324521257904E-2</v>
      </c>
      <c r="I3615" t="str">
        <f t="shared" si="572"/>
        <v>2014</v>
      </c>
      <c r="J3615">
        <f t="shared" si="567"/>
        <v>33.473054217040833</v>
      </c>
      <c r="K3615">
        <f t="shared" si="563"/>
        <v>-33.473054217040833</v>
      </c>
      <c r="L3615">
        <f t="shared" si="564"/>
        <v>-6.8042044257362591</v>
      </c>
      <c r="M3615">
        <f t="shared" si="568"/>
        <v>0</v>
      </c>
      <c r="P3615" s="20">
        <f t="shared" si="565"/>
        <v>0.19117332356761899</v>
      </c>
    </row>
    <row r="3616" spans="1:16" x14ac:dyDescent="0.3">
      <c r="A3616">
        <v>3615</v>
      </c>
      <c r="B3616" t="s">
        <v>3653</v>
      </c>
      <c r="C3616">
        <v>174.15</v>
      </c>
      <c r="D3616">
        <v>2.9999999999999997E-4</v>
      </c>
      <c r="E3616" s="5">
        <f t="shared" si="569"/>
        <v>-5.4402424797958971E-3</v>
      </c>
      <c r="F3616">
        <f t="shared" si="570"/>
        <v>0.99457452884066255</v>
      </c>
      <c r="G3616">
        <f t="shared" si="571"/>
        <v>174.14129271768388</v>
      </c>
      <c r="H3616">
        <f t="shared" si="566"/>
        <v>2.5944318132666854E-2</v>
      </c>
      <c r="I3616" t="str">
        <f t="shared" si="572"/>
        <v>2014</v>
      </c>
      <c r="J3616">
        <f t="shared" si="567"/>
        <v>33.23607618699441</v>
      </c>
      <c r="K3616">
        <f t="shared" ref="K3616:K3679" si="573">-G3616*$Q$3*$S$3*H3616</f>
        <v>-33.23607618699441</v>
      </c>
      <c r="L3616">
        <f t="shared" ref="L3616:L3679" si="574">+MIN(G3617-G3616,G3618-G3616,G3619-G3616,G3620-G3616,G3621-G3616,G3622-G3616,G3623-G3616,G3624-G3616,G3625-G3616,G3626-G3616)</f>
        <v>-5.8527928247590637</v>
      </c>
      <c r="M3616">
        <f t="shared" si="568"/>
        <v>0</v>
      </c>
      <c r="P3616" s="20">
        <f t="shared" ref="P3616:P3679" si="575">J3616/G3616</f>
        <v>0.19085695109014955</v>
      </c>
    </row>
    <row r="3617" spans="1:16" x14ac:dyDescent="0.3">
      <c r="A3617">
        <v>3616</v>
      </c>
      <c r="B3617" t="s">
        <v>3654</v>
      </c>
      <c r="C3617">
        <v>179.95</v>
      </c>
      <c r="D3617">
        <v>2.5000000000000001E-4</v>
      </c>
      <c r="E3617" s="5">
        <f t="shared" si="569"/>
        <v>3.2762037713029366E-2</v>
      </c>
      <c r="F3617">
        <f t="shared" si="570"/>
        <v>1.0333046224519091</v>
      </c>
      <c r="G3617">
        <f t="shared" si="571"/>
        <v>179.94250223953773</v>
      </c>
      <c r="H3617">
        <f t="shared" ref="H3617:H3680" si="576">SQRT(_xlfn.VAR.S(E3588:E3617))</f>
        <v>2.6620486747452026E-2</v>
      </c>
      <c r="I3617" t="str">
        <f t="shared" si="572"/>
        <v>2014</v>
      </c>
      <c r="J3617">
        <f t="shared" ref="J3617:J3680" si="577">-K3617</f>
        <v>35.238342162525946</v>
      </c>
      <c r="K3617">
        <f t="shared" si="573"/>
        <v>-35.238342162525946</v>
      </c>
      <c r="L3617">
        <f t="shared" si="574"/>
        <v>-11.654002346612913</v>
      </c>
      <c r="M3617">
        <f t="shared" si="568"/>
        <v>0</v>
      </c>
      <c r="P3617" s="20">
        <f t="shared" si="575"/>
        <v>0.19583112229714913</v>
      </c>
    </row>
    <row r="3618" spans="1:16" x14ac:dyDescent="0.3">
      <c r="A3618">
        <v>3617</v>
      </c>
      <c r="B3618" t="s">
        <v>3655</v>
      </c>
      <c r="C3618">
        <v>178.8</v>
      </c>
      <c r="D3618">
        <v>2.9999999999999997E-4</v>
      </c>
      <c r="E3618" s="5">
        <f t="shared" si="569"/>
        <v>-6.4111717856257643E-3</v>
      </c>
      <c r="F3618">
        <f t="shared" si="570"/>
        <v>0.99360933592664646</v>
      </c>
      <c r="G3618">
        <f t="shared" si="571"/>
        <v>178.79106022349629</v>
      </c>
      <c r="H3618">
        <f t="shared" si="576"/>
        <v>2.6489099951847939E-2</v>
      </c>
      <c r="I3618" t="str">
        <f t="shared" si="572"/>
        <v>2014</v>
      </c>
      <c r="J3618">
        <f t="shared" si="577"/>
        <v>34.840046220096021</v>
      </c>
      <c r="K3618">
        <f t="shared" si="573"/>
        <v>-34.840046220096021</v>
      </c>
      <c r="L3618">
        <f t="shared" si="574"/>
        <v>-18.54640180113617</v>
      </c>
      <c r="M3618">
        <f t="shared" ref="M3618:M3681" si="578">+IF(L3618&lt;K3618,1,0)</f>
        <v>0</v>
      </c>
      <c r="P3618" s="20">
        <f t="shared" si="575"/>
        <v>0.19486458761721367</v>
      </c>
    </row>
    <row r="3619" spans="1:16" x14ac:dyDescent="0.3">
      <c r="A3619">
        <v>3618</v>
      </c>
      <c r="B3619" t="s">
        <v>3656</v>
      </c>
      <c r="C3619">
        <v>170.45</v>
      </c>
      <c r="D3619">
        <v>2.8000000000000003E-4</v>
      </c>
      <c r="E3619" s="5">
        <f t="shared" si="569"/>
        <v>-4.7825864155501822E-2</v>
      </c>
      <c r="F3619">
        <f t="shared" si="570"/>
        <v>0.95329977628635332</v>
      </c>
      <c r="G3619">
        <f t="shared" si="571"/>
        <v>170.44204585226487</v>
      </c>
      <c r="H3619">
        <f t="shared" si="576"/>
        <v>2.4183348556748519E-2</v>
      </c>
      <c r="I3619" t="str">
        <f t="shared" si="572"/>
        <v>2014</v>
      </c>
      <c r="J3619">
        <f t="shared" si="577"/>
        <v>30.322073394452673</v>
      </c>
      <c r="K3619">
        <f t="shared" si="573"/>
        <v>-30.322073394452673</v>
      </c>
      <c r="L3619">
        <f t="shared" si="574"/>
        <v>-11.497344097293649</v>
      </c>
      <c r="M3619">
        <f t="shared" si="578"/>
        <v>0</v>
      </c>
      <c r="P3619" s="20">
        <f t="shared" si="575"/>
        <v>0.177902543018846</v>
      </c>
    </row>
    <row r="3620" spans="1:16" x14ac:dyDescent="0.3">
      <c r="A3620">
        <v>3619</v>
      </c>
      <c r="B3620" t="s">
        <v>3657</v>
      </c>
      <c r="C3620">
        <v>173</v>
      </c>
      <c r="D3620">
        <v>4.6000000000000001E-4</v>
      </c>
      <c r="E3620" s="5">
        <f t="shared" si="569"/>
        <v>1.4849595913866946E-2</v>
      </c>
      <c r="F3620">
        <f t="shared" si="570"/>
        <v>1.0149603989439719</v>
      </c>
      <c r="G3620">
        <f t="shared" si="571"/>
        <v>172.98673717508146</v>
      </c>
      <c r="H3620">
        <f t="shared" si="576"/>
        <v>2.1830992872219655E-2</v>
      </c>
      <c r="I3620" t="str">
        <f t="shared" si="572"/>
        <v>2014</v>
      </c>
      <c r="J3620">
        <f t="shared" si="577"/>
        <v>27.781264911050208</v>
      </c>
      <c r="K3620">
        <f t="shared" si="573"/>
        <v>-27.781264911050208</v>
      </c>
      <c r="L3620">
        <f t="shared" si="574"/>
        <v>-14.042035420110238</v>
      </c>
      <c r="M3620">
        <f t="shared" si="578"/>
        <v>0</v>
      </c>
      <c r="P3620" s="20">
        <f t="shared" si="575"/>
        <v>0.16059765832181999</v>
      </c>
    </row>
    <row r="3621" spans="1:16" x14ac:dyDescent="0.3">
      <c r="A3621">
        <v>3620</v>
      </c>
      <c r="B3621" t="s">
        <v>3658</v>
      </c>
      <c r="C3621">
        <v>168.3</v>
      </c>
      <c r="D3621">
        <v>4.0999999999999999E-4</v>
      </c>
      <c r="E3621" s="5">
        <f t="shared" si="569"/>
        <v>-2.754349330101858E-2</v>
      </c>
      <c r="F3621">
        <f t="shared" si="570"/>
        <v>0.97283236994219657</v>
      </c>
      <c r="G3621">
        <f t="shared" si="571"/>
        <v>168.28849989292482</v>
      </c>
      <c r="H3621">
        <f t="shared" si="576"/>
        <v>2.2246880464462711E-2</v>
      </c>
      <c r="I3621" t="str">
        <f t="shared" si="572"/>
        <v>2014</v>
      </c>
      <c r="J3621">
        <f t="shared" si="577"/>
        <v>27.541607269734303</v>
      </c>
      <c r="K3621">
        <f t="shared" si="573"/>
        <v>-27.541607269734303</v>
      </c>
      <c r="L3621">
        <f t="shared" si="574"/>
        <v>-9.3437981379535984</v>
      </c>
      <c r="M3621">
        <f t="shared" si="578"/>
        <v>0</v>
      </c>
      <c r="P3621" s="20">
        <f t="shared" si="575"/>
        <v>0.16365709651733729</v>
      </c>
    </row>
    <row r="3622" spans="1:16" x14ac:dyDescent="0.3">
      <c r="A3622">
        <v>3621</v>
      </c>
      <c r="B3622" t="s">
        <v>3659</v>
      </c>
      <c r="C3622">
        <v>171.05</v>
      </c>
      <c r="D3622">
        <v>2.0000000000000001E-4</v>
      </c>
      <c r="E3622" s="5">
        <f t="shared" si="569"/>
        <v>1.6207810226853303E-2</v>
      </c>
      <c r="F3622">
        <f t="shared" si="570"/>
        <v>1.0163398692810457</v>
      </c>
      <c r="G3622">
        <f t="shared" si="571"/>
        <v>171.04429842836007</v>
      </c>
      <c r="H3622">
        <f t="shared" si="576"/>
        <v>2.1674733353349379E-2</v>
      </c>
      <c r="I3622" t="str">
        <f t="shared" si="572"/>
        <v>2014</v>
      </c>
      <c r="J3622">
        <f t="shared" si="577"/>
        <v>27.272696914522193</v>
      </c>
      <c r="K3622">
        <f t="shared" si="573"/>
        <v>-27.272696914522193</v>
      </c>
      <c r="L3622">
        <f t="shared" si="574"/>
        <v>-12.099596673388845</v>
      </c>
      <c r="M3622">
        <f t="shared" si="578"/>
        <v>0</v>
      </c>
      <c r="P3622" s="20">
        <f t="shared" si="575"/>
        <v>0.15944814977825786</v>
      </c>
    </row>
    <row r="3623" spans="1:16" x14ac:dyDescent="0.3">
      <c r="A3623">
        <v>3622</v>
      </c>
      <c r="B3623" t="s">
        <v>3660</v>
      </c>
      <c r="C3623">
        <v>169.4</v>
      </c>
      <c r="D3623">
        <v>1E-4</v>
      </c>
      <c r="E3623" s="5">
        <f t="shared" si="569"/>
        <v>-9.6931292056596802E-3</v>
      </c>
      <c r="F3623">
        <f t="shared" si="570"/>
        <v>0.99035369774919613</v>
      </c>
      <c r="G3623">
        <f t="shared" si="571"/>
        <v>169.39717669019433</v>
      </c>
      <c r="H3623">
        <f t="shared" si="576"/>
        <v>2.1365516704519139E-2</v>
      </c>
      <c r="I3623" t="str">
        <f t="shared" si="572"/>
        <v>2014</v>
      </c>
      <c r="J3623">
        <f t="shared" si="577"/>
        <v>26.624734683976293</v>
      </c>
      <c r="K3623">
        <f t="shared" si="573"/>
        <v>-26.624734683976293</v>
      </c>
      <c r="L3623">
        <f t="shared" si="574"/>
        <v>-10.452474935223108</v>
      </c>
      <c r="M3623">
        <f t="shared" si="578"/>
        <v>0</v>
      </c>
      <c r="P3623" s="20">
        <f t="shared" si="575"/>
        <v>0.1571734264064478</v>
      </c>
    </row>
    <row r="3624" spans="1:16" x14ac:dyDescent="0.3">
      <c r="A3624">
        <v>3623</v>
      </c>
      <c r="B3624" t="s">
        <v>3661</v>
      </c>
      <c r="C3624">
        <v>172.02</v>
      </c>
      <c r="D3624">
        <v>1.5200000000000001E-4</v>
      </c>
      <c r="E3624" s="5">
        <f t="shared" si="569"/>
        <v>1.5347966905379489E-2</v>
      </c>
      <c r="F3624">
        <f t="shared" si="570"/>
        <v>1.0154663518299882</v>
      </c>
      <c r="G3624">
        <f t="shared" si="571"/>
        <v>172.01564221519885</v>
      </c>
      <c r="H3624">
        <f t="shared" si="576"/>
        <v>2.16051626909913E-2</v>
      </c>
      <c r="I3624" t="str">
        <f t="shared" si="572"/>
        <v>2014</v>
      </c>
      <c r="J3624">
        <f t="shared" si="577"/>
        <v>27.339539985834069</v>
      </c>
      <c r="K3624">
        <f t="shared" si="573"/>
        <v>-27.339539985834069</v>
      </c>
      <c r="L3624">
        <f t="shared" si="574"/>
        <v>-13.070940460227632</v>
      </c>
      <c r="M3624">
        <f t="shared" si="578"/>
        <v>0</v>
      </c>
      <c r="P3624" s="20">
        <f t="shared" si="575"/>
        <v>0.15893635970402706</v>
      </c>
    </row>
    <row r="3625" spans="1:16" x14ac:dyDescent="0.3">
      <c r="A3625">
        <v>3624</v>
      </c>
      <c r="B3625" t="s">
        <v>3662</v>
      </c>
      <c r="C3625">
        <v>169</v>
      </c>
      <c r="D3625">
        <v>3.3E-4</v>
      </c>
      <c r="E3625" s="5">
        <f t="shared" si="569"/>
        <v>-1.7712034200260001E-2</v>
      </c>
      <c r="F3625">
        <f t="shared" si="570"/>
        <v>0.98244390187187536</v>
      </c>
      <c r="G3625">
        <f t="shared" si="571"/>
        <v>168.99070525560779</v>
      </c>
      <c r="H3625">
        <f t="shared" si="576"/>
        <v>2.1777784698206293E-2</v>
      </c>
      <c r="I3625" t="str">
        <f t="shared" si="572"/>
        <v>2014</v>
      </c>
      <c r="J3625">
        <f t="shared" si="577"/>
        <v>27.073365038412877</v>
      </c>
      <c r="K3625">
        <f t="shared" si="573"/>
        <v>-27.073365038412877</v>
      </c>
      <c r="L3625">
        <f t="shared" si="574"/>
        <v>-10.046003500636573</v>
      </c>
      <c r="M3625">
        <f t="shared" si="578"/>
        <v>0</v>
      </c>
      <c r="P3625" s="20">
        <f t="shared" si="575"/>
        <v>0.16020623736354561</v>
      </c>
    </row>
    <row r="3626" spans="1:16" x14ac:dyDescent="0.3">
      <c r="A3626">
        <v>3625</v>
      </c>
      <c r="B3626" t="s">
        <v>3663</v>
      </c>
      <c r="C3626">
        <v>170.2</v>
      </c>
      <c r="D3626">
        <v>3.3E-4</v>
      </c>
      <c r="E3626" s="5">
        <f t="shared" si="569"/>
        <v>7.0755012162002804E-3</v>
      </c>
      <c r="F3626">
        <f t="shared" si="570"/>
        <v>1.0071005917159763</v>
      </c>
      <c r="G3626">
        <f t="shared" si="571"/>
        <v>170.19063925742276</v>
      </c>
      <c r="H3626">
        <f t="shared" si="576"/>
        <v>2.1729997926806043E-2</v>
      </c>
      <c r="I3626" t="str">
        <f t="shared" si="572"/>
        <v>2014</v>
      </c>
      <c r="J3626">
        <f t="shared" si="577"/>
        <v>27.205773316964532</v>
      </c>
      <c r="K3626">
        <f t="shared" si="573"/>
        <v>-27.205773316964532</v>
      </c>
      <c r="L3626">
        <f t="shared" si="574"/>
        <v>-11.24593750245154</v>
      </c>
      <c r="M3626">
        <f t="shared" si="578"/>
        <v>0</v>
      </c>
      <c r="P3626" s="20">
        <f t="shared" si="575"/>
        <v>0.15985469844680644</v>
      </c>
    </row>
    <row r="3627" spans="1:16" x14ac:dyDescent="0.3">
      <c r="A3627">
        <v>3626</v>
      </c>
      <c r="B3627" t="s">
        <v>3664</v>
      </c>
      <c r="C3627">
        <v>170.2</v>
      </c>
      <c r="D3627">
        <v>2.5000000000000001E-4</v>
      </c>
      <c r="E3627" s="5">
        <f t="shared" si="569"/>
        <v>0</v>
      </c>
      <c r="F3627">
        <f t="shared" si="570"/>
        <v>1</v>
      </c>
      <c r="G3627">
        <f t="shared" si="571"/>
        <v>170.19290848107431</v>
      </c>
      <c r="H3627">
        <f t="shared" si="576"/>
        <v>2.1513041953578622E-2</v>
      </c>
      <c r="I3627" t="str">
        <f t="shared" si="572"/>
        <v>2014</v>
      </c>
      <c r="J3627">
        <f t="shared" si="577"/>
        <v>26.934505400788005</v>
      </c>
      <c r="K3627">
        <f t="shared" si="573"/>
        <v>-26.934505400788005</v>
      </c>
      <c r="L3627">
        <f t="shared" si="574"/>
        <v>-11.248206726103092</v>
      </c>
      <c r="M3627">
        <f t="shared" si="578"/>
        <v>0</v>
      </c>
      <c r="P3627" s="20">
        <f t="shared" si="575"/>
        <v>0.15825868211061897</v>
      </c>
    </row>
    <row r="3628" spans="1:16" x14ac:dyDescent="0.3">
      <c r="A3628">
        <v>3627</v>
      </c>
      <c r="B3628" t="s">
        <v>3665</v>
      </c>
      <c r="C3628">
        <v>160.25</v>
      </c>
      <c r="D3628">
        <v>2.0000000000000001E-4</v>
      </c>
      <c r="E3628" s="5">
        <f t="shared" si="569"/>
        <v>-6.0239120338494247E-2</v>
      </c>
      <c r="F3628">
        <f t="shared" si="570"/>
        <v>0.94153936545240902</v>
      </c>
      <c r="G3628">
        <f t="shared" si="571"/>
        <v>160.24465842236012</v>
      </c>
      <c r="H3628">
        <f t="shared" si="576"/>
        <v>2.3120761565227552E-2</v>
      </c>
      <c r="I3628" t="str">
        <f t="shared" si="572"/>
        <v>2014</v>
      </c>
      <c r="J3628">
        <f t="shared" si="577"/>
        <v>27.255328287473606</v>
      </c>
      <c r="K3628">
        <f t="shared" si="573"/>
        <v>-27.255328287473606</v>
      </c>
      <c r="L3628">
        <f t="shared" si="574"/>
        <v>-1.2999566673888978</v>
      </c>
      <c r="M3628">
        <f t="shared" si="578"/>
        <v>0</v>
      </c>
      <c r="P3628" s="20">
        <f t="shared" si="575"/>
        <v>0.17008572114545112</v>
      </c>
    </row>
    <row r="3629" spans="1:16" x14ac:dyDescent="0.3">
      <c r="A3629">
        <v>3628</v>
      </c>
      <c r="B3629" t="s">
        <v>3666</v>
      </c>
      <c r="C3629">
        <v>158.94999999999999</v>
      </c>
      <c r="D3629">
        <v>2.0000000000000001E-4</v>
      </c>
      <c r="E3629" s="5">
        <f t="shared" si="569"/>
        <v>-8.1454084439678189E-3</v>
      </c>
      <c r="F3629">
        <f t="shared" si="570"/>
        <v>0.99188767550702017</v>
      </c>
      <c r="G3629">
        <f t="shared" si="571"/>
        <v>158.94470175497122</v>
      </c>
      <c r="H3629">
        <f t="shared" si="576"/>
        <v>2.2808965781952899E-2</v>
      </c>
      <c r="I3629" t="str">
        <f t="shared" si="572"/>
        <v>2014</v>
      </c>
      <c r="J3629">
        <f t="shared" si="577"/>
        <v>26.669653308848286</v>
      </c>
      <c r="K3629">
        <f t="shared" si="573"/>
        <v>-26.669653308848286</v>
      </c>
      <c r="L3629">
        <f t="shared" si="574"/>
        <v>0.44865671672823737</v>
      </c>
      <c r="M3629">
        <f t="shared" si="578"/>
        <v>0</v>
      </c>
      <c r="P3629" s="20">
        <f t="shared" si="575"/>
        <v>0.167792024612196</v>
      </c>
    </row>
    <row r="3630" spans="1:16" x14ac:dyDescent="0.3">
      <c r="A3630">
        <v>3629</v>
      </c>
      <c r="B3630" t="s">
        <v>3667</v>
      </c>
      <c r="C3630">
        <v>162.30000000000001</v>
      </c>
      <c r="D3630">
        <v>2.5000000000000001E-4</v>
      </c>
      <c r="E3630" s="5">
        <f t="shared" si="569"/>
        <v>2.0856787163734014E-2</v>
      </c>
      <c r="F3630">
        <f t="shared" si="570"/>
        <v>1.0210758100031458</v>
      </c>
      <c r="G3630">
        <f t="shared" si="571"/>
        <v>162.29323764088346</v>
      </c>
      <c r="H3630">
        <f t="shared" si="576"/>
        <v>2.2698263264149234E-2</v>
      </c>
      <c r="I3630" t="str">
        <f t="shared" si="572"/>
        <v>2014</v>
      </c>
      <c r="J3630">
        <f t="shared" si="577"/>
        <v>27.099343738632804</v>
      </c>
      <c r="K3630">
        <f t="shared" si="573"/>
        <v>-27.099343738632804</v>
      </c>
      <c r="L3630">
        <f t="shared" si="574"/>
        <v>-2.899879169184004</v>
      </c>
      <c r="M3630">
        <f t="shared" si="578"/>
        <v>0</v>
      </c>
      <c r="P3630" s="20">
        <f t="shared" si="575"/>
        <v>0.16697765188835065</v>
      </c>
    </row>
    <row r="3631" spans="1:16" x14ac:dyDescent="0.3">
      <c r="A3631">
        <v>3630</v>
      </c>
      <c r="B3631" t="s">
        <v>3668</v>
      </c>
      <c r="C3631">
        <v>159.4</v>
      </c>
      <c r="D3631">
        <v>2.5000000000000001E-4</v>
      </c>
      <c r="E3631" s="5">
        <f t="shared" si="569"/>
        <v>-1.8029708164430943E-2</v>
      </c>
      <c r="F3631">
        <f t="shared" si="570"/>
        <v>0.98213185459026486</v>
      </c>
      <c r="G3631">
        <f t="shared" si="571"/>
        <v>159.39335847169946</v>
      </c>
      <c r="H3631">
        <f t="shared" si="576"/>
        <v>2.2870762339963231E-2</v>
      </c>
      <c r="I3631" t="str">
        <f t="shared" si="572"/>
        <v>2014</v>
      </c>
      <c r="J3631">
        <f t="shared" si="577"/>
        <v>26.817394644469946</v>
      </c>
      <c r="K3631">
        <f t="shared" si="573"/>
        <v>-26.817394644469946</v>
      </c>
      <c r="L3631">
        <f t="shared" si="574"/>
        <v>0.94996041749129745</v>
      </c>
      <c r="M3631">
        <f t="shared" si="578"/>
        <v>0</v>
      </c>
      <c r="P3631" s="20">
        <f t="shared" si="575"/>
        <v>0.16824662521450928</v>
      </c>
    </row>
    <row r="3632" spans="1:16" x14ac:dyDescent="0.3">
      <c r="A3632">
        <v>3631</v>
      </c>
      <c r="B3632" t="s">
        <v>3669</v>
      </c>
      <c r="C3632">
        <v>160.35</v>
      </c>
      <c r="D3632">
        <v>2.5000000000000001E-4</v>
      </c>
      <c r="E3632" s="5">
        <f t="shared" si="569"/>
        <v>5.9421597830490993E-3</v>
      </c>
      <c r="F3632">
        <f t="shared" si="570"/>
        <v>1.0059598494353825</v>
      </c>
      <c r="G3632">
        <f t="shared" si="571"/>
        <v>160.34331888919075</v>
      </c>
      <c r="H3632">
        <f t="shared" si="576"/>
        <v>2.2911795910105108E-2</v>
      </c>
      <c r="I3632" t="str">
        <f t="shared" si="572"/>
        <v>2014</v>
      </c>
      <c r="J3632">
        <f t="shared" si="577"/>
        <v>27.02562345258514</v>
      </c>
      <c r="K3632">
        <f t="shared" si="573"/>
        <v>-27.02562345258514</v>
      </c>
      <c r="L3632">
        <f t="shared" si="574"/>
        <v>1.3526386613400803</v>
      </c>
      <c r="M3632">
        <f t="shared" si="578"/>
        <v>0</v>
      </c>
      <c r="P3632" s="20">
        <f t="shared" si="575"/>
        <v>0.1685484848374747</v>
      </c>
    </row>
    <row r="3633" spans="1:16" x14ac:dyDescent="0.3">
      <c r="A3633">
        <v>3632</v>
      </c>
      <c r="B3633" t="s">
        <v>3670</v>
      </c>
      <c r="C3633">
        <v>161.69999999999999</v>
      </c>
      <c r="D3633">
        <v>1.4999999999999999E-4</v>
      </c>
      <c r="E3633" s="5">
        <f t="shared" si="569"/>
        <v>8.3838404438971482E-3</v>
      </c>
      <c r="F3633">
        <f t="shared" si="570"/>
        <v>1.0084190832553788</v>
      </c>
      <c r="G3633">
        <f t="shared" si="571"/>
        <v>161.69595755053084</v>
      </c>
      <c r="H3633">
        <f t="shared" si="576"/>
        <v>2.2974041928389467E-2</v>
      </c>
      <c r="I3633" t="str">
        <f t="shared" si="572"/>
        <v>2014</v>
      </c>
      <c r="J3633">
        <f t="shared" si="577"/>
        <v>27.327650362714436</v>
      </c>
      <c r="K3633">
        <f t="shared" si="573"/>
        <v>-27.327650362714436</v>
      </c>
      <c r="L3633">
        <f t="shared" si="574"/>
        <v>6.5961886327263244</v>
      </c>
      <c r="M3633">
        <f t="shared" si="578"/>
        <v>0</v>
      </c>
      <c r="P3633" s="20">
        <f t="shared" si="575"/>
        <v>0.1690063918522787</v>
      </c>
    </row>
    <row r="3634" spans="1:16" x14ac:dyDescent="0.3">
      <c r="A3634">
        <v>3633</v>
      </c>
      <c r="B3634" t="s">
        <v>3671</v>
      </c>
      <c r="C3634">
        <v>170.7</v>
      </c>
      <c r="D3634">
        <v>1.4999999999999999E-4</v>
      </c>
      <c r="E3634" s="5">
        <f t="shared" si="569"/>
        <v>5.4164863217333846E-2</v>
      </c>
      <c r="F3634">
        <f t="shared" si="570"/>
        <v>1.0556586270871986</v>
      </c>
      <c r="G3634">
        <f t="shared" si="571"/>
        <v>170.6957325533433</v>
      </c>
      <c r="H3634">
        <f t="shared" si="576"/>
        <v>2.4918274663602403E-2</v>
      </c>
      <c r="I3634" t="str">
        <f t="shared" si="572"/>
        <v>2014</v>
      </c>
      <c r="J3634">
        <f t="shared" si="577"/>
        <v>31.290056907575906</v>
      </c>
      <c r="K3634">
        <f t="shared" si="573"/>
        <v>-31.290056907575906</v>
      </c>
      <c r="L3634">
        <f t="shared" si="574"/>
        <v>-2.4035863700861455</v>
      </c>
      <c r="M3634">
        <f t="shared" si="578"/>
        <v>0</v>
      </c>
      <c r="P3634" s="20">
        <f t="shared" si="575"/>
        <v>0.18330895822364862</v>
      </c>
    </row>
    <row r="3635" spans="1:16" x14ac:dyDescent="0.3">
      <c r="A3635">
        <v>3634</v>
      </c>
      <c r="B3635" t="s">
        <v>3672</v>
      </c>
      <c r="C3635">
        <v>171.65</v>
      </c>
      <c r="D3635">
        <v>2.8000000000000003E-4</v>
      </c>
      <c r="E3635" s="5">
        <f t="shared" si="569"/>
        <v>5.5498901033061493E-3</v>
      </c>
      <c r="F3635">
        <f t="shared" si="570"/>
        <v>1.0055653192735794</v>
      </c>
      <c r="G3635">
        <f t="shared" si="571"/>
        <v>171.64198985357154</v>
      </c>
      <c r="H3635">
        <f t="shared" si="576"/>
        <v>2.3774956279073577E-2</v>
      </c>
      <c r="I3635" t="str">
        <f t="shared" si="572"/>
        <v>2014</v>
      </c>
      <c r="J3635">
        <f t="shared" si="577"/>
        <v>30.019882519807219</v>
      </c>
      <c r="K3635">
        <f t="shared" si="573"/>
        <v>-30.019882519807219</v>
      </c>
      <c r="L3635">
        <f t="shared" si="574"/>
        <v>-3.3498436703143852</v>
      </c>
      <c r="M3635">
        <f t="shared" si="578"/>
        <v>0</v>
      </c>
      <c r="P3635" s="20">
        <f t="shared" si="575"/>
        <v>0.17489824340429341</v>
      </c>
    </row>
    <row r="3636" spans="1:16" x14ac:dyDescent="0.3">
      <c r="A3636">
        <v>3635</v>
      </c>
      <c r="B3636" t="s">
        <v>3673</v>
      </c>
      <c r="C3636">
        <v>168.3</v>
      </c>
      <c r="D3636">
        <v>2.8000000000000003E-4</v>
      </c>
      <c r="E3636" s="5">
        <f t="shared" si="569"/>
        <v>-1.9709418706940662E-2</v>
      </c>
      <c r="F3636">
        <f t="shared" si="570"/>
        <v>0.98048354209146527</v>
      </c>
      <c r="G3636">
        <f t="shared" si="571"/>
        <v>168.29214618325716</v>
      </c>
      <c r="H3636">
        <f t="shared" si="576"/>
        <v>2.4080035372475304E-2</v>
      </c>
      <c r="I3636" t="str">
        <f t="shared" si="572"/>
        <v>2014</v>
      </c>
      <c r="J3636">
        <f t="shared" si="577"/>
        <v>29.811696425518875</v>
      </c>
      <c r="K3636">
        <f t="shared" si="573"/>
        <v>-29.811696425518875</v>
      </c>
      <c r="L3636">
        <f t="shared" si="574"/>
        <v>8.300495636705989</v>
      </c>
      <c r="M3636">
        <f t="shared" si="578"/>
        <v>0</v>
      </c>
      <c r="P3636" s="20">
        <f t="shared" si="575"/>
        <v>0.17714252923636875</v>
      </c>
    </row>
    <row r="3637" spans="1:16" x14ac:dyDescent="0.3">
      <c r="A3637">
        <v>3636</v>
      </c>
      <c r="B3637" t="s">
        <v>3674</v>
      </c>
      <c r="C3637">
        <v>176.6</v>
      </c>
      <c r="D3637">
        <v>2.5000000000000001E-4</v>
      </c>
      <c r="E3637" s="5">
        <f t="shared" si="569"/>
        <v>4.8139186973099247E-2</v>
      </c>
      <c r="F3637">
        <f t="shared" si="570"/>
        <v>1.0493166963755198</v>
      </c>
      <c r="G3637">
        <f t="shared" si="571"/>
        <v>176.59264181996315</v>
      </c>
      <c r="H3637">
        <f t="shared" si="576"/>
        <v>2.4822513575561762E-2</v>
      </c>
      <c r="I3637" t="str">
        <f t="shared" si="572"/>
        <v>2014</v>
      </c>
      <c r="J3637">
        <f t="shared" si="577"/>
        <v>32.24661119232789</v>
      </c>
      <c r="K3637">
        <f t="shared" si="573"/>
        <v>-32.24661119232789</v>
      </c>
      <c r="L3637">
        <f t="shared" si="574"/>
        <v>1.6999291681423472</v>
      </c>
      <c r="M3637">
        <f t="shared" si="578"/>
        <v>0</v>
      </c>
      <c r="P3637" s="20">
        <f t="shared" si="575"/>
        <v>0.18260450073114276</v>
      </c>
    </row>
    <row r="3638" spans="1:16" x14ac:dyDescent="0.3">
      <c r="A3638">
        <v>3637</v>
      </c>
      <c r="B3638" t="s">
        <v>3675</v>
      </c>
      <c r="C3638">
        <v>178.3</v>
      </c>
      <c r="D3638">
        <v>2.5000000000000001E-4</v>
      </c>
      <c r="E3638" s="5">
        <f t="shared" si="569"/>
        <v>9.5802366992350906E-3</v>
      </c>
      <c r="F3638">
        <f t="shared" si="570"/>
        <v>1.0096262740656852</v>
      </c>
      <c r="G3638">
        <f t="shared" si="571"/>
        <v>178.2925709881055</v>
      </c>
      <c r="H3638">
        <f t="shared" si="576"/>
        <v>2.4871981787421959E-2</v>
      </c>
      <c r="I3638" t="str">
        <f t="shared" si="572"/>
        <v>2014</v>
      </c>
      <c r="J3638">
        <f t="shared" si="577"/>
        <v>32.621908051540771</v>
      </c>
      <c r="K3638">
        <f t="shared" si="573"/>
        <v>-32.621908051540771</v>
      </c>
      <c r="L3638">
        <f t="shared" si="574"/>
        <v>0.8484717358282694</v>
      </c>
      <c r="M3638">
        <f t="shared" si="578"/>
        <v>0</v>
      </c>
      <c r="P3638" s="20">
        <f t="shared" si="575"/>
        <v>0.1829684090074459</v>
      </c>
    </row>
    <row r="3639" spans="1:16" x14ac:dyDescent="0.3">
      <c r="A3639">
        <v>3638</v>
      </c>
      <c r="B3639" t="s">
        <v>3676</v>
      </c>
      <c r="C3639">
        <v>179.15</v>
      </c>
      <c r="D3639">
        <v>2.9999999999999997E-4</v>
      </c>
      <c r="E3639" s="5">
        <f t="shared" si="569"/>
        <v>4.7559188818680652E-3</v>
      </c>
      <c r="F3639">
        <f t="shared" si="570"/>
        <v>1.0047672462142456</v>
      </c>
      <c r="G3639">
        <f t="shared" si="571"/>
        <v>179.14104272393377</v>
      </c>
      <c r="H3639">
        <f t="shared" si="576"/>
        <v>2.4824872317735606E-2</v>
      </c>
      <c r="I3639" t="str">
        <f t="shared" si="572"/>
        <v>2014</v>
      </c>
      <c r="J3639">
        <f t="shared" si="577"/>
        <v>32.715069098483987</v>
      </c>
      <c r="K3639">
        <f t="shared" si="573"/>
        <v>-32.715069098483987</v>
      </c>
      <c r="L3639">
        <f t="shared" si="574"/>
        <v>1.5484167501678883</v>
      </c>
      <c r="M3639">
        <f t="shared" si="578"/>
        <v>0</v>
      </c>
      <c r="P3639" s="20">
        <f t="shared" si="575"/>
        <v>0.18262185259745145</v>
      </c>
    </row>
    <row r="3640" spans="1:16" x14ac:dyDescent="0.3">
      <c r="A3640">
        <v>3639</v>
      </c>
      <c r="B3640" t="s">
        <v>3677</v>
      </c>
      <c r="C3640">
        <v>181.1</v>
      </c>
      <c r="D3640">
        <v>2.8000000000000003E-4</v>
      </c>
      <c r="E3640" s="5">
        <f t="shared" si="569"/>
        <v>1.0825921138404861E-2</v>
      </c>
      <c r="F3640">
        <f t="shared" si="570"/>
        <v>1.010884733463578</v>
      </c>
      <c r="G3640">
        <f t="shared" si="571"/>
        <v>181.09154886386136</v>
      </c>
      <c r="H3640">
        <f t="shared" si="576"/>
        <v>2.4866240707085555E-2</v>
      </c>
      <c r="I3640" t="str">
        <f t="shared" si="572"/>
        <v>2014</v>
      </c>
      <c r="J3640">
        <f t="shared" si="577"/>
        <v>33.12638441039666</v>
      </c>
      <c r="K3640">
        <f t="shared" si="573"/>
        <v>-33.12638441039666</v>
      </c>
      <c r="L3640">
        <f t="shared" si="574"/>
        <v>-0.40208938975970909</v>
      </c>
      <c r="M3640">
        <f t="shared" si="578"/>
        <v>0</v>
      </c>
      <c r="P3640" s="20">
        <f t="shared" si="575"/>
        <v>0.18292617528662247</v>
      </c>
    </row>
    <row r="3641" spans="1:16" x14ac:dyDescent="0.3">
      <c r="A3641">
        <v>3640</v>
      </c>
      <c r="B3641" t="s">
        <v>3678</v>
      </c>
      <c r="C3641">
        <v>180.7</v>
      </c>
      <c r="D3641">
        <v>3.5000000000000005E-4</v>
      </c>
      <c r="E3641" s="5">
        <f t="shared" si="569"/>
        <v>-2.2111672911849334E-3</v>
      </c>
      <c r="F3641">
        <f t="shared" si="570"/>
        <v>0.99779127553837654</v>
      </c>
      <c r="G3641">
        <f t="shared" si="571"/>
        <v>180.68945947410165</v>
      </c>
      <c r="H3641">
        <f t="shared" si="576"/>
        <v>2.4451840815179492E-2</v>
      </c>
      <c r="I3641" t="str">
        <f t="shared" si="572"/>
        <v>2014</v>
      </c>
      <c r="J3641">
        <f t="shared" si="577"/>
        <v>32.502000991018015</v>
      </c>
      <c r="K3641">
        <f t="shared" si="573"/>
        <v>-32.502000991018015</v>
      </c>
      <c r="L3641">
        <f t="shared" si="574"/>
        <v>0.15300526621734889</v>
      </c>
      <c r="M3641">
        <f t="shared" si="578"/>
        <v>0</v>
      </c>
      <c r="P3641" s="20">
        <f t="shared" si="575"/>
        <v>0.17987768121956527</v>
      </c>
    </row>
    <row r="3642" spans="1:16" x14ac:dyDescent="0.3">
      <c r="A3642">
        <v>3641</v>
      </c>
      <c r="B3642" t="s">
        <v>3679</v>
      </c>
      <c r="C3642">
        <v>182.5</v>
      </c>
      <c r="D3642">
        <v>3.5000000000000005E-4</v>
      </c>
      <c r="E3642" s="5">
        <f t="shared" si="569"/>
        <v>9.9119754243635096E-3</v>
      </c>
      <c r="F3642">
        <f t="shared" si="570"/>
        <v>1.009961261759823</v>
      </c>
      <c r="G3642">
        <f t="shared" si="571"/>
        <v>182.48935447716408</v>
      </c>
      <c r="H3642">
        <f t="shared" si="576"/>
        <v>2.4301262094106383E-2</v>
      </c>
      <c r="I3642" t="str">
        <f t="shared" si="572"/>
        <v>2014</v>
      </c>
      <c r="J3642">
        <f t="shared" si="577"/>
        <v>32.623615135725252</v>
      </c>
      <c r="K3642">
        <f t="shared" si="573"/>
        <v>-32.623615135725252</v>
      </c>
      <c r="L3642">
        <f t="shared" si="574"/>
        <v>-1.6468897368450826</v>
      </c>
      <c r="M3642">
        <f t="shared" si="578"/>
        <v>0</v>
      </c>
      <c r="P3642" s="20">
        <f t="shared" si="575"/>
        <v>0.17876996293396188</v>
      </c>
    </row>
    <row r="3643" spans="1:16" x14ac:dyDescent="0.3">
      <c r="A3643">
        <v>3642</v>
      </c>
      <c r="B3643" t="s">
        <v>3680</v>
      </c>
      <c r="C3643">
        <v>195.05</v>
      </c>
      <c r="D3643">
        <v>2.5000000000000001E-4</v>
      </c>
      <c r="E3643" s="5">
        <f t="shared" si="569"/>
        <v>6.6505762930119297E-2</v>
      </c>
      <c r="F3643">
        <f t="shared" si="570"/>
        <v>1.0687671232876712</v>
      </c>
      <c r="G3643">
        <f t="shared" si="571"/>
        <v>195.04187308597855</v>
      </c>
      <c r="H3643">
        <f t="shared" si="576"/>
        <v>2.6919257184023816E-2</v>
      </c>
      <c r="I3643" t="str">
        <f t="shared" si="572"/>
        <v>2014</v>
      </c>
      <c r="J3643">
        <f t="shared" si="577"/>
        <v>38.623946906876604</v>
      </c>
      <c r="K3643">
        <f t="shared" si="573"/>
        <v>-38.623946906876604</v>
      </c>
      <c r="L3643">
        <f t="shared" si="574"/>
        <v>-14.199408345659549</v>
      </c>
      <c r="M3643">
        <f t="shared" si="578"/>
        <v>0</v>
      </c>
      <c r="P3643" s="20">
        <f t="shared" si="575"/>
        <v>0.19802899908498292</v>
      </c>
    </row>
    <row r="3644" spans="1:16" x14ac:dyDescent="0.3">
      <c r="A3644">
        <v>3643</v>
      </c>
      <c r="B3644" t="s">
        <v>3681</v>
      </c>
      <c r="C3644">
        <v>192.35</v>
      </c>
      <c r="D3644">
        <v>2.5000000000000001E-4</v>
      </c>
      <c r="E3644" s="5">
        <f t="shared" si="569"/>
        <v>-1.3939306754361488E-2</v>
      </c>
      <c r="F3644">
        <f t="shared" si="570"/>
        <v>0.98615739553960513</v>
      </c>
      <c r="G3644">
        <f t="shared" si="571"/>
        <v>192.34198558363482</v>
      </c>
      <c r="H3644">
        <f t="shared" si="576"/>
        <v>2.6456248708871019E-2</v>
      </c>
      <c r="I3644" t="str">
        <f t="shared" si="572"/>
        <v>2014</v>
      </c>
      <c r="J3644">
        <f t="shared" si="577"/>
        <v>37.434158972741223</v>
      </c>
      <c r="K3644">
        <f t="shared" si="573"/>
        <v>-37.434158972741223</v>
      </c>
      <c r="L3644">
        <f t="shared" si="574"/>
        <v>-11.499520843315821</v>
      </c>
      <c r="M3644">
        <f t="shared" si="578"/>
        <v>0</v>
      </c>
      <c r="P3644" s="20">
        <f t="shared" si="575"/>
        <v>0.19462292051916022</v>
      </c>
    </row>
    <row r="3645" spans="1:16" x14ac:dyDescent="0.3">
      <c r="A3645">
        <v>3644</v>
      </c>
      <c r="B3645" t="s">
        <v>3682</v>
      </c>
      <c r="C3645">
        <v>192.13</v>
      </c>
      <c r="D3645">
        <v>2.5399999999999999E-4</v>
      </c>
      <c r="E3645" s="5">
        <f t="shared" si="569"/>
        <v>-1.1444029546941699E-3</v>
      </c>
      <c r="F3645">
        <f t="shared" si="570"/>
        <v>0.99885625162464253</v>
      </c>
      <c r="G3645">
        <f t="shared" si="571"/>
        <v>192.12186666882337</v>
      </c>
      <c r="H3645">
        <f t="shared" si="576"/>
        <v>2.6434023107844203E-2</v>
      </c>
      <c r="I3645" t="str">
        <f t="shared" si="572"/>
        <v>2014</v>
      </c>
      <c r="J3645">
        <f t="shared" si="577"/>
        <v>37.359906754596857</v>
      </c>
      <c r="K3645">
        <f t="shared" si="573"/>
        <v>-37.359906754596857</v>
      </c>
      <c r="L3645">
        <f t="shared" si="574"/>
        <v>-11.27940192850437</v>
      </c>
      <c r="M3645">
        <f t="shared" si="578"/>
        <v>0</v>
      </c>
      <c r="P3645" s="20">
        <f t="shared" si="575"/>
        <v>0.19445941996283678</v>
      </c>
    </row>
    <row r="3646" spans="1:16" x14ac:dyDescent="0.3">
      <c r="A3646">
        <v>3645</v>
      </c>
      <c r="B3646" t="s">
        <v>3683</v>
      </c>
      <c r="C3646">
        <v>190.5</v>
      </c>
      <c r="D3646">
        <v>2.0000000000000001E-4</v>
      </c>
      <c r="E3646" s="5">
        <f t="shared" si="569"/>
        <v>-8.5200316768542696E-3</v>
      </c>
      <c r="F3646">
        <f t="shared" si="570"/>
        <v>0.9915161609327019</v>
      </c>
      <c r="G3646">
        <f t="shared" si="571"/>
        <v>190.49365010583216</v>
      </c>
      <c r="H3646">
        <f t="shared" si="576"/>
        <v>2.6474258799221679E-2</v>
      </c>
      <c r="I3646" t="str">
        <f t="shared" si="572"/>
        <v>2014</v>
      </c>
      <c r="J3646">
        <f t="shared" si="577"/>
        <v>37.099668941188916</v>
      </c>
      <c r="K3646">
        <f t="shared" si="573"/>
        <v>-37.099668941188916</v>
      </c>
      <c r="L3646">
        <f t="shared" si="574"/>
        <v>-9.6511853655131574</v>
      </c>
      <c r="M3646">
        <f t="shared" si="578"/>
        <v>0</v>
      </c>
      <c r="P3646" s="20">
        <f t="shared" si="575"/>
        <v>0.19475541006525693</v>
      </c>
    </row>
    <row r="3647" spans="1:16" x14ac:dyDescent="0.3">
      <c r="A3647">
        <v>3646</v>
      </c>
      <c r="B3647" t="s">
        <v>3684</v>
      </c>
      <c r="C3647">
        <v>189.4</v>
      </c>
      <c r="D3647">
        <v>2.9999999999999997E-4</v>
      </c>
      <c r="E3647" s="5">
        <f t="shared" si="569"/>
        <v>-5.791013814777716E-3</v>
      </c>
      <c r="F3647">
        <f t="shared" si="570"/>
        <v>0.99422572178477697</v>
      </c>
      <c r="G3647">
        <f t="shared" si="571"/>
        <v>189.39053023674606</v>
      </c>
      <c r="H3647">
        <f t="shared" si="576"/>
        <v>2.5908980493895992E-2</v>
      </c>
      <c r="I3647" t="str">
        <f t="shared" si="572"/>
        <v>2014</v>
      </c>
      <c r="J3647">
        <f t="shared" si="577"/>
        <v>36.097265576000744</v>
      </c>
      <c r="K3647">
        <f t="shared" si="573"/>
        <v>-36.097265576000744</v>
      </c>
      <c r="L3647">
        <f t="shared" si="574"/>
        <v>-8.548065496427057</v>
      </c>
      <c r="M3647">
        <f t="shared" si="578"/>
        <v>0</v>
      </c>
      <c r="P3647" s="20">
        <f t="shared" si="575"/>
        <v>0.19059699305386418</v>
      </c>
    </row>
    <row r="3648" spans="1:16" x14ac:dyDescent="0.3">
      <c r="A3648">
        <v>3647</v>
      </c>
      <c r="B3648" t="s">
        <v>3685</v>
      </c>
      <c r="C3648">
        <v>190.85</v>
      </c>
      <c r="D3648">
        <v>2.5000000000000001E-4</v>
      </c>
      <c r="E3648" s="5">
        <f t="shared" si="569"/>
        <v>7.6265984392607528E-3</v>
      </c>
      <c r="F3648">
        <f t="shared" si="570"/>
        <v>1.0076557550158394</v>
      </c>
      <c r="G3648">
        <f t="shared" si="571"/>
        <v>190.84204808233275</v>
      </c>
      <c r="H3648">
        <f t="shared" si="576"/>
        <v>2.5884076587737146E-2</v>
      </c>
      <c r="I3648" t="str">
        <f t="shared" si="572"/>
        <v>2014</v>
      </c>
      <c r="J3648">
        <f t="shared" si="577"/>
        <v>36.338957627826098</v>
      </c>
      <c r="K3648">
        <f t="shared" si="573"/>
        <v>-36.338957627826098</v>
      </c>
      <c r="L3648">
        <f t="shared" si="574"/>
        <v>-9.9995833420137501</v>
      </c>
      <c r="M3648">
        <f t="shared" si="578"/>
        <v>0</v>
      </c>
      <c r="P3648" s="20">
        <f t="shared" si="575"/>
        <v>0.1904137897962026</v>
      </c>
    </row>
    <row r="3649" spans="1:16" x14ac:dyDescent="0.3">
      <c r="A3649">
        <v>3648</v>
      </c>
      <c r="B3649" t="s">
        <v>3686</v>
      </c>
      <c r="C3649">
        <v>184</v>
      </c>
      <c r="D3649">
        <v>2.5000000000000001E-4</v>
      </c>
      <c r="E3649" s="5">
        <f t="shared" si="569"/>
        <v>-3.6552021582253097E-2</v>
      </c>
      <c r="F3649">
        <f t="shared" si="570"/>
        <v>0.96410793817133877</v>
      </c>
      <c r="G3649">
        <f t="shared" si="571"/>
        <v>183.99233349305334</v>
      </c>
      <c r="H3649">
        <f t="shared" si="576"/>
        <v>2.5206087761608223E-2</v>
      </c>
      <c r="I3649" t="str">
        <f t="shared" si="572"/>
        <v>2014</v>
      </c>
      <c r="J3649">
        <f t="shared" si="577"/>
        <v>34.117004449459316</v>
      </c>
      <c r="K3649">
        <f t="shared" si="573"/>
        <v>-34.117004449459316</v>
      </c>
      <c r="L3649">
        <f t="shared" si="574"/>
        <v>-3.149868752734335</v>
      </c>
      <c r="M3649">
        <f t="shared" si="578"/>
        <v>0</v>
      </c>
      <c r="P3649" s="20">
        <f t="shared" si="575"/>
        <v>0.18542622837460457</v>
      </c>
    </row>
    <row r="3650" spans="1:16" x14ac:dyDescent="0.3">
      <c r="A3650">
        <v>3649</v>
      </c>
      <c r="B3650" t="s">
        <v>3687</v>
      </c>
      <c r="C3650">
        <v>180.85</v>
      </c>
      <c r="D3650">
        <v>2.5000000000000001E-4</v>
      </c>
      <c r="E3650" s="5">
        <f t="shared" si="569"/>
        <v>-1.7267799210878693E-2</v>
      </c>
      <c r="F3650">
        <f t="shared" si="570"/>
        <v>0.98288043478260867</v>
      </c>
      <c r="G3650">
        <f t="shared" si="571"/>
        <v>180.842464740319</v>
      </c>
      <c r="H3650">
        <f t="shared" si="576"/>
        <v>2.5347329625026151E-2</v>
      </c>
      <c r="I3650" t="str">
        <f t="shared" si="572"/>
        <v>2014</v>
      </c>
      <c r="J3650">
        <f t="shared" si="577"/>
        <v>33.720837376776508</v>
      </c>
      <c r="K3650">
        <f t="shared" si="573"/>
        <v>-33.720837376776508</v>
      </c>
      <c r="L3650">
        <f t="shared" si="574"/>
        <v>0.75057405977150893</v>
      </c>
      <c r="M3650">
        <f t="shared" si="578"/>
        <v>0</v>
      </c>
      <c r="P3650" s="20">
        <f t="shared" si="575"/>
        <v>0.1864652609396692</v>
      </c>
    </row>
    <row r="3651" spans="1:16" x14ac:dyDescent="0.3">
      <c r="A3651">
        <v>3650</v>
      </c>
      <c r="B3651" t="s">
        <v>3688</v>
      </c>
      <c r="C3651">
        <v>189.15</v>
      </c>
      <c r="D3651">
        <v>2.9999999999999997E-4</v>
      </c>
      <c r="E3651" s="5">
        <f t="shared" ref="E3651:E3714" si="579">LN(C3651/C3650)</f>
        <v>4.4872392680931468E-2</v>
      </c>
      <c r="F3651">
        <f t="shared" ref="F3651:F3714" si="580">C3651/C3650</f>
        <v>1.045894387614045</v>
      </c>
      <c r="G3651">
        <f t="shared" ref="G3651:G3714" si="581">C3651*EXP(-2/12*D3651)</f>
        <v>189.14054273643356</v>
      </c>
      <c r="H3651">
        <f t="shared" si="576"/>
        <v>2.5929596406407057E-2</v>
      </c>
      <c r="I3651" t="str">
        <f t="shared" ref="I3651:I3714" si="582">MID(B3651,7,4)</f>
        <v>2014</v>
      </c>
      <c r="J3651">
        <f t="shared" si="577"/>
        <v>36.078303581996067</v>
      </c>
      <c r="K3651">
        <f t="shared" si="573"/>
        <v>-36.078303581996067</v>
      </c>
      <c r="L3651">
        <f t="shared" si="574"/>
        <v>-7.5475039363430483</v>
      </c>
      <c r="M3651">
        <f t="shared" si="578"/>
        <v>0</v>
      </c>
      <c r="P3651" s="20">
        <f t="shared" si="575"/>
        <v>0.19074865208709382</v>
      </c>
    </row>
    <row r="3652" spans="1:16" x14ac:dyDescent="0.3">
      <c r="A3652">
        <v>3651</v>
      </c>
      <c r="B3652" t="s">
        <v>3689</v>
      </c>
      <c r="C3652">
        <v>184.6</v>
      </c>
      <c r="D3652">
        <v>2.9999999999999997E-4</v>
      </c>
      <c r="E3652" s="5">
        <f t="shared" si="579"/>
        <v>-2.4349029010286499E-2</v>
      </c>
      <c r="F3652">
        <f t="shared" si="580"/>
        <v>0.97594501718213056</v>
      </c>
      <c r="G3652">
        <f t="shared" si="581"/>
        <v>184.59077023074613</v>
      </c>
      <c r="H3652">
        <f t="shared" si="576"/>
        <v>2.6319725319187807E-2</v>
      </c>
      <c r="I3652" t="str">
        <f t="shared" si="582"/>
        <v>2014</v>
      </c>
      <c r="J3652">
        <f t="shared" si="577"/>
        <v>35.740206313955817</v>
      </c>
      <c r="K3652">
        <f t="shared" si="573"/>
        <v>-35.740206313955817</v>
      </c>
      <c r="L3652">
        <f t="shared" si="574"/>
        <v>-2.9977314306556195</v>
      </c>
      <c r="M3652">
        <f t="shared" si="578"/>
        <v>0</v>
      </c>
      <c r="P3652" s="20">
        <f t="shared" si="575"/>
        <v>0.19361859896504616</v>
      </c>
    </row>
    <row r="3653" spans="1:16" x14ac:dyDescent="0.3">
      <c r="A3653">
        <v>3652</v>
      </c>
      <c r="B3653" t="s">
        <v>3690</v>
      </c>
      <c r="C3653">
        <v>185.25</v>
      </c>
      <c r="D3653">
        <v>3.5000000000000005E-4</v>
      </c>
      <c r="E3653" s="5">
        <f t="shared" si="579"/>
        <v>3.5149421074445919E-3</v>
      </c>
      <c r="F3653">
        <f t="shared" si="580"/>
        <v>1.0035211267605635</v>
      </c>
      <c r="G3653">
        <f t="shared" si="581"/>
        <v>185.23919406517615</v>
      </c>
      <c r="H3653">
        <f t="shared" si="576"/>
        <v>2.6218291234233235E-2</v>
      </c>
      <c r="I3653" t="str">
        <f t="shared" si="582"/>
        <v>2014</v>
      </c>
      <c r="J3653">
        <f t="shared" si="577"/>
        <v>35.727529526667837</v>
      </c>
      <c r="K3653">
        <f t="shared" si="573"/>
        <v>-35.727529526667837</v>
      </c>
      <c r="L3653">
        <f t="shared" si="574"/>
        <v>-3.646155265085639</v>
      </c>
      <c r="M3653">
        <f t="shared" si="578"/>
        <v>0</v>
      </c>
      <c r="P3653" s="20">
        <f t="shared" si="575"/>
        <v>0.19287240860104993</v>
      </c>
    </row>
    <row r="3654" spans="1:16" x14ac:dyDescent="0.3">
      <c r="A3654">
        <v>3653</v>
      </c>
      <c r="B3654" t="s">
        <v>3691</v>
      </c>
      <c r="C3654">
        <v>184.1</v>
      </c>
      <c r="D3654">
        <v>3.3E-4</v>
      </c>
      <c r="E3654" s="5">
        <f t="shared" si="579"/>
        <v>-6.2271759371641333E-3</v>
      </c>
      <c r="F3654">
        <f t="shared" si="580"/>
        <v>0.99379217273954112</v>
      </c>
      <c r="G3654">
        <f t="shared" si="581"/>
        <v>184.08987477844613</v>
      </c>
      <c r="H3654">
        <f t="shared" si="576"/>
        <v>2.6163225613832813E-2</v>
      </c>
      <c r="I3654" t="str">
        <f t="shared" si="582"/>
        <v>2014</v>
      </c>
      <c r="J3654">
        <f t="shared" si="577"/>
        <v>35.431285484278099</v>
      </c>
      <c r="K3654">
        <f t="shared" si="573"/>
        <v>-35.431285484278099</v>
      </c>
      <c r="L3654">
        <f t="shared" si="574"/>
        <v>-2.4968359783556195</v>
      </c>
      <c r="M3654">
        <f t="shared" si="578"/>
        <v>0</v>
      </c>
      <c r="P3654" s="20">
        <f t="shared" si="575"/>
        <v>0.19246732351206158</v>
      </c>
    </row>
    <row r="3655" spans="1:16" x14ac:dyDescent="0.3">
      <c r="A3655">
        <v>3654</v>
      </c>
      <c r="B3655" t="s">
        <v>3692</v>
      </c>
      <c r="C3655">
        <v>188.75</v>
      </c>
      <c r="D3655">
        <v>2.8000000000000003E-4</v>
      </c>
      <c r="E3655" s="5">
        <f t="shared" si="579"/>
        <v>2.4944299890101947E-2</v>
      </c>
      <c r="F3655">
        <f t="shared" si="580"/>
        <v>1.0252580119500272</v>
      </c>
      <c r="G3655">
        <f t="shared" si="581"/>
        <v>188.74119187219125</v>
      </c>
      <c r="H3655">
        <f t="shared" si="576"/>
        <v>2.6199345700011482E-2</v>
      </c>
      <c r="I3655" t="str">
        <f t="shared" si="582"/>
        <v>2014</v>
      </c>
      <c r="J3655">
        <f t="shared" si="577"/>
        <v>36.376663220251757</v>
      </c>
      <c r="K3655">
        <f t="shared" si="573"/>
        <v>-36.376663220251757</v>
      </c>
      <c r="L3655">
        <f t="shared" si="574"/>
        <v>-7.1481530721007402</v>
      </c>
      <c r="M3655">
        <f t="shared" si="578"/>
        <v>0</v>
      </c>
      <c r="P3655" s="20">
        <f t="shared" si="575"/>
        <v>0.19273303754956006</v>
      </c>
    </row>
    <row r="3656" spans="1:16" x14ac:dyDescent="0.3">
      <c r="A3656">
        <v>3655</v>
      </c>
      <c r="B3656" t="s">
        <v>3693</v>
      </c>
      <c r="C3656">
        <v>188.9</v>
      </c>
      <c r="D3656">
        <v>2.8000000000000003E-4</v>
      </c>
      <c r="E3656" s="5">
        <f t="shared" si="579"/>
        <v>7.9438637832972552E-4</v>
      </c>
      <c r="F3656">
        <f t="shared" si="580"/>
        <v>1.0007947019867549</v>
      </c>
      <c r="G3656">
        <f t="shared" si="581"/>
        <v>188.89118487235459</v>
      </c>
      <c r="H3656">
        <f t="shared" si="576"/>
        <v>2.6196406835262049E-2</v>
      </c>
      <c r="I3656" t="str">
        <f t="shared" si="582"/>
        <v>2014</v>
      </c>
      <c r="J3656">
        <f t="shared" si="577"/>
        <v>36.401488096871844</v>
      </c>
      <c r="K3656">
        <f t="shared" si="573"/>
        <v>-36.401488096871844</v>
      </c>
      <c r="L3656">
        <f t="shared" si="574"/>
        <v>-7.2981460722640747</v>
      </c>
      <c r="M3656">
        <f t="shared" si="578"/>
        <v>0</v>
      </c>
      <c r="P3656" s="20">
        <f t="shared" si="575"/>
        <v>0.19271141806575343</v>
      </c>
    </row>
    <row r="3657" spans="1:16" x14ac:dyDescent="0.3">
      <c r="A3657">
        <v>3656</v>
      </c>
      <c r="B3657" t="s">
        <v>3694</v>
      </c>
      <c r="C3657">
        <v>182.2</v>
      </c>
      <c r="D3657">
        <v>2.9999999999999997E-4</v>
      </c>
      <c r="E3657" s="5">
        <f t="shared" si="579"/>
        <v>-3.6112789681605972E-2</v>
      </c>
      <c r="F3657">
        <f t="shared" si="580"/>
        <v>0.96453149814716777</v>
      </c>
      <c r="G3657">
        <f t="shared" si="581"/>
        <v>182.19089022774619</v>
      </c>
      <c r="H3657">
        <f t="shared" si="576"/>
        <v>2.717309206607749E-2</v>
      </c>
      <c r="I3657" t="str">
        <f t="shared" si="582"/>
        <v>2014</v>
      </c>
      <c r="J3657">
        <f t="shared" si="577"/>
        <v>36.419286975770241</v>
      </c>
      <c r="K3657">
        <f t="shared" si="573"/>
        <v>-36.419286975770241</v>
      </c>
      <c r="L3657">
        <f t="shared" si="574"/>
        <v>-0.59785142765568366</v>
      </c>
      <c r="M3657">
        <f t="shared" si="578"/>
        <v>0</v>
      </c>
      <c r="P3657" s="20">
        <f t="shared" si="575"/>
        <v>0.1998963116665417</v>
      </c>
    </row>
    <row r="3658" spans="1:16" x14ac:dyDescent="0.3">
      <c r="A3658">
        <v>3657</v>
      </c>
      <c r="B3658" t="s">
        <v>3695</v>
      </c>
      <c r="C3658">
        <v>184.1</v>
      </c>
      <c r="D3658">
        <v>2.9999999999999997E-4</v>
      </c>
      <c r="E3658" s="5">
        <f t="shared" si="579"/>
        <v>1.0374103413174327E-2</v>
      </c>
      <c r="F3658">
        <f t="shared" si="580"/>
        <v>1.0104281009879255</v>
      </c>
      <c r="G3658">
        <f t="shared" si="581"/>
        <v>184.09079523012116</v>
      </c>
      <c r="H3658">
        <f t="shared" si="576"/>
        <v>2.4498321535132324E-2</v>
      </c>
      <c r="I3658" t="str">
        <f t="shared" si="582"/>
        <v>2014</v>
      </c>
      <c r="J3658">
        <f t="shared" si="577"/>
        <v>33.176771742699593</v>
      </c>
      <c r="K3658">
        <f t="shared" si="573"/>
        <v>-33.176771742699593</v>
      </c>
      <c r="L3658">
        <f t="shared" si="574"/>
        <v>-2.4977564300306483</v>
      </c>
      <c r="M3658">
        <f t="shared" si="578"/>
        <v>0</v>
      </c>
      <c r="P3658" s="20">
        <f t="shared" si="575"/>
        <v>0.18021961229092007</v>
      </c>
    </row>
    <row r="3659" spans="1:16" x14ac:dyDescent="0.3">
      <c r="A3659">
        <v>3658</v>
      </c>
      <c r="B3659" t="s">
        <v>3696</v>
      </c>
      <c r="C3659">
        <v>183.75</v>
      </c>
      <c r="D3659">
        <v>2.0000000000000001E-4</v>
      </c>
      <c r="E3659" s="5">
        <f t="shared" si="579"/>
        <v>-1.9029501460860756E-3</v>
      </c>
      <c r="F3659">
        <f t="shared" si="580"/>
        <v>0.99809885931558939</v>
      </c>
      <c r="G3659">
        <f t="shared" si="581"/>
        <v>183.7438751020822</v>
      </c>
      <c r="H3659">
        <f t="shared" si="576"/>
        <v>2.4412475147282595E-2</v>
      </c>
      <c r="I3659" t="str">
        <f t="shared" si="582"/>
        <v>2014</v>
      </c>
      <c r="J3659">
        <f t="shared" si="577"/>
        <v>32.998211829325633</v>
      </c>
      <c r="K3659">
        <f t="shared" si="573"/>
        <v>-32.998211829325633</v>
      </c>
      <c r="L3659">
        <f t="shared" si="574"/>
        <v>-2.1508363019916885</v>
      </c>
      <c r="M3659">
        <f t="shared" si="578"/>
        <v>0</v>
      </c>
      <c r="P3659" s="20">
        <f t="shared" si="575"/>
        <v>0.17958809136355094</v>
      </c>
    </row>
    <row r="3660" spans="1:16" x14ac:dyDescent="0.3">
      <c r="A3660">
        <v>3659</v>
      </c>
      <c r="B3660" t="s">
        <v>3697</v>
      </c>
      <c r="C3660">
        <v>181.6</v>
      </c>
      <c r="D3660">
        <v>2.3000000000000001E-4</v>
      </c>
      <c r="E3660" s="5">
        <f t="shared" si="579"/>
        <v>-1.1769671925753206E-2</v>
      </c>
      <c r="F3660">
        <f t="shared" si="580"/>
        <v>0.98829931972789109</v>
      </c>
      <c r="G3660">
        <f t="shared" si="581"/>
        <v>181.59303880009051</v>
      </c>
      <c r="H3660">
        <f t="shared" si="576"/>
        <v>2.4400745975457116E-2</v>
      </c>
      <c r="I3660" t="str">
        <f t="shared" si="582"/>
        <v>2014</v>
      </c>
      <c r="J3660">
        <f t="shared" si="577"/>
        <v>32.596278568271586</v>
      </c>
      <c r="K3660">
        <f t="shared" si="573"/>
        <v>-32.596278568271586</v>
      </c>
      <c r="L3660">
        <f t="shared" si="574"/>
        <v>1.1508696347694638</v>
      </c>
      <c r="M3660">
        <f t="shared" si="578"/>
        <v>0</v>
      </c>
      <c r="P3660" s="20">
        <f t="shared" si="575"/>
        <v>0.17950180680744982</v>
      </c>
    </row>
    <row r="3661" spans="1:16" x14ac:dyDescent="0.3">
      <c r="A3661">
        <v>3660</v>
      </c>
      <c r="B3661" t="s">
        <v>3698</v>
      </c>
      <c r="C3661">
        <v>182.75</v>
      </c>
      <c r="D3661">
        <v>2.0000000000000001E-4</v>
      </c>
      <c r="E3661" s="5">
        <f t="shared" si="579"/>
        <v>6.3126324626949183E-3</v>
      </c>
      <c r="F3661">
        <f t="shared" si="580"/>
        <v>1.0063325991189427</v>
      </c>
      <c r="G3661">
        <f t="shared" si="581"/>
        <v>182.74390843485997</v>
      </c>
      <c r="H3661">
        <f t="shared" si="576"/>
        <v>2.4053949905173663E-2</v>
      </c>
      <c r="I3661" t="str">
        <f t="shared" si="582"/>
        <v>2014</v>
      </c>
      <c r="J3661">
        <f t="shared" si="577"/>
        <v>32.336650445237083</v>
      </c>
      <c r="K3661">
        <f t="shared" si="573"/>
        <v>-32.336650445237083</v>
      </c>
      <c r="L3661">
        <f t="shared" si="574"/>
        <v>5.3498216696388567</v>
      </c>
      <c r="M3661">
        <f t="shared" si="578"/>
        <v>0</v>
      </c>
      <c r="P3661" s="20">
        <f t="shared" si="575"/>
        <v>0.17695063393461158</v>
      </c>
    </row>
    <row r="3662" spans="1:16" x14ac:dyDescent="0.3">
      <c r="A3662">
        <v>3661</v>
      </c>
      <c r="B3662" t="s">
        <v>3699</v>
      </c>
      <c r="C3662">
        <v>193.1</v>
      </c>
      <c r="D3662">
        <v>2.9999999999999997E-4</v>
      </c>
      <c r="E3662" s="5">
        <f t="shared" si="579"/>
        <v>5.5089090804580777E-2</v>
      </c>
      <c r="F3662">
        <f t="shared" si="580"/>
        <v>1.0566347469220245</v>
      </c>
      <c r="G3662">
        <f t="shared" si="581"/>
        <v>193.09034524137095</v>
      </c>
      <c r="H3662">
        <f t="shared" si="576"/>
        <v>2.5764361448099814E-2</v>
      </c>
      <c r="I3662" t="str">
        <f t="shared" si="582"/>
        <v>2014</v>
      </c>
      <c r="J3662">
        <f t="shared" si="577"/>
        <v>36.597014911693321</v>
      </c>
      <c r="K3662">
        <f t="shared" si="573"/>
        <v>-36.597014911693321</v>
      </c>
      <c r="L3662">
        <f t="shared" si="574"/>
        <v>-16.096245143038715</v>
      </c>
      <c r="M3662">
        <f t="shared" si="578"/>
        <v>0</v>
      </c>
      <c r="P3662" s="20">
        <f t="shared" si="575"/>
        <v>0.1895331165623301</v>
      </c>
    </row>
    <row r="3663" spans="1:16" x14ac:dyDescent="0.3">
      <c r="A3663">
        <v>3662</v>
      </c>
      <c r="B3663" t="s">
        <v>3700</v>
      </c>
      <c r="C3663">
        <v>192.4</v>
      </c>
      <c r="D3663">
        <v>3.3E-4</v>
      </c>
      <c r="E3663" s="5">
        <f t="shared" si="579"/>
        <v>-3.6316512028625441E-3</v>
      </c>
      <c r="F3663">
        <f t="shared" si="580"/>
        <v>0.99637493526670129</v>
      </c>
      <c r="G3663">
        <f t="shared" si="581"/>
        <v>192.38941829099966</v>
      </c>
      <c r="H3663">
        <f t="shared" si="576"/>
        <v>2.5822488437442566E-2</v>
      </c>
      <c r="I3663" t="str">
        <f t="shared" si="582"/>
        <v>2014</v>
      </c>
      <c r="J3663">
        <f t="shared" si="577"/>
        <v>36.546432866392706</v>
      </c>
      <c r="K3663">
        <f t="shared" si="573"/>
        <v>-36.546432866392706</v>
      </c>
      <c r="L3663">
        <f t="shared" si="574"/>
        <v>-15.395318192667418</v>
      </c>
      <c r="M3663">
        <f t="shared" si="578"/>
        <v>0</v>
      </c>
      <c r="P3663" s="20">
        <f t="shared" si="575"/>
        <v>0.18996072232576847</v>
      </c>
    </row>
    <row r="3664" spans="1:16" x14ac:dyDescent="0.3">
      <c r="A3664">
        <v>3663</v>
      </c>
      <c r="B3664" t="s">
        <v>3701</v>
      </c>
      <c r="C3664">
        <v>194.65</v>
      </c>
      <c r="D3664">
        <v>2.8000000000000003E-4</v>
      </c>
      <c r="E3664" s="5">
        <f t="shared" si="579"/>
        <v>1.1626535824858531E-2</v>
      </c>
      <c r="F3664">
        <f t="shared" si="580"/>
        <v>1.0116943866943866</v>
      </c>
      <c r="G3664">
        <f t="shared" si="581"/>
        <v>194.64091654528227</v>
      </c>
      <c r="H3664">
        <f t="shared" si="576"/>
        <v>2.4191211362232047E-2</v>
      </c>
      <c r="I3664" t="str">
        <f t="shared" si="582"/>
        <v>2014</v>
      </c>
      <c r="J3664">
        <f t="shared" si="577"/>
        <v>34.638372447560407</v>
      </c>
      <c r="K3664">
        <f t="shared" si="573"/>
        <v>-34.638372447560407</v>
      </c>
      <c r="L3664">
        <f t="shared" si="574"/>
        <v>-17.646816446950027</v>
      </c>
      <c r="M3664">
        <f t="shared" si="578"/>
        <v>0</v>
      </c>
      <c r="P3664" s="20">
        <f t="shared" si="575"/>
        <v>0.17796038501237718</v>
      </c>
    </row>
    <row r="3665" spans="1:16" x14ac:dyDescent="0.3">
      <c r="A3665">
        <v>3664</v>
      </c>
      <c r="B3665" t="s">
        <v>3702</v>
      </c>
      <c r="C3665">
        <v>195.75</v>
      </c>
      <c r="D3665">
        <v>2.5000000000000001E-4</v>
      </c>
      <c r="E3665" s="5">
        <f t="shared" si="579"/>
        <v>5.6352608144476695E-3</v>
      </c>
      <c r="F3665">
        <f t="shared" si="580"/>
        <v>1.0056511687644489</v>
      </c>
      <c r="G3665">
        <f t="shared" si="581"/>
        <v>195.74184391991952</v>
      </c>
      <c r="H3665">
        <f t="shared" si="576"/>
        <v>2.4191359170508464E-2</v>
      </c>
      <c r="I3665" t="str">
        <f t="shared" si="582"/>
        <v>2014</v>
      </c>
      <c r="J3665">
        <f t="shared" si="577"/>
        <v>34.834506744521285</v>
      </c>
      <c r="K3665">
        <f t="shared" si="573"/>
        <v>-34.834506744521285</v>
      </c>
      <c r="L3665">
        <f t="shared" si="574"/>
        <v>-18.747743821587278</v>
      </c>
      <c r="M3665">
        <f t="shared" si="578"/>
        <v>0</v>
      </c>
      <c r="P3665" s="20">
        <f t="shared" si="575"/>
        <v>0.17796147235014567</v>
      </c>
    </row>
    <row r="3666" spans="1:16" x14ac:dyDescent="0.3">
      <c r="A3666">
        <v>3665</v>
      </c>
      <c r="B3666" t="s">
        <v>3703</v>
      </c>
      <c r="C3666">
        <v>204.45</v>
      </c>
      <c r="D3666">
        <v>2.5000000000000001E-4</v>
      </c>
      <c r="E3666" s="5">
        <f t="shared" si="579"/>
        <v>4.3485111939738676E-2</v>
      </c>
      <c r="F3666">
        <f t="shared" si="580"/>
        <v>1.0444444444444443</v>
      </c>
      <c r="G3666">
        <f t="shared" si="581"/>
        <v>204.44148142747147</v>
      </c>
      <c r="H3666">
        <f t="shared" si="576"/>
        <v>2.4766012666821689E-2</v>
      </c>
      <c r="I3666" t="str">
        <f t="shared" si="582"/>
        <v>2014</v>
      </c>
      <c r="J3666">
        <f t="shared" si="577"/>
        <v>37.246959840533322</v>
      </c>
      <c r="K3666">
        <f t="shared" si="573"/>
        <v>-37.246959840533322</v>
      </c>
      <c r="L3666">
        <f t="shared" si="574"/>
        <v>-27.447381329139233</v>
      </c>
      <c r="M3666">
        <f t="shared" si="578"/>
        <v>0</v>
      </c>
      <c r="P3666" s="20">
        <f t="shared" si="575"/>
        <v>0.18218885707765334</v>
      </c>
    </row>
    <row r="3667" spans="1:16" x14ac:dyDescent="0.3">
      <c r="A3667">
        <v>3666</v>
      </c>
      <c r="B3667" t="s">
        <v>3704</v>
      </c>
      <c r="C3667">
        <v>197.3</v>
      </c>
      <c r="D3667">
        <v>2.5000000000000001E-4</v>
      </c>
      <c r="E3667" s="5">
        <f t="shared" si="579"/>
        <v>-3.559803378208154E-2</v>
      </c>
      <c r="F3667">
        <f t="shared" si="580"/>
        <v>0.96502812423575457</v>
      </c>
      <c r="G3667">
        <f t="shared" si="581"/>
        <v>197.29177933793164</v>
      </c>
      <c r="H3667">
        <f t="shared" si="576"/>
        <v>2.4628009924446349E-2</v>
      </c>
      <c r="I3667" t="str">
        <f t="shared" si="582"/>
        <v>2014</v>
      </c>
      <c r="J3667">
        <f t="shared" si="577"/>
        <v>35.744072330804144</v>
      </c>
      <c r="K3667">
        <f t="shared" si="573"/>
        <v>-35.744072330804144</v>
      </c>
      <c r="L3667">
        <f t="shared" si="574"/>
        <v>-20.297679239599404</v>
      </c>
      <c r="M3667">
        <f t="shared" si="578"/>
        <v>0</v>
      </c>
      <c r="P3667" s="20">
        <f t="shared" si="575"/>
        <v>0.18117365280374828</v>
      </c>
    </row>
    <row r="3668" spans="1:16" x14ac:dyDescent="0.3">
      <c r="A3668">
        <v>3667</v>
      </c>
      <c r="B3668" t="s">
        <v>3705</v>
      </c>
      <c r="C3668">
        <v>197.45</v>
      </c>
      <c r="D3668">
        <v>2.8000000000000003E-4</v>
      </c>
      <c r="E3668" s="5">
        <f t="shared" si="579"/>
        <v>7.5997470408857961E-4</v>
      </c>
      <c r="F3668">
        <f t="shared" si="580"/>
        <v>1.0007602635580333</v>
      </c>
      <c r="G3668">
        <f t="shared" si="581"/>
        <v>197.44078588166443</v>
      </c>
      <c r="H3668">
        <f t="shared" si="576"/>
        <v>2.4607964408770319E-2</v>
      </c>
      <c r="I3668" t="str">
        <f t="shared" si="582"/>
        <v>2014</v>
      </c>
      <c r="J3668">
        <f t="shared" si="577"/>
        <v>35.741953187472163</v>
      </c>
      <c r="K3668">
        <f t="shared" si="573"/>
        <v>-35.741953187472163</v>
      </c>
      <c r="L3668">
        <f t="shared" si="574"/>
        <v>-21.545183326696133</v>
      </c>
      <c r="M3668">
        <f t="shared" si="578"/>
        <v>0</v>
      </c>
      <c r="P3668" s="20">
        <f t="shared" si="575"/>
        <v>0.18102618984151533</v>
      </c>
    </row>
    <row r="3669" spans="1:16" x14ac:dyDescent="0.3">
      <c r="A3669">
        <v>3668</v>
      </c>
      <c r="B3669" t="s">
        <v>3706</v>
      </c>
      <c r="C3669">
        <v>192.85</v>
      </c>
      <c r="D3669">
        <v>2.8000000000000003E-4</v>
      </c>
      <c r="E3669" s="5">
        <f t="shared" si="579"/>
        <v>-2.3572703078421648E-2</v>
      </c>
      <c r="F3669">
        <f t="shared" si="580"/>
        <v>0.97670296277538615</v>
      </c>
      <c r="G3669">
        <f t="shared" si="581"/>
        <v>192.84100054332228</v>
      </c>
      <c r="H3669">
        <f t="shared" si="576"/>
        <v>2.5092914941729553E-2</v>
      </c>
      <c r="I3669" t="str">
        <f t="shared" si="582"/>
        <v>2014</v>
      </c>
      <c r="J3669">
        <f t="shared" si="577"/>
        <v>35.597230543842223</v>
      </c>
      <c r="K3669">
        <f t="shared" si="573"/>
        <v>-35.597230543842223</v>
      </c>
      <c r="L3669">
        <f t="shared" si="574"/>
        <v>-16.945397988353989</v>
      </c>
      <c r="M3669">
        <f t="shared" si="578"/>
        <v>0</v>
      </c>
      <c r="P3669" s="20">
        <f t="shared" si="575"/>
        <v>0.18459368310446617</v>
      </c>
    </row>
    <row r="3670" spans="1:16" x14ac:dyDescent="0.3">
      <c r="A3670">
        <v>3669</v>
      </c>
      <c r="B3670" t="s">
        <v>3707</v>
      </c>
      <c r="C3670">
        <v>189.65</v>
      </c>
      <c r="D3670">
        <v>2.5000000000000001E-4</v>
      </c>
      <c r="E3670" s="5">
        <f t="shared" si="579"/>
        <v>-1.6732416519328847E-2</v>
      </c>
      <c r="F3670">
        <f t="shared" si="580"/>
        <v>0.98340679284417942</v>
      </c>
      <c r="G3670">
        <f t="shared" si="581"/>
        <v>189.64209808129112</v>
      </c>
      <c r="H3670">
        <f t="shared" si="576"/>
        <v>2.5279689513463526E-2</v>
      </c>
      <c r="I3670" t="str">
        <f t="shared" si="582"/>
        <v>2014</v>
      </c>
      <c r="J3670">
        <f t="shared" si="577"/>
        <v>35.267299641654319</v>
      </c>
      <c r="K3670">
        <f t="shared" si="573"/>
        <v>-35.267299641654319</v>
      </c>
      <c r="L3670">
        <f t="shared" si="574"/>
        <v>-13.746495526322832</v>
      </c>
      <c r="M3670">
        <f t="shared" si="578"/>
        <v>0</v>
      </c>
      <c r="P3670" s="20">
        <f t="shared" si="575"/>
        <v>0.18596767278189888</v>
      </c>
    </row>
    <row r="3671" spans="1:16" x14ac:dyDescent="0.3">
      <c r="A3671">
        <v>3670</v>
      </c>
      <c r="B3671" t="s">
        <v>3708</v>
      </c>
      <c r="C3671">
        <v>188.1</v>
      </c>
      <c r="D3671">
        <v>2.0000000000000001E-4</v>
      </c>
      <c r="E3671" s="5">
        <f t="shared" si="579"/>
        <v>-8.2065318279232521E-3</v>
      </c>
      <c r="F3671">
        <f t="shared" si="580"/>
        <v>0.99182704982863168</v>
      </c>
      <c r="G3671">
        <f t="shared" si="581"/>
        <v>188.09373010449883</v>
      </c>
      <c r="H3671">
        <f t="shared" si="576"/>
        <v>2.5333987133114133E-2</v>
      </c>
      <c r="I3671" t="str">
        <f t="shared" si="582"/>
        <v>2014</v>
      </c>
      <c r="J3671">
        <f t="shared" si="577"/>
        <v>35.054484539812272</v>
      </c>
      <c r="K3671">
        <f t="shared" si="573"/>
        <v>-35.054484539812272</v>
      </c>
      <c r="L3671">
        <f t="shared" si="574"/>
        <v>-12.19812754953054</v>
      </c>
      <c r="M3671">
        <f t="shared" si="578"/>
        <v>0</v>
      </c>
      <c r="P3671" s="20">
        <f t="shared" si="575"/>
        <v>0.18636710814516319</v>
      </c>
    </row>
    <row r="3672" spans="1:16" x14ac:dyDescent="0.3">
      <c r="A3672">
        <v>3671</v>
      </c>
      <c r="B3672" t="s">
        <v>3709</v>
      </c>
      <c r="C3672">
        <v>177</v>
      </c>
      <c r="D3672">
        <v>2.0000000000000001E-4</v>
      </c>
      <c r="E3672" s="5">
        <f t="shared" si="579"/>
        <v>-6.0824003733155572E-2</v>
      </c>
      <c r="F3672">
        <f t="shared" si="580"/>
        <v>0.94098883572567782</v>
      </c>
      <c r="G3672">
        <f t="shared" si="581"/>
        <v>176.99410009833224</v>
      </c>
      <c r="H3672">
        <f t="shared" si="576"/>
        <v>2.7690600219399147E-2</v>
      </c>
      <c r="I3672" t="str">
        <f t="shared" si="582"/>
        <v>2014</v>
      </c>
      <c r="J3672">
        <f t="shared" si="577"/>
        <v>36.054284398070401</v>
      </c>
      <c r="K3672">
        <f t="shared" si="573"/>
        <v>-36.054284398070401</v>
      </c>
      <c r="L3672">
        <f t="shared" si="574"/>
        <v>-1.0984975433639477</v>
      </c>
      <c r="M3672">
        <f t="shared" si="578"/>
        <v>0</v>
      </c>
      <c r="P3672" s="20">
        <f t="shared" si="575"/>
        <v>0.20370331202023004</v>
      </c>
    </row>
    <row r="3673" spans="1:16" x14ac:dyDescent="0.3">
      <c r="A3673">
        <v>3672</v>
      </c>
      <c r="B3673" t="s">
        <v>3710</v>
      </c>
      <c r="C3673">
        <v>180.55</v>
      </c>
      <c r="D3673">
        <v>1.7999999999999998E-4</v>
      </c>
      <c r="E3673" s="5">
        <f t="shared" si="579"/>
        <v>1.9858015149637719E-2</v>
      </c>
      <c r="F3673">
        <f t="shared" si="580"/>
        <v>1.0200564971751414</v>
      </c>
      <c r="G3673">
        <f t="shared" si="581"/>
        <v>180.54458358124671</v>
      </c>
      <c r="H3673">
        <f t="shared" si="576"/>
        <v>2.494126798798434E-2</v>
      </c>
      <c r="I3673" t="str">
        <f t="shared" si="582"/>
        <v>2014</v>
      </c>
      <c r="J3673">
        <f t="shared" si="577"/>
        <v>33.125978328011335</v>
      </c>
      <c r="K3673">
        <f t="shared" si="573"/>
        <v>-33.125978328011335</v>
      </c>
      <c r="L3673">
        <f t="shared" si="574"/>
        <v>-4.6489810262784204</v>
      </c>
      <c r="M3673">
        <f t="shared" si="578"/>
        <v>0</v>
      </c>
      <c r="P3673" s="20">
        <f t="shared" si="575"/>
        <v>0.1834781064650679</v>
      </c>
    </row>
    <row r="3674" spans="1:16" x14ac:dyDescent="0.3">
      <c r="A3674">
        <v>3673</v>
      </c>
      <c r="B3674" t="s">
        <v>3711</v>
      </c>
      <c r="C3674">
        <v>179.65</v>
      </c>
      <c r="D3674">
        <v>1.4999999999999999E-4</v>
      </c>
      <c r="E3674" s="5">
        <f t="shared" si="579"/>
        <v>-4.9972341639391042E-3</v>
      </c>
      <c r="F3674">
        <f t="shared" si="580"/>
        <v>0.99501523123788416</v>
      </c>
      <c r="G3674">
        <f t="shared" si="581"/>
        <v>179.64550880614016</v>
      </c>
      <c r="H3674">
        <f t="shared" si="576"/>
        <v>2.4854051172914716E-2</v>
      </c>
      <c r="I3674" t="str">
        <f t="shared" si="582"/>
        <v>2014</v>
      </c>
      <c r="J3674">
        <f t="shared" si="577"/>
        <v>32.84575681060722</v>
      </c>
      <c r="K3674">
        <f t="shared" si="573"/>
        <v>-32.84575681060722</v>
      </c>
      <c r="L3674">
        <f t="shared" si="574"/>
        <v>-3.7499062511718648</v>
      </c>
      <c r="M3674">
        <f t="shared" si="578"/>
        <v>0</v>
      </c>
      <c r="P3674" s="20">
        <f t="shared" si="575"/>
        <v>0.18283650411796198</v>
      </c>
    </row>
    <row r="3675" spans="1:16" x14ac:dyDescent="0.3">
      <c r="A3675">
        <v>3674</v>
      </c>
      <c r="B3675" t="s">
        <v>3712</v>
      </c>
      <c r="C3675">
        <v>177.3</v>
      </c>
      <c r="D3675">
        <v>1.4999999999999999E-4</v>
      </c>
      <c r="E3675" s="5">
        <f t="shared" si="579"/>
        <v>-1.3167300479365533E-2</v>
      </c>
      <c r="F3675">
        <f t="shared" si="580"/>
        <v>0.98691900918452546</v>
      </c>
      <c r="G3675">
        <f t="shared" si="581"/>
        <v>177.2955675554058</v>
      </c>
      <c r="H3675">
        <f t="shared" si="576"/>
        <v>2.4931971288686006E-2</v>
      </c>
      <c r="I3675" t="str">
        <f t="shared" si="582"/>
        <v>2014</v>
      </c>
      <c r="J3675">
        <f t="shared" si="577"/>
        <v>32.517729722778505</v>
      </c>
      <c r="K3675">
        <f t="shared" si="573"/>
        <v>-32.517729722778505</v>
      </c>
      <c r="L3675">
        <f t="shared" si="574"/>
        <v>-1.3999650004375042</v>
      </c>
      <c r="M3675">
        <f t="shared" si="578"/>
        <v>0</v>
      </c>
      <c r="P3675" s="20">
        <f t="shared" si="575"/>
        <v>0.18340971616572729</v>
      </c>
    </row>
    <row r="3676" spans="1:16" x14ac:dyDescent="0.3">
      <c r="A3676">
        <v>3675</v>
      </c>
      <c r="B3676" t="s">
        <v>3713</v>
      </c>
      <c r="C3676">
        <v>180.6</v>
      </c>
      <c r="D3676">
        <v>2.0000000000000001E-4</v>
      </c>
      <c r="E3676" s="5">
        <f t="shared" si="579"/>
        <v>1.8441427902722712E-2</v>
      </c>
      <c r="F3676">
        <f t="shared" si="580"/>
        <v>1.0186125211505921</v>
      </c>
      <c r="G3676">
        <f t="shared" si="581"/>
        <v>180.5939801003322</v>
      </c>
      <c r="H3676">
        <f t="shared" si="576"/>
        <v>2.5198620004530461E-2</v>
      </c>
      <c r="I3676" t="str">
        <f t="shared" si="582"/>
        <v>2014</v>
      </c>
      <c r="J3676">
        <f t="shared" si="577"/>
        <v>33.476939512121888</v>
      </c>
      <c r="K3676">
        <f t="shared" si="573"/>
        <v>-33.476939512121888</v>
      </c>
      <c r="L3676">
        <f t="shared" si="574"/>
        <v>-4.6983775453639112</v>
      </c>
      <c r="M3676">
        <f t="shared" si="578"/>
        <v>0</v>
      </c>
      <c r="P3676" s="20">
        <f t="shared" si="575"/>
        <v>0.18537129251774162</v>
      </c>
    </row>
    <row r="3677" spans="1:16" x14ac:dyDescent="0.3">
      <c r="A3677">
        <v>3676</v>
      </c>
      <c r="B3677" t="s">
        <v>3714</v>
      </c>
      <c r="C3677">
        <v>180.65</v>
      </c>
      <c r="D3677">
        <v>1.7999999999999998E-4</v>
      </c>
      <c r="E3677" s="5">
        <f t="shared" si="579"/>
        <v>2.7681661076434441E-4</v>
      </c>
      <c r="F3677">
        <f t="shared" si="580"/>
        <v>1.0002768549280179</v>
      </c>
      <c r="G3677">
        <f t="shared" si="581"/>
        <v>180.64458058129171</v>
      </c>
      <c r="H3677">
        <f t="shared" si="576"/>
        <v>2.5189656406036504E-2</v>
      </c>
      <c r="I3677" t="str">
        <f t="shared" si="582"/>
        <v>2014</v>
      </c>
      <c r="J3677">
        <f t="shared" si="577"/>
        <v>33.474407707722769</v>
      </c>
      <c r="K3677">
        <f t="shared" si="573"/>
        <v>-33.474407707722769</v>
      </c>
      <c r="L3677">
        <f t="shared" si="574"/>
        <v>-4.7489780263234138</v>
      </c>
      <c r="M3677">
        <f t="shared" si="578"/>
        <v>0</v>
      </c>
      <c r="P3677" s="20">
        <f t="shared" si="575"/>
        <v>0.18530535264333037</v>
      </c>
    </row>
    <row r="3678" spans="1:16" x14ac:dyDescent="0.3">
      <c r="A3678">
        <v>3677</v>
      </c>
      <c r="B3678" t="s">
        <v>3715</v>
      </c>
      <c r="C3678">
        <v>175.9</v>
      </c>
      <c r="D3678">
        <v>1.4999999999999999E-4</v>
      </c>
      <c r="E3678" s="5">
        <f t="shared" si="579"/>
        <v>-2.6645805850136695E-2</v>
      </c>
      <c r="F3678">
        <f t="shared" si="580"/>
        <v>0.97370606144478278</v>
      </c>
      <c r="G3678">
        <f t="shared" si="581"/>
        <v>175.89560255496829</v>
      </c>
      <c r="H3678">
        <f t="shared" si="576"/>
        <v>2.5532706498198141E-2</v>
      </c>
      <c r="I3678" t="str">
        <f t="shared" si="582"/>
        <v>2014</v>
      </c>
      <c r="J3678">
        <f t="shared" si="577"/>
        <v>33.038289605355885</v>
      </c>
      <c r="K3678">
        <f t="shared" si="573"/>
        <v>-33.038289605355885</v>
      </c>
      <c r="L3678">
        <f t="shared" si="574"/>
        <v>2.0990575251309167</v>
      </c>
      <c r="M3678">
        <f t="shared" si="578"/>
        <v>0</v>
      </c>
      <c r="P3678" s="20">
        <f t="shared" si="575"/>
        <v>0.18782896857828635</v>
      </c>
    </row>
    <row r="3679" spans="1:16" x14ac:dyDescent="0.3">
      <c r="A3679">
        <v>3678</v>
      </c>
      <c r="B3679" t="s">
        <v>3716</v>
      </c>
      <c r="C3679">
        <v>178</v>
      </c>
      <c r="D3679">
        <v>1.7999999999999998E-4</v>
      </c>
      <c r="E3679" s="5">
        <f t="shared" si="579"/>
        <v>1.1867898548572531E-2</v>
      </c>
      <c r="F3679">
        <f t="shared" si="580"/>
        <v>1.0119386014781124</v>
      </c>
      <c r="G3679">
        <f t="shared" si="581"/>
        <v>177.99466008009921</v>
      </c>
      <c r="H3679">
        <f t="shared" si="576"/>
        <v>2.4841300036541843E-2</v>
      </c>
      <c r="I3679" t="str">
        <f t="shared" si="582"/>
        <v>2014</v>
      </c>
      <c r="J3679">
        <f t="shared" si="577"/>
        <v>32.52722504899679</v>
      </c>
      <c r="K3679">
        <f t="shared" si="573"/>
        <v>-32.52722504899679</v>
      </c>
      <c r="L3679">
        <f t="shared" si="574"/>
        <v>1.403844926129949</v>
      </c>
      <c r="M3679">
        <f t="shared" si="578"/>
        <v>0</v>
      </c>
      <c r="P3679" s="20">
        <f t="shared" si="575"/>
        <v>0.18274270157520031</v>
      </c>
    </row>
    <row r="3680" spans="1:16" x14ac:dyDescent="0.3">
      <c r="A3680">
        <v>3679</v>
      </c>
      <c r="B3680" t="s">
        <v>3717</v>
      </c>
      <c r="C3680">
        <v>179.4</v>
      </c>
      <c r="D3680">
        <v>5.0000000000000002E-5</v>
      </c>
      <c r="E3680" s="5">
        <f t="shared" si="579"/>
        <v>7.8343993326105924E-3</v>
      </c>
      <c r="F3680">
        <f t="shared" si="580"/>
        <v>1.0078651685393258</v>
      </c>
      <c r="G3680">
        <f t="shared" si="581"/>
        <v>179.39850500622916</v>
      </c>
      <c r="H3680">
        <f t="shared" si="576"/>
        <v>2.4700475984012048E-2</v>
      </c>
      <c r="I3680" t="str">
        <f t="shared" si="582"/>
        <v>2014</v>
      </c>
      <c r="J3680">
        <f t="shared" si="577"/>
        <v>32.597917971431556</v>
      </c>
      <c r="K3680">
        <f t="shared" ref="K3680:K3743" si="583">-G3680*$Q$3*$S$3*H3680</f>
        <v>-32.597917971431556</v>
      </c>
      <c r="L3680">
        <f t="shared" ref="L3680:L3743" si="584">+MIN(G3681-G3680,G3682-G3680,G3683-G3680,G3684-G3680,G3685-G3680,G3686-G3680,G3687-G3680,G3688-G3680,G3689-G3680,G3690-G3680)</f>
        <v>1.4975755362318068</v>
      </c>
      <c r="M3680">
        <f t="shared" si="578"/>
        <v>0</v>
      </c>
      <c r="P3680" s="20">
        <f t="shared" ref="P3680:P3743" si="585">J3680/G3680</f>
        <v>0.18170674259687769</v>
      </c>
    </row>
    <row r="3681" spans="1:16" x14ac:dyDescent="0.3">
      <c r="A3681">
        <v>3680</v>
      </c>
      <c r="B3681" t="s">
        <v>3718</v>
      </c>
      <c r="C3681">
        <v>180.9</v>
      </c>
      <c r="D3681">
        <v>1.2999999999999999E-4</v>
      </c>
      <c r="E3681" s="5">
        <f t="shared" si="579"/>
        <v>8.3264427765538107E-3</v>
      </c>
      <c r="F3681">
        <f t="shared" si="580"/>
        <v>1.008361204013378</v>
      </c>
      <c r="G3681">
        <f t="shared" si="581"/>
        <v>180.89608054246096</v>
      </c>
      <c r="H3681">
        <f t="shared" ref="H3681:H3744" si="586">SQRT(_xlfn.VAR.S(E3652:E3681))</f>
        <v>2.3256409347211904E-2</v>
      </c>
      <c r="I3681" t="str">
        <f t="shared" si="582"/>
        <v>2014</v>
      </c>
      <c r="J3681">
        <f t="shared" ref="J3681:J3744" si="587">-K3681</f>
        <v>30.948352933533162</v>
      </c>
      <c r="K3681">
        <f t="shared" si="583"/>
        <v>-30.948352933533162</v>
      </c>
      <c r="L3681">
        <f t="shared" si="584"/>
        <v>1.40088114952502</v>
      </c>
      <c r="M3681">
        <f t="shared" si="578"/>
        <v>0</v>
      </c>
      <c r="P3681" s="20">
        <f t="shared" si="585"/>
        <v>0.17108360137337961</v>
      </c>
    </row>
    <row r="3682" spans="1:16" x14ac:dyDescent="0.3">
      <c r="A3682">
        <v>3681</v>
      </c>
      <c r="B3682" t="s">
        <v>3719</v>
      </c>
      <c r="C3682">
        <v>189.1</v>
      </c>
      <c r="D3682">
        <v>1.7999999999999998E-4</v>
      </c>
      <c r="E3682" s="5">
        <f t="shared" si="579"/>
        <v>4.4331583263162375E-2</v>
      </c>
      <c r="F3682">
        <f t="shared" si="580"/>
        <v>1.0453289110005528</v>
      </c>
      <c r="G3682">
        <f t="shared" si="581"/>
        <v>189.09432708509414</v>
      </c>
      <c r="H3682">
        <f t="shared" si="586"/>
        <v>2.4285889467750944E-2</v>
      </c>
      <c r="I3682" t="str">
        <f t="shared" si="582"/>
        <v>2014</v>
      </c>
      <c r="J3682">
        <f t="shared" si="587"/>
        <v>33.783001679254077</v>
      </c>
      <c r="K3682">
        <f t="shared" si="583"/>
        <v>-33.783001679254077</v>
      </c>
      <c r="L3682">
        <f t="shared" si="584"/>
        <v>-6.7973653931081515</v>
      </c>
      <c r="M3682">
        <f t="shared" ref="M3682:M3745" si="588">+IF(L3682&lt;K3682,1,0)</f>
        <v>0</v>
      </c>
      <c r="P3682" s="20">
        <f t="shared" si="585"/>
        <v>0.17865687564519811</v>
      </c>
    </row>
    <row r="3683" spans="1:16" x14ac:dyDescent="0.3">
      <c r="A3683">
        <v>3682</v>
      </c>
      <c r="B3683" t="s">
        <v>3720</v>
      </c>
      <c r="C3683">
        <v>182.3</v>
      </c>
      <c r="D3683">
        <v>1E-4</v>
      </c>
      <c r="E3683" s="5">
        <f t="shared" si="579"/>
        <v>-3.6622293979794322E-2</v>
      </c>
      <c r="F3683">
        <f t="shared" si="580"/>
        <v>0.96404019037546285</v>
      </c>
      <c r="G3683">
        <f t="shared" si="581"/>
        <v>182.29696169198598</v>
      </c>
      <c r="H3683">
        <f t="shared" si="586"/>
        <v>2.5218980372219649E-2</v>
      </c>
      <c r="I3683" t="str">
        <f t="shared" si="582"/>
        <v>2014</v>
      </c>
      <c r="J3683">
        <f t="shared" si="587"/>
        <v>33.819927693345676</v>
      </c>
      <c r="K3683">
        <f t="shared" si="583"/>
        <v>-33.819927693345676</v>
      </c>
      <c r="L3683">
        <f t="shared" si="584"/>
        <v>3.7490072683504536</v>
      </c>
      <c r="M3683">
        <f t="shared" si="588"/>
        <v>0</v>
      </c>
      <c r="P3683" s="20">
        <f t="shared" si="585"/>
        <v>0.18552107165937723</v>
      </c>
    </row>
    <row r="3684" spans="1:16" x14ac:dyDescent="0.3">
      <c r="A3684">
        <v>3683</v>
      </c>
      <c r="B3684" t="s">
        <v>3721</v>
      </c>
      <c r="C3684">
        <v>186.05</v>
      </c>
      <c r="D3684">
        <v>1.2999999999999999E-4</v>
      </c>
      <c r="E3684" s="5">
        <f t="shared" si="579"/>
        <v>2.0361773108014125E-2</v>
      </c>
      <c r="F3684">
        <f t="shared" si="580"/>
        <v>1.0205704882062534</v>
      </c>
      <c r="G3684">
        <f t="shared" si="581"/>
        <v>186.04596896033644</v>
      </c>
      <c r="H3684">
        <f t="shared" si="586"/>
        <v>2.5477931800558924E-2</v>
      </c>
      <c r="I3684" t="str">
        <f t="shared" si="582"/>
        <v>2014</v>
      </c>
      <c r="J3684">
        <f t="shared" si="587"/>
        <v>34.869856175630098</v>
      </c>
      <c r="K3684">
        <f t="shared" si="583"/>
        <v>-34.869856175630098</v>
      </c>
      <c r="L3684">
        <f t="shared" si="584"/>
        <v>5.1998873345538641</v>
      </c>
      <c r="M3684">
        <f t="shared" si="588"/>
        <v>0</v>
      </c>
      <c r="P3684" s="20">
        <f t="shared" si="585"/>
        <v>0.18742602363539562</v>
      </c>
    </row>
    <row r="3685" spans="1:16" x14ac:dyDescent="0.3">
      <c r="A3685">
        <v>3684</v>
      </c>
      <c r="B3685" t="s">
        <v>3722</v>
      </c>
      <c r="C3685">
        <v>191.25</v>
      </c>
      <c r="D3685">
        <v>1.2999999999999999E-4</v>
      </c>
      <c r="E3685" s="5">
        <f t="shared" si="579"/>
        <v>2.7566017914013724E-2</v>
      </c>
      <c r="F3685">
        <f t="shared" si="580"/>
        <v>1.027949475947326</v>
      </c>
      <c r="G3685">
        <f t="shared" si="581"/>
        <v>191.2458562948903</v>
      </c>
      <c r="H3685">
        <f t="shared" si="586"/>
        <v>2.5569527816829224E-2</v>
      </c>
      <c r="I3685" t="str">
        <f t="shared" si="582"/>
        <v>2014</v>
      </c>
      <c r="J3685">
        <f t="shared" si="587"/>
        <v>35.973315192871844</v>
      </c>
      <c r="K3685">
        <f t="shared" si="583"/>
        <v>-35.973315192871844</v>
      </c>
      <c r="L3685">
        <f t="shared" si="584"/>
        <v>2.0967320971664094</v>
      </c>
      <c r="M3685">
        <f t="shared" si="588"/>
        <v>0</v>
      </c>
      <c r="P3685" s="20">
        <f t="shared" si="585"/>
        <v>0.18809984116677031</v>
      </c>
    </row>
    <row r="3686" spans="1:16" x14ac:dyDescent="0.3">
      <c r="A3686">
        <v>3685</v>
      </c>
      <c r="B3686" t="s">
        <v>3723</v>
      </c>
      <c r="C3686">
        <v>193.35</v>
      </c>
      <c r="D3686">
        <v>2.3000000000000001E-4</v>
      </c>
      <c r="E3686" s="5">
        <f t="shared" si="579"/>
        <v>1.0920545346660872E-2</v>
      </c>
      <c r="F3686">
        <f t="shared" si="580"/>
        <v>1.0109803921568628</v>
      </c>
      <c r="G3686">
        <f t="shared" si="581"/>
        <v>193.34258839205671</v>
      </c>
      <c r="H3686">
        <f t="shared" si="586"/>
        <v>2.5641122949917727E-2</v>
      </c>
      <c r="I3686" t="str">
        <f t="shared" si="582"/>
        <v>2014</v>
      </c>
      <c r="J3686">
        <f t="shared" si="587"/>
        <v>36.469540403222574</v>
      </c>
      <c r="K3686">
        <f t="shared" si="583"/>
        <v>-36.469540403222574</v>
      </c>
      <c r="L3686">
        <f t="shared" si="584"/>
        <v>7.0513996981223954</v>
      </c>
      <c r="M3686">
        <f t="shared" si="588"/>
        <v>0</v>
      </c>
      <c r="P3686" s="20">
        <f t="shared" si="585"/>
        <v>0.1886265240706837</v>
      </c>
    </row>
    <row r="3687" spans="1:16" x14ac:dyDescent="0.3">
      <c r="A3687">
        <v>3686</v>
      </c>
      <c r="B3687" t="s">
        <v>3724</v>
      </c>
      <c r="C3687">
        <v>200.4</v>
      </c>
      <c r="D3687">
        <v>1.7999999999999998E-4</v>
      </c>
      <c r="E3687" s="5">
        <f t="shared" si="579"/>
        <v>3.5813351157403701E-2</v>
      </c>
      <c r="F3687">
        <f t="shared" si="580"/>
        <v>1.0364623739332817</v>
      </c>
      <c r="G3687">
        <f t="shared" si="581"/>
        <v>200.39398809017911</v>
      </c>
      <c r="H3687">
        <f t="shared" si="586"/>
        <v>2.5434781754324266E-2</v>
      </c>
      <c r="I3687" t="str">
        <f t="shared" si="582"/>
        <v>2014</v>
      </c>
      <c r="J3687">
        <f t="shared" si="587"/>
        <v>37.495437428525598</v>
      </c>
      <c r="K3687">
        <f t="shared" si="583"/>
        <v>-37.495437428525598</v>
      </c>
      <c r="L3687">
        <f t="shared" si="584"/>
        <v>6.1008494743516053</v>
      </c>
      <c r="M3687">
        <f t="shared" si="588"/>
        <v>0</v>
      </c>
      <c r="P3687" s="20">
        <f t="shared" si="585"/>
        <v>0.18710859435390004</v>
      </c>
    </row>
    <row r="3688" spans="1:16" x14ac:dyDescent="0.3">
      <c r="A3688">
        <v>3687</v>
      </c>
      <c r="B3688" t="s">
        <v>3725</v>
      </c>
      <c r="C3688">
        <v>208.6</v>
      </c>
      <c r="D3688">
        <v>1.4999999999999999E-4</v>
      </c>
      <c r="E3688" s="5">
        <f t="shared" si="579"/>
        <v>4.0103173355962203E-2</v>
      </c>
      <c r="F3688">
        <f t="shared" si="580"/>
        <v>1.0409181636726546</v>
      </c>
      <c r="G3688">
        <f t="shared" si="581"/>
        <v>208.59478506518695</v>
      </c>
      <c r="H3688">
        <f t="shared" si="586"/>
        <v>2.6289762259588598E-2</v>
      </c>
      <c r="I3688" t="str">
        <f t="shared" si="582"/>
        <v>2014</v>
      </c>
      <c r="J3688">
        <f t="shared" si="587"/>
        <v>40.341851479966273</v>
      </c>
      <c r="K3688">
        <f t="shared" si="583"/>
        <v>-40.341851479966273</v>
      </c>
      <c r="L3688">
        <f t="shared" si="584"/>
        <v>-2.099947500656242</v>
      </c>
      <c r="M3688">
        <f t="shared" si="588"/>
        <v>0</v>
      </c>
      <c r="P3688" s="20">
        <f t="shared" si="585"/>
        <v>0.1933981785180259</v>
      </c>
    </row>
    <row r="3689" spans="1:16" x14ac:dyDescent="0.3">
      <c r="A3689">
        <v>3688</v>
      </c>
      <c r="B3689" t="s">
        <v>3726</v>
      </c>
      <c r="C3689">
        <v>206.5</v>
      </c>
      <c r="D3689">
        <v>1.4999999999999999E-4</v>
      </c>
      <c r="E3689" s="5">
        <f t="shared" si="579"/>
        <v>-1.0118130165584554E-2</v>
      </c>
      <c r="F3689">
        <f t="shared" si="580"/>
        <v>0.98993288590604034</v>
      </c>
      <c r="G3689">
        <f t="shared" si="581"/>
        <v>206.49483756453071</v>
      </c>
      <c r="H3689">
        <f t="shared" si="586"/>
        <v>2.6397706773173952E-2</v>
      </c>
      <c r="I3689" t="str">
        <f t="shared" si="582"/>
        <v>2014</v>
      </c>
      <c r="J3689">
        <f t="shared" si="587"/>
        <v>40.099699647879341</v>
      </c>
      <c r="K3689">
        <f t="shared" si="583"/>
        <v>-40.099699647879341</v>
      </c>
      <c r="L3689">
        <f t="shared" si="584"/>
        <v>4.145332331506836</v>
      </c>
      <c r="M3689">
        <f t="shared" si="588"/>
        <v>0</v>
      </c>
      <c r="P3689" s="20">
        <f t="shared" si="585"/>
        <v>0.1941922622416552</v>
      </c>
    </row>
    <row r="3690" spans="1:16" x14ac:dyDescent="0.3">
      <c r="A3690">
        <v>3689</v>
      </c>
      <c r="B3690" t="s">
        <v>3727</v>
      </c>
      <c r="C3690">
        <v>220.8</v>
      </c>
      <c r="D3690">
        <v>1.4999999999999999E-4</v>
      </c>
      <c r="E3690" s="5">
        <f t="shared" si="579"/>
        <v>6.6956902001852933E-2</v>
      </c>
      <c r="F3690">
        <f t="shared" si="580"/>
        <v>1.0692493946731236</v>
      </c>
      <c r="G3690">
        <f t="shared" si="581"/>
        <v>220.79448006899943</v>
      </c>
      <c r="H3690">
        <f t="shared" si="586"/>
        <v>2.8607820478432591E-2</v>
      </c>
      <c r="I3690" t="str">
        <f t="shared" si="582"/>
        <v>2014</v>
      </c>
      <c r="J3690">
        <f t="shared" si="587"/>
        <v>46.466365497298185</v>
      </c>
      <c r="K3690">
        <f t="shared" si="583"/>
        <v>-46.466365497298185</v>
      </c>
      <c r="L3690">
        <f t="shared" si="584"/>
        <v>-21.402788229244891</v>
      </c>
      <c r="M3690">
        <f t="shared" si="588"/>
        <v>0</v>
      </c>
      <c r="P3690" s="20">
        <f t="shared" si="585"/>
        <v>0.2104507571148391</v>
      </c>
    </row>
    <row r="3691" spans="1:16" x14ac:dyDescent="0.3">
      <c r="A3691">
        <v>3690</v>
      </c>
      <c r="B3691" t="s">
        <v>3728</v>
      </c>
      <c r="C3691">
        <v>216.35</v>
      </c>
      <c r="D3691">
        <v>1.4999999999999999E-4</v>
      </c>
      <c r="E3691" s="5">
        <f t="shared" si="579"/>
        <v>-2.0359847732046528E-2</v>
      </c>
      <c r="F3691">
        <f t="shared" si="580"/>
        <v>0.97984601449275355</v>
      </c>
      <c r="G3691">
        <f t="shared" si="581"/>
        <v>216.3445913176088</v>
      </c>
      <c r="H3691">
        <f t="shared" si="586"/>
        <v>2.9025742640755168E-2</v>
      </c>
      <c r="I3691" t="str">
        <f t="shared" si="582"/>
        <v>2014</v>
      </c>
      <c r="J3691">
        <f t="shared" si="587"/>
        <v>46.195014003016709</v>
      </c>
      <c r="K3691">
        <f t="shared" si="583"/>
        <v>-46.195014003016709</v>
      </c>
      <c r="L3691">
        <f t="shared" si="584"/>
        <v>-16.95289947785426</v>
      </c>
      <c r="M3691">
        <f t="shared" si="588"/>
        <v>0</v>
      </c>
      <c r="P3691" s="20">
        <f t="shared" si="585"/>
        <v>0.21352516243495653</v>
      </c>
    </row>
    <row r="3692" spans="1:16" x14ac:dyDescent="0.3">
      <c r="A3692">
        <v>3691</v>
      </c>
      <c r="B3692" t="s">
        <v>3729</v>
      </c>
      <c r="C3692">
        <v>214.45</v>
      </c>
      <c r="D3692">
        <v>1E-4</v>
      </c>
      <c r="E3692" s="5">
        <f t="shared" si="579"/>
        <v>-8.8208557080043052E-3</v>
      </c>
      <c r="F3692">
        <f t="shared" si="580"/>
        <v>0.9912179339033973</v>
      </c>
      <c r="G3692">
        <f t="shared" si="581"/>
        <v>214.44642586311787</v>
      </c>
      <c r="H3692">
        <f t="shared" si="586"/>
        <v>2.7579525325870772E-2</v>
      </c>
      <c r="I3692" t="str">
        <f t="shared" si="582"/>
        <v>2014</v>
      </c>
      <c r="J3692">
        <f t="shared" si="587"/>
        <v>43.508220436050514</v>
      </c>
      <c r="K3692">
        <f t="shared" si="583"/>
        <v>-43.508220436050514</v>
      </c>
      <c r="L3692">
        <f t="shared" si="584"/>
        <v>-23.352795756952389</v>
      </c>
      <c r="M3692">
        <f t="shared" si="588"/>
        <v>0</v>
      </c>
      <c r="P3692" s="20">
        <f t="shared" si="585"/>
        <v>0.20288619994917523</v>
      </c>
    </row>
    <row r="3693" spans="1:16" x14ac:dyDescent="0.3">
      <c r="A3693">
        <v>3692</v>
      </c>
      <c r="B3693" t="s">
        <v>3730</v>
      </c>
      <c r="C3693">
        <v>221.65</v>
      </c>
      <c r="D3693">
        <v>1E-4</v>
      </c>
      <c r="E3693" s="5">
        <f t="shared" si="579"/>
        <v>3.3022950228173198E-2</v>
      </c>
      <c r="F3693">
        <f t="shared" si="580"/>
        <v>1.0335742597342039</v>
      </c>
      <c r="G3693">
        <f t="shared" si="581"/>
        <v>221.64630586411789</v>
      </c>
      <c r="H3693">
        <f t="shared" si="586"/>
        <v>2.8060621963064108E-2</v>
      </c>
      <c r="I3693" t="str">
        <f t="shared" si="582"/>
        <v>2014</v>
      </c>
      <c r="J3693">
        <f t="shared" si="587"/>
        <v>45.753414577076505</v>
      </c>
      <c r="K3693">
        <f t="shared" si="583"/>
        <v>-45.753414577076505</v>
      </c>
      <c r="L3693">
        <f t="shared" si="584"/>
        <v>-30.552675757952414</v>
      </c>
      <c r="M3693">
        <f t="shared" si="588"/>
        <v>0</v>
      </c>
      <c r="P3693" s="20">
        <f t="shared" si="585"/>
        <v>0.20642534238818316</v>
      </c>
    </row>
    <row r="3694" spans="1:16" x14ac:dyDescent="0.3">
      <c r="A3694">
        <v>3693</v>
      </c>
      <c r="B3694" t="s">
        <v>3731</v>
      </c>
      <c r="C3694">
        <v>220.4</v>
      </c>
      <c r="D3694">
        <v>1E-4</v>
      </c>
      <c r="E3694" s="5">
        <f t="shared" si="579"/>
        <v>-5.6554839123030623E-3</v>
      </c>
      <c r="F3694">
        <f t="shared" si="580"/>
        <v>0.99436047823144602</v>
      </c>
      <c r="G3694">
        <f t="shared" si="581"/>
        <v>220.3963266972776</v>
      </c>
      <c r="H3694">
        <f t="shared" si="586"/>
        <v>2.8091269215621686E-2</v>
      </c>
      <c r="I3694" t="str">
        <f t="shared" si="582"/>
        <v>2014</v>
      </c>
      <c r="J3694">
        <f t="shared" si="587"/>
        <v>45.545076355566664</v>
      </c>
      <c r="K3694">
        <f t="shared" si="583"/>
        <v>-45.545076355566664</v>
      </c>
      <c r="L3694">
        <f t="shared" si="584"/>
        <v>-29.302696591112124</v>
      </c>
      <c r="M3694">
        <f t="shared" si="588"/>
        <v>0</v>
      </c>
      <c r="P3694" s="20">
        <f t="shared" si="585"/>
        <v>0.2066507960367438</v>
      </c>
    </row>
    <row r="3695" spans="1:16" x14ac:dyDescent="0.3">
      <c r="A3695">
        <v>3694</v>
      </c>
      <c r="B3695" t="s">
        <v>3732</v>
      </c>
      <c r="C3695">
        <v>218.1</v>
      </c>
      <c r="D3695">
        <v>1.01E-4</v>
      </c>
      <c r="E3695" s="5">
        <f t="shared" si="579"/>
        <v>-1.0490404071176131E-2</v>
      </c>
      <c r="F3695">
        <f t="shared" si="580"/>
        <v>0.98956442831215963</v>
      </c>
      <c r="G3695">
        <f t="shared" si="581"/>
        <v>218.09632868090034</v>
      </c>
      <c r="H3695">
        <f t="shared" si="586"/>
        <v>2.8215703548023753E-2</v>
      </c>
      <c r="I3695" t="str">
        <f t="shared" si="582"/>
        <v>2014</v>
      </c>
      <c r="J3695">
        <f t="shared" si="587"/>
        <v>45.269423031343159</v>
      </c>
      <c r="K3695">
        <f t="shared" si="583"/>
        <v>-45.269423031343159</v>
      </c>
      <c r="L3695">
        <f t="shared" si="584"/>
        <v>-27.199510321053253</v>
      </c>
      <c r="M3695">
        <f t="shared" si="588"/>
        <v>0</v>
      </c>
      <c r="P3695" s="20">
        <f t="shared" si="585"/>
        <v>0.20756618557104398</v>
      </c>
    </row>
    <row r="3696" spans="1:16" x14ac:dyDescent="0.3">
      <c r="A3696">
        <v>3695</v>
      </c>
      <c r="B3696" t="s">
        <v>3733</v>
      </c>
      <c r="C3696">
        <v>221.9</v>
      </c>
      <c r="D3696">
        <v>1E-4</v>
      </c>
      <c r="E3696" s="5">
        <f t="shared" si="579"/>
        <v>1.727315673096487E-2</v>
      </c>
      <c r="F3696">
        <f t="shared" si="580"/>
        <v>1.0174232003668042</v>
      </c>
      <c r="G3696">
        <f t="shared" si="581"/>
        <v>221.89630169748594</v>
      </c>
      <c r="H3696">
        <f t="shared" si="586"/>
        <v>2.7330092209254957E-2</v>
      </c>
      <c r="I3696" t="str">
        <f t="shared" si="582"/>
        <v>2014</v>
      </c>
      <c r="J3696">
        <f t="shared" si="587"/>
        <v>44.612532941409995</v>
      </c>
      <c r="K3696">
        <f t="shared" si="583"/>
        <v>-44.612532941409995</v>
      </c>
      <c r="L3696">
        <f t="shared" si="584"/>
        <v>-30.99948333763885</v>
      </c>
      <c r="M3696">
        <f t="shared" si="588"/>
        <v>0</v>
      </c>
      <c r="P3696" s="20">
        <f t="shared" si="585"/>
        <v>0.20105126854358676</v>
      </c>
    </row>
    <row r="3697" spans="1:16" x14ac:dyDescent="0.3">
      <c r="A3697">
        <v>3696</v>
      </c>
      <c r="B3697" t="s">
        <v>3734</v>
      </c>
      <c r="C3697">
        <v>216</v>
      </c>
      <c r="D3697">
        <v>1.4999999999999999E-4</v>
      </c>
      <c r="E3697" s="5">
        <f t="shared" si="579"/>
        <v>-2.6948422254383306E-2</v>
      </c>
      <c r="F3697">
        <f t="shared" si="580"/>
        <v>0.9734114465975664</v>
      </c>
      <c r="G3697">
        <f t="shared" si="581"/>
        <v>215.99460006749945</v>
      </c>
      <c r="H3697">
        <f t="shared" si="586"/>
        <v>2.6954853077568144E-2</v>
      </c>
      <c r="I3697" t="str">
        <f t="shared" si="582"/>
        <v>2014</v>
      </c>
      <c r="J3697">
        <f t="shared" si="587"/>
        <v>42.829754343604471</v>
      </c>
      <c r="K3697">
        <f t="shared" si="583"/>
        <v>-42.829754343604471</v>
      </c>
      <c r="L3697">
        <f t="shared" si="584"/>
        <v>-26.400919962167279</v>
      </c>
      <c r="M3697">
        <f t="shared" si="588"/>
        <v>0</v>
      </c>
      <c r="P3697" s="20">
        <f t="shared" si="585"/>
        <v>0.1982908569483679</v>
      </c>
    </row>
    <row r="3698" spans="1:16" x14ac:dyDescent="0.3">
      <c r="A3698">
        <v>3697</v>
      </c>
      <c r="B3698" t="s">
        <v>3735</v>
      </c>
      <c r="C3698">
        <v>217.1</v>
      </c>
      <c r="D3698">
        <v>2.5000000000000001E-4</v>
      </c>
      <c r="E3698" s="5">
        <f t="shared" si="579"/>
        <v>5.0796692000812122E-3</v>
      </c>
      <c r="F3698">
        <f t="shared" si="580"/>
        <v>1.0050925925925926</v>
      </c>
      <c r="G3698">
        <f t="shared" si="581"/>
        <v>217.0909543551189</v>
      </c>
      <c r="H3698">
        <f t="shared" si="586"/>
        <v>2.6953910276109792E-2</v>
      </c>
      <c r="I3698" t="str">
        <f t="shared" si="582"/>
        <v>2014</v>
      </c>
      <c r="J3698">
        <f t="shared" si="587"/>
        <v>43.045645712106975</v>
      </c>
      <c r="K3698">
        <f t="shared" si="583"/>
        <v>-43.045645712106975</v>
      </c>
      <c r="L3698">
        <f t="shared" si="584"/>
        <v>-29.494080995730144</v>
      </c>
      <c r="M3698">
        <f t="shared" si="588"/>
        <v>0</v>
      </c>
      <c r="P3698" s="20">
        <f t="shared" si="585"/>
        <v>0.19828392131757183</v>
      </c>
    </row>
    <row r="3699" spans="1:16" x14ac:dyDescent="0.3">
      <c r="A3699">
        <v>3698</v>
      </c>
      <c r="B3699" t="s">
        <v>3736</v>
      </c>
      <c r="C3699">
        <v>210.65</v>
      </c>
      <c r="D3699">
        <v>2.8000000000000003E-4</v>
      </c>
      <c r="E3699" s="5">
        <f t="shared" si="579"/>
        <v>-3.0160088459220549E-2</v>
      </c>
      <c r="F3699">
        <f t="shared" si="580"/>
        <v>0.97029018885306317</v>
      </c>
      <c r="G3699">
        <f t="shared" si="581"/>
        <v>210.64016989603755</v>
      </c>
      <c r="H3699">
        <f t="shared" si="586"/>
        <v>2.720488130913597E-2</v>
      </c>
      <c r="I3699" t="str">
        <f t="shared" si="582"/>
        <v>2014</v>
      </c>
      <c r="J3699">
        <f t="shared" si="587"/>
        <v>42.155452222638282</v>
      </c>
      <c r="K3699">
        <f t="shared" si="583"/>
        <v>-42.155452222638282</v>
      </c>
      <c r="L3699">
        <f t="shared" si="584"/>
        <v>-23.043296536648796</v>
      </c>
      <c r="M3699">
        <f t="shared" si="588"/>
        <v>0</v>
      </c>
      <c r="P3699" s="20">
        <f t="shared" si="585"/>
        <v>0.20013016626146998</v>
      </c>
    </row>
    <row r="3700" spans="1:16" x14ac:dyDescent="0.3">
      <c r="A3700">
        <v>3699</v>
      </c>
      <c r="B3700" t="s">
        <v>3737</v>
      </c>
      <c r="C3700">
        <v>199.4</v>
      </c>
      <c r="D3700">
        <v>2.5000000000000001E-4</v>
      </c>
      <c r="E3700" s="5">
        <f t="shared" si="579"/>
        <v>-5.4885130897287582E-2</v>
      </c>
      <c r="F3700">
        <f t="shared" si="580"/>
        <v>0.94659387609779255</v>
      </c>
      <c r="G3700">
        <f t="shared" si="581"/>
        <v>199.39169183975454</v>
      </c>
      <c r="H3700">
        <f t="shared" si="586"/>
        <v>2.898959338849199E-2</v>
      </c>
      <c r="I3700" t="str">
        <f t="shared" si="582"/>
        <v>2014</v>
      </c>
      <c r="J3700">
        <f t="shared" si="587"/>
        <v>42.522119435784276</v>
      </c>
      <c r="K3700">
        <f t="shared" si="583"/>
        <v>-42.522119435784276</v>
      </c>
      <c r="L3700">
        <f t="shared" si="584"/>
        <v>-13.544169823234625</v>
      </c>
      <c r="M3700">
        <f t="shared" si="588"/>
        <v>0</v>
      </c>
      <c r="P3700" s="20">
        <f t="shared" si="585"/>
        <v>0.21325923383988385</v>
      </c>
    </row>
    <row r="3701" spans="1:16" x14ac:dyDescent="0.3">
      <c r="A3701">
        <v>3700</v>
      </c>
      <c r="B3701" t="s">
        <v>3738</v>
      </c>
      <c r="C3701">
        <v>199.6</v>
      </c>
      <c r="D3701">
        <v>2.3000000000000001E-4</v>
      </c>
      <c r="E3701" s="5">
        <f t="shared" si="579"/>
        <v>1.0025063496255707E-3</v>
      </c>
      <c r="F3701">
        <f t="shared" si="580"/>
        <v>1.0010030090270812</v>
      </c>
      <c r="G3701">
        <f t="shared" si="581"/>
        <v>199.59234881331534</v>
      </c>
      <c r="H3701">
        <f t="shared" si="586"/>
        <v>2.8930089335373943E-2</v>
      </c>
      <c r="I3701" t="str">
        <f t="shared" si="582"/>
        <v>2014</v>
      </c>
      <c r="J3701">
        <f t="shared" si="587"/>
        <v>42.477542630957203</v>
      </c>
      <c r="K3701">
        <f t="shared" si="583"/>
        <v>-42.477542630957203</v>
      </c>
      <c r="L3701">
        <f t="shared" si="584"/>
        <v>-13.744826796795422</v>
      </c>
      <c r="M3701">
        <f t="shared" si="588"/>
        <v>0</v>
      </c>
      <c r="P3701" s="20">
        <f t="shared" si="585"/>
        <v>0.21282149783550927</v>
      </c>
    </row>
    <row r="3702" spans="1:16" x14ac:dyDescent="0.3">
      <c r="A3702">
        <v>3701</v>
      </c>
      <c r="B3702" t="s">
        <v>3739</v>
      </c>
      <c r="C3702">
        <v>191.1</v>
      </c>
      <c r="D3702">
        <v>2.0000000000000001E-4</v>
      </c>
      <c r="E3702" s="5">
        <f t="shared" si="579"/>
        <v>-4.3518512631136201E-2</v>
      </c>
      <c r="F3702">
        <f t="shared" si="580"/>
        <v>0.95741482965931868</v>
      </c>
      <c r="G3702">
        <f t="shared" si="581"/>
        <v>191.09363010616548</v>
      </c>
      <c r="H3702">
        <f t="shared" si="586"/>
        <v>2.7784520897241517E-2</v>
      </c>
      <c r="I3702" t="str">
        <f t="shared" si="582"/>
        <v>2014</v>
      </c>
      <c r="J3702">
        <f t="shared" si="587"/>
        <v>39.058435518586805</v>
      </c>
      <c r="K3702">
        <f t="shared" si="583"/>
        <v>-39.058435518586805</v>
      </c>
      <c r="L3702">
        <f t="shared" si="584"/>
        <v>-5.2461080896455599</v>
      </c>
      <c r="M3702">
        <f t="shared" si="588"/>
        <v>0</v>
      </c>
      <c r="P3702" s="20">
        <f t="shared" si="585"/>
        <v>0.20439423070715226</v>
      </c>
    </row>
    <row r="3703" spans="1:16" x14ac:dyDescent="0.3">
      <c r="A3703">
        <v>3702</v>
      </c>
      <c r="B3703" t="s">
        <v>3740</v>
      </c>
      <c r="C3703">
        <v>193.3</v>
      </c>
      <c r="D3703">
        <v>5.0000000000000002E-5</v>
      </c>
      <c r="E3703" s="5">
        <f t="shared" si="579"/>
        <v>1.1446534968058008E-2</v>
      </c>
      <c r="F3703">
        <f t="shared" si="580"/>
        <v>1.0115122972265831</v>
      </c>
      <c r="G3703">
        <f t="shared" si="581"/>
        <v>193.29838917337847</v>
      </c>
      <c r="H3703">
        <f t="shared" si="586"/>
        <v>2.7645984590249063E-2</v>
      </c>
      <c r="I3703" t="str">
        <f t="shared" si="582"/>
        <v>2014</v>
      </c>
      <c r="J3703">
        <f t="shared" si="587"/>
        <v>39.312079482165728</v>
      </c>
      <c r="K3703">
        <f t="shared" si="583"/>
        <v>-39.312079482165728</v>
      </c>
      <c r="L3703">
        <f t="shared" si="584"/>
        <v>-9.5554327883749863</v>
      </c>
      <c r="M3703">
        <f t="shared" si="588"/>
        <v>0</v>
      </c>
      <c r="P3703" s="20">
        <f t="shared" si="585"/>
        <v>0.20337510131501854</v>
      </c>
    </row>
    <row r="3704" spans="1:16" x14ac:dyDescent="0.3">
      <c r="A3704">
        <v>3703</v>
      </c>
      <c r="B3704" t="s">
        <v>3741</v>
      </c>
      <c r="C3704">
        <v>191.5</v>
      </c>
      <c r="D3704">
        <v>1E-4</v>
      </c>
      <c r="E3704" s="5">
        <f t="shared" si="579"/>
        <v>-9.3555775935846349E-3</v>
      </c>
      <c r="F3704">
        <f t="shared" si="580"/>
        <v>0.99068804966373503</v>
      </c>
      <c r="G3704">
        <f t="shared" si="581"/>
        <v>191.49680835993041</v>
      </c>
      <c r="H3704">
        <f t="shared" si="586"/>
        <v>2.7696919445066529E-2</v>
      </c>
      <c r="I3704" t="str">
        <f t="shared" si="582"/>
        <v>2014</v>
      </c>
      <c r="J3704">
        <f t="shared" si="587"/>
        <v>39.017436176693536</v>
      </c>
      <c r="K3704">
        <f t="shared" si="583"/>
        <v>-39.017436176693536</v>
      </c>
      <c r="L3704">
        <f t="shared" si="584"/>
        <v>-9.0968083599304066</v>
      </c>
      <c r="M3704">
        <f t="shared" si="588"/>
        <v>0</v>
      </c>
      <c r="P3704" s="20">
        <f t="shared" si="585"/>
        <v>0.20374979881313629</v>
      </c>
    </row>
    <row r="3705" spans="1:16" x14ac:dyDescent="0.3">
      <c r="A3705">
        <v>3704</v>
      </c>
      <c r="B3705" t="s">
        <v>3742</v>
      </c>
      <c r="C3705">
        <v>190.9</v>
      </c>
      <c r="D3705">
        <v>1E-4</v>
      </c>
      <c r="E3705" s="5">
        <f t="shared" si="579"/>
        <v>-3.1380778889986767E-3</v>
      </c>
      <c r="F3705">
        <f t="shared" si="580"/>
        <v>0.99686684073107057</v>
      </c>
      <c r="G3705">
        <f t="shared" si="581"/>
        <v>190.89681835984709</v>
      </c>
      <c r="H3705">
        <f t="shared" si="586"/>
        <v>2.7566139046295138E-2</v>
      </c>
      <c r="I3705" t="str">
        <f t="shared" si="582"/>
        <v>2014</v>
      </c>
      <c r="J3705">
        <f t="shared" si="587"/>
        <v>38.711531511577711</v>
      </c>
      <c r="K3705">
        <f t="shared" si="583"/>
        <v>-38.711531511577711</v>
      </c>
      <c r="L3705">
        <f t="shared" si="584"/>
        <v>-9.5028649257371001</v>
      </c>
      <c r="M3705">
        <f t="shared" si="588"/>
        <v>0</v>
      </c>
      <c r="P3705" s="20">
        <f t="shared" si="585"/>
        <v>0.20278772503481507</v>
      </c>
    </row>
    <row r="3706" spans="1:16" x14ac:dyDescent="0.3">
      <c r="A3706">
        <v>3705</v>
      </c>
      <c r="B3706" t="s">
        <v>3743</v>
      </c>
      <c r="C3706">
        <v>192.35</v>
      </c>
      <c r="D3706">
        <v>2.0000000000000001E-4</v>
      </c>
      <c r="E3706" s="5">
        <f t="shared" si="579"/>
        <v>7.5668984666021873E-3</v>
      </c>
      <c r="F3706">
        <f t="shared" si="580"/>
        <v>1.0075955997904662</v>
      </c>
      <c r="G3706">
        <f t="shared" si="581"/>
        <v>192.34358844019326</v>
      </c>
      <c r="H3706">
        <f t="shared" si="586"/>
        <v>2.7419901145107242E-2</v>
      </c>
      <c r="I3706" t="str">
        <f t="shared" si="582"/>
        <v>2014</v>
      </c>
      <c r="J3706">
        <f t="shared" si="587"/>
        <v>38.797998290995189</v>
      </c>
      <c r="K3706">
        <f t="shared" si="583"/>
        <v>-38.797998290995189</v>
      </c>
      <c r="L3706">
        <f t="shared" si="584"/>
        <v>-10.94963500608327</v>
      </c>
      <c r="M3706">
        <f t="shared" si="588"/>
        <v>0</v>
      </c>
      <c r="P3706" s="20">
        <f t="shared" si="585"/>
        <v>0.20171193958492109</v>
      </c>
    </row>
    <row r="3707" spans="1:16" x14ac:dyDescent="0.3">
      <c r="A3707">
        <v>3706</v>
      </c>
      <c r="B3707" t="s">
        <v>3744</v>
      </c>
      <c r="C3707">
        <v>189.6</v>
      </c>
      <c r="D3707">
        <v>2.0000000000000001E-4</v>
      </c>
      <c r="E3707" s="5">
        <f t="shared" si="579"/>
        <v>-1.4400039377382663E-2</v>
      </c>
      <c r="F3707">
        <f t="shared" si="580"/>
        <v>0.98570314530803227</v>
      </c>
      <c r="G3707">
        <f t="shared" si="581"/>
        <v>189.59368010533217</v>
      </c>
      <c r="H3707">
        <f t="shared" si="586"/>
        <v>2.7584013767080875E-2</v>
      </c>
      <c r="I3707" t="str">
        <f t="shared" si="582"/>
        <v>2014</v>
      </c>
      <c r="J3707">
        <f t="shared" si="587"/>
        <v>38.472201446411212</v>
      </c>
      <c r="K3707">
        <f t="shared" si="583"/>
        <v>-38.472201446411212</v>
      </c>
      <c r="L3707">
        <f t="shared" si="584"/>
        <v>-8.1997266712221801</v>
      </c>
      <c r="M3707">
        <f t="shared" si="588"/>
        <v>0</v>
      </c>
      <c r="P3707" s="20">
        <f t="shared" si="585"/>
        <v>0.20291921874736168</v>
      </c>
    </row>
    <row r="3708" spans="1:16" x14ac:dyDescent="0.3">
      <c r="A3708">
        <v>3707</v>
      </c>
      <c r="B3708" t="s">
        <v>3745</v>
      </c>
      <c r="C3708">
        <v>187.6</v>
      </c>
      <c r="D3708">
        <v>1E-4</v>
      </c>
      <c r="E3708" s="5">
        <f t="shared" si="579"/>
        <v>-1.0604553248797112E-2</v>
      </c>
      <c r="F3708">
        <f t="shared" si="580"/>
        <v>0.98945147679324896</v>
      </c>
      <c r="G3708">
        <f t="shared" si="581"/>
        <v>187.59687335938875</v>
      </c>
      <c r="H3708">
        <f t="shared" si="586"/>
        <v>2.7169725192620835E-2</v>
      </c>
      <c r="I3708" t="str">
        <f t="shared" si="582"/>
        <v>2014</v>
      </c>
      <c r="J3708">
        <f t="shared" si="587"/>
        <v>37.495276648501921</v>
      </c>
      <c r="K3708">
        <f t="shared" si="583"/>
        <v>-37.495276648501921</v>
      </c>
      <c r="L3708">
        <f t="shared" si="584"/>
        <v>-6.2029199252787635</v>
      </c>
      <c r="M3708">
        <f t="shared" si="588"/>
        <v>0</v>
      </c>
      <c r="P3708" s="20">
        <f t="shared" si="585"/>
        <v>0.19987154357669029</v>
      </c>
    </row>
    <row r="3709" spans="1:16" x14ac:dyDescent="0.3">
      <c r="A3709">
        <v>3708</v>
      </c>
      <c r="B3709" t="s">
        <v>3746</v>
      </c>
      <c r="C3709">
        <v>188</v>
      </c>
      <c r="D3709">
        <v>8.0000000000000007E-5</v>
      </c>
      <c r="E3709" s="5">
        <f t="shared" si="579"/>
        <v>2.129926257824849E-3</v>
      </c>
      <c r="F3709">
        <f t="shared" si="580"/>
        <v>1.0021321961620469</v>
      </c>
      <c r="G3709">
        <f t="shared" si="581"/>
        <v>187.99749335004438</v>
      </c>
      <c r="H3709">
        <f t="shared" si="586"/>
        <v>2.7107677810080798E-2</v>
      </c>
      <c r="I3709" t="str">
        <f t="shared" si="582"/>
        <v>2014</v>
      </c>
      <c r="J3709">
        <f t="shared" si="587"/>
        <v>37.489538523902098</v>
      </c>
      <c r="K3709">
        <f t="shared" si="583"/>
        <v>-37.489538523902098</v>
      </c>
      <c r="L3709">
        <f t="shared" si="584"/>
        <v>-6.603539915934391</v>
      </c>
      <c r="M3709">
        <f t="shared" si="588"/>
        <v>0</v>
      </c>
      <c r="P3709" s="20">
        <f t="shared" si="585"/>
        <v>0.19941509780717109</v>
      </c>
    </row>
    <row r="3710" spans="1:16" x14ac:dyDescent="0.3">
      <c r="A3710">
        <v>3709</v>
      </c>
      <c r="B3710" t="s">
        <v>3747</v>
      </c>
      <c r="C3710">
        <v>185.85</v>
      </c>
      <c r="D3710">
        <v>8.0000000000000007E-5</v>
      </c>
      <c r="E3710" s="5">
        <f t="shared" si="579"/>
        <v>-1.1502066086688098E-2</v>
      </c>
      <c r="F3710">
        <f t="shared" si="580"/>
        <v>0.98856382978723401</v>
      </c>
      <c r="G3710">
        <f t="shared" si="581"/>
        <v>185.84752201651992</v>
      </c>
      <c r="H3710">
        <f t="shared" si="586"/>
        <v>2.7189549298021101E-2</v>
      </c>
      <c r="I3710" t="str">
        <f t="shared" si="582"/>
        <v>2014</v>
      </c>
      <c r="J3710">
        <f t="shared" si="587"/>
        <v>37.172734015995346</v>
      </c>
      <c r="K3710">
        <f t="shared" si="583"/>
        <v>-37.172734015995346</v>
      </c>
      <c r="L3710">
        <f t="shared" si="584"/>
        <v>-4.4535685824099289</v>
      </c>
      <c r="M3710">
        <f t="shared" si="588"/>
        <v>0</v>
      </c>
      <c r="P3710" s="20">
        <f t="shared" si="585"/>
        <v>0.20001737775492684</v>
      </c>
    </row>
    <row r="3711" spans="1:16" x14ac:dyDescent="0.3">
      <c r="A3711">
        <v>3710</v>
      </c>
      <c r="B3711" t="s">
        <v>3748</v>
      </c>
      <c r="C3711">
        <v>188.2</v>
      </c>
      <c r="D3711">
        <v>2.8000000000000003E-4</v>
      </c>
      <c r="E3711" s="5">
        <f t="shared" si="579"/>
        <v>1.2565330408018027E-2</v>
      </c>
      <c r="F3711">
        <f t="shared" si="580"/>
        <v>1.0126446058649448</v>
      </c>
      <c r="G3711">
        <f t="shared" si="581"/>
        <v>188.19121753825902</v>
      </c>
      <c r="H3711">
        <f t="shared" si="586"/>
        <v>2.7238951168610054E-2</v>
      </c>
      <c r="I3711" t="str">
        <f t="shared" si="582"/>
        <v>2014</v>
      </c>
      <c r="J3711">
        <f t="shared" si="587"/>
        <v>37.709906346507005</v>
      </c>
      <c r="K3711">
        <f t="shared" si="583"/>
        <v>-37.709906346507005</v>
      </c>
      <c r="L3711">
        <f t="shared" si="584"/>
        <v>-6.7972641041490363</v>
      </c>
      <c r="M3711">
        <f t="shared" si="588"/>
        <v>0</v>
      </c>
      <c r="P3711" s="20">
        <f t="shared" si="585"/>
        <v>0.20038079799786954</v>
      </c>
    </row>
    <row r="3712" spans="1:16" x14ac:dyDescent="0.3">
      <c r="A3712">
        <v>3711</v>
      </c>
      <c r="B3712" t="s">
        <v>3749</v>
      </c>
      <c r="C3712">
        <v>186.25</v>
      </c>
      <c r="D3712">
        <v>2.5000000000000001E-4</v>
      </c>
      <c r="E3712" s="5">
        <f t="shared" si="579"/>
        <v>-1.0415369891610278E-2</v>
      </c>
      <c r="F3712">
        <f t="shared" si="580"/>
        <v>0.98963868225292251</v>
      </c>
      <c r="G3712">
        <f t="shared" si="581"/>
        <v>186.24223974500643</v>
      </c>
      <c r="H3712">
        <f t="shared" si="586"/>
        <v>2.6066576167224211E-2</v>
      </c>
      <c r="I3712" t="str">
        <f t="shared" si="582"/>
        <v>2014</v>
      </c>
      <c r="J3712">
        <f t="shared" si="587"/>
        <v>35.713128550758441</v>
      </c>
      <c r="K3712">
        <f t="shared" si="583"/>
        <v>-35.713128550758441</v>
      </c>
      <c r="L3712">
        <f t="shared" si="584"/>
        <v>-4.8482863108964409</v>
      </c>
      <c r="M3712">
        <f t="shared" si="588"/>
        <v>0</v>
      </c>
      <c r="P3712" s="20">
        <f t="shared" si="585"/>
        <v>0.19175633089279356</v>
      </c>
    </row>
    <row r="3713" spans="1:16" x14ac:dyDescent="0.3">
      <c r="A3713">
        <v>3712</v>
      </c>
      <c r="B3713" t="s">
        <v>3750</v>
      </c>
      <c r="C3713">
        <v>183.75</v>
      </c>
      <c r="D3713">
        <v>2.3000000000000001E-4</v>
      </c>
      <c r="E3713" s="5">
        <f t="shared" si="579"/>
        <v>-1.351371916672282E-2</v>
      </c>
      <c r="F3713">
        <f t="shared" si="580"/>
        <v>0.98657718120805371</v>
      </c>
      <c r="G3713">
        <f t="shared" si="581"/>
        <v>183.74295638500348</v>
      </c>
      <c r="H3713">
        <f t="shared" si="586"/>
        <v>2.5292460839787E-2</v>
      </c>
      <c r="I3713" t="str">
        <f t="shared" si="582"/>
        <v>2014</v>
      </c>
      <c r="J3713">
        <f t="shared" si="587"/>
        <v>34.187512836020076</v>
      </c>
      <c r="K3713">
        <f t="shared" si="583"/>
        <v>-34.187512836020076</v>
      </c>
      <c r="L3713">
        <f t="shared" si="584"/>
        <v>-2.3490029508934924</v>
      </c>
      <c r="M3713">
        <f t="shared" si="588"/>
        <v>0</v>
      </c>
      <c r="P3713" s="20">
        <f t="shared" si="585"/>
        <v>0.18606162385014477</v>
      </c>
    </row>
    <row r="3714" spans="1:16" x14ac:dyDescent="0.3">
      <c r="A3714">
        <v>3713</v>
      </c>
      <c r="B3714" t="s">
        <v>3751</v>
      </c>
      <c r="C3714">
        <v>182.4</v>
      </c>
      <c r="D3714">
        <v>0</v>
      </c>
      <c r="E3714" s="5">
        <f t="shared" si="579"/>
        <v>-7.37406045271502E-3</v>
      </c>
      <c r="F3714">
        <f t="shared" si="580"/>
        <v>0.99265306122448982</v>
      </c>
      <c r="G3714">
        <f t="shared" si="581"/>
        <v>182.4</v>
      </c>
      <c r="H3714">
        <f t="shared" si="586"/>
        <v>2.5038129654636525E-2</v>
      </c>
      <c r="I3714" t="str">
        <f t="shared" si="582"/>
        <v>2014</v>
      </c>
      <c r="J3714">
        <f t="shared" si="587"/>
        <v>33.596376431651713</v>
      </c>
      <c r="K3714">
        <f t="shared" si="583"/>
        <v>-33.596376431651713</v>
      </c>
      <c r="L3714">
        <f t="shared" si="584"/>
        <v>-1.0060465658900171</v>
      </c>
      <c r="M3714">
        <f t="shared" si="588"/>
        <v>0</v>
      </c>
      <c r="P3714" s="20">
        <f t="shared" si="585"/>
        <v>0.18419066026124842</v>
      </c>
    </row>
    <row r="3715" spans="1:16" x14ac:dyDescent="0.3">
      <c r="A3715">
        <v>3714</v>
      </c>
      <c r="B3715" t="s">
        <v>3752</v>
      </c>
      <c r="C3715">
        <v>181.4</v>
      </c>
      <c r="D3715">
        <v>2.0000000000000001E-4</v>
      </c>
      <c r="E3715" s="5">
        <f t="shared" ref="E3715:E3778" si="589">LN(C3715/C3714)</f>
        <v>-5.4975399591948313E-3</v>
      </c>
      <c r="F3715">
        <f t="shared" ref="F3715:F3778" si="590">C3715/C3714</f>
        <v>0.99451754385964908</v>
      </c>
      <c r="G3715">
        <f t="shared" ref="G3715:G3778" si="591">C3715*EXP(-2/12*D3715)</f>
        <v>181.39395343410999</v>
      </c>
      <c r="H3715">
        <f t="shared" si="586"/>
        <v>2.4474162603160682E-2</v>
      </c>
      <c r="I3715" t="str">
        <f t="shared" ref="I3715:I3778" si="592">MID(B3715,7,4)</f>
        <v>2014</v>
      </c>
      <c r="J3715">
        <f t="shared" si="587"/>
        <v>32.658510095886584</v>
      </c>
      <c r="K3715">
        <f t="shared" si="583"/>
        <v>-32.658510095886584</v>
      </c>
      <c r="L3715">
        <f t="shared" si="584"/>
        <v>3.0005146488691992</v>
      </c>
      <c r="M3715">
        <f t="shared" si="588"/>
        <v>0</v>
      </c>
      <c r="P3715" s="20">
        <f t="shared" si="585"/>
        <v>0.18004188936622711</v>
      </c>
    </row>
    <row r="3716" spans="1:16" x14ac:dyDescent="0.3">
      <c r="A3716">
        <v>3715</v>
      </c>
      <c r="B3716" t="s">
        <v>3753</v>
      </c>
      <c r="C3716">
        <v>184.55</v>
      </c>
      <c r="D3716">
        <v>2.0299999999999997E-4</v>
      </c>
      <c r="E3716" s="5">
        <f t="shared" si="589"/>
        <v>1.7215891794971426E-2</v>
      </c>
      <c r="F3716">
        <f t="shared" si="590"/>
        <v>1.0173649393605293</v>
      </c>
      <c r="G3716">
        <f t="shared" si="591"/>
        <v>184.54375616395885</v>
      </c>
      <c r="H3716">
        <f t="shared" si="586"/>
        <v>2.4613252598178724E-2</v>
      </c>
      <c r="I3716" t="str">
        <f t="shared" si="592"/>
        <v>2014</v>
      </c>
      <c r="J3716">
        <f t="shared" si="587"/>
        <v>33.414432171716783</v>
      </c>
      <c r="K3716">
        <f t="shared" si="583"/>
        <v>-33.414432171716783</v>
      </c>
      <c r="L3716">
        <f t="shared" si="584"/>
        <v>-0.14928808097965884</v>
      </c>
      <c r="M3716">
        <f t="shared" si="588"/>
        <v>0</v>
      </c>
      <c r="P3716" s="20">
        <f t="shared" si="585"/>
        <v>0.18106509191256279</v>
      </c>
    </row>
    <row r="3717" spans="1:16" x14ac:dyDescent="0.3">
      <c r="A3717">
        <v>3716</v>
      </c>
      <c r="B3717" t="s">
        <v>3754</v>
      </c>
      <c r="C3717">
        <v>184.4</v>
      </c>
      <c r="D3717">
        <v>1.7999999999999998E-4</v>
      </c>
      <c r="E3717" s="5">
        <f t="shared" si="589"/>
        <v>-8.131183535141389E-4</v>
      </c>
      <c r="F3717">
        <f t="shared" si="590"/>
        <v>0.99918721213763206</v>
      </c>
      <c r="G3717">
        <f t="shared" si="591"/>
        <v>184.39446808297919</v>
      </c>
      <c r="H3717">
        <f t="shared" si="586"/>
        <v>2.3582694602096319E-2</v>
      </c>
      <c r="I3717" t="str">
        <f t="shared" si="592"/>
        <v>2014</v>
      </c>
      <c r="J3717">
        <f t="shared" si="587"/>
        <v>31.989469313277812</v>
      </c>
      <c r="K3717">
        <f t="shared" si="583"/>
        <v>-31.989469313277812</v>
      </c>
      <c r="L3717">
        <f t="shared" si="584"/>
        <v>3.1008444756140818</v>
      </c>
      <c r="M3717">
        <f t="shared" si="588"/>
        <v>0</v>
      </c>
      <c r="P3717" s="20">
        <f t="shared" si="585"/>
        <v>0.17348388835006839</v>
      </c>
    </row>
    <row r="3718" spans="1:16" x14ac:dyDescent="0.3">
      <c r="A3718">
        <v>3717</v>
      </c>
      <c r="B3718" t="s">
        <v>3755</v>
      </c>
      <c r="C3718">
        <v>188.75</v>
      </c>
      <c r="D3718">
        <v>1E-4</v>
      </c>
      <c r="E3718" s="5">
        <f t="shared" si="589"/>
        <v>2.3316077006640654E-2</v>
      </c>
      <c r="F3718">
        <f t="shared" si="590"/>
        <v>1.023590021691974</v>
      </c>
      <c r="G3718">
        <f t="shared" si="591"/>
        <v>188.74685419288181</v>
      </c>
      <c r="H3718">
        <f t="shared" si="586"/>
        <v>2.271337217451172E-2</v>
      </c>
      <c r="I3718" t="str">
        <f t="shared" si="592"/>
        <v>2014</v>
      </c>
      <c r="J3718">
        <f t="shared" si="587"/>
        <v>31.537485215159546</v>
      </c>
      <c r="K3718">
        <f t="shared" si="583"/>
        <v>-31.537485215159546</v>
      </c>
      <c r="L3718">
        <f t="shared" si="584"/>
        <v>-1.251541634288543</v>
      </c>
      <c r="M3718">
        <f t="shared" si="588"/>
        <v>0</v>
      </c>
      <c r="P3718" s="20">
        <f t="shared" si="585"/>
        <v>0.16708879917506417</v>
      </c>
    </row>
    <row r="3719" spans="1:16" x14ac:dyDescent="0.3">
      <c r="A3719">
        <v>3718</v>
      </c>
      <c r="B3719" t="s">
        <v>3756</v>
      </c>
      <c r="C3719">
        <v>192</v>
      </c>
      <c r="D3719">
        <v>1.2999999999999999E-4</v>
      </c>
      <c r="E3719" s="5">
        <f t="shared" si="589"/>
        <v>1.7071983898647461E-2</v>
      </c>
      <c r="F3719">
        <f t="shared" si="590"/>
        <v>1.0172185430463576</v>
      </c>
      <c r="G3719">
        <f t="shared" si="591"/>
        <v>191.99584004506636</v>
      </c>
      <c r="H3719">
        <f t="shared" si="586"/>
        <v>2.2974282698915431E-2</v>
      </c>
      <c r="I3719" t="str">
        <f t="shared" si="592"/>
        <v>2014</v>
      </c>
      <c r="J3719">
        <f t="shared" si="587"/>
        <v>32.448864240822282</v>
      </c>
      <c r="K3719">
        <f t="shared" si="583"/>
        <v>-32.448864240822282</v>
      </c>
      <c r="L3719">
        <f t="shared" si="584"/>
        <v>-5.3498840845890925</v>
      </c>
      <c r="M3719">
        <f t="shared" si="588"/>
        <v>0</v>
      </c>
      <c r="P3719" s="20">
        <f t="shared" si="585"/>
        <v>0.16900816305814595</v>
      </c>
    </row>
    <row r="3720" spans="1:16" x14ac:dyDescent="0.3">
      <c r="A3720">
        <v>3719</v>
      </c>
      <c r="B3720" t="s">
        <v>3757</v>
      </c>
      <c r="C3720">
        <v>187.5</v>
      </c>
      <c r="D3720">
        <v>1.4999999999999999E-4</v>
      </c>
      <c r="E3720" s="5">
        <f t="shared" si="589"/>
        <v>-2.3716526617316044E-2</v>
      </c>
      <c r="F3720">
        <f t="shared" si="590"/>
        <v>0.9765625</v>
      </c>
      <c r="G3720">
        <f t="shared" si="591"/>
        <v>187.49531255859327</v>
      </c>
      <c r="H3720">
        <f t="shared" si="586"/>
        <v>1.9183150543790495E-2</v>
      </c>
      <c r="I3720" t="str">
        <f t="shared" si="592"/>
        <v>2014</v>
      </c>
      <c r="J3720">
        <f t="shared" si="587"/>
        <v>26.459161090975776</v>
      </c>
      <c r="K3720">
        <f t="shared" si="583"/>
        <v>-26.459161090975776</v>
      </c>
      <c r="L3720">
        <f t="shared" si="584"/>
        <v>-0.84935659811600317</v>
      </c>
      <c r="M3720">
        <f t="shared" si="588"/>
        <v>0</v>
      </c>
      <c r="P3720" s="20">
        <f t="shared" si="585"/>
        <v>0.1411190537507819</v>
      </c>
    </row>
    <row r="3721" spans="1:16" x14ac:dyDescent="0.3">
      <c r="A3721">
        <v>3720</v>
      </c>
      <c r="B3721" t="s">
        <v>3758</v>
      </c>
      <c r="C3721">
        <v>191.1</v>
      </c>
      <c r="D3721">
        <v>1.7000000000000001E-4</v>
      </c>
      <c r="E3721" s="5">
        <f t="shared" si="589"/>
        <v>1.9018005835761735E-2</v>
      </c>
      <c r="F3721">
        <f t="shared" si="590"/>
        <v>1.0191999999999999</v>
      </c>
      <c r="G3721">
        <f t="shared" si="591"/>
        <v>191.09458557670467</v>
      </c>
      <c r="H3721">
        <f t="shared" si="586"/>
        <v>1.9472740210262213E-2</v>
      </c>
      <c r="I3721" t="str">
        <f t="shared" si="592"/>
        <v>2014</v>
      </c>
      <c r="J3721">
        <f t="shared" si="587"/>
        <v>27.37418340121808</v>
      </c>
      <c r="K3721">
        <f t="shared" si="583"/>
        <v>-27.37418340121808</v>
      </c>
      <c r="L3721">
        <f t="shared" si="584"/>
        <v>-4.4486296162274073</v>
      </c>
      <c r="M3721">
        <f t="shared" si="588"/>
        <v>0</v>
      </c>
      <c r="P3721" s="20">
        <f t="shared" si="585"/>
        <v>0.1432493930615851</v>
      </c>
    </row>
    <row r="3722" spans="1:16" x14ac:dyDescent="0.3">
      <c r="A3722">
        <v>3721</v>
      </c>
      <c r="B3722" t="s">
        <v>3759</v>
      </c>
      <c r="C3722">
        <v>197.85</v>
      </c>
      <c r="D3722">
        <v>5.0000000000000002E-5</v>
      </c>
      <c r="E3722" s="5">
        <f t="shared" si="589"/>
        <v>3.4712316585206009E-2</v>
      </c>
      <c r="F3722">
        <f t="shared" si="590"/>
        <v>1.0353218210361068</v>
      </c>
      <c r="G3722">
        <f t="shared" si="591"/>
        <v>197.84835125686976</v>
      </c>
      <c r="H3722">
        <f t="shared" si="586"/>
        <v>2.0695304440018148E-2</v>
      </c>
      <c r="I3722" t="str">
        <f t="shared" si="592"/>
        <v>2014</v>
      </c>
      <c r="J3722">
        <f t="shared" si="587"/>
        <v>30.121040891036824</v>
      </c>
      <c r="K3722">
        <f t="shared" si="583"/>
        <v>-30.121040891036824</v>
      </c>
      <c r="L3722">
        <f t="shared" si="584"/>
        <v>-15.555946931958772</v>
      </c>
      <c r="M3722">
        <f t="shared" si="588"/>
        <v>0</v>
      </c>
      <c r="P3722" s="20">
        <f t="shared" si="585"/>
        <v>0.15224307253351929</v>
      </c>
    </row>
    <row r="3723" spans="1:16" x14ac:dyDescent="0.3">
      <c r="A3723">
        <v>3722</v>
      </c>
      <c r="B3723" t="s">
        <v>3760</v>
      </c>
      <c r="C3723">
        <v>187.7</v>
      </c>
      <c r="D3723">
        <v>8.0000000000000007E-5</v>
      </c>
      <c r="E3723" s="5">
        <f t="shared" si="589"/>
        <v>-5.2664224238970138E-2</v>
      </c>
      <c r="F3723">
        <f t="shared" si="590"/>
        <v>0.94869850897144303</v>
      </c>
      <c r="G3723">
        <f t="shared" si="591"/>
        <v>187.6974973500177</v>
      </c>
      <c r="H3723">
        <f t="shared" si="586"/>
        <v>2.1494663002656712E-2</v>
      </c>
      <c r="I3723" t="str">
        <f t="shared" si="592"/>
        <v>2014</v>
      </c>
      <c r="J3723">
        <f t="shared" si="587"/>
        <v>29.679381294882624</v>
      </c>
      <c r="K3723">
        <f t="shared" si="583"/>
        <v>-29.679381294882624</v>
      </c>
      <c r="L3723">
        <f t="shared" si="584"/>
        <v>-5.4050930251067086</v>
      </c>
      <c r="M3723">
        <f t="shared" si="588"/>
        <v>0</v>
      </c>
      <c r="P3723" s="20">
        <f t="shared" si="585"/>
        <v>0.15812347907621063</v>
      </c>
    </row>
    <row r="3724" spans="1:16" x14ac:dyDescent="0.3">
      <c r="A3724">
        <v>3723</v>
      </c>
      <c r="B3724" t="s">
        <v>3761</v>
      </c>
      <c r="C3724">
        <v>189.65</v>
      </c>
      <c r="D3724">
        <v>8.0000000000000007E-5</v>
      </c>
      <c r="E3724" s="5">
        <f t="shared" si="589"/>
        <v>1.0335324542445002E-2</v>
      </c>
      <c r="F3724">
        <f t="shared" si="590"/>
        <v>1.0103889184869475</v>
      </c>
      <c r="G3724">
        <f t="shared" si="591"/>
        <v>189.64747135019104</v>
      </c>
      <c r="H3724">
        <f t="shared" si="586"/>
        <v>2.168913829276577E-2</v>
      </c>
      <c r="I3724" t="str">
        <f t="shared" si="592"/>
        <v>2014</v>
      </c>
      <c r="J3724">
        <f t="shared" si="587"/>
        <v>30.259035092097569</v>
      </c>
      <c r="K3724">
        <f t="shared" si="583"/>
        <v>-30.259035092097569</v>
      </c>
      <c r="L3724">
        <f t="shared" si="584"/>
        <v>-8.1035229159977007</v>
      </c>
      <c r="M3724">
        <f t="shared" si="588"/>
        <v>0</v>
      </c>
      <c r="P3724" s="20">
        <f t="shared" si="585"/>
        <v>0.15955411836851305</v>
      </c>
    </row>
    <row r="3725" spans="1:16" x14ac:dyDescent="0.3">
      <c r="A3725">
        <v>3724</v>
      </c>
      <c r="B3725" t="s">
        <v>3762</v>
      </c>
      <c r="C3725">
        <v>189.65</v>
      </c>
      <c r="D3725">
        <v>1.2999999999999999E-4</v>
      </c>
      <c r="E3725" s="5">
        <f t="shared" si="589"/>
        <v>0</v>
      </c>
      <c r="F3725">
        <f t="shared" si="590"/>
        <v>1</v>
      </c>
      <c r="G3725">
        <f t="shared" si="591"/>
        <v>189.64589096118144</v>
      </c>
      <c r="H3725">
        <f t="shared" si="586"/>
        <v>2.1682278280413372E-2</v>
      </c>
      <c r="I3725" t="str">
        <f t="shared" si="592"/>
        <v>2014</v>
      </c>
      <c r="J3725">
        <f t="shared" si="587"/>
        <v>30.249212447124698</v>
      </c>
      <c r="K3725">
        <f t="shared" si="583"/>
        <v>-30.249212447124698</v>
      </c>
      <c r="L3725">
        <f t="shared" si="584"/>
        <v>-10.551263880587243</v>
      </c>
      <c r="M3725">
        <f t="shared" si="588"/>
        <v>0</v>
      </c>
      <c r="P3725" s="20">
        <f t="shared" si="585"/>
        <v>0.15950365332891078</v>
      </c>
    </row>
    <row r="3726" spans="1:16" x14ac:dyDescent="0.3">
      <c r="A3726">
        <v>3725</v>
      </c>
      <c r="B3726" t="s">
        <v>3763</v>
      </c>
      <c r="C3726">
        <v>194.25</v>
      </c>
      <c r="D3726">
        <v>2.8000000000000003E-4</v>
      </c>
      <c r="E3726" s="5">
        <f t="shared" si="589"/>
        <v>2.3965721112848847E-2</v>
      </c>
      <c r="F3726">
        <f t="shared" si="590"/>
        <v>1.0242552069601898</v>
      </c>
      <c r="G3726">
        <f t="shared" si="591"/>
        <v>194.24093521151337</v>
      </c>
      <c r="H3726">
        <f t="shared" si="586"/>
        <v>2.1948512019848085E-2</v>
      </c>
      <c r="I3726" t="str">
        <f t="shared" si="592"/>
        <v>2014</v>
      </c>
      <c r="J3726">
        <f t="shared" si="587"/>
        <v>31.362564251230985</v>
      </c>
      <c r="K3726">
        <f t="shared" si="583"/>
        <v>-31.362564251230985</v>
      </c>
      <c r="L3726">
        <f t="shared" si="584"/>
        <v>-15.146308130919181</v>
      </c>
      <c r="M3726">
        <f t="shared" si="588"/>
        <v>0</v>
      </c>
      <c r="P3726" s="20">
        <f t="shared" si="585"/>
        <v>0.16146217694575851</v>
      </c>
    </row>
    <row r="3727" spans="1:16" x14ac:dyDescent="0.3">
      <c r="A3727">
        <v>3726</v>
      </c>
      <c r="B3727" t="s">
        <v>3764</v>
      </c>
      <c r="C3727">
        <v>193.5</v>
      </c>
      <c r="D3727">
        <v>1.7999999999999998E-4</v>
      </c>
      <c r="E3727" s="5">
        <f t="shared" si="589"/>
        <v>-3.8684767779203176E-3</v>
      </c>
      <c r="F3727">
        <f t="shared" si="590"/>
        <v>0.99613899613899615</v>
      </c>
      <c r="G3727">
        <f t="shared" si="591"/>
        <v>193.49419508707413</v>
      </c>
      <c r="H3727">
        <f t="shared" si="586"/>
        <v>2.1532762773892322E-2</v>
      </c>
      <c r="I3727" t="str">
        <f t="shared" si="592"/>
        <v>2014</v>
      </c>
      <c r="J3727">
        <f t="shared" si="587"/>
        <v>30.650207359209219</v>
      </c>
      <c r="K3727">
        <f t="shared" si="583"/>
        <v>-30.650207359209219</v>
      </c>
      <c r="L3727">
        <f t="shared" si="584"/>
        <v>-16.448031128850175</v>
      </c>
      <c r="M3727">
        <f t="shared" si="588"/>
        <v>0</v>
      </c>
      <c r="P3727" s="20">
        <f t="shared" si="585"/>
        <v>0.15840375648177119</v>
      </c>
    </row>
    <row r="3728" spans="1:16" x14ac:dyDescent="0.3">
      <c r="A3728">
        <v>3727</v>
      </c>
      <c r="B3728" t="s">
        <v>3765</v>
      </c>
      <c r="C3728">
        <v>194.07</v>
      </c>
      <c r="D3728">
        <v>2.0299999999999997E-4</v>
      </c>
      <c r="E3728" s="5">
        <f t="shared" si="589"/>
        <v>2.9414062541672868E-3</v>
      </c>
      <c r="F3728">
        <f t="shared" si="590"/>
        <v>1.0029457364341086</v>
      </c>
      <c r="G3728">
        <f t="shared" si="591"/>
        <v>194.06343407607417</v>
      </c>
      <c r="H3728">
        <f t="shared" si="586"/>
        <v>2.1506335883617545E-2</v>
      </c>
      <c r="I3728" t="str">
        <f t="shared" si="592"/>
        <v>2014</v>
      </c>
      <c r="J3728">
        <f t="shared" si="587"/>
        <v>30.702649673476611</v>
      </c>
      <c r="K3728">
        <f t="shared" si="583"/>
        <v>-30.702649673476611</v>
      </c>
      <c r="L3728">
        <f t="shared" si="584"/>
        <v>-17.017270117850217</v>
      </c>
      <c r="M3728">
        <f t="shared" si="588"/>
        <v>0</v>
      </c>
      <c r="P3728" s="20">
        <f t="shared" si="585"/>
        <v>0.15820934953382801</v>
      </c>
    </row>
    <row r="3729" spans="1:16" x14ac:dyDescent="0.3">
      <c r="A3729">
        <v>3728</v>
      </c>
      <c r="B3729" t="s">
        <v>3766</v>
      </c>
      <c r="C3729">
        <v>186.65</v>
      </c>
      <c r="D3729">
        <v>1.2999999999999999E-4</v>
      </c>
      <c r="E3729" s="5">
        <f t="shared" si="589"/>
        <v>-3.8983713363410867E-2</v>
      </c>
      <c r="F3729">
        <f t="shared" si="590"/>
        <v>0.96176637295821099</v>
      </c>
      <c r="G3729">
        <f t="shared" si="591"/>
        <v>186.64595596047727</v>
      </c>
      <c r="H3729">
        <f t="shared" si="586"/>
        <v>2.1936185540777212E-2</v>
      </c>
      <c r="I3729" t="str">
        <f t="shared" si="592"/>
        <v>2014</v>
      </c>
      <c r="J3729">
        <f t="shared" si="587"/>
        <v>30.11933757519548</v>
      </c>
      <c r="K3729">
        <f t="shared" si="583"/>
        <v>-30.11933757519548</v>
      </c>
      <c r="L3729">
        <f t="shared" si="584"/>
        <v>-9.5997920022533094</v>
      </c>
      <c r="M3729">
        <f t="shared" si="588"/>
        <v>0</v>
      </c>
      <c r="P3729" s="20">
        <f t="shared" si="585"/>
        <v>0.1613714983547424</v>
      </c>
    </row>
    <row r="3730" spans="1:16" x14ac:dyDescent="0.3">
      <c r="A3730">
        <v>3729</v>
      </c>
      <c r="B3730" t="s">
        <v>3767</v>
      </c>
      <c r="C3730">
        <v>187.48</v>
      </c>
      <c r="D3730">
        <v>1.5200000000000001E-4</v>
      </c>
      <c r="E3730" s="5">
        <f t="shared" si="589"/>
        <v>4.4369676939125524E-3</v>
      </c>
      <c r="F3730">
        <f t="shared" si="590"/>
        <v>1.0044468256094294</v>
      </c>
      <c r="G3730">
        <f t="shared" si="591"/>
        <v>187.47525056682642</v>
      </c>
      <c r="H3730">
        <f t="shared" si="586"/>
        <v>1.9759834419084337E-2</v>
      </c>
      <c r="I3730" t="str">
        <f t="shared" si="592"/>
        <v>2014</v>
      </c>
      <c r="J3730">
        <f t="shared" si="587"/>
        <v>27.251660158018272</v>
      </c>
      <c r="K3730">
        <f t="shared" si="583"/>
        <v>-27.251660158018272</v>
      </c>
      <c r="L3730">
        <f t="shared" si="584"/>
        <v>-12.084020347580065</v>
      </c>
      <c r="M3730">
        <f t="shared" si="588"/>
        <v>0</v>
      </c>
      <c r="P3730" s="20">
        <f t="shared" si="585"/>
        <v>0.14536137477146238</v>
      </c>
    </row>
    <row r="3731" spans="1:16" x14ac:dyDescent="0.3">
      <c r="A3731">
        <v>3730</v>
      </c>
      <c r="B3731" t="s">
        <v>3768</v>
      </c>
      <c r="C3731">
        <v>189.35</v>
      </c>
      <c r="D3731">
        <v>1.4999999999999999E-4</v>
      </c>
      <c r="E3731" s="5">
        <f t="shared" si="589"/>
        <v>9.9249812932984613E-3</v>
      </c>
      <c r="F3731">
        <f t="shared" si="590"/>
        <v>1.009974397269042</v>
      </c>
      <c r="G3731">
        <f t="shared" si="591"/>
        <v>189.34526630917139</v>
      </c>
      <c r="H3731">
        <f t="shared" si="586"/>
        <v>1.9874253845941554E-2</v>
      </c>
      <c r="I3731" t="str">
        <f t="shared" si="592"/>
        <v>2014</v>
      </c>
      <c r="J3731">
        <f t="shared" si="587"/>
        <v>27.682863122856187</v>
      </c>
      <c r="K3731">
        <f t="shared" si="583"/>
        <v>-27.682863122856187</v>
      </c>
      <c r="L3731">
        <f t="shared" si="584"/>
        <v>-16.351032879728024</v>
      </c>
      <c r="M3731">
        <f t="shared" si="588"/>
        <v>0</v>
      </c>
      <c r="P3731" s="20">
        <f t="shared" si="585"/>
        <v>0.14620309058930669</v>
      </c>
    </row>
    <row r="3732" spans="1:16" x14ac:dyDescent="0.3">
      <c r="A3732">
        <v>3731</v>
      </c>
      <c r="B3732" t="s">
        <v>3769</v>
      </c>
      <c r="C3732">
        <v>182.3</v>
      </c>
      <c r="D3732">
        <v>2.5000000000000001E-4</v>
      </c>
      <c r="E3732" s="5">
        <f t="shared" si="589"/>
        <v>-3.7943472663186345E-2</v>
      </c>
      <c r="F3732">
        <f t="shared" si="590"/>
        <v>0.96276736202799063</v>
      </c>
      <c r="G3732">
        <f t="shared" si="591"/>
        <v>182.29240432491099</v>
      </c>
      <c r="H3732">
        <f t="shared" si="586"/>
        <v>1.9492701458326572E-2</v>
      </c>
      <c r="I3732" t="str">
        <f t="shared" si="592"/>
        <v>2014</v>
      </c>
      <c r="J3732">
        <f t="shared" si="587"/>
        <v>26.140044652912405</v>
      </c>
      <c r="K3732">
        <f t="shared" si="583"/>
        <v>-26.140044652912405</v>
      </c>
      <c r="L3732">
        <f t="shared" si="584"/>
        <v>-9.2981708954676208</v>
      </c>
      <c r="M3732">
        <f t="shared" si="588"/>
        <v>0</v>
      </c>
      <c r="P3732" s="20">
        <f t="shared" si="585"/>
        <v>0.14339623611701008</v>
      </c>
    </row>
    <row r="3733" spans="1:16" x14ac:dyDescent="0.3">
      <c r="A3733">
        <v>3732</v>
      </c>
      <c r="B3733" t="s">
        <v>3770</v>
      </c>
      <c r="C3733">
        <v>182.55</v>
      </c>
      <c r="D3733">
        <v>2.8000000000000003E-4</v>
      </c>
      <c r="E3733" s="5">
        <f t="shared" si="589"/>
        <v>1.3704264170284856E-3</v>
      </c>
      <c r="F3733">
        <f t="shared" si="590"/>
        <v>1.0013713658804169</v>
      </c>
      <c r="G3733">
        <f t="shared" si="591"/>
        <v>182.54148119877357</v>
      </c>
      <c r="H3733">
        <f t="shared" si="586"/>
        <v>1.9346923086828654E-2</v>
      </c>
      <c r="I3733" t="str">
        <f t="shared" si="592"/>
        <v>2014</v>
      </c>
      <c r="J3733">
        <f t="shared" si="587"/>
        <v>25.980002948794443</v>
      </c>
      <c r="K3733">
        <f t="shared" si="583"/>
        <v>-25.980002948794443</v>
      </c>
      <c r="L3733">
        <f t="shared" si="584"/>
        <v>-9.5472477693301983</v>
      </c>
      <c r="M3733">
        <f t="shared" si="588"/>
        <v>0</v>
      </c>
      <c r="P3733" s="20">
        <f t="shared" si="585"/>
        <v>0.14232383115432393</v>
      </c>
    </row>
    <row r="3734" spans="1:16" x14ac:dyDescent="0.3">
      <c r="A3734">
        <v>3733</v>
      </c>
      <c r="B3734" t="s">
        <v>3771</v>
      </c>
      <c r="C3734">
        <v>181.55</v>
      </c>
      <c r="D3734">
        <v>2.0000000000000001E-4</v>
      </c>
      <c r="E3734" s="5">
        <f t="shared" si="589"/>
        <v>-5.4930102413011297E-3</v>
      </c>
      <c r="F3734">
        <f t="shared" si="590"/>
        <v>0.99452204875376604</v>
      </c>
      <c r="G3734">
        <f t="shared" si="591"/>
        <v>181.54394843419334</v>
      </c>
      <c r="H3734">
        <f t="shared" si="586"/>
        <v>1.9308460528217813E-2</v>
      </c>
      <c r="I3734" t="str">
        <f t="shared" si="592"/>
        <v>2014</v>
      </c>
      <c r="J3734">
        <f t="shared" si="587"/>
        <v>25.786663090613562</v>
      </c>
      <c r="K3734">
        <f t="shared" si="583"/>
        <v>-25.786663090613562</v>
      </c>
      <c r="L3734">
        <f t="shared" si="584"/>
        <v>-8.5497150047499701</v>
      </c>
      <c r="M3734">
        <f t="shared" si="588"/>
        <v>0</v>
      </c>
      <c r="P3734" s="20">
        <f t="shared" si="585"/>
        <v>0.14204088493735056</v>
      </c>
    </row>
    <row r="3735" spans="1:16" x14ac:dyDescent="0.3">
      <c r="A3735">
        <v>3734</v>
      </c>
      <c r="B3735" t="s">
        <v>3772</v>
      </c>
      <c r="C3735">
        <v>179.1</v>
      </c>
      <c r="D3735">
        <v>1.7999999999999998E-4</v>
      </c>
      <c r="E3735" s="5">
        <f t="shared" si="589"/>
        <v>-1.3586788793678769E-2</v>
      </c>
      <c r="F3735">
        <f t="shared" si="590"/>
        <v>0.98650509501514727</v>
      </c>
      <c r="G3735">
        <f t="shared" si="591"/>
        <v>179.09462708059419</v>
      </c>
      <c r="H3735">
        <f t="shared" si="586"/>
        <v>1.9427699427505649E-2</v>
      </c>
      <c r="I3735" t="str">
        <f t="shared" si="592"/>
        <v>2014</v>
      </c>
      <c r="J3735">
        <f t="shared" si="587"/>
        <v>25.595855719181827</v>
      </c>
      <c r="K3735">
        <f t="shared" si="583"/>
        <v>-25.595855719181827</v>
      </c>
      <c r="L3735">
        <f t="shared" si="584"/>
        <v>-8.2517456822889699</v>
      </c>
      <c r="M3735">
        <f t="shared" si="588"/>
        <v>0</v>
      </c>
      <c r="P3735" s="20">
        <f t="shared" si="585"/>
        <v>0.14291805475361058</v>
      </c>
    </row>
    <row r="3736" spans="1:16" x14ac:dyDescent="0.3">
      <c r="A3736">
        <v>3735</v>
      </c>
      <c r="B3736" t="s">
        <v>3773</v>
      </c>
      <c r="C3736">
        <v>181.1</v>
      </c>
      <c r="D3736">
        <v>2.0299999999999997E-4</v>
      </c>
      <c r="E3736" s="5">
        <f t="shared" si="589"/>
        <v>1.1105055822701677E-2</v>
      </c>
      <c r="F3736">
        <f t="shared" si="590"/>
        <v>1.0111669458403127</v>
      </c>
      <c r="G3736">
        <f t="shared" si="591"/>
        <v>181.09387288698423</v>
      </c>
      <c r="H3736">
        <f t="shared" si="586"/>
        <v>1.9499183815774979E-2</v>
      </c>
      <c r="I3736" t="str">
        <f t="shared" si="592"/>
        <v>2014</v>
      </c>
      <c r="J3736">
        <f t="shared" si="587"/>
        <v>25.976815553394012</v>
      </c>
      <c r="K3736">
        <f t="shared" si="583"/>
        <v>-25.976815553394012</v>
      </c>
      <c r="L3736">
        <f t="shared" si="584"/>
        <v>-10.250991488679006</v>
      </c>
      <c r="M3736">
        <f t="shared" si="588"/>
        <v>0</v>
      </c>
      <c r="P3736" s="20">
        <f t="shared" si="585"/>
        <v>0.143443922973614</v>
      </c>
    </row>
    <row r="3737" spans="1:16" x14ac:dyDescent="0.3">
      <c r="A3737">
        <v>3736</v>
      </c>
      <c r="B3737" t="s">
        <v>3774</v>
      </c>
      <c r="C3737">
        <v>177.05</v>
      </c>
      <c r="D3737">
        <v>1.2999999999999999E-4</v>
      </c>
      <c r="E3737" s="5">
        <f t="shared" si="589"/>
        <v>-2.2617186331454864E-2</v>
      </c>
      <c r="F3737">
        <f t="shared" si="590"/>
        <v>0.97763666482606304</v>
      </c>
      <c r="G3737">
        <f t="shared" si="591"/>
        <v>177.04616395822396</v>
      </c>
      <c r="H3737">
        <f t="shared" si="586"/>
        <v>1.973552475544996E-2</v>
      </c>
      <c r="I3737" t="str">
        <f t="shared" si="592"/>
        <v>2014</v>
      </c>
      <c r="J3737">
        <f t="shared" si="587"/>
        <v>25.704012312448807</v>
      </c>
      <c r="K3737">
        <f t="shared" si="583"/>
        <v>-25.704012312448807</v>
      </c>
      <c r="L3737">
        <f t="shared" si="584"/>
        <v>-6.2032825599187333</v>
      </c>
      <c r="M3737">
        <f t="shared" si="588"/>
        <v>0</v>
      </c>
      <c r="P3737" s="20">
        <f t="shared" si="585"/>
        <v>0.14518254300338276</v>
      </c>
    </row>
    <row r="3738" spans="1:16" x14ac:dyDescent="0.3">
      <c r="A3738">
        <v>3737</v>
      </c>
      <c r="B3738" t="s">
        <v>3775</v>
      </c>
      <c r="C3738">
        <v>179.45</v>
      </c>
      <c r="D3738">
        <v>3.7999999999999997E-4</v>
      </c>
      <c r="E3738" s="5">
        <f t="shared" si="589"/>
        <v>1.3464439035703404E-2</v>
      </c>
      <c r="F3738">
        <f t="shared" si="590"/>
        <v>1.0135554927986443</v>
      </c>
      <c r="G3738">
        <f t="shared" si="591"/>
        <v>179.43863519322267</v>
      </c>
      <c r="H3738">
        <f t="shared" si="586"/>
        <v>1.9874304375180965E-2</v>
      </c>
      <c r="I3738" t="str">
        <f t="shared" si="592"/>
        <v>2014</v>
      </c>
      <c r="J3738">
        <f t="shared" si="587"/>
        <v>26.234549736162077</v>
      </c>
      <c r="K3738">
        <f t="shared" si="583"/>
        <v>-26.234549736162077</v>
      </c>
      <c r="L3738">
        <f t="shared" si="584"/>
        <v>-8.5957537949174423</v>
      </c>
      <c r="M3738">
        <f t="shared" si="588"/>
        <v>0</v>
      </c>
      <c r="P3738" s="20">
        <f t="shared" si="585"/>
        <v>0.14620346230293299</v>
      </c>
    </row>
    <row r="3739" spans="1:16" x14ac:dyDescent="0.3">
      <c r="A3739">
        <v>3738</v>
      </c>
      <c r="B3739" t="s">
        <v>3776</v>
      </c>
      <c r="C3739">
        <v>177.55</v>
      </c>
      <c r="D3739">
        <v>2.9999999999999997E-4</v>
      </c>
      <c r="E3739" s="5">
        <f t="shared" si="589"/>
        <v>-1.0644358204519219E-2</v>
      </c>
      <c r="F3739">
        <f t="shared" si="590"/>
        <v>0.98941209250487616</v>
      </c>
      <c r="G3739">
        <f t="shared" si="591"/>
        <v>177.54112272193382</v>
      </c>
      <c r="H3739">
        <f t="shared" si="586"/>
        <v>1.99310471796895E-2</v>
      </c>
      <c r="I3739" t="str">
        <f t="shared" si="592"/>
        <v>2014</v>
      </c>
      <c r="J3739">
        <f t="shared" si="587"/>
        <v>26.031236615507119</v>
      </c>
      <c r="K3739">
        <f t="shared" si="583"/>
        <v>-26.031236615507119</v>
      </c>
      <c r="L3739">
        <f t="shared" si="584"/>
        <v>-6.6982413236285936</v>
      </c>
      <c r="M3739">
        <f t="shared" si="588"/>
        <v>0</v>
      </c>
      <c r="P3739" s="20">
        <f t="shared" si="585"/>
        <v>0.14662088544003085</v>
      </c>
    </row>
    <row r="3740" spans="1:16" x14ac:dyDescent="0.3">
      <c r="A3740">
        <v>3739</v>
      </c>
      <c r="B3740" t="s">
        <v>3777</v>
      </c>
      <c r="C3740">
        <v>175.4</v>
      </c>
      <c r="D3740">
        <v>2.9999999999999997E-4</v>
      </c>
      <c r="E3740" s="5">
        <f t="shared" si="589"/>
        <v>-1.2183179451014313E-2</v>
      </c>
      <c r="F3740">
        <f t="shared" si="590"/>
        <v>0.98789073500422409</v>
      </c>
      <c r="G3740">
        <f t="shared" si="591"/>
        <v>175.39123021924635</v>
      </c>
      <c r="H3740">
        <f t="shared" si="586"/>
        <v>1.9942739269323922E-2</v>
      </c>
      <c r="I3740" t="str">
        <f t="shared" si="592"/>
        <v>2014</v>
      </c>
      <c r="J3740">
        <f t="shared" si="587"/>
        <v>25.731103182338735</v>
      </c>
      <c r="K3740">
        <f t="shared" si="583"/>
        <v>-25.731103182338735</v>
      </c>
      <c r="L3740">
        <f t="shared" si="584"/>
        <v>-4.5483488209411291</v>
      </c>
      <c r="M3740">
        <f t="shared" si="588"/>
        <v>0</v>
      </c>
      <c r="P3740" s="20">
        <f t="shared" si="585"/>
        <v>0.1467068972044599</v>
      </c>
    </row>
    <row r="3741" spans="1:16" x14ac:dyDescent="0.3">
      <c r="A3741">
        <v>3740</v>
      </c>
      <c r="B3741" t="s">
        <v>3778</v>
      </c>
      <c r="C3741">
        <v>173</v>
      </c>
      <c r="D3741">
        <v>2.0000000000000001E-4</v>
      </c>
      <c r="E3741" s="5">
        <f t="shared" si="589"/>
        <v>-1.3777485440303733E-2</v>
      </c>
      <c r="F3741">
        <f t="shared" si="590"/>
        <v>0.98631698973774229</v>
      </c>
      <c r="G3741">
        <f t="shared" si="591"/>
        <v>172.99423342944337</v>
      </c>
      <c r="H3741">
        <f t="shared" si="586"/>
        <v>1.9862319838168985E-2</v>
      </c>
      <c r="I3741" t="str">
        <f t="shared" si="592"/>
        <v>2014</v>
      </c>
      <c r="J3741">
        <f t="shared" si="587"/>
        <v>25.277104173388498</v>
      </c>
      <c r="K3741">
        <f t="shared" si="583"/>
        <v>-25.277104173388498</v>
      </c>
      <c r="L3741">
        <f t="shared" si="584"/>
        <v>-2.8521735775051411</v>
      </c>
      <c r="M3741">
        <f t="shared" si="588"/>
        <v>0</v>
      </c>
      <c r="P3741" s="20">
        <f t="shared" si="585"/>
        <v>0.14611529917670868</v>
      </c>
    </row>
    <row r="3742" spans="1:16" x14ac:dyDescent="0.3">
      <c r="A3742">
        <v>3741</v>
      </c>
      <c r="B3742" t="s">
        <v>3779</v>
      </c>
      <c r="C3742">
        <v>174.13</v>
      </c>
      <c r="D3742">
        <v>2.5399999999999999E-4</v>
      </c>
      <c r="E3742" s="5">
        <f t="shared" si="589"/>
        <v>6.5105521935124432E-3</v>
      </c>
      <c r="F3742">
        <f t="shared" si="590"/>
        <v>1.0065317919075145</v>
      </c>
      <c r="G3742">
        <f t="shared" si="591"/>
        <v>174.1226286526946</v>
      </c>
      <c r="H3742">
        <f t="shared" si="586"/>
        <v>1.9879138914532791E-2</v>
      </c>
      <c r="I3742" t="str">
        <f t="shared" si="592"/>
        <v>2014</v>
      </c>
      <c r="J3742">
        <f t="shared" si="587"/>
        <v>25.46352381718533</v>
      </c>
      <c r="K3742">
        <f t="shared" si="583"/>
        <v>-25.46352381718533</v>
      </c>
      <c r="L3742">
        <f t="shared" si="584"/>
        <v>-5.5240336468404507</v>
      </c>
      <c r="M3742">
        <f t="shared" si="588"/>
        <v>0</v>
      </c>
      <c r="P3742" s="20">
        <f t="shared" si="585"/>
        <v>0.14623902713974604</v>
      </c>
    </row>
    <row r="3743" spans="1:16" x14ac:dyDescent="0.3">
      <c r="A3743">
        <v>3742</v>
      </c>
      <c r="B3743" t="s">
        <v>3780</v>
      </c>
      <c r="C3743">
        <v>177.65</v>
      </c>
      <c r="D3743">
        <v>1.7999999999999998E-4</v>
      </c>
      <c r="E3743" s="5">
        <f t="shared" si="589"/>
        <v>2.0013175775744831E-2</v>
      </c>
      <c r="F3743">
        <f t="shared" si="590"/>
        <v>1.020214782059381</v>
      </c>
      <c r="G3743">
        <f t="shared" si="591"/>
        <v>177.6446705799417</v>
      </c>
      <c r="H3743">
        <f t="shared" si="586"/>
        <v>2.0164033758630202E-2</v>
      </c>
      <c r="I3743" t="str">
        <f t="shared" si="592"/>
        <v>2014</v>
      </c>
      <c r="J3743">
        <f t="shared" si="587"/>
        <v>26.350891909379168</v>
      </c>
      <c r="K3743">
        <f t="shared" si="583"/>
        <v>-26.350891909379168</v>
      </c>
      <c r="L3743">
        <f t="shared" si="584"/>
        <v>-9.0460755740875527</v>
      </c>
      <c r="M3743">
        <f t="shared" si="588"/>
        <v>0</v>
      </c>
      <c r="P3743" s="20">
        <f t="shared" si="585"/>
        <v>0.14833482942862072</v>
      </c>
    </row>
    <row r="3744" spans="1:16" x14ac:dyDescent="0.3">
      <c r="A3744">
        <v>3743</v>
      </c>
      <c r="B3744" t="s">
        <v>3781</v>
      </c>
      <c r="C3744">
        <v>176.7</v>
      </c>
      <c r="D3744">
        <v>3.5000000000000005E-4</v>
      </c>
      <c r="E3744" s="5">
        <f t="shared" si="589"/>
        <v>-5.361943141385511E-3</v>
      </c>
      <c r="F3744">
        <f t="shared" si="590"/>
        <v>0.99465240641711217</v>
      </c>
      <c r="G3744">
        <f t="shared" si="591"/>
        <v>176.68969280062956</v>
      </c>
      <c r="H3744">
        <f t="shared" si="586"/>
        <v>2.0145870538399994E-2</v>
      </c>
      <c r="I3744" t="str">
        <f t="shared" si="592"/>
        <v>2014</v>
      </c>
      <c r="J3744">
        <f t="shared" si="587"/>
        <v>26.185626867775198</v>
      </c>
      <c r="K3744">
        <f t="shared" ref="K3744:K3807" si="593">-G3744*$Q$3*$S$3*H3744</f>
        <v>-26.185626867775198</v>
      </c>
      <c r="L3744">
        <f t="shared" ref="L3744:L3807" si="594">+MIN(G3745-G3744,G3746-G3744,G3747-G3744,G3748-G3744,G3749-G3744,G3750-G3744,G3751-G3744,G3752-G3744,G3753-G3744,G3754-G3744)</f>
        <v>-11.543271011865443</v>
      </c>
      <c r="M3744">
        <f t="shared" si="588"/>
        <v>0</v>
      </c>
      <c r="P3744" s="20">
        <f t="shared" ref="P3744:P3807" si="595">J3744/G3744</f>
        <v>0.14820121339687958</v>
      </c>
    </row>
    <row r="3745" spans="1:16" x14ac:dyDescent="0.3">
      <c r="A3745">
        <v>3744</v>
      </c>
      <c r="B3745" t="s">
        <v>3782</v>
      </c>
      <c r="C3745">
        <v>170.85</v>
      </c>
      <c r="D3745">
        <v>2.5000000000000001E-4</v>
      </c>
      <c r="E3745" s="5">
        <f t="shared" si="589"/>
        <v>-3.3667400764349799E-2</v>
      </c>
      <c r="F3745">
        <f t="shared" si="590"/>
        <v>0.96689303904923607</v>
      </c>
      <c r="G3745">
        <f t="shared" si="591"/>
        <v>170.84288139830522</v>
      </c>
      <c r="H3745">
        <f t="shared" ref="H3745:H3808" si="596">SQRT(_xlfn.VAR.S(E3716:E3745))</f>
        <v>2.0998376531633233E-2</v>
      </c>
      <c r="I3745" t="str">
        <f t="shared" si="592"/>
        <v>2014</v>
      </c>
      <c r="J3745">
        <f t="shared" ref="J3745:J3808" si="597">-K3745</f>
        <v>26.390543063643999</v>
      </c>
      <c r="K3745">
        <f t="shared" si="593"/>
        <v>-26.390543063643999</v>
      </c>
      <c r="L3745">
        <f t="shared" si="594"/>
        <v>-6.0511211923086421</v>
      </c>
      <c r="M3745">
        <f t="shared" si="588"/>
        <v>0</v>
      </c>
      <c r="P3745" s="20">
        <f t="shared" si="595"/>
        <v>0.15447259404456401</v>
      </c>
    </row>
    <row r="3746" spans="1:16" x14ac:dyDescent="0.3">
      <c r="A3746">
        <v>3745</v>
      </c>
      <c r="B3746" t="s">
        <v>3783</v>
      </c>
      <c r="C3746">
        <v>173.65</v>
      </c>
      <c r="D3746">
        <v>4.0999999999999999E-4</v>
      </c>
      <c r="E3746" s="5">
        <f t="shared" si="589"/>
        <v>1.6255800628782346E-2</v>
      </c>
      <c r="F3746">
        <f t="shared" si="590"/>
        <v>1.0163886450102431</v>
      </c>
      <c r="G3746">
        <f t="shared" si="591"/>
        <v>173.63813432208195</v>
      </c>
      <c r="H3746">
        <f t="shared" si="596"/>
        <v>2.0968795319976773E-2</v>
      </c>
      <c r="I3746" t="str">
        <f t="shared" si="592"/>
        <v>2014</v>
      </c>
      <c r="J3746">
        <f t="shared" si="597"/>
        <v>26.784547393105449</v>
      </c>
      <c r="K3746">
        <f t="shared" si="593"/>
        <v>-26.784547393105449</v>
      </c>
      <c r="L3746">
        <f t="shared" si="594"/>
        <v>-8.8463741160853715</v>
      </c>
      <c r="M3746">
        <f t="shared" ref="M3746:M3809" si="598">+IF(L3746&lt;K3746,1,0)</f>
        <v>0</v>
      </c>
      <c r="P3746" s="20">
        <f t="shared" si="595"/>
        <v>0.15425498262623982</v>
      </c>
    </row>
    <row r="3747" spans="1:16" x14ac:dyDescent="0.3">
      <c r="A3747">
        <v>3746</v>
      </c>
      <c r="B3747" t="s">
        <v>3784</v>
      </c>
      <c r="C3747">
        <v>174.7</v>
      </c>
      <c r="D3747">
        <v>3.3E-4</v>
      </c>
      <c r="E3747" s="5">
        <f t="shared" si="589"/>
        <v>6.0284379499277027E-3</v>
      </c>
      <c r="F3747">
        <f t="shared" si="590"/>
        <v>1.0060466455513963</v>
      </c>
      <c r="G3747">
        <f t="shared" si="591"/>
        <v>174.69039176422888</v>
      </c>
      <c r="H3747">
        <f t="shared" si="596"/>
        <v>2.1019620220143385E-2</v>
      </c>
      <c r="I3747" t="str">
        <f t="shared" si="592"/>
        <v>2014</v>
      </c>
      <c r="J3747">
        <f t="shared" si="597"/>
        <v>27.012178097290231</v>
      </c>
      <c r="K3747">
        <f t="shared" si="593"/>
        <v>-27.012178097290231</v>
      </c>
      <c r="L3747">
        <f t="shared" si="594"/>
        <v>-13.645760008090974</v>
      </c>
      <c r="M3747">
        <f t="shared" si="598"/>
        <v>0</v>
      </c>
      <c r="P3747" s="20">
        <f t="shared" si="595"/>
        <v>0.15462887125324704</v>
      </c>
    </row>
    <row r="3748" spans="1:16" x14ac:dyDescent="0.3">
      <c r="A3748">
        <v>3747</v>
      </c>
      <c r="B3748" t="s">
        <v>3785</v>
      </c>
      <c r="C3748">
        <v>174.88</v>
      </c>
      <c r="D3748">
        <v>3.5499999999999996E-4</v>
      </c>
      <c r="E3748" s="5">
        <f t="shared" si="589"/>
        <v>1.0298072882175616E-3</v>
      </c>
      <c r="F3748">
        <f t="shared" si="590"/>
        <v>1.0010303377218088</v>
      </c>
      <c r="G3748">
        <f t="shared" si="591"/>
        <v>174.86965323942803</v>
      </c>
      <c r="H3748">
        <f t="shared" si="596"/>
        <v>2.0488422329628237E-2</v>
      </c>
      <c r="I3748" t="str">
        <f t="shared" si="592"/>
        <v>2014</v>
      </c>
      <c r="J3748">
        <f t="shared" si="597"/>
        <v>26.356557619401467</v>
      </c>
      <c r="K3748">
        <f t="shared" si="593"/>
        <v>-26.356557619401467</v>
      </c>
      <c r="L3748">
        <f t="shared" si="594"/>
        <v>-13.825021483290129</v>
      </c>
      <c r="M3748">
        <f t="shared" si="598"/>
        <v>0</v>
      </c>
      <c r="P3748" s="20">
        <f t="shared" si="595"/>
        <v>0.1507211636275998</v>
      </c>
    </row>
    <row r="3749" spans="1:16" x14ac:dyDescent="0.3">
      <c r="A3749">
        <v>3748</v>
      </c>
      <c r="B3749" t="s">
        <v>3786</v>
      </c>
      <c r="C3749">
        <v>172.15</v>
      </c>
      <c r="D3749">
        <v>2.3000000000000001E-4</v>
      </c>
      <c r="E3749" s="5">
        <f t="shared" si="589"/>
        <v>-1.5733834643695554E-2</v>
      </c>
      <c r="F3749">
        <f t="shared" si="590"/>
        <v>0.984389295516926</v>
      </c>
      <c r="G3749">
        <f t="shared" si="591"/>
        <v>172.14340104314749</v>
      </c>
      <c r="H3749">
        <f t="shared" si="596"/>
        <v>2.0279760197608968E-2</v>
      </c>
      <c r="I3749" t="str">
        <f t="shared" si="592"/>
        <v>2014</v>
      </c>
      <c r="J3749">
        <f t="shared" si="597"/>
        <v>25.681412998330885</v>
      </c>
      <c r="K3749">
        <f t="shared" si="593"/>
        <v>-25.681412998330885</v>
      </c>
      <c r="L3749">
        <f t="shared" si="594"/>
        <v>-11.098769287009588</v>
      </c>
      <c r="M3749">
        <f t="shared" si="598"/>
        <v>0</v>
      </c>
      <c r="P3749" s="20">
        <f t="shared" si="595"/>
        <v>0.14918616015895883</v>
      </c>
    </row>
    <row r="3750" spans="1:16" x14ac:dyDescent="0.3">
      <c r="A3750">
        <v>3749</v>
      </c>
      <c r="B3750" t="s">
        <v>3787</v>
      </c>
      <c r="C3750">
        <v>171</v>
      </c>
      <c r="D3750">
        <v>2.8000000000000003E-4</v>
      </c>
      <c r="E3750" s="5">
        <f t="shared" si="589"/>
        <v>-6.7026332818729811E-3</v>
      </c>
      <c r="F3750">
        <f t="shared" si="590"/>
        <v>0.99331977926227122</v>
      </c>
      <c r="G3750">
        <f t="shared" si="591"/>
        <v>170.9920201861971</v>
      </c>
      <c r="H3750">
        <f t="shared" si="596"/>
        <v>1.9933834455467647E-2</v>
      </c>
      <c r="I3750" t="str">
        <f t="shared" si="592"/>
        <v>2014</v>
      </c>
      <c r="J3750">
        <f t="shared" si="597"/>
        <v>25.074507480323454</v>
      </c>
      <c r="K3750">
        <f t="shared" si="593"/>
        <v>-25.074507480323454</v>
      </c>
      <c r="L3750">
        <f t="shared" si="594"/>
        <v>-9.9473884300591919</v>
      </c>
      <c r="M3750">
        <f t="shared" si="598"/>
        <v>0</v>
      </c>
      <c r="P3750" s="20">
        <f t="shared" si="595"/>
        <v>0.14664138977374064</v>
      </c>
    </row>
    <row r="3751" spans="1:16" x14ac:dyDescent="0.3">
      <c r="A3751">
        <v>3750</v>
      </c>
      <c r="B3751" t="s">
        <v>3788</v>
      </c>
      <c r="C3751">
        <v>170.15</v>
      </c>
      <c r="D3751">
        <v>2.8000000000000003E-4</v>
      </c>
      <c r="E3751" s="5">
        <f t="shared" si="589"/>
        <v>-4.9831555557450502E-3</v>
      </c>
      <c r="F3751">
        <f t="shared" si="590"/>
        <v>0.99502923976608193</v>
      </c>
      <c r="G3751">
        <f t="shared" si="591"/>
        <v>170.14205985193823</v>
      </c>
      <c r="H3751">
        <f t="shared" si="596"/>
        <v>1.9493525686939652E-2</v>
      </c>
      <c r="I3751" t="str">
        <f t="shared" si="592"/>
        <v>2014</v>
      </c>
      <c r="J3751">
        <f t="shared" si="597"/>
        <v>24.398762620649592</v>
      </c>
      <c r="K3751">
        <f t="shared" si="593"/>
        <v>-24.398762620649592</v>
      </c>
      <c r="L3751">
        <f t="shared" si="594"/>
        <v>-9.0974280958003249</v>
      </c>
      <c r="M3751">
        <f t="shared" si="598"/>
        <v>0</v>
      </c>
      <c r="P3751" s="20">
        <f t="shared" si="595"/>
        <v>0.14340229947775401</v>
      </c>
    </row>
    <row r="3752" spans="1:16" x14ac:dyDescent="0.3">
      <c r="A3752">
        <v>3751</v>
      </c>
      <c r="B3752" t="s">
        <v>3789</v>
      </c>
      <c r="C3752">
        <v>168.6</v>
      </c>
      <c r="D3752">
        <v>5.0000000000000002E-5</v>
      </c>
      <c r="E3752" s="5">
        <f t="shared" si="589"/>
        <v>-9.1513553791596949E-3</v>
      </c>
      <c r="F3752">
        <f t="shared" si="590"/>
        <v>0.99089039083161912</v>
      </c>
      <c r="G3752">
        <f t="shared" si="591"/>
        <v>168.59859500585415</v>
      </c>
      <c r="H3752">
        <f t="shared" si="596"/>
        <v>1.8094621192687094E-2</v>
      </c>
      <c r="I3752" t="str">
        <f t="shared" si="592"/>
        <v>2014</v>
      </c>
      <c r="J3752">
        <f t="shared" si="597"/>
        <v>22.442393221021426</v>
      </c>
      <c r="K3752">
        <f t="shared" si="593"/>
        <v>-22.442393221021426</v>
      </c>
      <c r="L3752">
        <f t="shared" si="594"/>
        <v>-7.5539632497162472</v>
      </c>
      <c r="M3752">
        <f t="shared" si="598"/>
        <v>0</v>
      </c>
      <c r="P3752" s="20">
        <f t="shared" si="595"/>
        <v>0.13311138933418853</v>
      </c>
    </row>
    <row r="3753" spans="1:16" x14ac:dyDescent="0.3">
      <c r="A3753">
        <v>3752</v>
      </c>
      <c r="B3753" t="s">
        <v>3790</v>
      </c>
      <c r="C3753">
        <v>169.07</v>
      </c>
      <c r="D3753">
        <v>1.01E-4</v>
      </c>
      <c r="E3753" s="5">
        <f t="shared" si="589"/>
        <v>2.7837847811199076E-3</v>
      </c>
      <c r="F3753">
        <f t="shared" si="590"/>
        <v>1.0027876631079478</v>
      </c>
      <c r="G3753">
        <f t="shared" si="591"/>
        <v>169.06715401228712</v>
      </c>
      <c r="H3753">
        <f t="shared" si="596"/>
        <v>1.5776633023795381E-2</v>
      </c>
      <c r="I3753" t="str">
        <f t="shared" si="592"/>
        <v>2014</v>
      </c>
      <c r="J3753">
        <f t="shared" si="597"/>
        <v>19.621819952415695</v>
      </c>
      <c r="K3753">
        <f t="shared" si="593"/>
        <v>-19.621819952415695</v>
      </c>
      <c r="L3753">
        <f t="shared" si="594"/>
        <v>-8.022522256149216</v>
      </c>
      <c r="M3753">
        <f t="shared" si="598"/>
        <v>0</v>
      </c>
      <c r="P3753" s="20">
        <f t="shared" si="595"/>
        <v>0.11605932605330105</v>
      </c>
    </row>
    <row r="3754" spans="1:16" x14ac:dyDescent="0.3">
      <c r="A3754">
        <v>3753</v>
      </c>
      <c r="B3754" t="s">
        <v>3791</v>
      </c>
      <c r="C3754">
        <v>165.15</v>
      </c>
      <c r="D3754">
        <v>1.2999999999999999E-4</v>
      </c>
      <c r="E3754" s="5">
        <f t="shared" si="589"/>
        <v>-2.345867851207634E-2</v>
      </c>
      <c r="F3754">
        <f t="shared" si="590"/>
        <v>0.97681433725675759</v>
      </c>
      <c r="G3754">
        <f t="shared" si="591"/>
        <v>165.14642178876412</v>
      </c>
      <c r="H3754">
        <f t="shared" si="596"/>
        <v>1.596124754928973E-2</v>
      </c>
      <c r="I3754" t="str">
        <f t="shared" si="592"/>
        <v>2014</v>
      </c>
      <c r="J3754">
        <f t="shared" si="597"/>
        <v>19.391067685642533</v>
      </c>
      <c r="K3754">
        <f t="shared" si="593"/>
        <v>-19.391067685642533</v>
      </c>
      <c r="L3754">
        <f t="shared" si="594"/>
        <v>-4.1017900326262122</v>
      </c>
      <c r="M3754">
        <f t="shared" si="598"/>
        <v>0</v>
      </c>
      <c r="P3754" s="20">
        <f t="shared" si="595"/>
        <v>0.11741742555249127</v>
      </c>
    </row>
    <row r="3755" spans="1:16" x14ac:dyDescent="0.3">
      <c r="A3755">
        <v>3754</v>
      </c>
      <c r="B3755" t="s">
        <v>3792</v>
      </c>
      <c r="C3755">
        <v>164.8</v>
      </c>
      <c r="D3755">
        <v>2.9999999999999997E-4</v>
      </c>
      <c r="E3755" s="5">
        <f t="shared" si="589"/>
        <v>-2.1215343614273308E-3</v>
      </c>
      <c r="F3755">
        <f t="shared" si="590"/>
        <v>0.99788071450196791</v>
      </c>
      <c r="G3755">
        <f t="shared" si="591"/>
        <v>164.79176020599658</v>
      </c>
      <c r="H3755">
        <f t="shared" si="596"/>
        <v>1.5944805568339895E-2</v>
      </c>
      <c r="I3755" t="str">
        <f t="shared" si="592"/>
        <v>2014</v>
      </c>
      <c r="J3755">
        <f t="shared" si="597"/>
        <v>19.329492030246577</v>
      </c>
      <c r="K3755">
        <f t="shared" si="593"/>
        <v>-19.329492030246577</v>
      </c>
      <c r="L3755">
        <f t="shared" si="594"/>
        <v>-3.7471284498586783</v>
      </c>
      <c r="M3755">
        <f t="shared" si="598"/>
        <v>0</v>
      </c>
      <c r="P3755" s="20">
        <f t="shared" si="595"/>
        <v>0.11729647165661623</v>
      </c>
    </row>
    <row r="3756" spans="1:16" x14ac:dyDescent="0.3">
      <c r="A3756">
        <v>3755</v>
      </c>
      <c r="B3756" t="s">
        <v>3793</v>
      </c>
      <c r="C3756">
        <v>166.6</v>
      </c>
      <c r="D3756">
        <v>4.0999999999999999E-4</v>
      </c>
      <c r="E3756" s="5">
        <f t="shared" si="589"/>
        <v>1.0863112257370931E-2</v>
      </c>
      <c r="F3756">
        <f t="shared" si="590"/>
        <v>1.0109223300970873</v>
      </c>
      <c r="G3756">
        <f t="shared" si="591"/>
        <v>166.58861605562251</v>
      </c>
      <c r="H3756">
        <f t="shared" si="596"/>
        <v>1.5299441818942829E-2</v>
      </c>
      <c r="I3756" t="str">
        <f t="shared" si="592"/>
        <v>2014</v>
      </c>
      <c r="J3756">
        <f t="shared" si="597"/>
        <v>18.749367748896049</v>
      </c>
      <c r="K3756">
        <f t="shared" si="593"/>
        <v>-18.749367748896049</v>
      </c>
      <c r="L3756">
        <f t="shared" si="594"/>
        <v>-5.543984299484606</v>
      </c>
      <c r="M3756">
        <f t="shared" si="598"/>
        <v>0</v>
      </c>
      <c r="P3756" s="20">
        <f t="shared" si="595"/>
        <v>0.11254891356223162</v>
      </c>
    </row>
    <row r="3757" spans="1:16" s="19" customFormat="1" x14ac:dyDescent="0.3">
      <c r="A3757" s="19">
        <v>3756</v>
      </c>
      <c r="B3757" s="19" t="s">
        <v>3794</v>
      </c>
      <c r="C3757" s="19">
        <v>161.05000000000001</v>
      </c>
      <c r="D3757" s="19">
        <v>2.0000000000000001E-4</v>
      </c>
      <c r="E3757" s="36">
        <f t="shared" si="589"/>
        <v>-3.3880853955534411E-2</v>
      </c>
      <c r="F3757" s="19">
        <f t="shared" si="590"/>
        <v>0.96668667466986802</v>
      </c>
      <c r="G3757" s="19">
        <f t="shared" si="591"/>
        <v>161.0446317561379</v>
      </c>
      <c r="H3757" s="19">
        <f t="shared" si="596"/>
        <v>1.6171291987274364E-2</v>
      </c>
      <c r="I3757" t="str">
        <f t="shared" si="592"/>
        <v>2015</v>
      </c>
      <c r="J3757">
        <f t="shared" si="597"/>
        <v>19.158287759601382</v>
      </c>
      <c r="K3757">
        <f t="shared" si="593"/>
        <v>-19.158287759601382</v>
      </c>
      <c r="L3757" s="19">
        <f t="shared" si="594"/>
        <v>7.0531269254709059</v>
      </c>
      <c r="M3757" s="19">
        <f t="shared" si="598"/>
        <v>0</v>
      </c>
      <c r="N3757"/>
      <c r="P3757" s="20">
        <f t="shared" si="595"/>
        <v>0.11896259782574964</v>
      </c>
    </row>
    <row r="3758" spans="1:16" x14ac:dyDescent="0.3">
      <c r="A3758">
        <v>3757</v>
      </c>
      <c r="B3758" t="s">
        <v>3795</v>
      </c>
      <c r="C3758">
        <v>168.1</v>
      </c>
      <c r="D3758">
        <v>8.0000000000000007E-5</v>
      </c>
      <c r="E3758" s="5">
        <f t="shared" si="589"/>
        <v>4.2844164637362007E-2</v>
      </c>
      <c r="F3758">
        <f t="shared" si="590"/>
        <v>1.0437752250853771</v>
      </c>
      <c r="G3758">
        <f t="shared" si="591"/>
        <v>168.09775868160881</v>
      </c>
      <c r="H3758">
        <f t="shared" si="596"/>
        <v>1.8426009031560307E-2</v>
      </c>
      <c r="I3758" t="str">
        <f t="shared" si="592"/>
        <v>2015</v>
      </c>
      <c r="J3758">
        <f t="shared" si="597"/>
        <v>22.785518895180267</v>
      </c>
      <c r="K3758">
        <f t="shared" si="593"/>
        <v>-22.785518895180267</v>
      </c>
      <c r="L3758">
        <f t="shared" si="594"/>
        <v>-3.8018661302654664</v>
      </c>
      <c r="M3758">
        <f t="shared" si="598"/>
        <v>0</v>
      </c>
      <c r="N3758" s="19"/>
      <c r="P3758" s="20">
        <f t="shared" si="595"/>
        <v>0.13554921299300571</v>
      </c>
    </row>
    <row r="3759" spans="1:16" x14ac:dyDescent="0.3">
      <c r="A3759">
        <v>3758</v>
      </c>
      <c r="B3759" t="s">
        <v>3796</v>
      </c>
      <c r="C3759">
        <v>174.9</v>
      </c>
      <c r="D3759">
        <v>2.9999999999999997E-4</v>
      </c>
      <c r="E3759" s="5">
        <f t="shared" si="589"/>
        <v>3.965534160998644E-2</v>
      </c>
      <c r="F3759">
        <f t="shared" si="590"/>
        <v>1.0404521118381915</v>
      </c>
      <c r="G3759">
        <f t="shared" si="591"/>
        <v>174.89125521862135</v>
      </c>
      <c r="H3759">
        <f t="shared" si="596"/>
        <v>1.897897909060476E-2</v>
      </c>
      <c r="I3759" t="str">
        <f t="shared" si="592"/>
        <v>2015</v>
      </c>
      <c r="J3759">
        <f t="shared" si="597"/>
        <v>24.41780734026522</v>
      </c>
      <c r="K3759">
        <f t="shared" si="593"/>
        <v>-24.41780734026522</v>
      </c>
      <c r="L3759">
        <f t="shared" si="594"/>
        <v>-13.647973828649356</v>
      </c>
      <c r="M3759">
        <f t="shared" si="598"/>
        <v>0</v>
      </c>
      <c r="P3759" s="20">
        <f t="shared" si="595"/>
        <v>0.13961708554119498</v>
      </c>
    </row>
    <row r="3760" spans="1:16" x14ac:dyDescent="0.3">
      <c r="A3760">
        <v>3759</v>
      </c>
      <c r="B3760" t="s">
        <v>3797</v>
      </c>
      <c r="C3760">
        <v>175.05</v>
      </c>
      <c r="D3760">
        <v>2.5000000000000001E-4</v>
      </c>
      <c r="E3760" s="5">
        <f t="shared" si="589"/>
        <v>8.5726537611836699E-4</v>
      </c>
      <c r="F3760">
        <f t="shared" si="590"/>
        <v>1.0008576329331047</v>
      </c>
      <c r="G3760">
        <f t="shared" si="591"/>
        <v>175.04270640195102</v>
      </c>
      <c r="H3760">
        <f t="shared" si="596"/>
        <v>1.8947251496471321E-2</v>
      </c>
      <c r="I3760" t="str">
        <f t="shared" si="592"/>
        <v>2015</v>
      </c>
      <c r="J3760">
        <f t="shared" si="597"/>
        <v>24.398097356297651</v>
      </c>
      <c r="K3760">
        <f t="shared" si="593"/>
        <v>-24.398097356297651</v>
      </c>
      <c r="L3760">
        <f t="shared" si="594"/>
        <v>-15.098037979757578</v>
      </c>
      <c r="M3760">
        <f t="shared" si="598"/>
        <v>0</v>
      </c>
      <c r="P3760" s="20">
        <f t="shared" si="595"/>
        <v>0.13938368446082086</v>
      </c>
    </row>
    <row r="3761" spans="1:16" x14ac:dyDescent="0.3">
      <c r="A3761">
        <v>3760</v>
      </c>
      <c r="B3761" t="s">
        <v>3798</v>
      </c>
      <c r="C3761">
        <v>176.9</v>
      </c>
      <c r="D3761">
        <v>2.3000000000000001E-4</v>
      </c>
      <c r="E3761" s="5">
        <f t="shared" si="589"/>
        <v>1.0512953765064878E-2</v>
      </c>
      <c r="F3761">
        <f t="shared" si="590"/>
        <v>1.0105684090259925</v>
      </c>
      <c r="G3761">
        <f t="shared" si="591"/>
        <v>176.89321896330404</v>
      </c>
      <c r="H3761">
        <f t="shared" si="596"/>
        <v>1.8960618236162585E-2</v>
      </c>
      <c r="I3761" t="str">
        <f t="shared" si="592"/>
        <v>2015</v>
      </c>
      <c r="J3761">
        <f t="shared" si="597"/>
        <v>24.67342273260752</v>
      </c>
      <c r="K3761">
        <f t="shared" si="593"/>
        <v>-24.67342273260752</v>
      </c>
      <c r="L3761">
        <f t="shared" si="594"/>
        <v>-16.948550541110592</v>
      </c>
      <c r="M3761">
        <f t="shared" si="598"/>
        <v>0</v>
      </c>
      <c r="P3761" s="20">
        <f t="shared" si="595"/>
        <v>0.1394820156318482</v>
      </c>
    </row>
    <row r="3762" spans="1:16" x14ac:dyDescent="0.3">
      <c r="A3762">
        <v>3761</v>
      </c>
      <c r="B3762" t="s">
        <v>3799</v>
      </c>
      <c r="C3762">
        <v>180.05</v>
      </c>
      <c r="D3762">
        <v>2.0000000000000001E-4</v>
      </c>
      <c r="E3762" s="5">
        <f t="shared" si="589"/>
        <v>1.7649988929144659E-2</v>
      </c>
      <c r="F3762">
        <f t="shared" si="590"/>
        <v>1.0178066704352742</v>
      </c>
      <c r="G3762">
        <f t="shared" si="591"/>
        <v>180.04399843336</v>
      </c>
      <c r="H3762">
        <f t="shared" si="596"/>
        <v>1.8048316745437411E-2</v>
      </c>
      <c r="I3762" t="str">
        <f t="shared" si="592"/>
        <v>2015</v>
      </c>
      <c r="J3762">
        <f t="shared" si="597"/>
        <v>23.904577604585263</v>
      </c>
      <c r="K3762">
        <f t="shared" si="593"/>
        <v>-23.904577604585263</v>
      </c>
      <c r="L3762">
        <f t="shared" si="594"/>
        <v>-20.099330011166558</v>
      </c>
      <c r="M3762">
        <f t="shared" si="598"/>
        <v>0</v>
      </c>
      <c r="P3762" s="20">
        <f t="shared" si="595"/>
        <v>0.13277075499649663</v>
      </c>
    </row>
    <row r="3763" spans="1:16" x14ac:dyDescent="0.3">
      <c r="A3763">
        <v>3762</v>
      </c>
      <c r="B3763" t="s">
        <v>3800</v>
      </c>
      <c r="C3763">
        <v>176.75</v>
      </c>
      <c r="D3763">
        <v>1.7999999999999998E-4</v>
      </c>
      <c r="E3763" s="5">
        <f t="shared" si="589"/>
        <v>-1.8498285318202135E-2</v>
      </c>
      <c r="F3763">
        <f t="shared" si="590"/>
        <v>0.98167175784504301</v>
      </c>
      <c r="G3763">
        <f t="shared" si="591"/>
        <v>176.74469757953671</v>
      </c>
      <c r="H3763">
        <f t="shared" si="596"/>
        <v>1.8342723754415667E-2</v>
      </c>
      <c r="I3763" t="str">
        <f t="shared" si="592"/>
        <v>2015</v>
      </c>
      <c r="J3763">
        <f t="shared" si="597"/>
        <v>23.849316653380498</v>
      </c>
      <c r="K3763">
        <f t="shared" si="593"/>
        <v>-23.849316653380498</v>
      </c>
      <c r="L3763">
        <f t="shared" si="594"/>
        <v>-16.800029157343261</v>
      </c>
      <c r="M3763">
        <f t="shared" si="598"/>
        <v>0</v>
      </c>
      <c r="P3763" s="20">
        <f t="shared" si="595"/>
        <v>0.13493653263712815</v>
      </c>
    </row>
    <row r="3764" spans="1:16" x14ac:dyDescent="0.3">
      <c r="A3764">
        <v>3763</v>
      </c>
      <c r="B3764" t="s">
        <v>3801</v>
      </c>
      <c r="C3764">
        <v>176.95</v>
      </c>
      <c r="D3764">
        <v>2.9999999999999997E-4</v>
      </c>
      <c r="E3764" s="5">
        <f t="shared" si="589"/>
        <v>1.1309020147901557E-3</v>
      </c>
      <c r="F3764">
        <f t="shared" si="590"/>
        <v>1.001131541725601</v>
      </c>
      <c r="G3764">
        <f t="shared" si="591"/>
        <v>176.94115272118378</v>
      </c>
      <c r="H3764">
        <f t="shared" si="596"/>
        <v>1.8327585454976553E-2</v>
      </c>
      <c r="I3764" t="str">
        <f t="shared" si="592"/>
        <v>2015</v>
      </c>
      <c r="J3764">
        <f t="shared" si="597"/>
        <v>23.856120845657721</v>
      </c>
      <c r="K3764">
        <f t="shared" si="593"/>
        <v>-23.856120845657721</v>
      </c>
      <c r="L3764">
        <f t="shared" si="594"/>
        <v>-16.996484298990339</v>
      </c>
      <c r="M3764">
        <f t="shared" si="598"/>
        <v>0</v>
      </c>
      <c r="P3764" s="20">
        <f t="shared" si="595"/>
        <v>0.13482516915241965</v>
      </c>
    </row>
    <row r="3765" spans="1:16" x14ac:dyDescent="0.3">
      <c r="A3765">
        <v>3764</v>
      </c>
      <c r="B3765" t="s">
        <v>3802</v>
      </c>
      <c r="C3765">
        <v>179.85</v>
      </c>
      <c r="D3765">
        <v>2.9999999999999997E-4</v>
      </c>
      <c r="E3765" s="5">
        <f t="shared" si="589"/>
        <v>1.6255963350160697E-2</v>
      </c>
      <c r="F3765">
        <f t="shared" si="590"/>
        <v>1.0163888103984178</v>
      </c>
      <c r="G3765">
        <f t="shared" si="591"/>
        <v>179.84100772480875</v>
      </c>
      <c r="H3765">
        <f t="shared" si="596"/>
        <v>1.8422380690210339E-2</v>
      </c>
      <c r="I3765" t="str">
        <f t="shared" si="592"/>
        <v>2015</v>
      </c>
      <c r="J3765">
        <f t="shared" si="597"/>
        <v>24.372506825003764</v>
      </c>
      <c r="K3765">
        <f t="shared" si="593"/>
        <v>-24.372506825003764</v>
      </c>
      <c r="L3765">
        <f t="shared" si="594"/>
        <v>-19.896339302615303</v>
      </c>
      <c r="M3765">
        <f t="shared" si="598"/>
        <v>0</v>
      </c>
      <c r="P3765" s="20">
        <f t="shared" si="595"/>
        <v>0.13552252143903895</v>
      </c>
    </row>
    <row r="3766" spans="1:16" x14ac:dyDescent="0.3">
      <c r="A3766">
        <v>3765</v>
      </c>
      <c r="B3766" t="s">
        <v>3803</v>
      </c>
      <c r="C3766">
        <v>176.65</v>
      </c>
      <c r="D3766">
        <v>2.8000000000000003E-4</v>
      </c>
      <c r="E3766" s="5">
        <f t="shared" si="589"/>
        <v>-1.7952796336478623E-2</v>
      </c>
      <c r="F3766">
        <f t="shared" si="590"/>
        <v>0.98220739505143184</v>
      </c>
      <c r="G3766">
        <f t="shared" si="591"/>
        <v>176.64175652568255</v>
      </c>
      <c r="H3766">
        <f t="shared" si="596"/>
        <v>1.8589086329232053E-2</v>
      </c>
      <c r="I3766" t="str">
        <f t="shared" si="592"/>
        <v>2015</v>
      </c>
      <c r="J3766">
        <f t="shared" si="597"/>
        <v>24.155561639945645</v>
      </c>
      <c r="K3766">
        <f t="shared" si="593"/>
        <v>-24.155561639945645</v>
      </c>
      <c r="L3766">
        <f t="shared" si="594"/>
        <v>-16.697088103489108</v>
      </c>
      <c r="M3766">
        <f t="shared" si="598"/>
        <v>0</v>
      </c>
      <c r="P3766" s="20">
        <f t="shared" si="595"/>
        <v>0.13674887588900073</v>
      </c>
    </row>
    <row r="3767" spans="1:16" x14ac:dyDescent="0.3">
      <c r="A3767">
        <v>3766</v>
      </c>
      <c r="B3767" t="s">
        <v>3804</v>
      </c>
      <c r="C3767">
        <v>171</v>
      </c>
      <c r="D3767">
        <v>2.5000000000000001E-4</v>
      </c>
      <c r="E3767" s="5">
        <f t="shared" si="589"/>
        <v>-3.2506817302494405E-2</v>
      </c>
      <c r="F3767">
        <f t="shared" si="590"/>
        <v>0.96801585055193884</v>
      </c>
      <c r="G3767">
        <f t="shared" si="591"/>
        <v>170.99287514843544</v>
      </c>
      <c r="H3767">
        <f t="shared" si="596"/>
        <v>1.9070253731043096E-2</v>
      </c>
      <c r="I3767" t="str">
        <f t="shared" si="592"/>
        <v>2015</v>
      </c>
      <c r="J3767">
        <f t="shared" si="597"/>
        <v>23.988340617107063</v>
      </c>
      <c r="K3767">
        <f t="shared" si="593"/>
        <v>-23.988340617107063</v>
      </c>
      <c r="L3767">
        <f t="shared" si="594"/>
        <v>-11.048206726242</v>
      </c>
      <c r="M3767">
        <f t="shared" si="598"/>
        <v>0</v>
      </c>
      <c r="P3767" s="20">
        <f t="shared" si="595"/>
        <v>0.14028853890130377</v>
      </c>
    </row>
    <row r="3768" spans="1:16" x14ac:dyDescent="0.3">
      <c r="A3768">
        <v>3767</v>
      </c>
      <c r="B3768" t="s">
        <v>3805</v>
      </c>
      <c r="C3768">
        <v>164.3</v>
      </c>
      <c r="D3768">
        <v>1.4999999999999999E-4</v>
      </c>
      <c r="E3768" s="5">
        <f t="shared" si="589"/>
        <v>-3.996953145943738E-2</v>
      </c>
      <c r="F3768">
        <f t="shared" si="590"/>
        <v>0.96081871345029246</v>
      </c>
      <c r="G3768">
        <f t="shared" si="591"/>
        <v>164.29589255134334</v>
      </c>
      <c r="H3768">
        <f t="shared" si="596"/>
        <v>2.0123589744319135E-2</v>
      </c>
      <c r="I3768" t="str">
        <f t="shared" si="592"/>
        <v>2015</v>
      </c>
      <c r="J3768">
        <f t="shared" si="597"/>
        <v>24.321921454562581</v>
      </c>
      <c r="K3768">
        <f t="shared" si="593"/>
        <v>-24.321921454562581</v>
      </c>
      <c r="L3768">
        <f t="shared" si="594"/>
        <v>-4.3512241291498981</v>
      </c>
      <c r="M3768">
        <f t="shared" si="598"/>
        <v>0</v>
      </c>
      <c r="P3768" s="20">
        <f t="shared" si="595"/>
        <v>0.14803730681801341</v>
      </c>
    </row>
    <row r="3769" spans="1:16" x14ac:dyDescent="0.3">
      <c r="A3769">
        <v>3768</v>
      </c>
      <c r="B3769" t="s">
        <v>3806</v>
      </c>
      <c r="C3769">
        <v>161.25</v>
      </c>
      <c r="D3769">
        <v>2.5000000000000001E-4</v>
      </c>
      <c r="E3769" s="5">
        <f t="shared" si="589"/>
        <v>-1.8738069367340557E-2</v>
      </c>
      <c r="F3769">
        <f t="shared" si="590"/>
        <v>0.98143639683505779</v>
      </c>
      <c r="G3769">
        <f t="shared" si="591"/>
        <v>161.243281389972</v>
      </c>
      <c r="H3769">
        <f t="shared" si="596"/>
        <v>2.0284055159663243E-2</v>
      </c>
      <c r="I3769" t="str">
        <f t="shared" si="592"/>
        <v>2015</v>
      </c>
      <c r="J3769">
        <f t="shared" si="597"/>
        <v>24.060360561979309</v>
      </c>
      <c r="K3769">
        <f t="shared" si="593"/>
        <v>-24.060360561979309</v>
      </c>
      <c r="L3769">
        <f t="shared" si="594"/>
        <v>-1.2986129677785527</v>
      </c>
      <c r="M3769">
        <f t="shared" si="598"/>
        <v>0</v>
      </c>
      <c r="P3769" s="20">
        <f t="shared" si="595"/>
        <v>0.14921775564582168</v>
      </c>
    </row>
    <row r="3770" spans="1:16" x14ac:dyDescent="0.3">
      <c r="A3770">
        <v>3769</v>
      </c>
      <c r="B3770" t="s">
        <v>3807</v>
      </c>
      <c r="C3770">
        <v>159.94999999999999</v>
      </c>
      <c r="D3770">
        <v>2.0000000000000001E-4</v>
      </c>
      <c r="E3770" s="5">
        <f t="shared" si="589"/>
        <v>-8.0946892803549775E-3</v>
      </c>
      <c r="F3770">
        <f t="shared" si="590"/>
        <v>0.99193798449612391</v>
      </c>
      <c r="G3770">
        <f t="shared" si="591"/>
        <v>159.94466842219344</v>
      </c>
      <c r="H3770">
        <f t="shared" si="596"/>
        <v>2.0235363342580911E-2</v>
      </c>
      <c r="I3770" t="str">
        <f t="shared" si="592"/>
        <v>2015</v>
      </c>
      <c r="J3770">
        <f t="shared" si="597"/>
        <v>23.809292780957545</v>
      </c>
      <c r="K3770">
        <f t="shared" si="593"/>
        <v>-23.809292780957545</v>
      </c>
      <c r="L3770">
        <f t="shared" si="594"/>
        <v>5.1331627806149527E-2</v>
      </c>
      <c r="M3770">
        <f t="shared" si="598"/>
        <v>0</v>
      </c>
      <c r="P3770" s="20">
        <f t="shared" si="595"/>
        <v>0.14885955884512522</v>
      </c>
    </row>
    <row r="3771" spans="1:16" x14ac:dyDescent="0.3">
      <c r="A3771">
        <v>3770</v>
      </c>
      <c r="B3771" t="s">
        <v>3808</v>
      </c>
      <c r="C3771">
        <v>162.44999999999999</v>
      </c>
      <c r="D3771">
        <v>1.7999999999999998E-4</v>
      </c>
      <c r="E3771" s="5">
        <f t="shared" si="589"/>
        <v>1.5508995719582223E-2</v>
      </c>
      <c r="F3771">
        <f t="shared" si="590"/>
        <v>1.0156298843388558</v>
      </c>
      <c r="G3771">
        <f t="shared" si="591"/>
        <v>162.44512657310176</v>
      </c>
      <c r="H3771">
        <f t="shared" si="596"/>
        <v>2.0406876260027601E-2</v>
      </c>
      <c r="I3771" t="str">
        <f t="shared" si="592"/>
        <v>2015</v>
      </c>
      <c r="J3771">
        <f t="shared" si="597"/>
        <v>24.386469939332322</v>
      </c>
      <c r="K3771">
        <f t="shared" si="593"/>
        <v>-24.386469939332322</v>
      </c>
      <c r="L3771">
        <f t="shared" si="594"/>
        <v>-2.4491265231021657</v>
      </c>
      <c r="M3771">
        <f t="shared" si="598"/>
        <v>0</v>
      </c>
      <c r="P3771" s="20">
        <f t="shared" si="595"/>
        <v>0.15012127758943997</v>
      </c>
    </row>
    <row r="3772" spans="1:16" x14ac:dyDescent="0.3">
      <c r="A3772">
        <v>3771</v>
      </c>
      <c r="B3772" t="s">
        <v>3809</v>
      </c>
      <c r="C3772">
        <v>161.85</v>
      </c>
      <c r="D3772">
        <v>1E-4</v>
      </c>
      <c r="E3772" s="5">
        <f t="shared" si="589"/>
        <v>-3.7002817428559167E-3</v>
      </c>
      <c r="F3772">
        <f t="shared" si="590"/>
        <v>0.9963065558633426</v>
      </c>
      <c r="G3772">
        <f t="shared" si="591"/>
        <v>161.84730252247903</v>
      </c>
      <c r="H3772">
        <f t="shared" si="596"/>
        <v>2.0343409366094745E-2</v>
      </c>
      <c r="I3772" t="str">
        <f t="shared" si="592"/>
        <v>2015</v>
      </c>
      <c r="J3772">
        <f t="shared" si="597"/>
        <v>24.221159221614133</v>
      </c>
      <c r="K3772">
        <f t="shared" si="593"/>
        <v>-24.221159221614133</v>
      </c>
      <c r="L3772">
        <f t="shared" si="594"/>
        <v>-1.851302472479432</v>
      </c>
      <c r="M3772">
        <f t="shared" si="598"/>
        <v>0</v>
      </c>
      <c r="P3772" s="20">
        <f t="shared" si="595"/>
        <v>0.14965438931705424</v>
      </c>
    </row>
    <row r="3773" spans="1:16" x14ac:dyDescent="0.3">
      <c r="A3773">
        <v>3772</v>
      </c>
      <c r="B3773" t="s">
        <v>3810</v>
      </c>
      <c r="C3773">
        <v>168.2</v>
      </c>
      <c r="D3773">
        <v>2.5000000000000001E-4</v>
      </c>
      <c r="E3773" s="5">
        <f t="shared" si="589"/>
        <v>3.848376716659422E-2</v>
      </c>
      <c r="F3773">
        <f t="shared" si="590"/>
        <v>1.0392338585109668</v>
      </c>
      <c r="G3773">
        <f t="shared" si="591"/>
        <v>168.19299181267158</v>
      </c>
      <c r="H3773">
        <f t="shared" si="596"/>
        <v>2.1303171878980988E-2</v>
      </c>
      <c r="I3773" t="str">
        <f t="shared" si="592"/>
        <v>2015</v>
      </c>
      <c r="J3773">
        <f t="shared" si="597"/>
        <v>26.358329816135289</v>
      </c>
      <c r="K3773">
        <f t="shared" si="593"/>
        <v>-26.358329816135289</v>
      </c>
      <c r="L3773">
        <f t="shared" si="594"/>
        <v>-8.7956484571994622</v>
      </c>
      <c r="M3773">
        <f t="shared" si="598"/>
        <v>0</v>
      </c>
      <c r="P3773" s="20">
        <f t="shared" si="595"/>
        <v>0.15671479252531773</v>
      </c>
    </row>
    <row r="3774" spans="1:16" x14ac:dyDescent="0.3">
      <c r="A3774">
        <v>3773</v>
      </c>
      <c r="B3774" t="s">
        <v>3811</v>
      </c>
      <c r="C3774">
        <v>167.7</v>
      </c>
      <c r="D3774">
        <v>2.0000000000000001E-4</v>
      </c>
      <c r="E3774" s="5">
        <f t="shared" si="589"/>
        <v>-2.9770787096845036E-3</v>
      </c>
      <c r="F3774">
        <f t="shared" si="590"/>
        <v>0.99702734839476814</v>
      </c>
      <c r="G3774">
        <f t="shared" si="591"/>
        <v>167.69441009316563</v>
      </c>
      <c r="H3774">
        <f t="shared" si="596"/>
        <v>2.1293954545097929E-2</v>
      </c>
      <c r="I3774" t="str">
        <f t="shared" si="592"/>
        <v>2015</v>
      </c>
      <c r="J3774">
        <f t="shared" si="597"/>
        <v>26.268823921920482</v>
      </c>
      <c r="K3774">
        <f t="shared" si="593"/>
        <v>-26.268823921920482</v>
      </c>
      <c r="L3774">
        <f t="shared" si="594"/>
        <v>-8.2970667376935126</v>
      </c>
      <c r="M3774">
        <f t="shared" si="598"/>
        <v>0</v>
      </c>
      <c r="P3774" s="20">
        <f t="shared" si="595"/>
        <v>0.15664698607023553</v>
      </c>
    </row>
    <row r="3775" spans="1:16" x14ac:dyDescent="0.3">
      <c r="A3775">
        <v>3774</v>
      </c>
      <c r="B3775" t="s">
        <v>3812</v>
      </c>
      <c r="C3775">
        <v>160</v>
      </c>
      <c r="D3775">
        <v>1.4999999999999999E-4</v>
      </c>
      <c r="E3775" s="5">
        <f t="shared" si="589"/>
        <v>-4.7002853595336132E-2</v>
      </c>
      <c r="F3775">
        <f t="shared" si="590"/>
        <v>0.95408467501490768</v>
      </c>
      <c r="G3775">
        <f t="shared" si="591"/>
        <v>159.99600004999959</v>
      </c>
      <c r="H3775">
        <f t="shared" si="596"/>
        <v>2.2107038583389648E-2</v>
      </c>
      <c r="I3775" t="str">
        <f t="shared" si="592"/>
        <v>2015</v>
      </c>
      <c r="J3775">
        <f t="shared" si="597"/>
        <v>26.01988754132395</v>
      </c>
      <c r="K3775">
        <f t="shared" si="593"/>
        <v>-26.01988754132395</v>
      </c>
      <c r="L3775">
        <f t="shared" si="594"/>
        <v>-0.59865669452747738</v>
      </c>
      <c r="M3775">
        <f t="shared" si="598"/>
        <v>0</v>
      </c>
      <c r="P3775" s="20">
        <f t="shared" si="595"/>
        <v>0.16262836279152351</v>
      </c>
    </row>
    <row r="3776" spans="1:16" x14ac:dyDescent="0.3">
      <c r="A3776">
        <v>3775</v>
      </c>
      <c r="B3776" t="s">
        <v>3813</v>
      </c>
      <c r="C3776">
        <v>161.9</v>
      </c>
      <c r="D3776">
        <v>1.2999999999999999E-4</v>
      </c>
      <c r="E3776" s="5">
        <f t="shared" si="589"/>
        <v>1.1805045449762604E-2</v>
      </c>
      <c r="F3776">
        <f t="shared" si="590"/>
        <v>1.0118750000000001</v>
      </c>
      <c r="G3776">
        <f t="shared" si="591"/>
        <v>161.89649220466794</v>
      </c>
      <c r="H3776">
        <f t="shared" si="596"/>
        <v>2.1993645621850872E-2</v>
      </c>
      <c r="I3776" t="str">
        <f t="shared" si="592"/>
        <v>2015</v>
      </c>
      <c r="J3776">
        <f t="shared" si="597"/>
        <v>26.19391312657455</v>
      </c>
      <c r="K3776">
        <f t="shared" si="593"/>
        <v>-26.19391312657455</v>
      </c>
      <c r="L3776">
        <f t="shared" si="594"/>
        <v>-2.4991488491958194</v>
      </c>
      <c r="M3776">
        <f t="shared" si="598"/>
        <v>0</v>
      </c>
      <c r="P3776" s="20">
        <f t="shared" si="595"/>
        <v>0.16179419806984122</v>
      </c>
    </row>
    <row r="3777" spans="1:16" x14ac:dyDescent="0.3">
      <c r="A3777">
        <v>3776</v>
      </c>
      <c r="B3777" t="s">
        <v>3814</v>
      </c>
      <c r="C3777">
        <v>162.44999999999999</v>
      </c>
      <c r="D3777">
        <v>1E-4</v>
      </c>
      <c r="E3777" s="5">
        <f t="shared" si="589"/>
        <v>3.3914014315197479E-3</v>
      </c>
      <c r="F3777">
        <f t="shared" si="590"/>
        <v>1.0033971587399628</v>
      </c>
      <c r="G3777">
        <f t="shared" si="591"/>
        <v>162.44729252256238</v>
      </c>
      <c r="H3777">
        <f t="shared" si="596"/>
        <v>2.1964315490197516E-2</v>
      </c>
      <c r="I3777" t="str">
        <f t="shared" si="592"/>
        <v>2015</v>
      </c>
      <c r="J3777">
        <f t="shared" si="597"/>
        <v>26.247979084290932</v>
      </c>
      <c r="K3777">
        <f t="shared" si="593"/>
        <v>-26.247979084290932</v>
      </c>
      <c r="L3777">
        <f t="shared" si="594"/>
        <v>-6.8006649026947912</v>
      </c>
      <c r="M3777">
        <f t="shared" si="598"/>
        <v>0</v>
      </c>
      <c r="P3777" s="20">
        <f t="shared" si="595"/>
        <v>0.16157843369808911</v>
      </c>
    </row>
    <row r="3778" spans="1:16" x14ac:dyDescent="0.3">
      <c r="A3778">
        <v>3777</v>
      </c>
      <c r="B3778" t="s">
        <v>3815</v>
      </c>
      <c r="C3778">
        <v>160.75</v>
      </c>
      <c r="D3778">
        <v>2.3000000000000001E-4</v>
      </c>
      <c r="E3778" s="5">
        <f t="shared" si="589"/>
        <v>-1.051989899738044E-2</v>
      </c>
      <c r="F3778">
        <f t="shared" si="590"/>
        <v>0.98953524161280404</v>
      </c>
      <c r="G3778">
        <f t="shared" si="591"/>
        <v>160.74383803477176</v>
      </c>
      <c r="H3778">
        <f t="shared" si="596"/>
        <v>2.2002889465282827E-2</v>
      </c>
      <c r="I3778" t="str">
        <f t="shared" si="592"/>
        <v>2015</v>
      </c>
      <c r="J3778">
        <f t="shared" si="597"/>
        <v>26.018351186800309</v>
      </c>
      <c r="K3778">
        <f t="shared" si="593"/>
        <v>-26.018351186800309</v>
      </c>
      <c r="L3778">
        <f t="shared" si="594"/>
        <v>-7.9489312832171208</v>
      </c>
      <c r="M3778">
        <f t="shared" si="598"/>
        <v>0</v>
      </c>
      <c r="P3778" s="20">
        <f t="shared" si="595"/>
        <v>0.16186219953994177</v>
      </c>
    </row>
    <row r="3779" spans="1:16" x14ac:dyDescent="0.3">
      <c r="A3779">
        <v>3778</v>
      </c>
      <c r="B3779" t="s">
        <v>3816</v>
      </c>
      <c r="C3779">
        <v>164.9</v>
      </c>
      <c r="D3779">
        <v>1.4999999999999999E-4</v>
      </c>
      <c r="E3779" s="5">
        <f t="shared" ref="E3779:E3842" si="599">LN(C3779/C3778)</f>
        <v>2.5488866447824401E-2</v>
      </c>
      <c r="F3779">
        <f t="shared" ref="F3779:F3842" si="600">C3779/C3778</f>
        <v>1.0258164852255054</v>
      </c>
      <c r="G3779">
        <f t="shared" ref="G3779:G3842" si="601">C3779*EXP(-2/12*D3779)</f>
        <v>164.89587755153082</v>
      </c>
      <c r="H3779">
        <f t="shared" si="596"/>
        <v>2.2450486130617425E-2</v>
      </c>
      <c r="I3779" t="str">
        <f t="shared" ref="I3779:I3842" si="602">MID(B3779,7,4)</f>
        <v>2015</v>
      </c>
      <c r="J3779">
        <f t="shared" si="597"/>
        <v>27.233362590808746</v>
      </c>
      <c r="K3779">
        <f t="shared" si="593"/>
        <v>-27.233362590808746</v>
      </c>
      <c r="L3779">
        <f t="shared" si="594"/>
        <v>-15.700850801976202</v>
      </c>
      <c r="M3779">
        <f t="shared" si="598"/>
        <v>0</v>
      </c>
      <c r="P3779" s="20">
        <f t="shared" si="595"/>
        <v>0.1651549025675198</v>
      </c>
    </row>
    <row r="3780" spans="1:16" x14ac:dyDescent="0.3">
      <c r="A3780">
        <v>3779</v>
      </c>
      <c r="B3780" t="s">
        <v>3817</v>
      </c>
      <c r="C3780">
        <v>164.75</v>
      </c>
      <c r="D3780">
        <v>1.4999999999999999E-4</v>
      </c>
      <c r="E3780" s="5">
        <f t="shared" si="599"/>
        <v>-9.1005618293661477E-4</v>
      </c>
      <c r="F3780">
        <f t="shared" si="600"/>
        <v>0.99909035779260158</v>
      </c>
      <c r="G3780">
        <f t="shared" si="601"/>
        <v>164.74588130148396</v>
      </c>
      <c r="H3780">
        <f t="shared" si="596"/>
        <v>2.2428511519825695E-2</v>
      </c>
      <c r="I3780" t="str">
        <f t="shared" si="602"/>
        <v>2015</v>
      </c>
      <c r="J3780">
        <f t="shared" si="597"/>
        <v>27.181958116024052</v>
      </c>
      <c r="K3780">
        <f t="shared" si="593"/>
        <v>-27.181958116024052</v>
      </c>
      <c r="L3780">
        <f t="shared" si="594"/>
        <v>-16.099597505031227</v>
      </c>
      <c r="M3780">
        <f t="shared" si="598"/>
        <v>0</v>
      </c>
      <c r="P3780" s="20">
        <f t="shared" si="595"/>
        <v>0.16499324839739837</v>
      </c>
    </row>
    <row r="3781" spans="1:16" x14ac:dyDescent="0.3">
      <c r="A3781">
        <v>3780</v>
      </c>
      <c r="B3781" t="s">
        <v>3818</v>
      </c>
      <c r="C3781">
        <v>166.85</v>
      </c>
      <c r="D3781">
        <v>2.3000000000000001E-4</v>
      </c>
      <c r="E3781" s="5">
        <f t="shared" si="599"/>
        <v>1.2666031814766488E-2</v>
      </c>
      <c r="F3781">
        <f t="shared" si="600"/>
        <v>1.0127465857359637</v>
      </c>
      <c r="G3781">
        <f t="shared" si="601"/>
        <v>166.84360420592017</v>
      </c>
      <c r="H3781">
        <f t="shared" si="596"/>
        <v>2.2558070332473396E-2</v>
      </c>
      <c r="I3781" t="str">
        <f t="shared" si="602"/>
        <v>2015</v>
      </c>
      <c r="J3781">
        <f t="shared" si="597"/>
        <v>27.687084751550984</v>
      </c>
      <c r="K3781">
        <f t="shared" si="593"/>
        <v>-27.687084751550984</v>
      </c>
      <c r="L3781">
        <f t="shared" si="594"/>
        <v>-22.398419125671069</v>
      </c>
      <c r="M3781">
        <f t="shared" si="598"/>
        <v>0</v>
      </c>
      <c r="P3781" s="20">
        <f t="shared" si="595"/>
        <v>0.16594633569159345</v>
      </c>
    </row>
    <row r="3782" spans="1:16" x14ac:dyDescent="0.3">
      <c r="A3782">
        <v>3781</v>
      </c>
      <c r="B3782" t="s">
        <v>3819</v>
      </c>
      <c r="C3782">
        <v>167.6</v>
      </c>
      <c r="D3782">
        <v>1E-4</v>
      </c>
      <c r="E3782" s="5">
        <f t="shared" si="599"/>
        <v>4.4849828505996404E-3</v>
      </c>
      <c r="F3782">
        <f t="shared" si="600"/>
        <v>1.0044950554390171</v>
      </c>
      <c r="G3782">
        <f t="shared" si="601"/>
        <v>167.5972066899443</v>
      </c>
      <c r="H3782">
        <f t="shared" si="596"/>
        <v>2.2518271285351128E-2</v>
      </c>
      <c r="I3782" t="str">
        <f t="shared" si="602"/>
        <v>2015</v>
      </c>
      <c r="J3782">
        <f t="shared" si="597"/>
        <v>27.76307355242842</v>
      </c>
      <c r="K3782">
        <f t="shared" si="593"/>
        <v>-27.76307355242842</v>
      </c>
      <c r="L3782">
        <f t="shared" si="594"/>
        <v>-23.152021609695197</v>
      </c>
      <c r="M3782">
        <f t="shared" si="598"/>
        <v>0</v>
      </c>
      <c r="P3782" s="20">
        <f t="shared" si="595"/>
        <v>0.16565355772181961</v>
      </c>
    </row>
    <row r="3783" spans="1:16" x14ac:dyDescent="0.3">
      <c r="A3783">
        <v>3782</v>
      </c>
      <c r="B3783" t="s">
        <v>3820</v>
      </c>
      <c r="C3783">
        <v>159.4</v>
      </c>
      <c r="D3783">
        <v>1E-4</v>
      </c>
      <c r="E3783" s="5">
        <f t="shared" si="599"/>
        <v>-5.0163421691867958E-2</v>
      </c>
      <c r="F3783">
        <f t="shared" si="600"/>
        <v>0.95107398568019097</v>
      </c>
      <c r="G3783">
        <f t="shared" si="601"/>
        <v>159.39734335547212</v>
      </c>
      <c r="H3783">
        <f t="shared" si="596"/>
        <v>2.4282303673166004E-2</v>
      </c>
      <c r="I3783" t="str">
        <f t="shared" si="602"/>
        <v>2015</v>
      </c>
      <c r="J3783">
        <f t="shared" si="597"/>
        <v>28.473226677222858</v>
      </c>
      <c r="K3783">
        <f t="shared" si="593"/>
        <v>-28.473226677222858</v>
      </c>
      <c r="L3783">
        <f t="shared" si="594"/>
        <v>-19.652001611167435</v>
      </c>
      <c r="M3783">
        <f t="shared" si="598"/>
        <v>0</v>
      </c>
      <c r="P3783" s="20">
        <f t="shared" si="595"/>
        <v>0.17863049708253104</v>
      </c>
    </row>
    <row r="3784" spans="1:16" x14ac:dyDescent="0.3">
      <c r="A3784">
        <v>3783</v>
      </c>
      <c r="B3784" t="s">
        <v>3821</v>
      </c>
      <c r="C3784">
        <v>159.44999999999999</v>
      </c>
      <c r="D3784">
        <v>1E-4</v>
      </c>
      <c r="E3784" s="5">
        <f t="shared" si="599"/>
        <v>3.1362709995189482E-4</v>
      </c>
      <c r="F3784">
        <f t="shared" si="600"/>
        <v>1.0003136762860727</v>
      </c>
      <c r="G3784">
        <f t="shared" si="601"/>
        <v>159.4473425221457</v>
      </c>
      <c r="H3784">
        <f t="shared" si="596"/>
        <v>2.3942149320205584E-2</v>
      </c>
      <c r="I3784" t="str">
        <f t="shared" si="602"/>
        <v>2015</v>
      </c>
      <c r="J3784">
        <f t="shared" si="597"/>
        <v>28.083170783563684</v>
      </c>
      <c r="K3784">
        <f t="shared" si="593"/>
        <v>-28.083170783563684</v>
      </c>
      <c r="L3784">
        <f t="shared" si="594"/>
        <v>-22.901894112952078</v>
      </c>
      <c r="M3784">
        <f t="shared" si="598"/>
        <v>0</v>
      </c>
      <c r="P3784" s="20">
        <f t="shared" si="595"/>
        <v>0.17612818338231759</v>
      </c>
    </row>
    <row r="3785" spans="1:16" x14ac:dyDescent="0.3">
      <c r="A3785">
        <v>3784</v>
      </c>
      <c r="B3785" t="s">
        <v>3822</v>
      </c>
      <c r="C3785">
        <v>164.55</v>
      </c>
      <c r="D3785">
        <v>1.2999999999999999E-4</v>
      </c>
      <c r="E3785" s="5">
        <f t="shared" si="599"/>
        <v>3.1484081933282393E-2</v>
      </c>
      <c r="F3785">
        <f t="shared" si="600"/>
        <v>1.0319849482596426</v>
      </c>
      <c r="G3785">
        <f t="shared" si="601"/>
        <v>164.54643478862329</v>
      </c>
      <c r="H3785">
        <f t="shared" si="596"/>
        <v>2.4671190236890937E-2</v>
      </c>
      <c r="I3785" t="str">
        <f t="shared" si="602"/>
        <v>2015</v>
      </c>
      <c r="J3785">
        <f t="shared" si="597"/>
        <v>29.863747139409494</v>
      </c>
      <c r="K3785">
        <f t="shared" si="593"/>
        <v>-29.863747139409494</v>
      </c>
      <c r="L3785">
        <f t="shared" si="594"/>
        <v>-28.000986379429662</v>
      </c>
      <c r="M3785">
        <f t="shared" si="598"/>
        <v>0</v>
      </c>
      <c r="P3785" s="20">
        <f t="shared" si="595"/>
        <v>0.18149130473578798</v>
      </c>
    </row>
    <row r="3786" spans="1:16" x14ac:dyDescent="0.3">
      <c r="A3786">
        <v>3785</v>
      </c>
      <c r="B3786" t="s">
        <v>3823</v>
      </c>
      <c r="C3786">
        <v>163.19999999999999</v>
      </c>
      <c r="D3786">
        <v>1E-4</v>
      </c>
      <c r="E3786" s="5">
        <f t="shared" si="599"/>
        <v>-8.2380328593424021E-3</v>
      </c>
      <c r="F3786">
        <f t="shared" si="600"/>
        <v>0.99179580674566992</v>
      </c>
      <c r="G3786">
        <f t="shared" si="601"/>
        <v>163.19728002266652</v>
      </c>
      <c r="H3786">
        <f t="shared" si="596"/>
        <v>2.4626257484157397E-2</v>
      </c>
      <c r="I3786" t="str">
        <f t="shared" si="602"/>
        <v>2015</v>
      </c>
      <c r="J3786">
        <f t="shared" si="597"/>
        <v>29.564943464978512</v>
      </c>
      <c r="K3786">
        <f t="shared" si="593"/>
        <v>-29.564943464978512</v>
      </c>
      <c r="L3786">
        <f t="shared" si="594"/>
        <v>-28.100207157622435</v>
      </c>
      <c r="M3786">
        <f t="shared" si="598"/>
        <v>0</v>
      </c>
      <c r="P3786" s="20">
        <f t="shared" si="595"/>
        <v>0.18116076114057925</v>
      </c>
    </row>
    <row r="3787" spans="1:16" x14ac:dyDescent="0.3">
      <c r="A3787">
        <v>3786</v>
      </c>
      <c r="B3787" t="s">
        <v>3824</v>
      </c>
      <c r="C3787">
        <v>155.65</v>
      </c>
      <c r="D3787">
        <v>1.2999999999999999E-4</v>
      </c>
      <c r="E3787" s="5">
        <f t="shared" si="599"/>
        <v>-4.7366545642389346E-2</v>
      </c>
      <c r="F3787">
        <f t="shared" si="600"/>
        <v>0.95373774509803932</v>
      </c>
      <c r="G3787">
        <f t="shared" si="601"/>
        <v>155.64662761986759</v>
      </c>
      <c r="H3787">
        <f t="shared" si="596"/>
        <v>2.5365059958735482E-2</v>
      </c>
      <c r="I3787" t="str">
        <f t="shared" si="602"/>
        <v>2015</v>
      </c>
      <c r="J3787">
        <f t="shared" si="597"/>
        <v>29.042990263246026</v>
      </c>
      <c r="K3787">
        <f t="shared" si="593"/>
        <v>-29.042990263246026</v>
      </c>
      <c r="L3787">
        <f t="shared" si="594"/>
        <v>-29.396627619867587</v>
      </c>
      <c r="M3787">
        <f t="shared" si="598"/>
        <v>1</v>
      </c>
      <c r="P3787" s="20">
        <f t="shared" si="595"/>
        <v>0.18659569248218533</v>
      </c>
    </row>
    <row r="3788" spans="1:16" x14ac:dyDescent="0.3">
      <c r="A3788">
        <v>3787</v>
      </c>
      <c r="B3788" t="s">
        <v>3825</v>
      </c>
      <c r="C3788">
        <v>152.80000000000001</v>
      </c>
      <c r="D3788">
        <v>2.0000000000000001E-4</v>
      </c>
      <c r="E3788" s="5">
        <f t="shared" si="599"/>
        <v>-1.8480020155197004E-2</v>
      </c>
      <c r="F3788">
        <f t="shared" si="600"/>
        <v>0.98168968840346937</v>
      </c>
      <c r="G3788">
        <f t="shared" si="601"/>
        <v>152.79490675155463</v>
      </c>
      <c r="H3788">
        <f t="shared" si="596"/>
        <v>2.4139897279676328E-2</v>
      </c>
      <c r="I3788" t="str">
        <f t="shared" si="602"/>
        <v>2015</v>
      </c>
      <c r="J3788">
        <f t="shared" si="597"/>
        <v>27.133762304040374</v>
      </c>
      <c r="K3788">
        <f t="shared" si="593"/>
        <v>-27.133762304040374</v>
      </c>
      <c r="L3788">
        <f t="shared" si="594"/>
        <v>-26.544906751554635</v>
      </c>
      <c r="M3788">
        <f t="shared" si="598"/>
        <v>0</v>
      </c>
      <c r="P3788" s="20">
        <f t="shared" si="595"/>
        <v>0.17758289776085287</v>
      </c>
    </row>
    <row r="3789" spans="1:16" x14ac:dyDescent="0.3">
      <c r="A3789">
        <v>3788</v>
      </c>
      <c r="B3789" t="s">
        <v>3826</v>
      </c>
      <c r="C3789">
        <v>149.19999999999999</v>
      </c>
      <c r="D3789">
        <v>2.0000000000000001E-4</v>
      </c>
      <c r="E3789" s="5">
        <f t="shared" si="599"/>
        <v>-2.3842188962759751E-2</v>
      </c>
      <c r="F3789">
        <f t="shared" si="600"/>
        <v>0.97643979057591612</v>
      </c>
      <c r="G3789">
        <f t="shared" si="601"/>
        <v>149.19502674955461</v>
      </c>
      <c r="H3789">
        <f t="shared" si="596"/>
        <v>2.3011873102589276E-2</v>
      </c>
      <c r="I3789" t="str">
        <f t="shared" si="602"/>
        <v>2015</v>
      </c>
      <c r="J3789">
        <f t="shared" si="597"/>
        <v>25.256434352472361</v>
      </c>
      <c r="K3789">
        <f t="shared" si="593"/>
        <v>-25.256434352472361</v>
      </c>
      <c r="L3789">
        <f t="shared" si="594"/>
        <v>-22.945026749554614</v>
      </c>
      <c r="M3789">
        <f t="shared" si="598"/>
        <v>0</v>
      </c>
      <c r="P3789" s="20">
        <f t="shared" si="595"/>
        <v>0.1692846933488536</v>
      </c>
    </row>
    <row r="3790" spans="1:16" x14ac:dyDescent="0.3">
      <c r="A3790">
        <v>3789</v>
      </c>
      <c r="B3790" t="s">
        <v>3827</v>
      </c>
      <c r="C3790">
        <v>148.65</v>
      </c>
      <c r="D3790">
        <v>1.4999999999999999E-4</v>
      </c>
      <c r="E3790" s="5">
        <f t="shared" si="599"/>
        <v>-3.6931383255536516E-3</v>
      </c>
      <c r="F3790">
        <f t="shared" si="600"/>
        <v>0.99631367292225215</v>
      </c>
      <c r="G3790">
        <f t="shared" si="601"/>
        <v>148.64628379645274</v>
      </c>
      <c r="H3790">
        <f t="shared" si="596"/>
        <v>2.2984886283714499E-2</v>
      </c>
      <c r="I3790" t="str">
        <f t="shared" si="602"/>
        <v>2015</v>
      </c>
      <c r="J3790">
        <f t="shared" si="597"/>
        <v>25.134030416254085</v>
      </c>
      <c r="K3790">
        <f t="shared" si="593"/>
        <v>-25.134030416254085</v>
      </c>
      <c r="L3790">
        <f t="shared" si="594"/>
        <v>-22.396283796452735</v>
      </c>
      <c r="M3790">
        <f t="shared" si="598"/>
        <v>0</v>
      </c>
      <c r="P3790" s="20">
        <f t="shared" si="595"/>
        <v>0.16908616733850618</v>
      </c>
    </row>
    <row r="3791" spans="1:16" x14ac:dyDescent="0.3">
      <c r="A3791">
        <v>3790</v>
      </c>
      <c r="B3791" t="s">
        <v>3828</v>
      </c>
      <c r="C3791">
        <v>144.44999999999999</v>
      </c>
      <c r="D3791">
        <v>2.0000000000000001E-4</v>
      </c>
      <c r="E3791" s="5">
        <f t="shared" si="599"/>
        <v>-2.8661122531862603E-2</v>
      </c>
      <c r="F3791">
        <f t="shared" si="600"/>
        <v>0.97174571140262345</v>
      </c>
      <c r="G3791">
        <f t="shared" si="601"/>
        <v>144.4451850802491</v>
      </c>
      <c r="H3791">
        <f t="shared" si="596"/>
        <v>2.315889003779872E-2</v>
      </c>
      <c r="I3791" t="str">
        <f t="shared" si="602"/>
        <v>2015</v>
      </c>
      <c r="J3791">
        <f t="shared" si="597"/>
        <v>24.608578690049775</v>
      </c>
      <c r="K3791">
        <f t="shared" si="593"/>
        <v>-24.608578690049775</v>
      </c>
      <c r="L3791">
        <f t="shared" si="594"/>
        <v>-18.195185080249104</v>
      </c>
      <c r="M3791">
        <f t="shared" si="598"/>
        <v>0</v>
      </c>
      <c r="P3791" s="20">
        <f t="shared" si="595"/>
        <v>0.17036620968970367</v>
      </c>
    </row>
    <row r="3792" spans="1:16" x14ac:dyDescent="0.3">
      <c r="A3792">
        <v>3791</v>
      </c>
      <c r="B3792" t="s">
        <v>3829</v>
      </c>
      <c r="C3792">
        <v>145.35</v>
      </c>
      <c r="D3792">
        <v>2.3000000000000001E-4</v>
      </c>
      <c r="E3792" s="5">
        <f t="shared" si="599"/>
        <v>6.2112000926406764E-3</v>
      </c>
      <c r="F3792">
        <f t="shared" si="600"/>
        <v>1.0062305295950156</v>
      </c>
      <c r="G3792">
        <f t="shared" si="601"/>
        <v>145.3444283567905</v>
      </c>
      <c r="H3792">
        <f t="shared" si="596"/>
        <v>2.2835127115292973E-2</v>
      </c>
      <c r="I3792" t="str">
        <f t="shared" si="602"/>
        <v>2015</v>
      </c>
      <c r="J3792">
        <f t="shared" si="597"/>
        <v>24.415607929958238</v>
      </c>
      <c r="K3792">
        <f t="shared" si="593"/>
        <v>-24.415607929958238</v>
      </c>
      <c r="L3792">
        <f t="shared" si="594"/>
        <v>-19.094428356790502</v>
      </c>
      <c r="M3792">
        <f t="shared" si="598"/>
        <v>0</v>
      </c>
      <c r="P3792" s="20">
        <f t="shared" si="595"/>
        <v>0.16798447801537306</v>
      </c>
    </row>
    <row r="3793" spans="1:16" x14ac:dyDescent="0.3">
      <c r="A3793">
        <v>3792</v>
      </c>
      <c r="B3793" t="s">
        <v>3830</v>
      </c>
      <c r="C3793">
        <v>139.75</v>
      </c>
      <c r="D3793">
        <v>2.0000000000000001E-4</v>
      </c>
      <c r="E3793" s="5">
        <f t="shared" si="599"/>
        <v>-3.9289514969676323E-2</v>
      </c>
      <c r="F3793">
        <f t="shared" si="600"/>
        <v>0.96147230822153429</v>
      </c>
      <c r="G3793">
        <f t="shared" si="601"/>
        <v>139.74534174430468</v>
      </c>
      <c r="H3793">
        <f t="shared" si="596"/>
        <v>2.3497741559872488E-2</v>
      </c>
      <c r="I3793" t="str">
        <f t="shared" si="602"/>
        <v>2015</v>
      </c>
      <c r="J3793">
        <f t="shared" si="597"/>
        <v>24.156231537132925</v>
      </c>
      <c r="K3793">
        <f t="shared" si="593"/>
        <v>-24.156231537132925</v>
      </c>
      <c r="L3793">
        <f t="shared" si="594"/>
        <v>-13.495341744304682</v>
      </c>
      <c r="M3793">
        <f t="shared" si="598"/>
        <v>0</v>
      </c>
      <c r="P3793" s="20">
        <f t="shared" si="595"/>
        <v>0.17285893923628701</v>
      </c>
    </row>
    <row r="3794" spans="1:16" x14ac:dyDescent="0.3">
      <c r="A3794">
        <v>3793</v>
      </c>
      <c r="B3794" t="s">
        <v>3831</v>
      </c>
      <c r="C3794">
        <v>136.55000000000001</v>
      </c>
      <c r="D3794">
        <v>2.0000000000000001E-4</v>
      </c>
      <c r="E3794" s="5">
        <f t="shared" si="599"/>
        <v>-2.316426411549443E-2</v>
      </c>
      <c r="F3794">
        <f t="shared" si="600"/>
        <v>0.97710196779964231</v>
      </c>
      <c r="G3794">
        <f t="shared" si="601"/>
        <v>136.54544840919363</v>
      </c>
      <c r="H3794">
        <f t="shared" si="596"/>
        <v>2.3596733465384392E-2</v>
      </c>
      <c r="I3794" t="str">
        <f t="shared" si="602"/>
        <v>2015</v>
      </c>
      <c r="J3794">
        <f t="shared" si="597"/>
        <v>23.702537137653884</v>
      </c>
      <c r="K3794">
        <f t="shared" si="593"/>
        <v>-23.702537137653884</v>
      </c>
      <c r="L3794">
        <f t="shared" si="594"/>
        <v>-10.295448409193625</v>
      </c>
      <c r="M3794">
        <f t="shared" si="598"/>
        <v>0</v>
      </c>
      <c r="P3794" s="20">
        <f t="shared" si="595"/>
        <v>0.17358716393550611</v>
      </c>
    </row>
    <row r="3795" spans="1:16" x14ac:dyDescent="0.3">
      <c r="A3795">
        <v>3794</v>
      </c>
      <c r="B3795" t="s">
        <v>3832</v>
      </c>
      <c r="C3795">
        <v>136.75</v>
      </c>
      <c r="D3795">
        <v>1.4999999999999999E-4</v>
      </c>
      <c r="E3795" s="5">
        <f t="shared" si="599"/>
        <v>1.4635933823765716E-3</v>
      </c>
      <c r="F3795">
        <f t="shared" si="600"/>
        <v>1.0014646649578909</v>
      </c>
      <c r="G3795">
        <f t="shared" si="601"/>
        <v>136.74658129273402</v>
      </c>
      <c r="H3795">
        <f t="shared" si="596"/>
        <v>2.3209965303181257E-2</v>
      </c>
      <c r="I3795" t="str">
        <f t="shared" si="602"/>
        <v>2015</v>
      </c>
      <c r="J3795">
        <f t="shared" si="597"/>
        <v>23.348376592649952</v>
      </c>
      <c r="K3795">
        <f t="shared" si="593"/>
        <v>-23.348376592649952</v>
      </c>
      <c r="L3795">
        <f t="shared" si="594"/>
        <v>-10.496581292734021</v>
      </c>
      <c r="M3795">
        <f t="shared" si="598"/>
        <v>0</v>
      </c>
      <c r="P3795" s="20">
        <f t="shared" si="595"/>
        <v>0.17074194010501789</v>
      </c>
    </row>
    <row r="3796" spans="1:16" x14ac:dyDescent="0.3">
      <c r="A3796">
        <v>3795</v>
      </c>
      <c r="B3796" t="s">
        <v>3833</v>
      </c>
      <c r="C3796">
        <v>135.1</v>
      </c>
      <c r="D3796">
        <v>1.2999999999999999E-4</v>
      </c>
      <c r="E3796" s="5">
        <f t="shared" si="599"/>
        <v>-1.2139196335937501E-2</v>
      </c>
      <c r="F3796">
        <f t="shared" si="600"/>
        <v>0.98793418647166353</v>
      </c>
      <c r="G3796">
        <f t="shared" si="601"/>
        <v>135.09707286504408</v>
      </c>
      <c r="H3796">
        <f t="shared" si="596"/>
        <v>2.3157992407898752E-2</v>
      </c>
      <c r="I3796" t="str">
        <f t="shared" si="602"/>
        <v>2015</v>
      </c>
      <c r="J3796">
        <f t="shared" si="597"/>
        <v>23.015084153576396</v>
      </c>
      <c r="K3796">
        <f t="shared" si="593"/>
        <v>-23.015084153576396</v>
      </c>
      <c r="L3796">
        <f t="shared" si="594"/>
        <v>-8.8470728650440833</v>
      </c>
      <c r="M3796">
        <f t="shared" si="598"/>
        <v>0</v>
      </c>
      <c r="P3796" s="20">
        <f t="shared" si="595"/>
        <v>0.17035960635925423</v>
      </c>
    </row>
    <row r="3797" spans="1:16" x14ac:dyDescent="0.3">
      <c r="A3797">
        <v>3796</v>
      </c>
      <c r="B3797" t="s">
        <v>3834</v>
      </c>
      <c r="C3797">
        <v>126.25</v>
      </c>
      <c r="D3797">
        <v>0</v>
      </c>
      <c r="E3797" s="5">
        <f t="shared" si="599"/>
        <v>-6.7751176810683947E-2</v>
      </c>
      <c r="F3797">
        <f t="shared" si="600"/>
        <v>0.93449296817172467</v>
      </c>
      <c r="G3797">
        <f t="shared" si="601"/>
        <v>126.25</v>
      </c>
      <c r="H3797">
        <f t="shared" si="596"/>
        <v>2.5198895250211989E-2</v>
      </c>
      <c r="I3797" t="str">
        <f t="shared" si="602"/>
        <v>2015</v>
      </c>
      <c r="J3797">
        <f t="shared" si="597"/>
        <v>23.403381313779587</v>
      </c>
      <c r="K3797">
        <f t="shared" si="593"/>
        <v>-23.403381313779587</v>
      </c>
      <c r="L3797">
        <f t="shared" si="594"/>
        <v>0.19409913768785714</v>
      </c>
      <c r="M3797">
        <f t="shared" si="598"/>
        <v>0</v>
      </c>
      <c r="P3797" s="20">
        <f t="shared" si="595"/>
        <v>0.18537331733686802</v>
      </c>
    </row>
    <row r="3798" spans="1:16" x14ac:dyDescent="0.3">
      <c r="A3798">
        <v>3797</v>
      </c>
      <c r="B3798" t="s">
        <v>3835</v>
      </c>
      <c r="C3798">
        <v>134.05000000000001</v>
      </c>
      <c r="D3798">
        <v>1.4999999999999999E-4</v>
      </c>
      <c r="E3798" s="5">
        <f t="shared" si="599"/>
        <v>5.9948796526499148E-2</v>
      </c>
      <c r="F3798">
        <f t="shared" si="600"/>
        <v>1.0617821782178218</v>
      </c>
      <c r="G3798">
        <f t="shared" si="601"/>
        <v>134.04664879189028</v>
      </c>
      <c r="H3798">
        <f t="shared" si="596"/>
        <v>2.7605010991408666E-2</v>
      </c>
      <c r="I3798" t="str">
        <f t="shared" si="602"/>
        <v>2015</v>
      </c>
      <c r="J3798">
        <f t="shared" si="597"/>
        <v>27.221346645924108</v>
      </c>
      <c r="K3798">
        <f t="shared" si="593"/>
        <v>-27.221346645924108</v>
      </c>
      <c r="L3798">
        <f t="shared" si="594"/>
        <v>-7.60254965420242</v>
      </c>
      <c r="M3798">
        <f t="shared" si="598"/>
        <v>0</v>
      </c>
      <c r="P3798" s="20">
        <f t="shared" si="595"/>
        <v>0.20307368286532634</v>
      </c>
    </row>
    <row r="3799" spans="1:16" x14ac:dyDescent="0.3">
      <c r="A3799">
        <v>3798</v>
      </c>
      <c r="B3799" t="s">
        <v>3836</v>
      </c>
      <c r="C3799">
        <v>131.55000000000001</v>
      </c>
      <c r="D3799">
        <v>1E-4</v>
      </c>
      <c r="E3799" s="5">
        <f t="shared" si="599"/>
        <v>-1.8825857195666547E-2</v>
      </c>
      <c r="F3799">
        <f t="shared" si="600"/>
        <v>0.98135024244684821</v>
      </c>
      <c r="G3799">
        <f t="shared" si="601"/>
        <v>131.54780751827073</v>
      </c>
      <c r="H3799">
        <f t="shared" si="596"/>
        <v>2.7606326638665066E-2</v>
      </c>
      <c r="I3799" t="str">
        <f t="shared" si="602"/>
        <v>2015</v>
      </c>
      <c r="J3799">
        <f t="shared" si="597"/>
        <v>26.715170922637693</v>
      </c>
      <c r="K3799">
        <f t="shared" si="593"/>
        <v>-26.715170922637693</v>
      </c>
      <c r="L3799">
        <f t="shared" si="594"/>
        <v>-5.1037083805828729</v>
      </c>
      <c r="M3799">
        <f t="shared" si="598"/>
        <v>0</v>
      </c>
      <c r="P3799" s="20">
        <f t="shared" si="595"/>
        <v>0.20308336130138246</v>
      </c>
    </row>
    <row r="3800" spans="1:16" x14ac:dyDescent="0.3">
      <c r="A3800">
        <v>3799</v>
      </c>
      <c r="B3800" t="s">
        <v>3837</v>
      </c>
      <c r="C3800">
        <v>136.5</v>
      </c>
      <c r="D3800">
        <v>1.2999999999999999E-4</v>
      </c>
      <c r="E3800" s="5">
        <f t="shared" si="599"/>
        <v>3.6937607138712539E-2</v>
      </c>
      <c r="F3800">
        <f t="shared" si="600"/>
        <v>1.0376282782212085</v>
      </c>
      <c r="G3800">
        <f t="shared" si="601"/>
        <v>136.49704253203936</v>
      </c>
      <c r="H3800">
        <f t="shared" si="596"/>
        <v>2.8733963980096294E-2</v>
      </c>
      <c r="I3800" t="str">
        <f t="shared" si="602"/>
        <v>2015</v>
      </c>
      <c r="J3800">
        <f t="shared" si="597"/>
        <v>28.85257013325813</v>
      </c>
      <c r="K3800">
        <f t="shared" si="593"/>
        <v>-28.85257013325813</v>
      </c>
      <c r="L3800">
        <f t="shared" si="594"/>
        <v>-10.052943394351502</v>
      </c>
      <c r="M3800">
        <f t="shared" si="598"/>
        <v>0</v>
      </c>
      <c r="P3800" s="20">
        <f t="shared" si="595"/>
        <v>0.21137871999304081</v>
      </c>
    </row>
    <row r="3801" spans="1:16" x14ac:dyDescent="0.3">
      <c r="A3801">
        <v>3800</v>
      </c>
      <c r="B3801" t="s">
        <v>3838</v>
      </c>
      <c r="C3801">
        <v>133.65</v>
      </c>
      <c r="D3801">
        <v>1E-4</v>
      </c>
      <c r="E3801" s="5">
        <f t="shared" si="599"/>
        <v>-2.1100172040086341E-2</v>
      </c>
      <c r="F3801">
        <f t="shared" si="600"/>
        <v>0.9791208791208792</v>
      </c>
      <c r="G3801">
        <f t="shared" si="601"/>
        <v>133.64777251856239</v>
      </c>
      <c r="H3801">
        <f t="shared" si="596"/>
        <v>2.859748452203275E-2</v>
      </c>
      <c r="I3801" t="str">
        <f t="shared" si="602"/>
        <v>2015</v>
      </c>
      <c r="J3801">
        <f t="shared" si="597"/>
        <v>28.116112938428966</v>
      </c>
      <c r="K3801">
        <f t="shared" si="593"/>
        <v>-28.116112938428966</v>
      </c>
      <c r="L3801">
        <f t="shared" si="594"/>
        <v>-7.2036733808745339</v>
      </c>
      <c r="M3801">
        <f t="shared" si="598"/>
        <v>0</v>
      </c>
      <c r="P3801" s="20">
        <f t="shared" si="595"/>
        <v>0.21037472161778012</v>
      </c>
    </row>
    <row r="3802" spans="1:16" x14ac:dyDescent="0.3">
      <c r="A3802">
        <v>3801</v>
      </c>
      <c r="B3802" t="s">
        <v>3839</v>
      </c>
      <c r="C3802">
        <v>131.69999999999999</v>
      </c>
      <c r="D3802">
        <v>1.4999999999999999E-4</v>
      </c>
      <c r="E3802" s="5">
        <f t="shared" si="599"/>
        <v>-1.4697833835692809E-2</v>
      </c>
      <c r="F3802">
        <f t="shared" si="600"/>
        <v>0.98540965207631859</v>
      </c>
      <c r="G3802">
        <f t="shared" si="601"/>
        <v>131.69670754115589</v>
      </c>
      <c r="H3802">
        <f t="shared" si="596"/>
        <v>2.8630761800481238E-2</v>
      </c>
      <c r="I3802" t="str">
        <f t="shared" si="602"/>
        <v>2015</v>
      </c>
      <c r="J3802">
        <f t="shared" si="597"/>
        <v>27.737897697433631</v>
      </c>
      <c r="K3802">
        <f t="shared" si="593"/>
        <v>-27.737897697433631</v>
      </c>
      <c r="L3802">
        <f t="shared" si="594"/>
        <v>-5.2526084034680309</v>
      </c>
      <c r="M3802">
        <f t="shared" si="598"/>
        <v>0</v>
      </c>
      <c r="P3802" s="20">
        <f t="shared" si="595"/>
        <v>0.21061952280595472</v>
      </c>
    </row>
    <row r="3803" spans="1:16" x14ac:dyDescent="0.3">
      <c r="A3803">
        <v>3802</v>
      </c>
      <c r="B3803" t="s">
        <v>3840</v>
      </c>
      <c r="C3803">
        <v>128.4</v>
      </c>
      <c r="D3803">
        <v>1.7999999999999998E-4</v>
      </c>
      <c r="E3803" s="5">
        <f t="shared" si="599"/>
        <v>-2.5376217493374417E-2</v>
      </c>
      <c r="F3803">
        <f t="shared" si="600"/>
        <v>0.97494305239179968</v>
      </c>
      <c r="G3803">
        <f t="shared" si="601"/>
        <v>128.39614805777944</v>
      </c>
      <c r="H3803">
        <f t="shared" si="596"/>
        <v>2.7493754633316686E-2</v>
      </c>
      <c r="I3803" t="str">
        <f t="shared" si="602"/>
        <v>2015</v>
      </c>
      <c r="J3803">
        <f t="shared" si="597"/>
        <v>25.968793209862586</v>
      </c>
      <c r="K3803">
        <f t="shared" si="593"/>
        <v>-25.968793209862586</v>
      </c>
      <c r="L3803">
        <f t="shared" si="594"/>
        <v>-1.9520489200915847</v>
      </c>
      <c r="M3803">
        <f t="shared" si="598"/>
        <v>0</v>
      </c>
      <c r="P3803" s="20">
        <f t="shared" si="595"/>
        <v>0.20225523586717251</v>
      </c>
    </row>
    <row r="3804" spans="1:16" x14ac:dyDescent="0.3">
      <c r="A3804">
        <v>3803</v>
      </c>
      <c r="B3804" t="s">
        <v>3841</v>
      </c>
      <c r="C3804">
        <v>128.85</v>
      </c>
      <c r="D3804">
        <v>2.3000000000000001E-4</v>
      </c>
      <c r="E3804" s="5">
        <f t="shared" si="599"/>
        <v>3.4985458425131457E-3</v>
      </c>
      <c r="F3804">
        <f t="shared" si="600"/>
        <v>1.0035046728971961</v>
      </c>
      <c r="G3804">
        <f t="shared" si="601"/>
        <v>128.84506084466773</v>
      </c>
      <c r="H3804">
        <f t="shared" si="596"/>
        <v>2.7567992120468544E-2</v>
      </c>
      <c r="I3804" t="str">
        <f t="shared" si="602"/>
        <v>2015</v>
      </c>
      <c r="J3804">
        <f t="shared" si="597"/>
        <v>26.1299531822714</v>
      </c>
      <c r="K3804">
        <f t="shared" si="593"/>
        <v>-26.1299531822714</v>
      </c>
      <c r="L3804">
        <f t="shared" si="594"/>
        <v>-2.4009617069798708</v>
      </c>
      <c r="M3804">
        <f t="shared" si="598"/>
        <v>0</v>
      </c>
      <c r="P3804" s="20">
        <f t="shared" si="595"/>
        <v>0.20280135700174798</v>
      </c>
    </row>
    <row r="3805" spans="1:16" x14ac:dyDescent="0.3">
      <c r="A3805">
        <v>3804</v>
      </c>
      <c r="B3805" t="s">
        <v>3842</v>
      </c>
      <c r="C3805">
        <v>126.45</v>
      </c>
      <c r="D3805">
        <v>2.8000000000000003E-4</v>
      </c>
      <c r="E3805" s="5">
        <f t="shared" si="599"/>
        <v>-1.8801963982399864E-2</v>
      </c>
      <c r="F3805">
        <f t="shared" si="600"/>
        <v>0.98137369033760191</v>
      </c>
      <c r="G3805">
        <f t="shared" si="601"/>
        <v>126.44409913768786</v>
      </c>
      <c r="H3805">
        <f t="shared" si="596"/>
        <v>2.6686568488400685E-2</v>
      </c>
      <c r="I3805" t="str">
        <f t="shared" si="602"/>
        <v>2015</v>
      </c>
      <c r="J3805">
        <f t="shared" si="597"/>
        <v>24.823157372204232</v>
      </c>
      <c r="K3805">
        <f t="shared" si="593"/>
        <v>-24.823157372204232</v>
      </c>
      <c r="L3805">
        <f t="shared" si="594"/>
        <v>7.4940691348877806</v>
      </c>
      <c r="M3805">
        <f t="shared" si="598"/>
        <v>0</v>
      </c>
      <c r="P3805" s="20">
        <f t="shared" si="595"/>
        <v>0.19631724644717291</v>
      </c>
    </row>
    <row r="3806" spans="1:16" x14ac:dyDescent="0.3">
      <c r="A3806">
        <v>3805</v>
      </c>
      <c r="B3806" t="s">
        <v>3843</v>
      </c>
      <c r="C3806">
        <v>134.9</v>
      </c>
      <c r="D3806">
        <v>3.5999999999999997E-4</v>
      </c>
      <c r="E3806" s="5">
        <f t="shared" si="599"/>
        <v>6.4686790097736077E-2</v>
      </c>
      <c r="F3806">
        <f t="shared" si="600"/>
        <v>1.0668248319493872</v>
      </c>
      <c r="G3806">
        <f t="shared" si="601"/>
        <v>134.89190624281514</v>
      </c>
      <c r="H3806">
        <f t="shared" si="596"/>
        <v>2.9615032224247561E-2</v>
      </c>
      <c r="I3806" t="str">
        <f t="shared" si="602"/>
        <v>2015</v>
      </c>
      <c r="J3806">
        <f t="shared" si="597"/>
        <v>29.387579853593</v>
      </c>
      <c r="K3806">
        <f t="shared" si="593"/>
        <v>-29.387579853593</v>
      </c>
      <c r="L3806">
        <f t="shared" si="594"/>
        <v>-2.5480824320362672</v>
      </c>
      <c r="M3806">
        <f t="shared" si="598"/>
        <v>0</v>
      </c>
      <c r="P3806" s="20">
        <f t="shared" si="595"/>
        <v>0.21786021616962875</v>
      </c>
    </row>
    <row r="3807" spans="1:16" x14ac:dyDescent="0.3">
      <c r="A3807">
        <v>3806</v>
      </c>
      <c r="B3807" t="s">
        <v>3844</v>
      </c>
      <c r="C3807">
        <v>133.94999999999999</v>
      </c>
      <c r="D3807">
        <v>5.2999999999999998E-4</v>
      </c>
      <c r="E3807" s="5">
        <f t="shared" si="599"/>
        <v>-7.0671672230925549E-3</v>
      </c>
      <c r="F3807">
        <f t="shared" si="600"/>
        <v>0.99295774647887314</v>
      </c>
      <c r="G3807">
        <f t="shared" si="601"/>
        <v>133.93816827257564</v>
      </c>
      <c r="H3807">
        <f t="shared" si="596"/>
        <v>2.9561183443460835E-2</v>
      </c>
      <c r="I3807" t="str">
        <f t="shared" si="602"/>
        <v>2015</v>
      </c>
      <c r="J3807">
        <f t="shared" si="597"/>
        <v>29.126740894883422</v>
      </c>
      <c r="K3807">
        <f t="shared" si="593"/>
        <v>-29.126740894883422</v>
      </c>
      <c r="L3807">
        <f t="shared" si="594"/>
        <v>-1.5943444617967657</v>
      </c>
      <c r="M3807">
        <f t="shared" si="598"/>
        <v>0</v>
      </c>
      <c r="P3807" s="20">
        <f t="shared" si="595"/>
        <v>0.21746408264750949</v>
      </c>
    </row>
    <row r="3808" spans="1:16" x14ac:dyDescent="0.3">
      <c r="A3808">
        <v>3807</v>
      </c>
      <c r="B3808" t="s">
        <v>3845</v>
      </c>
      <c r="C3808">
        <v>136.25</v>
      </c>
      <c r="D3808">
        <v>4.8000000000000001E-4</v>
      </c>
      <c r="E3808" s="5">
        <f t="shared" si="599"/>
        <v>1.7024837552735712E-2</v>
      </c>
      <c r="F3808">
        <f t="shared" si="600"/>
        <v>1.017170586039567</v>
      </c>
      <c r="G3808">
        <f t="shared" si="601"/>
        <v>136.23910043598838</v>
      </c>
      <c r="H3808">
        <f t="shared" si="596"/>
        <v>2.9856069605684682E-2</v>
      </c>
      <c r="I3808" t="str">
        <f t="shared" si="602"/>
        <v>2015</v>
      </c>
      <c r="J3808">
        <f t="shared" si="597"/>
        <v>29.922654816394569</v>
      </c>
      <c r="K3808">
        <f t="shared" ref="K3808:K3871" si="603">-G3808*$Q$3*$S$3*H3808</f>
        <v>-29.922654816394569</v>
      </c>
      <c r="L3808">
        <f t="shared" ref="L3808:L3871" si="604">+MIN(G3809-G3808,G3810-G3808,G3811-G3808,G3812-G3808,G3813-G3808,G3814-G3808,G3815-G3808,G3816-G3808,G3817-G3808,G3818-G3808)</f>
        <v>-3.8952766252095046</v>
      </c>
      <c r="M3808">
        <f t="shared" si="598"/>
        <v>0</v>
      </c>
      <c r="P3808" s="20">
        <f t="shared" ref="P3808:P3871" si="605">J3808/G3808</f>
        <v>0.2196333851342013</v>
      </c>
    </row>
    <row r="3809" spans="1:16" x14ac:dyDescent="0.3">
      <c r="A3809">
        <v>3808</v>
      </c>
      <c r="B3809" t="s">
        <v>3846</v>
      </c>
      <c r="C3809">
        <v>140</v>
      </c>
      <c r="D3809">
        <v>1.4999999999999999E-4</v>
      </c>
      <c r="E3809" s="5">
        <f t="shared" si="599"/>
        <v>2.7150989065950898E-2</v>
      </c>
      <c r="F3809">
        <f t="shared" si="600"/>
        <v>1.0275229357798166</v>
      </c>
      <c r="G3809">
        <f t="shared" si="601"/>
        <v>139.99650004374965</v>
      </c>
      <c r="H3809">
        <f t="shared" ref="H3809:H3872" si="606">SQRT(_xlfn.VAR.S(E3780:E3809))</f>
        <v>2.9917061677988948E-2</v>
      </c>
      <c r="I3809" t="str">
        <f t="shared" si="602"/>
        <v>2015</v>
      </c>
      <c r="J3809">
        <f t="shared" ref="J3809:J3872" si="607">-K3809</f>
        <v>30.810719188158753</v>
      </c>
      <c r="K3809">
        <f t="shared" si="603"/>
        <v>-30.810719188158753</v>
      </c>
      <c r="L3809">
        <f t="shared" si="604"/>
        <v>-7.6526762329707765</v>
      </c>
      <c r="M3809">
        <f t="shared" si="598"/>
        <v>0</v>
      </c>
      <c r="P3809" s="20">
        <f t="shared" si="605"/>
        <v>0.22008206761262061</v>
      </c>
    </row>
    <row r="3810" spans="1:16" x14ac:dyDescent="0.3">
      <c r="A3810">
        <v>3809</v>
      </c>
      <c r="B3810" t="s">
        <v>3847</v>
      </c>
      <c r="C3810">
        <v>143.35</v>
      </c>
      <c r="D3810">
        <v>8.0000000000000007E-5</v>
      </c>
      <c r="E3810" s="5">
        <f t="shared" si="599"/>
        <v>2.3646769720074418E-2</v>
      </c>
      <c r="F3810">
        <f t="shared" si="600"/>
        <v>1.0239285714285713</v>
      </c>
      <c r="G3810">
        <f t="shared" si="601"/>
        <v>143.34808867940882</v>
      </c>
      <c r="H3810">
        <f t="shared" si="606"/>
        <v>3.0378144742847221E-2</v>
      </c>
      <c r="I3810" t="str">
        <f t="shared" si="602"/>
        <v>2015</v>
      </c>
      <c r="J3810">
        <f t="shared" si="607"/>
        <v>32.034568200400045</v>
      </c>
      <c r="K3810">
        <f t="shared" si="603"/>
        <v>-32.034568200400045</v>
      </c>
      <c r="L3810">
        <f t="shared" si="604"/>
        <v>-11.004264868629946</v>
      </c>
      <c r="M3810">
        <f t="shared" ref="M3810:M3873" si="608">+IF(L3810&lt;K3810,1,0)</f>
        <v>0</v>
      </c>
      <c r="P3810" s="20">
        <f t="shared" si="605"/>
        <v>0.22347398207759736</v>
      </c>
    </row>
    <row r="3811" spans="1:16" x14ac:dyDescent="0.3">
      <c r="A3811">
        <v>3810</v>
      </c>
      <c r="B3811" t="s">
        <v>3848</v>
      </c>
      <c r="C3811">
        <v>141.85</v>
      </c>
      <c r="D3811">
        <v>5.0000000000000002E-5</v>
      </c>
      <c r="E3811" s="5">
        <f t="shared" si="599"/>
        <v>-1.0519031074518482E-2</v>
      </c>
      <c r="F3811">
        <f t="shared" si="600"/>
        <v>0.98953610045343565</v>
      </c>
      <c r="G3811">
        <f t="shared" si="601"/>
        <v>141.848817921592</v>
      </c>
      <c r="H3811">
        <f t="shared" si="606"/>
        <v>3.021723501306146E-2</v>
      </c>
      <c r="I3811" t="str">
        <f t="shared" si="602"/>
        <v>2015</v>
      </c>
      <c r="J3811">
        <f t="shared" si="607"/>
        <v>31.531611282056897</v>
      </c>
      <c r="K3811">
        <f t="shared" si="603"/>
        <v>-31.531611282056897</v>
      </c>
      <c r="L3811">
        <f t="shared" si="604"/>
        <v>-9.5049941108131293</v>
      </c>
      <c r="M3811">
        <f t="shared" si="608"/>
        <v>0</v>
      </c>
      <c r="P3811" s="20">
        <f t="shared" si="605"/>
        <v>0.22229026469213323</v>
      </c>
    </row>
    <row r="3812" spans="1:16" x14ac:dyDescent="0.3">
      <c r="A3812">
        <v>3811</v>
      </c>
      <c r="B3812" t="s">
        <v>3849</v>
      </c>
      <c r="C3812">
        <v>137.30000000000001</v>
      </c>
      <c r="D3812">
        <v>2.0000000000000001E-4</v>
      </c>
      <c r="E3812" s="5">
        <f t="shared" si="599"/>
        <v>-3.2601848480934878E-2</v>
      </c>
      <c r="F3812">
        <f t="shared" si="600"/>
        <v>0.96792386323581259</v>
      </c>
      <c r="G3812">
        <f t="shared" si="601"/>
        <v>137.29542340961027</v>
      </c>
      <c r="H3812">
        <f t="shared" si="606"/>
        <v>3.0555169838970074E-2</v>
      </c>
      <c r="I3812" t="str">
        <f t="shared" si="602"/>
        <v>2015</v>
      </c>
      <c r="J3812">
        <f t="shared" si="607"/>
        <v>30.860750505288689</v>
      </c>
      <c r="K3812">
        <f t="shared" si="603"/>
        <v>-30.860750505288689</v>
      </c>
      <c r="L3812">
        <f t="shared" si="604"/>
        <v>-4.9515995988313932</v>
      </c>
      <c r="M3812">
        <f t="shared" si="608"/>
        <v>0</v>
      </c>
      <c r="P3812" s="20">
        <f t="shared" si="605"/>
        <v>0.22477625064906956</v>
      </c>
    </row>
    <row r="3813" spans="1:16" x14ac:dyDescent="0.3">
      <c r="A3813">
        <v>3812</v>
      </c>
      <c r="B3813" t="s">
        <v>3850</v>
      </c>
      <c r="C3813">
        <v>139.94999999999999</v>
      </c>
      <c r="D3813">
        <v>2.3000000000000001E-4</v>
      </c>
      <c r="E3813" s="5">
        <f t="shared" si="599"/>
        <v>1.9116903187537053E-2</v>
      </c>
      <c r="F3813">
        <f t="shared" si="600"/>
        <v>1.0193008011653313</v>
      </c>
      <c r="G3813">
        <f t="shared" si="601"/>
        <v>139.94463535282304</v>
      </c>
      <c r="H3813">
        <f t="shared" si="606"/>
        <v>2.9760567529588694E-2</v>
      </c>
      <c r="I3813" t="str">
        <f t="shared" si="602"/>
        <v>2015</v>
      </c>
      <c r="J3813">
        <f t="shared" si="607"/>
        <v>30.638195597112222</v>
      </c>
      <c r="K3813">
        <f t="shared" si="603"/>
        <v>-30.638195597112222</v>
      </c>
      <c r="L3813">
        <f t="shared" si="604"/>
        <v>-7.6008115420441698</v>
      </c>
      <c r="M3813">
        <f t="shared" si="608"/>
        <v>0</v>
      </c>
      <c r="P3813" s="20">
        <f t="shared" si="605"/>
        <v>0.21893083303885411</v>
      </c>
    </row>
    <row r="3814" spans="1:16" x14ac:dyDescent="0.3">
      <c r="A3814">
        <v>3813</v>
      </c>
      <c r="B3814" t="s">
        <v>3851</v>
      </c>
      <c r="C3814">
        <v>140.25</v>
      </c>
      <c r="D3814">
        <v>3.5999999999999997E-4</v>
      </c>
      <c r="E3814" s="5">
        <f t="shared" si="599"/>
        <v>2.1413284413432996E-3</v>
      </c>
      <c r="F3814">
        <f t="shared" si="600"/>
        <v>1.002143622722401</v>
      </c>
      <c r="G3814">
        <f t="shared" si="601"/>
        <v>140.24158525244496</v>
      </c>
      <c r="H3814">
        <f t="shared" si="606"/>
        <v>2.9772286172332216E-2</v>
      </c>
      <c r="I3814" t="str">
        <f t="shared" si="602"/>
        <v>2015</v>
      </c>
      <c r="J3814">
        <f t="shared" si="607"/>
        <v>30.715296906356404</v>
      </c>
      <c r="K3814">
        <f t="shared" si="603"/>
        <v>-30.715296906356404</v>
      </c>
      <c r="L3814">
        <f t="shared" si="604"/>
        <v>-7.8977614416660913</v>
      </c>
      <c r="M3814">
        <f t="shared" si="608"/>
        <v>0</v>
      </c>
      <c r="P3814" s="20">
        <f t="shared" si="605"/>
        <v>0.21901704013874812</v>
      </c>
    </row>
    <row r="3815" spans="1:16" x14ac:dyDescent="0.3">
      <c r="A3815">
        <v>3814</v>
      </c>
      <c r="B3815" t="s">
        <v>3852</v>
      </c>
      <c r="C3815">
        <v>138.19999999999999</v>
      </c>
      <c r="D3815">
        <v>3.7999999999999997E-4</v>
      </c>
      <c r="E3815" s="5">
        <f t="shared" si="599"/>
        <v>-1.4724633069236204E-2</v>
      </c>
      <c r="F3815">
        <f t="shared" si="600"/>
        <v>0.98538324420677359</v>
      </c>
      <c r="G3815">
        <f t="shared" si="601"/>
        <v>138.19124761049525</v>
      </c>
      <c r="H3815">
        <f t="shared" si="606"/>
        <v>2.9044807152558878E-2</v>
      </c>
      <c r="I3815" t="str">
        <f t="shared" si="602"/>
        <v>2015</v>
      </c>
      <c r="J3815">
        <f t="shared" si="607"/>
        <v>29.526689404144896</v>
      </c>
      <c r="K3815">
        <f t="shared" si="603"/>
        <v>-29.526689404144896</v>
      </c>
      <c r="L3815">
        <f t="shared" si="604"/>
        <v>-5.8474237997163812</v>
      </c>
      <c r="M3815">
        <f t="shared" si="608"/>
        <v>0</v>
      </c>
      <c r="P3815" s="20">
        <f t="shared" si="605"/>
        <v>0.21366540873390613</v>
      </c>
    </row>
    <row r="3816" spans="1:16" x14ac:dyDescent="0.3">
      <c r="A3816">
        <v>3815</v>
      </c>
      <c r="B3816" t="s">
        <v>3853</v>
      </c>
      <c r="C3816">
        <v>132.35</v>
      </c>
      <c r="D3816">
        <v>2.8000000000000003E-4</v>
      </c>
      <c r="E3816" s="5">
        <f t="shared" si="599"/>
        <v>-4.3251982660459209E-2</v>
      </c>
      <c r="F3816">
        <f t="shared" si="600"/>
        <v>0.95767004341534012</v>
      </c>
      <c r="G3816">
        <f t="shared" si="601"/>
        <v>132.34382381077887</v>
      </c>
      <c r="H3816">
        <f t="shared" si="606"/>
        <v>2.9838108302740685E-2</v>
      </c>
      <c r="I3816" t="str">
        <f t="shared" si="602"/>
        <v>2015</v>
      </c>
      <c r="J3816">
        <f t="shared" si="607"/>
        <v>29.049635350218196</v>
      </c>
      <c r="K3816">
        <f t="shared" si="603"/>
        <v>-29.049635350218196</v>
      </c>
      <c r="L3816">
        <f t="shared" si="604"/>
        <v>0.54820242843635469</v>
      </c>
      <c r="M3816">
        <f t="shared" si="608"/>
        <v>0</v>
      </c>
      <c r="P3816" s="20">
        <f t="shared" si="605"/>
        <v>0.21950125448810118</v>
      </c>
    </row>
    <row r="3817" spans="1:16" x14ac:dyDescent="0.3">
      <c r="A3817">
        <v>3816</v>
      </c>
      <c r="B3817" t="s">
        <v>3854</v>
      </c>
      <c r="C3817">
        <v>132.9</v>
      </c>
      <c r="D3817">
        <v>3.5999999999999997E-4</v>
      </c>
      <c r="E3817" s="5">
        <f t="shared" si="599"/>
        <v>4.1470370460895594E-3</v>
      </c>
      <c r="F3817">
        <f t="shared" si="600"/>
        <v>1.0041556479032869</v>
      </c>
      <c r="G3817">
        <f t="shared" si="601"/>
        <v>132.89202623921523</v>
      </c>
      <c r="H3817">
        <f t="shared" si="606"/>
        <v>2.8901608292809265E-2</v>
      </c>
      <c r="I3817" t="str">
        <f t="shared" si="602"/>
        <v>2015</v>
      </c>
      <c r="J3817">
        <f t="shared" si="607"/>
        <v>28.254436786162358</v>
      </c>
      <c r="K3817">
        <f t="shared" si="603"/>
        <v>-28.254436786162358</v>
      </c>
      <c r="L3817">
        <f t="shared" si="604"/>
        <v>0.85507587551197162</v>
      </c>
      <c r="M3817">
        <f t="shared" si="608"/>
        <v>0</v>
      </c>
      <c r="P3817" s="20">
        <f t="shared" si="605"/>
        <v>0.21261197970826584</v>
      </c>
    </row>
    <row r="3818" spans="1:16" x14ac:dyDescent="0.3">
      <c r="A3818">
        <v>3817</v>
      </c>
      <c r="B3818" t="s">
        <v>3855</v>
      </c>
      <c r="C3818">
        <v>134.85</v>
      </c>
      <c r="D3818">
        <v>3.7999999999999997E-4</v>
      </c>
      <c r="E3818" s="5">
        <f t="shared" si="599"/>
        <v>1.4566083866539219E-2</v>
      </c>
      <c r="F3818">
        <f t="shared" si="600"/>
        <v>1.0146726862302482</v>
      </c>
      <c r="G3818">
        <f t="shared" si="601"/>
        <v>134.84145977044346</v>
      </c>
      <c r="H3818">
        <f t="shared" si="606"/>
        <v>2.9010199257201347E-2</v>
      </c>
      <c r="I3818" t="str">
        <f t="shared" si="602"/>
        <v>2015</v>
      </c>
      <c r="J3818">
        <f t="shared" si="607"/>
        <v>28.776626362989376</v>
      </c>
      <c r="K3818">
        <f t="shared" si="603"/>
        <v>-28.776626362989376</v>
      </c>
      <c r="L3818">
        <f t="shared" si="604"/>
        <v>-1.0943576557162658</v>
      </c>
      <c r="M3818">
        <f t="shared" si="608"/>
        <v>0</v>
      </c>
      <c r="P3818" s="20">
        <f t="shared" si="605"/>
        <v>0.21341081898682515</v>
      </c>
    </row>
    <row r="3819" spans="1:16" x14ac:dyDescent="0.3">
      <c r="A3819">
        <v>3818</v>
      </c>
      <c r="B3819" t="s">
        <v>3856</v>
      </c>
      <c r="C3819">
        <v>140.9</v>
      </c>
      <c r="D3819">
        <v>1.4999999999999999E-4</v>
      </c>
      <c r="E3819" s="5">
        <f t="shared" si="599"/>
        <v>4.3887369318895565E-2</v>
      </c>
      <c r="F3819">
        <f t="shared" si="600"/>
        <v>1.0448646644419726</v>
      </c>
      <c r="G3819">
        <f t="shared" si="601"/>
        <v>140.89647754403089</v>
      </c>
      <c r="H3819">
        <f t="shared" si="606"/>
        <v>3.0043165962157909E-2</v>
      </c>
      <c r="I3819" t="str">
        <f t="shared" si="602"/>
        <v>2015</v>
      </c>
      <c r="J3819">
        <f t="shared" si="607"/>
        <v>31.13949414944533</v>
      </c>
      <c r="K3819">
        <f t="shared" si="603"/>
        <v>-31.13949414944533</v>
      </c>
      <c r="L3819">
        <f t="shared" si="604"/>
        <v>-7.1493754293036886</v>
      </c>
      <c r="M3819">
        <f t="shared" si="608"/>
        <v>0</v>
      </c>
      <c r="P3819" s="20">
        <f t="shared" si="605"/>
        <v>0.22100974199098822</v>
      </c>
    </row>
    <row r="3820" spans="1:16" x14ac:dyDescent="0.3">
      <c r="A3820">
        <v>3819</v>
      </c>
      <c r="B3820" t="s">
        <v>3857</v>
      </c>
      <c r="C3820">
        <v>146.19999999999999</v>
      </c>
      <c r="D3820">
        <v>1E-4</v>
      </c>
      <c r="E3820" s="5">
        <f t="shared" si="599"/>
        <v>3.6925128411043485E-2</v>
      </c>
      <c r="F3820">
        <f t="shared" si="600"/>
        <v>1.0376153300212916</v>
      </c>
      <c r="G3820">
        <f t="shared" si="601"/>
        <v>146.19756335363877</v>
      </c>
      <c r="H3820">
        <f t="shared" si="606"/>
        <v>3.0863987367932832E-2</v>
      </c>
      <c r="I3820" t="str">
        <f t="shared" si="602"/>
        <v>2015</v>
      </c>
      <c r="J3820">
        <f t="shared" si="607"/>
        <v>33.193869910012168</v>
      </c>
      <c r="K3820">
        <f t="shared" si="603"/>
        <v>-33.193869910012168</v>
      </c>
      <c r="L3820">
        <f t="shared" si="604"/>
        <v>-12.450461238911572</v>
      </c>
      <c r="M3820">
        <f t="shared" si="608"/>
        <v>0</v>
      </c>
      <c r="P3820" s="20">
        <f t="shared" si="605"/>
        <v>0.22704803793288386</v>
      </c>
    </row>
    <row r="3821" spans="1:16" x14ac:dyDescent="0.3">
      <c r="A3821">
        <v>3820</v>
      </c>
      <c r="B3821" t="s">
        <v>3858</v>
      </c>
      <c r="C3821">
        <v>141.94999999999999</v>
      </c>
      <c r="D3821">
        <v>2.5000000000000001E-4</v>
      </c>
      <c r="E3821" s="5">
        <f t="shared" si="599"/>
        <v>-2.950066439669799E-2</v>
      </c>
      <c r="F3821">
        <f t="shared" si="600"/>
        <v>0.97093023255813948</v>
      </c>
      <c r="G3821">
        <f t="shared" si="601"/>
        <v>141.94408553988544</v>
      </c>
      <c r="H3821">
        <f t="shared" si="606"/>
        <v>3.0890720275681963E-2</v>
      </c>
      <c r="I3821" t="str">
        <f t="shared" si="602"/>
        <v>2015</v>
      </c>
      <c r="J3821">
        <f t="shared" si="607"/>
        <v>32.256040577412818</v>
      </c>
      <c r="K3821">
        <f t="shared" si="603"/>
        <v>-32.256040577412818</v>
      </c>
      <c r="L3821">
        <f t="shared" si="604"/>
        <v>-8.196983425158237</v>
      </c>
      <c r="M3821">
        <f t="shared" si="608"/>
        <v>0</v>
      </c>
      <c r="P3821" s="20">
        <f t="shared" si="605"/>
        <v>0.22724469606977082</v>
      </c>
    </row>
    <row r="3822" spans="1:16" x14ac:dyDescent="0.3">
      <c r="A3822">
        <v>3821</v>
      </c>
      <c r="B3822" t="s">
        <v>3859</v>
      </c>
      <c r="C3822">
        <v>135.69999999999999</v>
      </c>
      <c r="D3822">
        <v>2.3000000000000001E-4</v>
      </c>
      <c r="E3822" s="5">
        <f t="shared" si="599"/>
        <v>-4.5028316078156765E-2</v>
      </c>
      <c r="F3822">
        <f t="shared" si="600"/>
        <v>0.95597041211694256</v>
      </c>
      <c r="G3822">
        <f t="shared" si="601"/>
        <v>135.69479826636717</v>
      </c>
      <c r="H3822">
        <f t="shared" si="606"/>
        <v>3.1902155114321144E-2</v>
      </c>
      <c r="I3822" t="str">
        <f t="shared" si="602"/>
        <v>2015</v>
      </c>
      <c r="J3822">
        <f t="shared" si="607"/>
        <v>31.845563843466902</v>
      </c>
      <c r="K3822">
        <f t="shared" si="603"/>
        <v>-31.845563843466902</v>
      </c>
      <c r="L3822">
        <f t="shared" si="604"/>
        <v>-1.947696151639974</v>
      </c>
      <c r="M3822">
        <f t="shared" si="608"/>
        <v>0</v>
      </c>
      <c r="P3822" s="20">
        <f t="shared" si="605"/>
        <v>0.23468522191215069</v>
      </c>
    </row>
    <row r="3823" spans="1:16" x14ac:dyDescent="0.3">
      <c r="A3823">
        <v>3822</v>
      </c>
      <c r="B3823" t="s">
        <v>3860</v>
      </c>
      <c r="C3823">
        <v>137.44999999999999</v>
      </c>
      <c r="D3823">
        <v>2.5000000000000001E-4</v>
      </c>
      <c r="E3823" s="5">
        <f t="shared" si="599"/>
        <v>1.2813647770431352E-2</v>
      </c>
      <c r="F3823">
        <f t="shared" si="600"/>
        <v>1.0128960943257186</v>
      </c>
      <c r="G3823">
        <f t="shared" si="601"/>
        <v>137.44427303597922</v>
      </c>
      <c r="H3823">
        <f t="shared" si="606"/>
        <v>3.1229592253991661E-2</v>
      </c>
      <c r="I3823" t="str">
        <f t="shared" si="602"/>
        <v>2015</v>
      </c>
      <c r="J3823">
        <f t="shared" si="607"/>
        <v>31.576114136214379</v>
      </c>
      <c r="K3823">
        <f t="shared" si="603"/>
        <v>-31.576114136214379</v>
      </c>
      <c r="L3823">
        <f t="shared" si="604"/>
        <v>-3.6971709212520238</v>
      </c>
      <c r="M3823">
        <f t="shared" si="608"/>
        <v>0</v>
      </c>
      <c r="P3823" s="20">
        <f t="shared" si="605"/>
        <v>0.22973757610074158</v>
      </c>
    </row>
    <row r="3824" spans="1:16" x14ac:dyDescent="0.3">
      <c r="A3824">
        <v>3823</v>
      </c>
      <c r="B3824" t="s">
        <v>3861</v>
      </c>
      <c r="C3824">
        <v>135.1</v>
      </c>
      <c r="D3824">
        <v>2.0000000000000001E-4</v>
      </c>
      <c r="E3824" s="5">
        <f t="shared" si="599"/>
        <v>-1.7244969645101457E-2</v>
      </c>
      <c r="F3824">
        <f t="shared" si="600"/>
        <v>0.98290287377228092</v>
      </c>
      <c r="G3824">
        <f t="shared" si="601"/>
        <v>135.09549674172138</v>
      </c>
      <c r="H3824">
        <f t="shared" si="606"/>
        <v>3.1100239560901147E-2</v>
      </c>
      <c r="I3824" t="str">
        <f t="shared" si="602"/>
        <v>2015</v>
      </c>
      <c r="J3824">
        <f t="shared" si="607"/>
        <v>30.907959007322191</v>
      </c>
      <c r="K3824">
        <f t="shared" si="603"/>
        <v>-30.907959007322191</v>
      </c>
      <c r="L3824">
        <f t="shared" si="604"/>
        <v>-1.3483946269941782</v>
      </c>
      <c r="M3824">
        <f t="shared" si="608"/>
        <v>0</v>
      </c>
      <c r="P3824" s="20">
        <f t="shared" si="605"/>
        <v>0.22878600510580102</v>
      </c>
    </row>
    <row r="3825" spans="1:16" x14ac:dyDescent="0.3">
      <c r="A3825">
        <v>3824</v>
      </c>
      <c r="B3825" t="s">
        <v>3862</v>
      </c>
      <c r="C3825">
        <v>133.75</v>
      </c>
      <c r="D3825">
        <v>1.2999999999999999E-4</v>
      </c>
      <c r="E3825" s="5">
        <f t="shared" si="599"/>
        <v>-1.0042859190037183E-2</v>
      </c>
      <c r="F3825">
        <f t="shared" si="600"/>
        <v>0.99000740192450043</v>
      </c>
      <c r="G3825">
        <f t="shared" si="601"/>
        <v>133.7471021147272</v>
      </c>
      <c r="H3825">
        <f t="shared" si="606"/>
        <v>3.1147943162167693E-2</v>
      </c>
      <c r="I3825" t="str">
        <f t="shared" si="602"/>
        <v>2015</v>
      </c>
      <c r="J3825">
        <f t="shared" si="607"/>
        <v>30.646400667767768</v>
      </c>
      <c r="K3825">
        <f t="shared" si="603"/>
        <v>-30.646400667767768</v>
      </c>
      <c r="L3825">
        <f t="shared" si="604"/>
        <v>0.84953292733496255</v>
      </c>
      <c r="M3825">
        <f t="shared" si="608"/>
        <v>0</v>
      </c>
      <c r="P3825" s="20">
        <f t="shared" si="605"/>
        <v>0.22913693218922626</v>
      </c>
    </row>
    <row r="3826" spans="1:16" x14ac:dyDescent="0.3">
      <c r="A3826">
        <v>3825</v>
      </c>
      <c r="B3826" t="s">
        <v>3863</v>
      </c>
      <c r="C3826">
        <v>134.6</v>
      </c>
      <c r="D3826">
        <v>1.4999999999999999E-4</v>
      </c>
      <c r="E3826" s="5">
        <f t="shared" si="599"/>
        <v>6.3350314345113562E-3</v>
      </c>
      <c r="F3826">
        <f t="shared" si="600"/>
        <v>1.0063551401869157</v>
      </c>
      <c r="G3826">
        <f t="shared" si="601"/>
        <v>134.59663504206216</v>
      </c>
      <c r="H3826">
        <f t="shared" si="606"/>
        <v>3.1097373354019298E-2</v>
      </c>
      <c r="I3826" t="str">
        <f t="shared" si="602"/>
        <v>2015</v>
      </c>
      <c r="J3826">
        <f t="shared" si="607"/>
        <v>30.790988464195724</v>
      </c>
      <c r="K3826">
        <f t="shared" si="603"/>
        <v>-30.790988464195724</v>
      </c>
      <c r="L3826">
        <f t="shared" si="604"/>
        <v>1.1988383667147957</v>
      </c>
      <c r="M3826">
        <f t="shared" si="608"/>
        <v>0</v>
      </c>
      <c r="P3826" s="20">
        <f t="shared" si="605"/>
        <v>0.22876492012280528</v>
      </c>
    </row>
    <row r="3827" spans="1:16" x14ac:dyDescent="0.3">
      <c r="A3827">
        <v>3826</v>
      </c>
      <c r="B3827" t="s">
        <v>3864</v>
      </c>
      <c r="C3827">
        <v>135.80000000000001</v>
      </c>
      <c r="D3827">
        <v>2.0000000000000001E-4</v>
      </c>
      <c r="E3827" s="5">
        <f t="shared" si="599"/>
        <v>8.8757979139685115E-3</v>
      </c>
      <c r="F3827">
        <f t="shared" si="600"/>
        <v>1.0089153046062409</v>
      </c>
      <c r="G3827">
        <f t="shared" si="601"/>
        <v>135.79547340877696</v>
      </c>
      <c r="H3827">
        <f t="shared" si="606"/>
        <v>2.8379283535200552E-2</v>
      </c>
      <c r="I3827" t="str">
        <f t="shared" si="602"/>
        <v>2015</v>
      </c>
      <c r="J3827">
        <f t="shared" si="607"/>
        <v>28.349959394245595</v>
      </c>
      <c r="K3827">
        <f t="shared" si="603"/>
        <v>-28.349959394245595</v>
      </c>
      <c r="L3827">
        <f t="shared" si="604"/>
        <v>0.3004436524674361</v>
      </c>
      <c r="M3827">
        <f t="shared" si="608"/>
        <v>0</v>
      </c>
      <c r="P3827" s="20">
        <f t="shared" si="605"/>
        <v>0.20876954645539189</v>
      </c>
    </row>
    <row r="3828" spans="1:16" x14ac:dyDescent="0.3">
      <c r="A3828">
        <v>3827</v>
      </c>
      <c r="B3828" t="s">
        <v>3865</v>
      </c>
      <c r="C3828">
        <v>139.6</v>
      </c>
      <c r="D3828">
        <v>1.7999999999999998E-4</v>
      </c>
      <c r="E3828" s="5">
        <f t="shared" si="599"/>
        <v>2.759797520367625E-2</v>
      </c>
      <c r="F3828">
        <f t="shared" si="600"/>
        <v>1.027982326951399</v>
      </c>
      <c r="G3828">
        <f t="shared" si="601"/>
        <v>139.59581206281936</v>
      </c>
      <c r="H3828">
        <f t="shared" si="606"/>
        <v>2.6682228844480117E-2</v>
      </c>
      <c r="I3828" t="str">
        <f t="shared" si="602"/>
        <v>2015</v>
      </c>
      <c r="J3828">
        <f t="shared" si="607"/>
        <v>27.400608957223199</v>
      </c>
      <c r="K3828">
        <f t="shared" si="603"/>
        <v>-27.400608957223199</v>
      </c>
      <c r="L3828">
        <f t="shared" si="604"/>
        <v>-3.4998950015749699</v>
      </c>
      <c r="M3828">
        <f t="shared" si="608"/>
        <v>0</v>
      </c>
      <c r="P3828" s="20">
        <f t="shared" si="605"/>
        <v>0.1962853222623375</v>
      </c>
    </row>
    <row r="3829" spans="1:16" x14ac:dyDescent="0.3">
      <c r="A3829">
        <v>3828</v>
      </c>
      <c r="B3829" t="s">
        <v>3866</v>
      </c>
      <c r="C3829">
        <v>138.69999999999999</v>
      </c>
      <c r="D3829">
        <v>1.7999999999999998E-4</v>
      </c>
      <c r="E3829" s="5">
        <f t="shared" si="599"/>
        <v>-6.4678630074862355E-3</v>
      </c>
      <c r="F3829">
        <f t="shared" si="600"/>
        <v>0.9935530085959885</v>
      </c>
      <c r="G3829">
        <f t="shared" si="601"/>
        <v>138.69583906241436</v>
      </c>
      <c r="H3829">
        <f t="shared" si="606"/>
        <v>2.6454388565624137E-2</v>
      </c>
      <c r="I3829" t="str">
        <f t="shared" si="602"/>
        <v>2015</v>
      </c>
      <c r="J3829">
        <f t="shared" si="607"/>
        <v>26.991491352493991</v>
      </c>
      <c r="K3829">
        <f t="shared" si="603"/>
        <v>-26.991491352493991</v>
      </c>
      <c r="L3829">
        <f t="shared" si="604"/>
        <v>-5.2476183838855377</v>
      </c>
      <c r="M3829">
        <f t="shared" si="608"/>
        <v>0</v>
      </c>
      <c r="P3829" s="20">
        <f t="shared" si="605"/>
        <v>0.19460923654924916</v>
      </c>
    </row>
    <row r="3830" spans="1:16" x14ac:dyDescent="0.3">
      <c r="A3830">
        <v>3829</v>
      </c>
      <c r="B3830" t="s">
        <v>3867</v>
      </c>
      <c r="C3830">
        <v>138.69999999999999</v>
      </c>
      <c r="D3830">
        <v>1.7999999999999998E-4</v>
      </c>
      <c r="E3830" s="5">
        <f t="shared" si="599"/>
        <v>0</v>
      </c>
      <c r="F3830">
        <f t="shared" si="600"/>
        <v>1</v>
      </c>
      <c r="G3830">
        <f t="shared" si="601"/>
        <v>138.69583906241436</v>
      </c>
      <c r="H3830">
        <f t="shared" si="606"/>
        <v>2.5606889304567164E-2</v>
      </c>
      <c r="I3830" t="str">
        <f t="shared" si="602"/>
        <v>2015</v>
      </c>
      <c r="J3830">
        <f t="shared" si="607"/>
        <v>26.126785335217548</v>
      </c>
      <c r="K3830">
        <f t="shared" si="603"/>
        <v>-26.126785335217548</v>
      </c>
      <c r="L3830">
        <f t="shared" si="604"/>
        <v>-6.8475970506944179</v>
      </c>
      <c r="M3830">
        <f t="shared" si="608"/>
        <v>0</v>
      </c>
      <c r="P3830" s="20">
        <f t="shared" si="605"/>
        <v>0.18837468745879435</v>
      </c>
    </row>
    <row r="3831" spans="1:16" x14ac:dyDescent="0.3">
      <c r="A3831">
        <v>3830</v>
      </c>
      <c r="B3831" t="s">
        <v>3868</v>
      </c>
      <c r="C3831">
        <v>140.30000000000001</v>
      </c>
      <c r="D3831">
        <v>2.5000000000000001E-4</v>
      </c>
      <c r="E3831" s="5">
        <f t="shared" si="599"/>
        <v>1.1469659787629569E-2</v>
      </c>
      <c r="F3831">
        <f t="shared" si="600"/>
        <v>1.0115356885364097</v>
      </c>
      <c r="G3831">
        <f t="shared" si="601"/>
        <v>140.29415428845317</v>
      </c>
      <c r="H3831">
        <f t="shared" si="606"/>
        <v>2.5347196000540497E-2</v>
      </c>
      <c r="I3831" t="str">
        <f t="shared" si="602"/>
        <v>2015</v>
      </c>
      <c r="J3831">
        <f t="shared" si="607"/>
        <v>26.15984817910886</v>
      </c>
      <c r="K3831">
        <f t="shared" si="603"/>
        <v>-26.15984817910886</v>
      </c>
      <c r="L3831">
        <f t="shared" si="604"/>
        <v>-8.4459122767332246</v>
      </c>
      <c r="M3831">
        <f t="shared" si="608"/>
        <v>0</v>
      </c>
      <c r="P3831" s="20">
        <f t="shared" si="605"/>
        <v>0.18646427794363155</v>
      </c>
    </row>
    <row r="3832" spans="1:16" x14ac:dyDescent="0.3">
      <c r="A3832">
        <v>3831</v>
      </c>
      <c r="B3832" t="s">
        <v>3869</v>
      </c>
      <c r="C3832">
        <v>142.4</v>
      </c>
      <c r="D3832">
        <v>2.5000000000000001E-4</v>
      </c>
      <c r="E3832" s="5">
        <f t="shared" si="599"/>
        <v>1.4857011869460134E-2</v>
      </c>
      <c r="F3832">
        <f t="shared" si="600"/>
        <v>1.014967925873129</v>
      </c>
      <c r="G3832">
        <f t="shared" si="601"/>
        <v>142.39406679027607</v>
      </c>
      <c r="H3832">
        <f t="shared" si="606"/>
        <v>2.5265379183712602E-2</v>
      </c>
      <c r="I3832" t="str">
        <f t="shared" si="602"/>
        <v>2015</v>
      </c>
      <c r="J3832">
        <f t="shared" si="607"/>
        <v>26.465703024861586</v>
      </c>
      <c r="K3832">
        <f t="shared" si="603"/>
        <v>-26.465703024861586</v>
      </c>
      <c r="L3832">
        <f t="shared" si="604"/>
        <v>-14.347268000260755</v>
      </c>
      <c r="M3832">
        <f t="shared" si="608"/>
        <v>0</v>
      </c>
      <c r="P3832" s="20">
        <f t="shared" si="605"/>
        <v>0.18586240017880365</v>
      </c>
    </row>
    <row r="3833" spans="1:16" x14ac:dyDescent="0.3">
      <c r="A3833">
        <v>3832</v>
      </c>
      <c r="B3833" t="s">
        <v>3870</v>
      </c>
      <c r="C3833">
        <v>140.44999999999999</v>
      </c>
      <c r="D3833">
        <v>2.5000000000000001E-4</v>
      </c>
      <c r="E3833" s="5">
        <f t="shared" si="599"/>
        <v>-1.3788445427622828E-2</v>
      </c>
      <c r="F3833">
        <f t="shared" si="600"/>
        <v>0.98630617977528079</v>
      </c>
      <c r="G3833">
        <f t="shared" si="601"/>
        <v>140.44414803858336</v>
      </c>
      <c r="H3833">
        <f t="shared" si="606"/>
        <v>2.490893143643642E-2</v>
      </c>
      <c r="I3833" t="str">
        <f t="shared" si="602"/>
        <v>2015</v>
      </c>
      <c r="J3833">
        <f t="shared" si="607"/>
        <v>25.735017377306281</v>
      </c>
      <c r="K3833">
        <f t="shared" si="603"/>
        <v>-25.735017377306281</v>
      </c>
      <c r="L3833">
        <f t="shared" si="604"/>
        <v>-12.397349248568048</v>
      </c>
      <c r="M3833">
        <f t="shared" si="608"/>
        <v>0</v>
      </c>
      <c r="P3833" s="20">
        <f t="shared" si="605"/>
        <v>0.183240225646399</v>
      </c>
    </row>
    <row r="3834" spans="1:16" x14ac:dyDescent="0.3">
      <c r="A3834">
        <v>3833</v>
      </c>
      <c r="B3834" t="s">
        <v>3871</v>
      </c>
      <c r="C3834">
        <v>141.15</v>
      </c>
      <c r="D3834">
        <v>2.0000000000000001E-4</v>
      </c>
      <c r="E3834" s="5">
        <f t="shared" si="599"/>
        <v>4.971601149245765E-3</v>
      </c>
      <c r="F3834">
        <f t="shared" si="600"/>
        <v>1.0049839800640799</v>
      </c>
      <c r="G3834">
        <f t="shared" si="601"/>
        <v>141.14529507841581</v>
      </c>
      <c r="H3834">
        <f t="shared" si="606"/>
        <v>2.4911420157897365E-2</v>
      </c>
      <c r="I3834" t="str">
        <f t="shared" si="602"/>
        <v>2015</v>
      </c>
      <c r="J3834">
        <f t="shared" si="607"/>
        <v>25.866079813762102</v>
      </c>
      <c r="K3834">
        <f t="shared" si="603"/>
        <v>-25.866079813762102</v>
      </c>
      <c r="L3834">
        <f t="shared" si="604"/>
        <v>-13.098496288400497</v>
      </c>
      <c r="M3834">
        <f t="shared" si="608"/>
        <v>0</v>
      </c>
      <c r="P3834" s="20">
        <f t="shared" si="605"/>
        <v>0.18325853369318287</v>
      </c>
    </row>
    <row r="3835" spans="1:16" x14ac:dyDescent="0.3">
      <c r="A3835">
        <v>3834</v>
      </c>
      <c r="B3835" t="s">
        <v>3872</v>
      </c>
      <c r="C3835">
        <v>136.1</v>
      </c>
      <c r="D3835">
        <v>1.7999999999999998E-4</v>
      </c>
      <c r="E3835" s="5">
        <f t="shared" si="599"/>
        <v>-3.6433245042078087E-2</v>
      </c>
      <c r="F3835">
        <f t="shared" si="600"/>
        <v>0.96422245837761233</v>
      </c>
      <c r="G3835">
        <f t="shared" si="601"/>
        <v>136.09591706124439</v>
      </c>
      <c r="H3835">
        <f t="shared" si="606"/>
        <v>2.5641735970325159E-2</v>
      </c>
      <c r="I3835" t="str">
        <f t="shared" si="602"/>
        <v>2015</v>
      </c>
      <c r="J3835">
        <f t="shared" si="607"/>
        <v>25.671913517340663</v>
      </c>
      <c r="K3835">
        <f t="shared" si="603"/>
        <v>-25.671913517340663</v>
      </c>
      <c r="L3835">
        <f t="shared" si="604"/>
        <v>-8.0491182712290765</v>
      </c>
      <c r="M3835">
        <f t="shared" si="608"/>
        <v>0</v>
      </c>
      <c r="P3835" s="20">
        <f t="shared" si="605"/>
        <v>0.1886310336980063</v>
      </c>
    </row>
    <row r="3836" spans="1:16" x14ac:dyDescent="0.3">
      <c r="A3836">
        <v>3835</v>
      </c>
      <c r="B3836" t="s">
        <v>3873</v>
      </c>
      <c r="C3836">
        <v>138.15</v>
      </c>
      <c r="D3836">
        <v>1.7999999999999998E-4</v>
      </c>
      <c r="E3836" s="5">
        <f t="shared" si="599"/>
        <v>1.4950141712005335E-2</v>
      </c>
      <c r="F3836">
        <f t="shared" si="600"/>
        <v>1.0150624540778841</v>
      </c>
      <c r="G3836">
        <f t="shared" si="601"/>
        <v>138.14585556216687</v>
      </c>
      <c r="H3836">
        <f t="shared" si="606"/>
        <v>2.2945197188301264E-2</v>
      </c>
      <c r="I3836" t="str">
        <f t="shared" si="602"/>
        <v>2015</v>
      </c>
      <c r="J3836">
        <f t="shared" si="607"/>
        <v>23.318218926783445</v>
      </c>
      <c r="K3836">
        <f t="shared" si="603"/>
        <v>-23.318218926783445</v>
      </c>
      <c r="L3836">
        <f t="shared" si="604"/>
        <v>-10.099056772151556</v>
      </c>
      <c r="M3836">
        <f t="shared" si="608"/>
        <v>0</v>
      </c>
      <c r="P3836" s="20">
        <f t="shared" si="605"/>
        <v>0.1687941982182016</v>
      </c>
    </row>
    <row r="3837" spans="1:16" x14ac:dyDescent="0.3">
      <c r="A3837">
        <v>3836</v>
      </c>
      <c r="B3837" t="s">
        <v>3874</v>
      </c>
      <c r="C3837">
        <v>138.35</v>
      </c>
      <c r="D3837">
        <v>8.0000000000000007E-5</v>
      </c>
      <c r="E3837" s="5">
        <f t="shared" si="599"/>
        <v>1.4466548635093703E-3</v>
      </c>
      <c r="F3837">
        <f t="shared" si="600"/>
        <v>1.0014477017734347</v>
      </c>
      <c r="G3837">
        <f t="shared" si="601"/>
        <v>138.34815534563106</v>
      </c>
      <c r="H3837">
        <f t="shared" si="606"/>
        <v>2.2897221458459967E-2</v>
      </c>
      <c r="I3837" t="str">
        <f t="shared" si="602"/>
        <v>2015</v>
      </c>
      <c r="J3837">
        <f t="shared" si="607"/>
        <v>23.30353888430993</v>
      </c>
      <c r="K3837">
        <f t="shared" si="603"/>
        <v>-23.30353888430993</v>
      </c>
      <c r="L3837">
        <f t="shared" si="604"/>
        <v>-10.30135655561574</v>
      </c>
      <c r="M3837">
        <f t="shared" si="608"/>
        <v>0</v>
      </c>
      <c r="P3837" s="20">
        <f t="shared" si="605"/>
        <v>0.16844126924635458</v>
      </c>
    </row>
    <row r="3838" spans="1:16" x14ac:dyDescent="0.3">
      <c r="A3838">
        <v>3837</v>
      </c>
      <c r="B3838" t="s">
        <v>3875</v>
      </c>
      <c r="C3838">
        <v>136.55000000000001</v>
      </c>
      <c r="D3838">
        <v>5.0000000000000002E-5</v>
      </c>
      <c r="E3838" s="5">
        <f t="shared" si="599"/>
        <v>-1.3095858313220779E-2</v>
      </c>
      <c r="F3838">
        <f t="shared" si="600"/>
        <v>0.98698951933501999</v>
      </c>
      <c r="G3838">
        <f t="shared" si="601"/>
        <v>136.54886208807466</v>
      </c>
      <c r="H3838">
        <f t="shared" si="606"/>
        <v>2.2834120400667967E-2</v>
      </c>
      <c r="I3838" t="str">
        <f t="shared" si="602"/>
        <v>2015</v>
      </c>
      <c r="J3838">
        <f t="shared" si="607"/>
        <v>22.93707806761806</v>
      </c>
      <c r="K3838">
        <f t="shared" si="603"/>
        <v>-22.93707806761806</v>
      </c>
      <c r="L3838">
        <f t="shared" si="604"/>
        <v>-8.5020632980593405</v>
      </c>
      <c r="M3838">
        <f t="shared" si="608"/>
        <v>0</v>
      </c>
      <c r="P3838" s="20">
        <f t="shared" si="605"/>
        <v>0.16797707221334102</v>
      </c>
    </row>
    <row r="3839" spans="1:16" x14ac:dyDescent="0.3">
      <c r="A3839">
        <v>3838</v>
      </c>
      <c r="B3839" t="s">
        <v>3876</v>
      </c>
      <c r="C3839">
        <v>133.44999999999999</v>
      </c>
      <c r="D3839">
        <v>8.0000000000000007E-5</v>
      </c>
      <c r="E3839" s="5">
        <f t="shared" si="599"/>
        <v>-2.2963972069181094E-2</v>
      </c>
      <c r="F3839">
        <f t="shared" si="600"/>
        <v>0.9772976931526911</v>
      </c>
      <c r="G3839">
        <f t="shared" si="601"/>
        <v>133.44822067852883</v>
      </c>
      <c r="H3839">
        <f t="shared" si="606"/>
        <v>2.2616986022646331E-2</v>
      </c>
      <c r="I3839" t="str">
        <f t="shared" si="602"/>
        <v>2015</v>
      </c>
      <c r="J3839">
        <f t="shared" si="607"/>
        <v>22.203080721548574</v>
      </c>
      <c r="K3839">
        <f t="shared" si="603"/>
        <v>-22.203080721548574</v>
      </c>
      <c r="L3839">
        <f t="shared" si="604"/>
        <v>-5.4014218885135108</v>
      </c>
      <c r="M3839">
        <f t="shared" si="608"/>
        <v>0</v>
      </c>
      <c r="P3839" s="20">
        <f t="shared" si="605"/>
        <v>0.166379743458962</v>
      </c>
    </row>
    <row r="3840" spans="1:16" x14ac:dyDescent="0.3">
      <c r="A3840">
        <v>3839</v>
      </c>
      <c r="B3840" t="s">
        <v>3877</v>
      </c>
      <c r="C3840">
        <v>131.85</v>
      </c>
      <c r="D3840">
        <v>8.0000000000000007E-5</v>
      </c>
      <c r="E3840" s="5">
        <f t="shared" si="599"/>
        <v>-1.2061963051237433E-2</v>
      </c>
      <c r="F3840">
        <f t="shared" si="600"/>
        <v>0.98801049082053205</v>
      </c>
      <c r="G3840">
        <f t="shared" si="601"/>
        <v>131.84824201171995</v>
      </c>
      <c r="H3840">
        <f t="shared" si="606"/>
        <v>2.2178013496315284E-2</v>
      </c>
      <c r="I3840" t="str">
        <f t="shared" si="602"/>
        <v>2015</v>
      </c>
      <c r="J3840">
        <f t="shared" si="607"/>
        <v>21.511104380597057</v>
      </c>
      <c r="K3840">
        <f t="shared" si="603"/>
        <v>-21.511104380597057</v>
      </c>
      <c r="L3840">
        <f t="shared" si="604"/>
        <v>-3.8014432217046306</v>
      </c>
      <c r="M3840">
        <f t="shared" si="608"/>
        <v>0</v>
      </c>
      <c r="P3840" s="20">
        <f t="shared" si="605"/>
        <v>0.16315048310378641</v>
      </c>
    </row>
    <row r="3841" spans="1:16" x14ac:dyDescent="0.3">
      <c r="A3841">
        <v>3840</v>
      </c>
      <c r="B3841" t="s">
        <v>3878</v>
      </c>
      <c r="C3841">
        <v>132.55000000000001</v>
      </c>
      <c r="D3841">
        <v>1.2999999999999999E-4</v>
      </c>
      <c r="E3841" s="5">
        <f t="shared" si="599"/>
        <v>5.2950199357388802E-3</v>
      </c>
      <c r="F3841">
        <f t="shared" si="600"/>
        <v>1.0053090633295412</v>
      </c>
      <c r="G3841">
        <f t="shared" si="601"/>
        <v>132.54712811444554</v>
      </c>
      <c r="H3841">
        <f t="shared" si="606"/>
        <v>2.2175847262524164E-2</v>
      </c>
      <c r="I3841" t="str">
        <f t="shared" si="602"/>
        <v>2015</v>
      </c>
      <c r="J3841">
        <f t="shared" si="607"/>
        <v>21.623015755100703</v>
      </c>
      <c r="K3841">
        <f t="shared" si="603"/>
        <v>-21.623015755100703</v>
      </c>
      <c r="L3841">
        <f t="shared" si="604"/>
        <v>-4.5003293244302256</v>
      </c>
      <c r="M3841">
        <f t="shared" si="608"/>
        <v>0</v>
      </c>
      <c r="P3841" s="20">
        <f t="shared" si="605"/>
        <v>0.16313454740739974</v>
      </c>
    </row>
    <row r="3842" spans="1:16" x14ac:dyDescent="0.3">
      <c r="A3842">
        <v>3841</v>
      </c>
      <c r="B3842" t="s">
        <v>3879</v>
      </c>
      <c r="C3842">
        <v>128.05000000000001</v>
      </c>
      <c r="D3842">
        <v>1.4999999999999999E-4</v>
      </c>
      <c r="E3842" s="5">
        <f t="shared" si="599"/>
        <v>-3.4539120089500247E-2</v>
      </c>
      <c r="F3842">
        <f t="shared" si="600"/>
        <v>0.96605054696341008</v>
      </c>
      <c r="G3842">
        <f t="shared" si="601"/>
        <v>128.04679879001532</v>
      </c>
      <c r="H3842">
        <f t="shared" si="606"/>
        <v>2.2269869280454966E-2</v>
      </c>
      <c r="I3842" t="str">
        <f t="shared" si="602"/>
        <v>2015</v>
      </c>
      <c r="J3842">
        <f t="shared" si="607"/>
        <v>20.977421952406154</v>
      </c>
      <c r="K3842">
        <f t="shared" si="603"/>
        <v>-20.977421952406154</v>
      </c>
      <c r="L3842">
        <f t="shared" si="604"/>
        <v>2.8010203948248602</v>
      </c>
      <c r="M3842">
        <f t="shared" si="608"/>
        <v>0</v>
      </c>
      <c r="P3842" s="20">
        <f t="shared" si="605"/>
        <v>0.16382621159320937</v>
      </c>
    </row>
    <row r="3843" spans="1:16" x14ac:dyDescent="0.3">
      <c r="A3843">
        <v>3842</v>
      </c>
      <c r="B3843" t="s">
        <v>3880</v>
      </c>
      <c r="C3843">
        <v>130.85</v>
      </c>
      <c r="D3843">
        <v>1E-4</v>
      </c>
      <c r="E3843" s="5">
        <f t="shared" ref="E3843:E3906" si="609">LN(C3843/C3842)</f>
        <v>2.1630816330620563E-2</v>
      </c>
      <c r="F3843">
        <f t="shared" ref="F3843:F3906" si="610">C3843/C3842</f>
        <v>1.0218664584146817</v>
      </c>
      <c r="G3843">
        <f t="shared" ref="G3843:G3906" si="611">C3843*EXP(-2/12*D3843)</f>
        <v>130.84781918484018</v>
      </c>
      <c r="H3843">
        <f t="shared" si="606"/>
        <v>2.2357888449311372E-2</v>
      </c>
      <c r="I3843" t="str">
        <f t="shared" ref="I3843:I3906" si="612">MID(B3843,7,4)</f>
        <v>2015</v>
      </c>
      <c r="J3843">
        <f t="shared" si="607"/>
        <v>21.521027101672498</v>
      </c>
      <c r="K3843">
        <f t="shared" si="603"/>
        <v>-21.521027101672498</v>
      </c>
      <c r="L3843">
        <f t="shared" si="604"/>
        <v>-2.4016726270382662</v>
      </c>
      <c r="M3843">
        <f t="shared" si="608"/>
        <v>0</v>
      </c>
      <c r="P3843" s="20">
        <f t="shared" si="605"/>
        <v>0.16447371638094441</v>
      </c>
    </row>
    <row r="3844" spans="1:16" x14ac:dyDescent="0.3">
      <c r="A3844">
        <v>3843</v>
      </c>
      <c r="B3844" t="s">
        <v>3881</v>
      </c>
      <c r="C3844">
        <v>132.9</v>
      </c>
      <c r="D3844">
        <v>8.0000000000000007E-5</v>
      </c>
      <c r="E3844" s="5">
        <f t="shared" si="609"/>
        <v>1.5545336743044936E-2</v>
      </c>
      <c r="F3844">
        <f t="shared" si="610"/>
        <v>1.0156667940389761</v>
      </c>
      <c r="G3844">
        <f t="shared" si="611"/>
        <v>132.89822801181327</v>
      </c>
      <c r="H3844">
        <f t="shared" si="606"/>
        <v>2.2581303957589609E-2</v>
      </c>
      <c r="I3844" t="str">
        <f t="shared" si="612"/>
        <v>2015</v>
      </c>
      <c r="J3844">
        <f t="shared" si="607"/>
        <v>22.076688390849995</v>
      </c>
      <c r="K3844">
        <f t="shared" si="603"/>
        <v>-22.076688390849995</v>
      </c>
      <c r="L3844">
        <f t="shared" si="604"/>
        <v>-5.9524596079529459</v>
      </c>
      <c r="M3844">
        <f t="shared" si="608"/>
        <v>0</v>
      </c>
      <c r="P3844" s="20">
        <f t="shared" si="605"/>
        <v>0.16611725168290134</v>
      </c>
    </row>
    <row r="3845" spans="1:16" x14ac:dyDescent="0.3">
      <c r="A3845">
        <v>3844</v>
      </c>
      <c r="B3845" t="s">
        <v>3882</v>
      </c>
      <c r="C3845">
        <v>133.35</v>
      </c>
      <c r="D3845">
        <v>1.2999999999999999E-4</v>
      </c>
      <c r="E3845" s="5">
        <f t="shared" si="609"/>
        <v>3.3802849088234699E-3</v>
      </c>
      <c r="F3845">
        <f t="shared" si="610"/>
        <v>1.0033860045146725</v>
      </c>
      <c r="G3845">
        <f t="shared" si="611"/>
        <v>133.34711078129999</v>
      </c>
      <c r="H3845">
        <f t="shared" si="606"/>
        <v>2.2465452872318051E-2</v>
      </c>
      <c r="I3845" t="str">
        <f t="shared" si="612"/>
        <v>2015</v>
      </c>
      <c r="J3845">
        <f t="shared" si="607"/>
        <v>22.037610797161658</v>
      </c>
      <c r="K3845">
        <f t="shared" si="603"/>
        <v>-22.037610797161658</v>
      </c>
      <c r="L3845">
        <f t="shared" si="604"/>
        <v>-9.3002119925346847</v>
      </c>
      <c r="M3845">
        <f t="shared" si="608"/>
        <v>0</v>
      </c>
      <c r="P3845" s="20">
        <f t="shared" si="605"/>
        <v>0.16526500400376215</v>
      </c>
    </row>
    <row r="3846" spans="1:16" x14ac:dyDescent="0.3">
      <c r="A3846">
        <v>3845</v>
      </c>
      <c r="B3846" t="s">
        <v>3883</v>
      </c>
      <c r="C3846">
        <v>134.5</v>
      </c>
      <c r="D3846">
        <v>2.3000000000000001E-4</v>
      </c>
      <c r="E3846" s="5">
        <f t="shared" si="609"/>
        <v>8.5869484138705581E-3</v>
      </c>
      <c r="F3846">
        <f t="shared" si="610"/>
        <v>1.0086239220097488</v>
      </c>
      <c r="G3846">
        <f t="shared" si="611"/>
        <v>134.49484426548554</v>
      </c>
      <c r="H3846">
        <f t="shared" si="606"/>
        <v>2.1068924939236854E-2</v>
      </c>
      <c r="I3846" t="str">
        <f t="shared" si="612"/>
        <v>2015</v>
      </c>
      <c r="J3846">
        <f t="shared" si="607"/>
        <v>20.845567985562653</v>
      </c>
      <c r="K3846">
        <f t="shared" si="603"/>
        <v>-20.845567985562653</v>
      </c>
      <c r="L3846">
        <f t="shared" si="604"/>
        <v>-10.447945476720236</v>
      </c>
      <c r="M3846">
        <f t="shared" si="608"/>
        <v>0</v>
      </c>
      <c r="P3846" s="20">
        <f t="shared" si="605"/>
        <v>0.15499157681029491</v>
      </c>
    </row>
    <row r="3847" spans="1:16" x14ac:dyDescent="0.3">
      <c r="A3847">
        <v>3846</v>
      </c>
      <c r="B3847" t="s">
        <v>3884</v>
      </c>
      <c r="C3847">
        <v>134.4</v>
      </c>
      <c r="D3847">
        <v>2.0000000000000001E-4</v>
      </c>
      <c r="E3847" s="5">
        <f t="shared" si="609"/>
        <v>-7.4377095284454138E-4</v>
      </c>
      <c r="F3847">
        <f t="shared" si="610"/>
        <v>0.99925650557620826</v>
      </c>
      <c r="G3847">
        <f t="shared" si="611"/>
        <v>134.39552007466585</v>
      </c>
      <c r="H3847">
        <f t="shared" si="606"/>
        <v>2.1058948798519293E-2</v>
      </c>
      <c r="I3847" t="str">
        <f t="shared" si="612"/>
        <v>2015</v>
      </c>
      <c r="J3847">
        <f t="shared" si="607"/>
        <v>20.820310480720561</v>
      </c>
      <c r="K3847">
        <f t="shared" si="603"/>
        <v>-20.820310480720561</v>
      </c>
      <c r="L3847">
        <f t="shared" si="604"/>
        <v>-10.348621285900549</v>
      </c>
      <c r="M3847">
        <f t="shared" si="608"/>
        <v>0</v>
      </c>
      <c r="P3847" s="20">
        <f t="shared" si="605"/>
        <v>0.15491818826366729</v>
      </c>
    </row>
    <row r="3848" spans="1:16" x14ac:dyDescent="0.3">
      <c r="A3848">
        <v>3847</v>
      </c>
      <c r="B3848" t="s">
        <v>3885</v>
      </c>
      <c r="C3848">
        <v>135.65</v>
      </c>
      <c r="D3848">
        <v>1.7999999999999998E-4</v>
      </c>
      <c r="E3848" s="5">
        <f t="shared" si="609"/>
        <v>9.2576110158916862E-3</v>
      </c>
      <c r="F3848">
        <f t="shared" si="610"/>
        <v>1.0093005952380953</v>
      </c>
      <c r="G3848">
        <f t="shared" si="611"/>
        <v>135.64593056104189</v>
      </c>
      <c r="H3848">
        <f t="shared" si="606"/>
        <v>2.0957646622395864E-2</v>
      </c>
      <c r="I3848" t="str">
        <f t="shared" si="612"/>
        <v>2015</v>
      </c>
      <c r="J3848">
        <f t="shared" si="607"/>
        <v>20.912935748973787</v>
      </c>
      <c r="K3848">
        <f t="shared" si="603"/>
        <v>-20.912935748973787</v>
      </c>
      <c r="L3848">
        <f t="shared" si="604"/>
        <v>-11.599031772276589</v>
      </c>
      <c r="M3848">
        <f t="shared" si="608"/>
        <v>0</v>
      </c>
      <c r="P3848" s="20">
        <f t="shared" si="605"/>
        <v>0.15417296827465662</v>
      </c>
    </row>
    <row r="3849" spans="1:16" x14ac:dyDescent="0.3">
      <c r="A3849">
        <v>3848</v>
      </c>
      <c r="B3849" t="s">
        <v>3886</v>
      </c>
      <c r="C3849">
        <v>137.19999999999999</v>
      </c>
      <c r="D3849">
        <v>1.4999999999999999E-4</v>
      </c>
      <c r="E3849" s="5">
        <f t="shared" si="609"/>
        <v>1.1361676186844033E-2</v>
      </c>
      <c r="F3849">
        <f t="shared" si="610"/>
        <v>1.011426465167711</v>
      </c>
      <c r="G3849">
        <f t="shared" si="611"/>
        <v>137.19657004287464</v>
      </c>
      <c r="H3849">
        <f t="shared" si="606"/>
        <v>1.940317608647835E-2</v>
      </c>
      <c r="I3849" t="str">
        <f t="shared" si="612"/>
        <v>2015</v>
      </c>
      <c r="J3849">
        <f t="shared" si="607"/>
        <v>19.583116145217858</v>
      </c>
      <c r="K3849">
        <f t="shared" si="603"/>
        <v>-19.583116145217858</v>
      </c>
      <c r="L3849">
        <f t="shared" si="604"/>
        <v>-13.149671254109336</v>
      </c>
      <c r="M3849">
        <f t="shared" si="608"/>
        <v>0</v>
      </c>
      <c r="P3849" s="20">
        <f t="shared" si="605"/>
        <v>0.14273765108776432</v>
      </c>
    </row>
    <row r="3850" spans="1:16" x14ac:dyDescent="0.3">
      <c r="A3850">
        <v>3849</v>
      </c>
      <c r="B3850" t="s">
        <v>3887</v>
      </c>
      <c r="C3850">
        <v>141.65</v>
      </c>
      <c r="D3850">
        <v>1.2999999999999999E-4</v>
      </c>
      <c r="E3850" s="5">
        <f t="shared" si="609"/>
        <v>3.1919510984740905E-2</v>
      </c>
      <c r="F3850">
        <f t="shared" si="610"/>
        <v>1.0324344023323617</v>
      </c>
      <c r="G3850">
        <f t="shared" si="611"/>
        <v>141.64693094991483</v>
      </c>
      <c r="H3850">
        <f t="shared" si="606"/>
        <v>1.908573098651652E-2</v>
      </c>
      <c r="I3850" t="str">
        <f t="shared" si="612"/>
        <v>2015</v>
      </c>
      <c r="J3850">
        <f t="shared" si="607"/>
        <v>19.887568475039267</v>
      </c>
      <c r="K3850">
        <f t="shared" si="603"/>
        <v>-19.887568475039267</v>
      </c>
      <c r="L3850">
        <f t="shared" si="604"/>
        <v>-17.600032161149528</v>
      </c>
      <c r="M3850">
        <f t="shared" si="608"/>
        <v>0</v>
      </c>
      <c r="P3850" s="20">
        <f t="shared" si="605"/>
        <v>0.14040239588439332</v>
      </c>
    </row>
    <row r="3851" spans="1:16" x14ac:dyDescent="0.3">
      <c r="A3851">
        <v>3850</v>
      </c>
      <c r="B3851" t="s">
        <v>3888</v>
      </c>
      <c r="C3851">
        <v>139.85</v>
      </c>
      <c r="D3851">
        <v>2.0000000000000001E-4</v>
      </c>
      <c r="E3851" s="5">
        <f t="shared" si="609"/>
        <v>-1.2788806628556875E-2</v>
      </c>
      <c r="F3851">
        <f t="shared" si="610"/>
        <v>0.98729262266148954</v>
      </c>
      <c r="G3851">
        <f t="shared" si="611"/>
        <v>139.84533841102692</v>
      </c>
      <c r="H3851">
        <f t="shared" si="606"/>
        <v>1.8460459164373087E-2</v>
      </c>
      <c r="I3851" t="str">
        <f t="shared" si="612"/>
        <v>2015</v>
      </c>
      <c r="J3851">
        <f t="shared" si="607"/>
        <v>18.991366452028853</v>
      </c>
      <c r="K3851">
        <f t="shared" si="603"/>
        <v>-18.991366452028853</v>
      </c>
      <c r="L3851">
        <f t="shared" si="604"/>
        <v>-15.798439622261611</v>
      </c>
      <c r="M3851">
        <f t="shared" si="608"/>
        <v>0</v>
      </c>
      <c r="P3851" s="20">
        <f t="shared" si="605"/>
        <v>0.1358026421746738</v>
      </c>
    </row>
    <row r="3852" spans="1:16" x14ac:dyDescent="0.3">
      <c r="A3852">
        <v>3851</v>
      </c>
      <c r="B3852" t="s">
        <v>3889</v>
      </c>
      <c r="C3852">
        <v>136</v>
      </c>
      <c r="D3852">
        <v>2.3000000000000001E-4</v>
      </c>
      <c r="E3852" s="5">
        <f t="shared" si="609"/>
        <v>-2.7915533911916694E-2</v>
      </c>
      <c r="F3852">
        <f t="shared" si="610"/>
        <v>0.97247050411154812</v>
      </c>
      <c r="G3852">
        <f t="shared" si="611"/>
        <v>135.99478676658762</v>
      </c>
      <c r="H3852">
        <f t="shared" si="606"/>
        <v>1.7262514721456474E-2</v>
      </c>
      <c r="I3852" t="str">
        <f t="shared" si="612"/>
        <v>2015</v>
      </c>
      <c r="J3852">
        <f t="shared" si="607"/>
        <v>17.269988288486815</v>
      </c>
      <c r="K3852">
        <f t="shared" si="603"/>
        <v>-17.269988288486815</v>
      </c>
      <c r="L3852">
        <f t="shared" si="604"/>
        <v>-11.947887977822319</v>
      </c>
      <c r="M3852">
        <f t="shared" si="608"/>
        <v>0</v>
      </c>
      <c r="P3852" s="20">
        <f t="shared" si="605"/>
        <v>0.12699007586318636</v>
      </c>
    </row>
    <row r="3853" spans="1:16" x14ac:dyDescent="0.3">
      <c r="A3853">
        <v>3852</v>
      </c>
      <c r="B3853" t="s">
        <v>3890</v>
      </c>
      <c r="C3853">
        <v>128.44999999999999</v>
      </c>
      <c r="D3853">
        <v>1.7999999999999998E-4</v>
      </c>
      <c r="E3853" s="5">
        <f t="shared" si="609"/>
        <v>-5.7115162180159572E-2</v>
      </c>
      <c r="F3853">
        <f t="shared" si="610"/>
        <v>0.94448529411764692</v>
      </c>
      <c r="G3853">
        <f t="shared" si="611"/>
        <v>128.44614655780191</v>
      </c>
      <c r="H3853">
        <f t="shared" si="606"/>
        <v>1.9988862353889872E-2</v>
      </c>
      <c r="I3853" t="str">
        <f t="shared" si="612"/>
        <v>2015</v>
      </c>
      <c r="J3853">
        <f t="shared" si="607"/>
        <v>18.88751741745093</v>
      </c>
      <c r="K3853">
        <f t="shared" si="603"/>
        <v>-18.88751741745093</v>
      </c>
      <c r="L3853">
        <f t="shared" si="604"/>
        <v>-4.3992477690366059</v>
      </c>
      <c r="M3853">
        <f t="shared" si="608"/>
        <v>0</v>
      </c>
      <c r="P3853" s="20">
        <f t="shared" si="605"/>
        <v>0.14704619736452257</v>
      </c>
    </row>
    <row r="3854" spans="1:16" x14ac:dyDescent="0.3">
      <c r="A3854">
        <v>3853</v>
      </c>
      <c r="B3854" t="s">
        <v>3891</v>
      </c>
      <c r="C3854">
        <v>126.95</v>
      </c>
      <c r="D3854">
        <v>2.0000000000000001E-4</v>
      </c>
      <c r="E3854" s="5">
        <f t="shared" si="609"/>
        <v>-1.1746415405205012E-2</v>
      </c>
      <c r="F3854">
        <f t="shared" si="610"/>
        <v>0.98832230439859881</v>
      </c>
      <c r="G3854">
        <f t="shared" si="611"/>
        <v>126.94576840386033</v>
      </c>
      <c r="H3854">
        <f t="shared" si="606"/>
        <v>1.9871561503425405E-2</v>
      </c>
      <c r="I3854" t="str">
        <f t="shared" si="612"/>
        <v>2015</v>
      </c>
      <c r="J3854">
        <f t="shared" si="607"/>
        <v>18.557349394300534</v>
      </c>
      <c r="K3854">
        <f t="shared" si="603"/>
        <v>-18.557349394300534</v>
      </c>
      <c r="L3854">
        <f t="shared" si="604"/>
        <v>-2.8988696150950233</v>
      </c>
      <c r="M3854">
        <f t="shared" si="608"/>
        <v>0</v>
      </c>
      <c r="P3854" s="20">
        <f t="shared" si="605"/>
        <v>0.14618328462326452</v>
      </c>
    </row>
    <row r="3855" spans="1:16" x14ac:dyDescent="0.3">
      <c r="A3855">
        <v>3854</v>
      </c>
      <c r="B3855" t="s">
        <v>3892</v>
      </c>
      <c r="C3855">
        <v>124.05</v>
      </c>
      <c r="D3855">
        <v>1.4999999999999999E-4</v>
      </c>
      <c r="E3855" s="5">
        <f t="shared" si="609"/>
        <v>-2.310859801287745E-2</v>
      </c>
      <c r="F3855">
        <f t="shared" si="610"/>
        <v>0.97715636077195744</v>
      </c>
      <c r="G3855">
        <f t="shared" si="611"/>
        <v>124.0468987887653</v>
      </c>
      <c r="H3855">
        <f t="shared" si="606"/>
        <v>2.0192819822919893E-2</v>
      </c>
      <c r="I3855" t="str">
        <f t="shared" si="612"/>
        <v>2015</v>
      </c>
      <c r="J3855">
        <f t="shared" si="607"/>
        <v>18.426743991252</v>
      </c>
      <c r="K3855">
        <f t="shared" si="603"/>
        <v>-18.426743991252</v>
      </c>
      <c r="L3855">
        <f t="shared" si="604"/>
        <v>0.44936626725913698</v>
      </c>
      <c r="M3855">
        <f t="shared" si="608"/>
        <v>0</v>
      </c>
      <c r="P3855" s="20">
        <f t="shared" si="605"/>
        <v>0.148546591419671</v>
      </c>
    </row>
    <row r="3856" spans="1:16" x14ac:dyDescent="0.3">
      <c r="A3856">
        <v>3855</v>
      </c>
      <c r="B3856" t="s">
        <v>3893</v>
      </c>
      <c r="C3856">
        <v>124.5</v>
      </c>
      <c r="D3856">
        <v>1.7999999999999998E-4</v>
      </c>
      <c r="E3856" s="5">
        <f t="shared" si="609"/>
        <v>3.6210057669523619E-3</v>
      </c>
      <c r="F3856">
        <f t="shared" si="610"/>
        <v>1.003627569528416</v>
      </c>
      <c r="G3856">
        <f t="shared" si="611"/>
        <v>124.49626505602444</v>
      </c>
      <c r="H3856">
        <f t="shared" si="606"/>
        <v>2.0157877341894167E-2</v>
      </c>
      <c r="I3856" t="str">
        <f t="shared" si="612"/>
        <v>2015</v>
      </c>
      <c r="J3856">
        <f t="shared" si="607"/>
        <v>18.461493917262366</v>
      </c>
      <c r="K3856">
        <f t="shared" si="603"/>
        <v>-18.461493917262366</v>
      </c>
      <c r="L3856">
        <f t="shared" si="604"/>
        <v>0.65206628843328929</v>
      </c>
      <c r="M3856">
        <f t="shared" si="608"/>
        <v>0</v>
      </c>
      <c r="P3856" s="20">
        <f t="shared" si="605"/>
        <v>0.1482895403243987</v>
      </c>
    </row>
    <row r="3857" spans="1:16" x14ac:dyDescent="0.3">
      <c r="A3857">
        <v>3856</v>
      </c>
      <c r="B3857" t="s">
        <v>3894</v>
      </c>
      <c r="C3857">
        <v>125.15</v>
      </c>
      <c r="D3857">
        <v>8.0000000000000007E-5</v>
      </c>
      <c r="E3857" s="5">
        <f t="shared" si="609"/>
        <v>5.2073019730208914E-3</v>
      </c>
      <c r="F3857">
        <f t="shared" si="610"/>
        <v>1.0052208835341365</v>
      </c>
      <c r="G3857">
        <f t="shared" si="611"/>
        <v>125.14833134445773</v>
      </c>
      <c r="H3857">
        <f t="shared" si="606"/>
        <v>2.0096895937906704E-2</v>
      </c>
      <c r="I3857" t="str">
        <f t="shared" si="612"/>
        <v>2015</v>
      </c>
      <c r="J3857">
        <f t="shared" si="607"/>
        <v>18.502046485658035</v>
      </c>
      <c r="K3857">
        <f t="shared" si="603"/>
        <v>-18.502046485658035</v>
      </c>
      <c r="L3857">
        <f t="shared" si="604"/>
        <v>1.0010379071191409</v>
      </c>
      <c r="M3857">
        <f t="shared" si="608"/>
        <v>0</v>
      </c>
      <c r="P3857" s="20">
        <f t="shared" si="605"/>
        <v>0.14784093632645473</v>
      </c>
    </row>
    <row r="3858" spans="1:16" x14ac:dyDescent="0.3">
      <c r="A3858">
        <v>3857</v>
      </c>
      <c r="B3858" t="s">
        <v>3895</v>
      </c>
      <c r="C3858">
        <v>126.15</v>
      </c>
      <c r="D3858">
        <v>3.0000000000000001E-5</v>
      </c>
      <c r="E3858" s="5">
        <f t="shared" si="609"/>
        <v>7.958657209283581E-3</v>
      </c>
      <c r="F3858">
        <f t="shared" si="610"/>
        <v>1.0079904115061926</v>
      </c>
      <c r="G3858">
        <f t="shared" si="611"/>
        <v>126.14936925157687</v>
      </c>
      <c r="H3858">
        <f t="shared" si="606"/>
        <v>1.9382339094450335E-2</v>
      </c>
      <c r="I3858" t="str">
        <f t="shared" si="612"/>
        <v>2015</v>
      </c>
      <c r="J3858">
        <f t="shared" si="607"/>
        <v>17.986927798662279</v>
      </c>
      <c r="K3858">
        <f t="shared" si="603"/>
        <v>-17.986927798662279</v>
      </c>
      <c r="L3858">
        <f t="shared" si="604"/>
        <v>3.6484674331174745</v>
      </c>
      <c r="M3858">
        <f t="shared" si="608"/>
        <v>0</v>
      </c>
      <c r="P3858" s="20">
        <f t="shared" si="605"/>
        <v>0.14258436570373451</v>
      </c>
    </row>
    <row r="3859" spans="1:16" x14ac:dyDescent="0.3">
      <c r="A3859">
        <v>3858</v>
      </c>
      <c r="B3859" t="s">
        <v>3896</v>
      </c>
      <c r="C3859">
        <v>129.80000000000001</v>
      </c>
      <c r="D3859">
        <v>1E-4</v>
      </c>
      <c r="E3859" s="5">
        <f t="shared" si="609"/>
        <v>2.8523129182922824E-2</v>
      </c>
      <c r="F3859">
        <f t="shared" si="610"/>
        <v>1.0289338089575901</v>
      </c>
      <c r="G3859">
        <f t="shared" si="611"/>
        <v>129.79783668469435</v>
      </c>
      <c r="H3859">
        <f t="shared" si="606"/>
        <v>2.0224454601165225E-2</v>
      </c>
      <c r="I3859" t="str">
        <f t="shared" si="612"/>
        <v>2015</v>
      </c>
      <c r="J3859">
        <f t="shared" si="607"/>
        <v>19.311232543623692</v>
      </c>
      <c r="K3859">
        <f t="shared" si="603"/>
        <v>-19.311232543623692</v>
      </c>
      <c r="L3859">
        <f t="shared" si="604"/>
        <v>-1.9999666669444451</v>
      </c>
      <c r="M3859">
        <f t="shared" si="608"/>
        <v>0</v>
      </c>
      <c r="P3859" s="20">
        <f t="shared" si="605"/>
        <v>0.14877930970864059</v>
      </c>
    </row>
    <row r="3860" spans="1:16" x14ac:dyDescent="0.3">
      <c r="A3860">
        <v>3859</v>
      </c>
      <c r="B3860" t="s">
        <v>3897</v>
      </c>
      <c r="C3860">
        <v>132.69999999999999</v>
      </c>
      <c r="D3860">
        <v>1.4999999999999999E-4</v>
      </c>
      <c r="E3860" s="5">
        <f t="shared" si="609"/>
        <v>2.2096137068172067E-2</v>
      </c>
      <c r="F3860">
        <f t="shared" si="610"/>
        <v>1.0223420647149459</v>
      </c>
      <c r="G3860">
        <f t="shared" si="611"/>
        <v>132.69668254146839</v>
      </c>
      <c r="H3860">
        <f t="shared" si="606"/>
        <v>2.0704393333644325E-2</v>
      </c>
      <c r="I3860" t="str">
        <f t="shared" si="612"/>
        <v>2015</v>
      </c>
      <c r="J3860">
        <f t="shared" si="607"/>
        <v>20.211022977141756</v>
      </c>
      <c r="K3860">
        <f t="shared" si="603"/>
        <v>-20.211022977141756</v>
      </c>
      <c r="L3860">
        <f t="shared" si="604"/>
        <v>-4.8988125237184903</v>
      </c>
      <c r="M3860">
        <f t="shared" si="608"/>
        <v>0</v>
      </c>
      <c r="P3860" s="20">
        <f t="shared" si="605"/>
        <v>0.15230993412985822</v>
      </c>
    </row>
    <row r="3861" spans="1:16" x14ac:dyDescent="0.3">
      <c r="A3861">
        <v>3860</v>
      </c>
      <c r="B3861" t="s">
        <v>3898</v>
      </c>
      <c r="C3861">
        <v>134.30000000000001</v>
      </c>
      <c r="D3861">
        <v>1.4999999999999999E-4</v>
      </c>
      <c r="E3861" s="5">
        <f t="shared" si="609"/>
        <v>1.198516219103014E-2</v>
      </c>
      <c r="F3861">
        <f t="shared" si="610"/>
        <v>1.0120572720422005</v>
      </c>
      <c r="G3861">
        <f t="shared" si="611"/>
        <v>134.29664254196842</v>
      </c>
      <c r="H3861">
        <f t="shared" si="606"/>
        <v>2.0715717120106298E-2</v>
      </c>
      <c r="I3861" t="str">
        <f t="shared" si="612"/>
        <v>2015</v>
      </c>
      <c r="J3861">
        <f t="shared" si="607"/>
        <v>20.46590000891738</v>
      </c>
      <c r="K3861">
        <f t="shared" si="603"/>
        <v>-20.46590000891738</v>
      </c>
      <c r="L3861">
        <f t="shared" si="604"/>
        <v>-7.6493865955743985</v>
      </c>
      <c r="M3861">
        <f t="shared" si="608"/>
        <v>0</v>
      </c>
      <c r="P3861" s="20">
        <f t="shared" si="605"/>
        <v>0.15239323650642775</v>
      </c>
    </row>
    <row r="3862" spans="1:16" x14ac:dyDescent="0.3">
      <c r="A3862">
        <v>3861</v>
      </c>
      <c r="B3862" t="s">
        <v>3899</v>
      </c>
      <c r="C3862">
        <v>135.69999999999999</v>
      </c>
      <c r="D3862">
        <v>1.2999999999999999E-4</v>
      </c>
      <c r="E3862" s="5">
        <f t="shared" si="609"/>
        <v>1.0370463311631363E-2</v>
      </c>
      <c r="F3862">
        <f t="shared" si="610"/>
        <v>1.0104244229337302</v>
      </c>
      <c r="G3862">
        <f t="shared" si="611"/>
        <v>135.69705986518491</v>
      </c>
      <c r="H3862">
        <f t="shared" si="606"/>
        <v>2.0609806006257617E-2</v>
      </c>
      <c r="I3862" t="str">
        <f t="shared" si="612"/>
        <v>2015</v>
      </c>
      <c r="J3862">
        <f t="shared" si="607"/>
        <v>20.573589137195349</v>
      </c>
      <c r="K3862">
        <f t="shared" si="603"/>
        <v>-20.573589137195349</v>
      </c>
      <c r="L3862">
        <f t="shared" si="604"/>
        <v>-9.0498039187908859</v>
      </c>
      <c r="M3862">
        <f t="shared" si="608"/>
        <v>0</v>
      </c>
      <c r="P3862" s="20">
        <f t="shared" si="605"/>
        <v>0.15161411129788088</v>
      </c>
    </row>
    <row r="3863" spans="1:16" x14ac:dyDescent="0.3">
      <c r="A3863">
        <v>3862</v>
      </c>
      <c r="B3863" t="s">
        <v>3900</v>
      </c>
      <c r="C3863">
        <v>135.1</v>
      </c>
      <c r="D3863">
        <v>1.7999999999999998E-4</v>
      </c>
      <c r="E3863" s="5">
        <f t="shared" si="609"/>
        <v>-4.4313218746702869E-3</v>
      </c>
      <c r="F3863">
        <f t="shared" si="610"/>
        <v>0.99557848194546794</v>
      </c>
      <c r="G3863">
        <f t="shared" si="611"/>
        <v>135.0959470607944</v>
      </c>
      <c r="H3863">
        <f t="shared" si="606"/>
        <v>2.0489542602436694E-2</v>
      </c>
      <c r="I3863" t="str">
        <f t="shared" si="612"/>
        <v>2015</v>
      </c>
      <c r="J3863">
        <f t="shared" si="607"/>
        <v>20.36293169268885</v>
      </c>
      <c r="K3863">
        <f t="shared" si="603"/>
        <v>-20.36293169268885</v>
      </c>
      <c r="L3863">
        <f t="shared" si="604"/>
        <v>-8.4486911144003756</v>
      </c>
      <c r="M3863">
        <f t="shared" si="608"/>
        <v>0</v>
      </c>
      <c r="P3863" s="20">
        <f t="shared" si="605"/>
        <v>0.15072940480979305</v>
      </c>
    </row>
    <row r="3864" spans="1:16" x14ac:dyDescent="0.3">
      <c r="A3864">
        <v>3863</v>
      </c>
      <c r="B3864" t="s">
        <v>3901</v>
      </c>
      <c r="C3864">
        <v>136.55000000000001</v>
      </c>
      <c r="D3864">
        <v>1.4999999999999999E-4</v>
      </c>
      <c r="E3864" s="5">
        <f t="shared" si="609"/>
        <v>1.0675602953560974E-2</v>
      </c>
      <c r="F3864">
        <f t="shared" si="610"/>
        <v>1.0107327905255368</v>
      </c>
      <c r="G3864">
        <f t="shared" si="611"/>
        <v>136.54658629267152</v>
      </c>
      <c r="H3864">
        <f t="shared" si="606"/>
        <v>2.0575977492306212E-2</v>
      </c>
      <c r="I3864" t="str">
        <f t="shared" si="612"/>
        <v>2015</v>
      </c>
      <c r="J3864">
        <f t="shared" si="607"/>
        <v>20.668408853195331</v>
      </c>
      <c r="K3864">
        <f t="shared" si="603"/>
        <v>-20.668408853195331</v>
      </c>
      <c r="L3864">
        <f t="shared" si="604"/>
        <v>-9.8993303462774946</v>
      </c>
      <c r="M3864">
        <f t="shared" si="608"/>
        <v>0</v>
      </c>
      <c r="P3864" s="20">
        <f t="shared" si="605"/>
        <v>0.15136525499725809</v>
      </c>
    </row>
    <row r="3865" spans="1:16" x14ac:dyDescent="0.3">
      <c r="A3865">
        <v>3864</v>
      </c>
      <c r="B3865" t="s">
        <v>3902</v>
      </c>
      <c r="C3865">
        <v>137.35</v>
      </c>
      <c r="D3865">
        <v>1.7999999999999998E-4</v>
      </c>
      <c r="E3865" s="5">
        <f t="shared" si="609"/>
        <v>5.841564621568633E-3</v>
      </c>
      <c r="F3865">
        <f t="shared" si="610"/>
        <v>1.0058586598315633</v>
      </c>
      <c r="G3865">
        <f t="shared" si="611"/>
        <v>137.34587956180687</v>
      </c>
      <c r="H3865">
        <f t="shared" si="606"/>
        <v>1.9492087391864435E-2</v>
      </c>
      <c r="I3865" t="str">
        <f t="shared" si="612"/>
        <v>2015</v>
      </c>
      <c r="J3865">
        <f t="shared" si="607"/>
        <v>19.694261739707649</v>
      </c>
      <c r="K3865">
        <f t="shared" si="603"/>
        <v>-19.694261739707649</v>
      </c>
      <c r="L3865">
        <f t="shared" si="604"/>
        <v>-10.698623615412842</v>
      </c>
      <c r="M3865">
        <f t="shared" si="608"/>
        <v>0</v>
      </c>
      <c r="P3865" s="20">
        <f t="shared" si="605"/>
        <v>0.14339171879448379</v>
      </c>
    </row>
    <row r="3866" spans="1:16" x14ac:dyDescent="0.3">
      <c r="A3866">
        <v>3865</v>
      </c>
      <c r="B3866" t="s">
        <v>3903</v>
      </c>
      <c r="C3866">
        <v>136.44999999999999</v>
      </c>
      <c r="D3866">
        <v>1.7999999999999998E-4</v>
      </c>
      <c r="E3866" s="5">
        <f t="shared" si="609"/>
        <v>-6.5741653869354029E-3</v>
      </c>
      <c r="F3866">
        <f t="shared" si="610"/>
        <v>0.99344739716053876</v>
      </c>
      <c r="G3866">
        <f t="shared" si="611"/>
        <v>136.44590656140187</v>
      </c>
      <c r="H3866">
        <f t="shared" si="606"/>
        <v>1.9329887030110418E-2</v>
      </c>
      <c r="I3866" t="str">
        <f t="shared" si="612"/>
        <v>2015</v>
      </c>
      <c r="J3866">
        <f t="shared" si="607"/>
        <v>19.402404198691443</v>
      </c>
      <c r="K3866">
        <f t="shared" si="603"/>
        <v>-19.402404198691443</v>
      </c>
      <c r="L3866">
        <f t="shared" si="604"/>
        <v>-9.7986506150078441</v>
      </c>
      <c r="M3866">
        <f t="shared" si="608"/>
        <v>0</v>
      </c>
      <c r="P3866" s="20">
        <f t="shared" si="605"/>
        <v>0.14219850699559233</v>
      </c>
    </row>
    <row r="3867" spans="1:16" x14ac:dyDescent="0.3">
      <c r="A3867">
        <v>3866</v>
      </c>
      <c r="B3867" t="s">
        <v>3904</v>
      </c>
      <c r="C3867">
        <v>132</v>
      </c>
      <c r="D3867">
        <v>1.2999999999999999E-4</v>
      </c>
      <c r="E3867" s="5">
        <f t="shared" si="609"/>
        <v>-3.3156324567976535E-2</v>
      </c>
      <c r="F3867">
        <f t="shared" si="610"/>
        <v>0.96738732136313677</v>
      </c>
      <c r="G3867">
        <f t="shared" si="611"/>
        <v>131.9971400309831</v>
      </c>
      <c r="H3867">
        <f t="shared" si="606"/>
        <v>2.0226702335115688E-2</v>
      </c>
      <c r="I3867" t="str">
        <f t="shared" si="612"/>
        <v>2015</v>
      </c>
      <c r="J3867">
        <f t="shared" si="607"/>
        <v>19.640625982333273</v>
      </c>
      <c r="K3867">
        <f t="shared" si="603"/>
        <v>-19.640625982333273</v>
      </c>
      <c r="L3867">
        <f t="shared" si="604"/>
        <v>-5.3498840845890783</v>
      </c>
      <c r="M3867">
        <f t="shared" si="608"/>
        <v>0</v>
      </c>
      <c r="P3867" s="20">
        <f t="shared" si="605"/>
        <v>0.14879584495333092</v>
      </c>
    </row>
    <row r="3868" spans="1:16" x14ac:dyDescent="0.3">
      <c r="A3868">
        <v>3867</v>
      </c>
      <c r="B3868" t="s">
        <v>3905</v>
      </c>
      <c r="C3868">
        <v>132.05000000000001</v>
      </c>
      <c r="D3868">
        <v>1E-4</v>
      </c>
      <c r="E3868" s="5">
        <f t="shared" si="609"/>
        <v>3.7871615677046903E-4</v>
      </c>
      <c r="F3868">
        <f t="shared" si="610"/>
        <v>1.000378787878788</v>
      </c>
      <c r="G3868">
        <f t="shared" si="611"/>
        <v>132.04779918500685</v>
      </c>
      <c r="H3868">
        <f t="shared" si="606"/>
        <v>2.0111123684768122E-2</v>
      </c>
      <c r="I3868" t="str">
        <f t="shared" si="612"/>
        <v>2015</v>
      </c>
      <c r="J3868">
        <f t="shared" si="607"/>
        <v>19.535891066117131</v>
      </c>
      <c r="K3868">
        <f t="shared" si="603"/>
        <v>-19.535891066117131</v>
      </c>
      <c r="L3868">
        <f t="shared" si="604"/>
        <v>-5.4005432386128263</v>
      </c>
      <c r="M3868">
        <f t="shared" si="608"/>
        <v>0</v>
      </c>
      <c r="P3868" s="20">
        <f t="shared" si="605"/>
        <v>0.14794560141624308</v>
      </c>
    </row>
    <row r="3869" spans="1:16" x14ac:dyDescent="0.3">
      <c r="A3869">
        <v>3868</v>
      </c>
      <c r="B3869" t="s">
        <v>3906</v>
      </c>
      <c r="C3869">
        <v>127.8</v>
      </c>
      <c r="D3869">
        <v>1E-4</v>
      </c>
      <c r="E3869" s="5">
        <f t="shared" si="609"/>
        <v>-3.2714096799706889E-2</v>
      </c>
      <c r="F3869">
        <f t="shared" si="610"/>
        <v>0.96781522150700483</v>
      </c>
      <c r="G3869">
        <f t="shared" si="611"/>
        <v>127.7978700177499</v>
      </c>
      <c r="H3869">
        <f t="shared" si="606"/>
        <v>2.0550341007820699E-2</v>
      </c>
      <c r="I3869" t="str">
        <f t="shared" si="612"/>
        <v>2015</v>
      </c>
      <c r="J3869">
        <f t="shared" si="607"/>
        <v>19.320055476111921</v>
      </c>
      <c r="K3869">
        <f t="shared" si="603"/>
        <v>-19.320055476111921</v>
      </c>
      <c r="L3869">
        <f t="shared" si="604"/>
        <v>-1.150614071355875</v>
      </c>
      <c r="M3869">
        <f t="shared" si="608"/>
        <v>0</v>
      </c>
      <c r="P3869" s="20">
        <f t="shared" si="605"/>
        <v>0.15117666259561721</v>
      </c>
    </row>
    <row r="3870" spans="1:16" x14ac:dyDescent="0.3">
      <c r="A3870">
        <v>3869</v>
      </c>
      <c r="B3870" t="s">
        <v>3907</v>
      </c>
      <c r="C3870">
        <v>129.35</v>
      </c>
      <c r="D3870">
        <v>1.2999999999999999E-4</v>
      </c>
      <c r="E3870" s="5">
        <f t="shared" si="609"/>
        <v>1.2055366688603608E-2</v>
      </c>
      <c r="F3870">
        <f t="shared" si="610"/>
        <v>1.0121283255086071</v>
      </c>
      <c r="G3870">
        <f t="shared" si="611"/>
        <v>129.34719744702775</v>
      </c>
      <c r="H3870">
        <f t="shared" si="606"/>
        <v>2.0592253810859277E-2</v>
      </c>
      <c r="I3870" t="str">
        <f t="shared" si="612"/>
        <v>2015</v>
      </c>
      <c r="J3870">
        <f t="shared" si="607"/>
        <v>19.594158939367496</v>
      </c>
      <c r="K3870">
        <f t="shared" si="603"/>
        <v>-19.594158939367496</v>
      </c>
      <c r="L3870">
        <f t="shared" si="604"/>
        <v>-2.6999415006337273</v>
      </c>
      <c r="M3870">
        <f t="shared" si="608"/>
        <v>0</v>
      </c>
      <c r="P3870" s="20">
        <f t="shared" si="605"/>
        <v>0.15148499021319728</v>
      </c>
    </row>
    <row r="3871" spans="1:16" x14ac:dyDescent="0.3">
      <c r="A3871">
        <v>3870</v>
      </c>
      <c r="B3871" t="s">
        <v>3908</v>
      </c>
      <c r="C3871">
        <v>126.65</v>
      </c>
      <c r="D3871">
        <v>1.2999999999999999E-4</v>
      </c>
      <c r="E3871" s="5">
        <f t="shared" si="609"/>
        <v>-2.1094532184353865E-2</v>
      </c>
      <c r="F3871">
        <f t="shared" si="610"/>
        <v>0.97912640123695405</v>
      </c>
      <c r="G3871">
        <f t="shared" si="611"/>
        <v>126.64725594639403</v>
      </c>
      <c r="H3871">
        <f t="shared" si="606"/>
        <v>2.0891539845324263E-2</v>
      </c>
      <c r="I3871" t="str">
        <f t="shared" si="612"/>
        <v>2015</v>
      </c>
      <c r="J3871">
        <f t="shared" si="607"/>
        <v>19.463993758073833</v>
      </c>
      <c r="K3871">
        <f t="shared" si="603"/>
        <v>-19.463993758073833</v>
      </c>
      <c r="L3871">
        <f t="shared" si="604"/>
        <v>-1.5499664170304897</v>
      </c>
      <c r="M3871">
        <f t="shared" si="608"/>
        <v>0</v>
      </c>
      <c r="P3871" s="20">
        <f t="shared" si="605"/>
        <v>0.15368665994873476</v>
      </c>
    </row>
    <row r="3872" spans="1:16" x14ac:dyDescent="0.3">
      <c r="A3872">
        <v>3871</v>
      </c>
      <c r="B3872" t="s">
        <v>3909</v>
      </c>
      <c r="C3872">
        <v>128.69999999999999</v>
      </c>
      <c r="D3872">
        <v>1E-4</v>
      </c>
      <c r="E3872" s="5">
        <f t="shared" si="609"/>
        <v>1.6056738154396694E-2</v>
      </c>
      <c r="F3872">
        <f t="shared" si="610"/>
        <v>1.0161863403079352</v>
      </c>
      <c r="G3872">
        <f t="shared" si="611"/>
        <v>128.6978550178749</v>
      </c>
      <c r="H3872">
        <f t="shared" si="606"/>
        <v>2.0163433320583502E-2</v>
      </c>
      <c r="I3872" t="str">
        <f t="shared" si="612"/>
        <v>2015</v>
      </c>
      <c r="J3872">
        <f t="shared" si="607"/>
        <v>19.08980590493956</v>
      </c>
      <c r="K3872">
        <f t="shared" ref="K3872:K3935" si="613">-G3872*$Q$3*$S$3*H3872</f>
        <v>-19.08980590493956</v>
      </c>
      <c r="L3872">
        <f t="shared" ref="L3872:L3935" si="614">+MIN(G3873-G3872,G3874-G3872,G3875-G3872,G3876-G3872,G3877-G3872,G3878-G3872,G3879-G3872,G3880-G3872,G3881-G3872,G3882-G3872)</f>
        <v>-3.6005654885113643</v>
      </c>
      <c r="M3872">
        <f t="shared" si="608"/>
        <v>0</v>
      </c>
      <c r="P3872" s="20">
        <f t="shared" ref="P3872:P3935" si="615">J3872/G3872</f>
        <v>0.14833041236225863</v>
      </c>
    </row>
    <row r="3873" spans="1:16" x14ac:dyDescent="0.3">
      <c r="A3873">
        <v>3872</v>
      </c>
      <c r="B3873" t="s">
        <v>3910</v>
      </c>
      <c r="C3873">
        <v>127.15</v>
      </c>
      <c r="D3873">
        <v>8.0000000000000007E-5</v>
      </c>
      <c r="E3873" s="5">
        <f t="shared" si="609"/>
        <v>-1.2116622733952242E-2</v>
      </c>
      <c r="F3873">
        <f t="shared" si="610"/>
        <v>0.98795648795648805</v>
      </c>
      <c r="G3873">
        <f t="shared" si="611"/>
        <v>127.14830467796884</v>
      </c>
      <c r="H3873">
        <f t="shared" ref="H3873:H3936" si="616">SQRT(_xlfn.VAR.S(E3844:E3873))</f>
        <v>1.986393905020584E-2</v>
      </c>
      <c r="I3873" t="str">
        <f t="shared" si="612"/>
        <v>2015</v>
      </c>
      <c r="J3873">
        <f t="shared" ref="J3873:J3936" si="617">-K3873</f>
        <v>18.579827115288353</v>
      </c>
      <c r="K3873">
        <f t="shared" si="613"/>
        <v>-18.579827115288353</v>
      </c>
      <c r="L3873">
        <f t="shared" si="614"/>
        <v>-3.8503596608439352</v>
      </c>
      <c r="M3873">
        <f t="shared" si="608"/>
        <v>0</v>
      </c>
      <c r="P3873" s="20">
        <f t="shared" si="615"/>
        <v>0.14612721075869528</v>
      </c>
    </row>
    <row r="3874" spans="1:16" x14ac:dyDescent="0.3">
      <c r="A3874">
        <v>3873</v>
      </c>
      <c r="B3874" t="s">
        <v>3911</v>
      </c>
      <c r="C3874">
        <v>130.35</v>
      </c>
      <c r="D3874">
        <v>8.0000000000000007E-5</v>
      </c>
      <c r="E3874" s="5">
        <f t="shared" si="609"/>
        <v>2.4855648511382077E-2</v>
      </c>
      <c r="F3874">
        <f t="shared" si="610"/>
        <v>1.0251671254423909</v>
      </c>
      <c r="G3874">
        <f t="shared" si="611"/>
        <v>130.3482620115866</v>
      </c>
      <c r="H3874">
        <f t="shared" si="616"/>
        <v>2.0200517592119625E-2</v>
      </c>
      <c r="I3874" t="str">
        <f t="shared" si="612"/>
        <v>2015</v>
      </c>
      <c r="J3874">
        <f t="shared" si="617"/>
        <v>19.370171370192345</v>
      </c>
      <c r="K3874">
        <f t="shared" si="613"/>
        <v>-19.370171370192345</v>
      </c>
      <c r="L3874">
        <f t="shared" si="614"/>
        <v>-7.4513344731806654</v>
      </c>
      <c r="M3874">
        <f t="shared" ref="M3874:M3937" si="618">+IF(L3874&lt;K3874,1,0)</f>
        <v>0</v>
      </c>
      <c r="P3874" s="20">
        <f t="shared" si="615"/>
        <v>0.14860321933920792</v>
      </c>
    </row>
    <row r="3875" spans="1:16" x14ac:dyDescent="0.3">
      <c r="A3875">
        <v>3874</v>
      </c>
      <c r="B3875" t="s">
        <v>3912</v>
      </c>
      <c r="C3875">
        <v>127.7</v>
      </c>
      <c r="D3875">
        <v>1.2999999999999999E-4</v>
      </c>
      <c r="E3875" s="5">
        <f t="shared" si="609"/>
        <v>-2.0539377341017091E-2</v>
      </c>
      <c r="F3875">
        <f t="shared" si="610"/>
        <v>0.97967011891062528</v>
      </c>
      <c r="G3875">
        <f t="shared" si="611"/>
        <v>127.69723319664048</v>
      </c>
      <c r="H3875">
        <f t="shared" si="616"/>
        <v>2.0505878116227116E-2</v>
      </c>
      <c r="I3875" t="str">
        <f t="shared" si="612"/>
        <v>2015</v>
      </c>
      <c r="J3875">
        <f t="shared" si="617"/>
        <v>19.26307341895594</v>
      </c>
      <c r="K3875">
        <f t="shared" si="613"/>
        <v>-19.26307341895594</v>
      </c>
      <c r="L3875">
        <f t="shared" si="614"/>
        <v>-4.8003056582345494</v>
      </c>
      <c r="M3875">
        <f t="shared" si="618"/>
        <v>0</v>
      </c>
      <c r="P3875" s="20">
        <f t="shared" si="615"/>
        <v>0.15084957548996231</v>
      </c>
    </row>
    <row r="3876" spans="1:16" x14ac:dyDescent="0.3">
      <c r="A3876">
        <v>3875</v>
      </c>
      <c r="B3876" t="s">
        <v>3913</v>
      </c>
      <c r="C3876">
        <v>133.30000000000001</v>
      </c>
      <c r="D3876">
        <v>1E-4</v>
      </c>
      <c r="E3876" s="5">
        <f t="shared" si="609"/>
        <v>4.2918464146169344E-2</v>
      </c>
      <c r="F3876">
        <f t="shared" si="610"/>
        <v>1.0438527799530148</v>
      </c>
      <c r="G3876">
        <f t="shared" si="611"/>
        <v>133.29777835184714</v>
      </c>
      <c r="H3876">
        <f t="shared" si="616"/>
        <v>2.198926012780713E-2</v>
      </c>
      <c r="I3876" t="str">
        <f t="shared" si="612"/>
        <v>2015</v>
      </c>
      <c r="J3876">
        <f t="shared" si="617"/>
        <v>21.562506769720699</v>
      </c>
      <c r="K3876">
        <f t="shared" si="613"/>
        <v>-21.562506769720699</v>
      </c>
      <c r="L3876">
        <f t="shared" si="614"/>
        <v>-10.551460796610201</v>
      </c>
      <c r="M3876">
        <f t="shared" si="618"/>
        <v>0</v>
      </c>
      <c r="P3876" s="20">
        <f t="shared" si="615"/>
        <v>0.1617619365928607</v>
      </c>
    </row>
    <row r="3877" spans="1:16" x14ac:dyDescent="0.3">
      <c r="A3877">
        <v>3876</v>
      </c>
      <c r="B3877" t="s">
        <v>3914</v>
      </c>
      <c r="C3877">
        <v>133.35</v>
      </c>
      <c r="D3877">
        <v>5.0000000000000002E-5</v>
      </c>
      <c r="E3877" s="5">
        <f t="shared" si="609"/>
        <v>3.7502344336017685E-4</v>
      </c>
      <c r="F3877">
        <f t="shared" si="610"/>
        <v>1.0003750937734432</v>
      </c>
      <c r="G3877">
        <f t="shared" si="611"/>
        <v>133.3488887546302</v>
      </c>
      <c r="H3877">
        <f t="shared" si="616"/>
        <v>2.1989428049462075E-2</v>
      </c>
      <c r="I3877" t="str">
        <f t="shared" si="612"/>
        <v>2015</v>
      </c>
      <c r="J3877">
        <f t="shared" si="617"/>
        <v>21.570939213331524</v>
      </c>
      <c r="K3877">
        <f t="shared" si="613"/>
        <v>-21.570939213331524</v>
      </c>
      <c r="L3877">
        <f t="shared" si="614"/>
        <v>-10.602571199393253</v>
      </c>
      <c r="M3877">
        <f t="shared" si="618"/>
        <v>0</v>
      </c>
      <c r="P3877" s="20">
        <f t="shared" si="615"/>
        <v>0.16176317189281811</v>
      </c>
    </row>
    <row r="3878" spans="1:16" x14ac:dyDescent="0.3">
      <c r="A3878">
        <v>3877</v>
      </c>
      <c r="B3878" t="s">
        <v>3915</v>
      </c>
      <c r="C3878">
        <v>131.69999999999999</v>
      </c>
      <c r="D3878">
        <v>5.0000000000000002E-5</v>
      </c>
      <c r="E3878" s="5">
        <f t="shared" si="609"/>
        <v>-1.2450641878787992E-2</v>
      </c>
      <c r="F3878">
        <f t="shared" si="610"/>
        <v>0.98762654668166472</v>
      </c>
      <c r="G3878">
        <f t="shared" si="611"/>
        <v>131.69890250457289</v>
      </c>
      <c r="H3878">
        <f t="shared" si="616"/>
        <v>2.2022535088778387E-2</v>
      </c>
      <c r="I3878" t="str">
        <f t="shared" si="612"/>
        <v>2015</v>
      </c>
      <c r="J3878">
        <f t="shared" si="617"/>
        <v>21.336107318865462</v>
      </c>
      <c r="K3878">
        <f t="shared" si="613"/>
        <v>-21.336107318865462</v>
      </c>
      <c r="L3878">
        <f t="shared" si="614"/>
        <v>-8.9525849493359431</v>
      </c>
      <c r="M3878">
        <f t="shared" si="618"/>
        <v>0</v>
      </c>
      <c r="P3878" s="20">
        <f t="shared" si="615"/>
        <v>0.16200672073273067</v>
      </c>
    </row>
    <row r="3879" spans="1:16" x14ac:dyDescent="0.3">
      <c r="A3879">
        <v>3878</v>
      </c>
      <c r="B3879" t="s">
        <v>3916</v>
      </c>
      <c r="C3879">
        <v>130.80000000000001</v>
      </c>
      <c r="D3879">
        <v>5.0000000000000002E-5</v>
      </c>
      <c r="E3879" s="5">
        <f t="shared" si="609"/>
        <v>-6.8571697261369125E-3</v>
      </c>
      <c r="F3879">
        <f t="shared" si="610"/>
        <v>0.99316628701594545</v>
      </c>
      <c r="G3879">
        <f t="shared" si="611"/>
        <v>130.79891000454168</v>
      </c>
      <c r="H3879">
        <f t="shared" si="616"/>
        <v>2.1921289853147497E-2</v>
      </c>
      <c r="I3879" t="str">
        <f t="shared" si="612"/>
        <v>2015</v>
      </c>
      <c r="J3879">
        <f t="shared" si="617"/>
        <v>21.092883311683899</v>
      </c>
      <c r="K3879">
        <f t="shared" si="613"/>
        <v>-21.092883311683899</v>
      </c>
      <c r="L3879">
        <f t="shared" si="614"/>
        <v>-8.0525924493047398</v>
      </c>
      <c r="M3879">
        <f t="shared" si="618"/>
        <v>0</v>
      </c>
      <c r="P3879" s="20">
        <f t="shared" si="615"/>
        <v>0.16126191962113062</v>
      </c>
    </row>
    <row r="3880" spans="1:16" x14ac:dyDescent="0.3">
      <c r="A3880">
        <v>3879</v>
      </c>
      <c r="B3880" t="s">
        <v>3917</v>
      </c>
      <c r="C3880">
        <v>130.65</v>
      </c>
      <c r="D3880">
        <v>2.0000000000000001E-4</v>
      </c>
      <c r="E3880" s="5">
        <f t="shared" si="609"/>
        <v>-1.1474470564769093E-3</v>
      </c>
      <c r="F3880">
        <f t="shared" si="610"/>
        <v>0.99885321100917424</v>
      </c>
      <c r="G3880">
        <f t="shared" si="611"/>
        <v>130.64564507258254</v>
      </c>
      <c r="H3880">
        <f t="shared" si="616"/>
        <v>2.0989695061103288E-2</v>
      </c>
      <c r="I3880" t="str">
        <f t="shared" si="612"/>
        <v>2015</v>
      </c>
      <c r="J3880">
        <f t="shared" si="617"/>
        <v>20.172828085800795</v>
      </c>
      <c r="K3880">
        <f t="shared" si="613"/>
        <v>-20.172828085800795</v>
      </c>
      <c r="L3880">
        <f t="shared" si="614"/>
        <v>-7.899327517345597</v>
      </c>
      <c r="M3880">
        <f t="shared" si="618"/>
        <v>0</v>
      </c>
      <c r="P3880" s="20">
        <f t="shared" si="615"/>
        <v>0.154408729618147</v>
      </c>
    </row>
    <row r="3881" spans="1:16" x14ac:dyDescent="0.3">
      <c r="A3881">
        <v>3880</v>
      </c>
      <c r="B3881" t="s">
        <v>3918</v>
      </c>
      <c r="C3881">
        <v>125.1</v>
      </c>
      <c r="D3881">
        <v>1.2999999999999999E-4</v>
      </c>
      <c r="E3881" s="5">
        <f t="shared" si="609"/>
        <v>-4.3408574493756104E-2</v>
      </c>
      <c r="F3881">
        <f t="shared" si="610"/>
        <v>0.95752009184844999</v>
      </c>
      <c r="G3881">
        <f t="shared" si="611"/>
        <v>125.09728952936354</v>
      </c>
      <c r="H3881">
        <f t="shared" si="616"/>
        <v>2.2206659143497908E-2</v>
      </c>
      <c r="I3881" t="str">
        <f t="shared" si="612"/>
        <v>2015</v>
      </c>
      <c r="J3881">
        <f t="shared" si="617"/>
        <v>20.436044851633671</v>
      </c>
      <c r="K3881">
        <f t="shared" si="613"/>
        <v>-20.436044851633671</v>
      </c>
      <c r="L3881">
        <f t="shared" si="614"/>
        <v>-2.350971974126594</v>
      </c>
      <c r="M3881">
        <f t="shared" si="618"/>
        <v>0</v>
      </c>
      <c r="P3881" s="20">
        <f t="shared" si="615"/>
        <v>0.16336121212951468</v>
      </c>
    </row>
    <row r="3882" spans="1:16" x14ac:dyDescent="0.3">
      <c r="A3882">
        <v>3881</v>
      </c>
      <c r="B3882" t="s">
        <v>3919</v>
      </c>
      <c r="C3882">
        <v>125.6</v>
      </c>
      <c r="D3882">
        <v>8.0000000000000007E-5</v>
      </c>
      <c r="E3882" s="5">
        <f t="shared" si="609"/>
        <v>3.9888365612327469E-3</v>
      </c>
      <c r="F3882">
        <f t="shared" si="610"/>
        <v>1.0039968025579535</v>
      </c>
      <c r="G3882">
        <f t="shared" si="611"/>
        <v>125.59832534449772</v>
      </c>
      <c r="H3882">
        <f t="shared" si="616"/>
        <v>2.1767346725133172E-2</v>
      </c>
      <c r="I3882" t="str">
        <f t="shared" si="612"/>
        <v>2015</v>
      </c>
      <c r="J3882">
        <f t="shared" si="617"/>
        <v>20.111990932963128</v>
      </c>
      <c r="K3882">
        <f t="shared" si="613"/>
        <v>-20.111990932963128</v>
      </c>
      <c r="L3882">
        <f t="shared" si="614"/>
        <v>-2.8520077892607816</v>
      </c>
      <c r="M3882">
        <f t="shared" si="618"/>
        <v>0</v>
      </c>
      <c r="P3882" s="20">
        <f t="shared" si="615"/>
        <v>0.16012945139036605</v>
      </c>
    </row>
    <row r="3883" spans="1:16" x14ac:dyDescent="0.3">
      <c r="A3883">
        <v>3882</v>
      </c>
      <c r="B3883" t="s">
        <v>3920</v>
      </c>
      <c r="C3883">
        <v>123.3</v>
      </c>
      <c r="D3883">
        <v>1E-4</v>
      </c>
      <c r="E3883" s="5">
        <f t="shared" si="609"/>
        <v>-1.8481843863799655E-2</v>
      </c>
      <c r="F3883">
        <f t="shared" si="610"/>
        <v>0.98168789808917201</v>
      </c>
      <c r="G3883">
        <f t="shared" si="611"/>
        <v>123.2979450171249</v>
      </c>
      <c r="H3883">
        <f t="shared" si="616"/>
        <v>1.9453996978972286E-2</v>
      </c>
      <c r="I3883" t="str">
        <f t="shared" si="612"/>
        <v>2015</v>
      </c>
      <c r="J3883">
        <f t="shared" si="617"/>
        <v>17.645355119989411</v>
      </c>
      <c r="K3883">
        <f t="shared" si="613"/>
        <v>-17.645355119989411</v>
      </c>
      <c r="L3883">
        <f t="shared" si="614"/>
        <v>-0.55162746188796064</v>
      </c>
      <c r="M3883">
        <f t="shared" si="618"/>
        <v>0</v>
      </c>
      <c r="P3883" s="20">
        <f t="shared" si="615"/>
        <v>0.1431115102327021</v>
      </c>
    </row>
    <row r="3884" spans="1:16" x14ac:dyDescent="0.3">
      <c r="A3884">
        <v>3883</v>
      </c>
      <c r="B3884" t="s">
        <v>3921</v>
      </c>
      <c r="C3884">
        <v>122.9</v>
      </c>
      <c r="D3884">
        <v>1.4999999999999999E-4</v>
      </c>
      <c r="E3884" s="5">
        <f t="shared" si="609"/>
        <v>-3.2493935983093987E-3</v>
      </c>
      <c r="F3884">
        <f t="shared" si="610"/>
        <v>0.99675587996755888</v>
      </c>
      <c r="G3884">
        <f t="shared" si="611"/>
        <v>122.89692753840593</v>
      </c>
      <c r="H3884">
        <f t="shared" si="616"/>
        <v>1.935924895212562E-2</v>
      </c>
      <c r="I3884" t="str">
        <f t="shared" si="612"/>
        <v>2015</v>
      </c>
      <c r="J3884">
        <f t="shared" si="617"/>
        <v>17.50230512969009</v>
      </c>
      <c r="K3884">
        <f t="shared" si="613"/>
        <v>-17.50230512969009</v>
      </c>
      <c r="L3884">
        <f t="shared" si="614"/>
        <v>-0.15060998316899088</v>
      </c>
      <c r="M3884">
        <f t="shared" si="618"/>
        <v>0</v>
      </c>
      <c r="P3884" s="20">
        <f t="shared" si="615"/>
        <v>0.14241450523016963</v>
      </c>
    </row>
    <row r="3885" spans="1:16" x14ac:dyDescent="0.3">
      <c r="A3885">
        <v>3884</v>
      </c>
      <c r="B3885" t="s">
        <v>3922</v>
      </c>
      <c r="C3885">
        <v>123.15</v>
      </c>
      <c r="D3885">
        <v>1.4999999999999999E-4</v>
      </c>
      <c r="E3885" s="5">
        <f t="shared" si="609"/>
        <v>2.0321079945578111E-3</v>
      </c>
      <c r="F3885">
        <f t="shared" si="610"/>
        <v>1.0020341741253052</v>
      </c>
      <c r="G3885">
        <f t="shared" si="611"/>
        <v>123.14692128848407</v>
      </c>
      <c r="H3885">
        <f t="shared" si="616"/>
        <v>1.8911800753012603E-2</v>
      </c>
      <c r="I3885" t="str">
        <f t="shared" si="612"/>
        <v>2015</v>
      </c>
      <c r="J3885">
        <f t="shared" si="617"/>
        <v>17.132556123698091</v>
      </c>
      <c r="K3885">
        <f t="shared" si="613"/>
        <v>-17.132556123698091</v>
      </c>
      <c r="L3885">
        <f t="shared" si="614"/>
        <v>-0.40060373324712373</v>
      </c>
      <c r="M3885">
        <f t="shared" si="618"/>
        <v>0</v>
      </c>
      <c r="P3885" s="20">
        <f t="shared" si="615"/>
        <v>0.13912289438047218</v>
      </c>
    </row>
    <row r="3886" spans="1:16" x14ac:dyDescent="0.3">
      <c r="A3886">
        <v>3885</v>
      </c>
      <c r="B3886" t="s">
        <v>3923</v>
      </c>
      <c r="C3886">
        <v>122.75</v>
      </c>
      <c r="D3886">
        <v>1.7999999999999998E-4</v>
      </c>
      <c r="E3886" s="5">
        <f t="shared" si="609"/>
        <v>-3.2533578919170035E-3</v>
      </c>
      <c r="F3886">
        <f t="shared" si="610"/>
        <v>0.99675192854242789</v>
      </c>
      <c r="G3886">
        <f t="shared" si="611"/>
        <v>122.74631755523694</v>
      </c>
      <c r="H3886">
        <f t="shared" si="616"/>
        <v>1.8905016999749686E-2</v>
      </c>
      <c r="I3886" t="str">
        <f t="shared" si="612"/>
        <v>2015</v>
      </c>
      <c r="J3886">
        <f t="shared" si="617"/>
        <v>17.070697434860794</v>
      </c>
      <c r="K3886">
        <f t="shared" si="613"/>
        <v>-17.070697434860794</v>
      </c>
      <c r="L3886">
        <f t="shared" si="614"/>
        <v>-1.2036103364513195</v>
      </c>
      <c r="M3886">
        <f t="shared" si="618"/>
        <v>0</v>
      </c>
      <c r="P3886" s="20">
        <f t="shared" si="615"/>
        <v>0.13907299033373305</v>
      </c>
    </row>
    <row r="3887" spans="1:16" x14ac:dyDescent="0.3">
      <c r="A3887">
        <v>3886</v>
      </c>
      <c r="B3887" t="s">
        <v>3924</v>
      </c>
      <c r="C3887">
        <v>122.95</v>
      </c>
      <c r="D3887">
        <v>1.4999999999999999E-4</v>
      </c>
      <c r="E3887" s="5">
        <f t="shared" si="609"/>
        <v>1.6280019875716382E-3</v>
      </c>
      <c r="F3887">
        <f t="shared" si="610"/>
        <v>1.0016293279022404</v>
      </c>
      <c r="G3887">
        <f t="shared" si="611"/>
        <v>122.94692628842157</v>
      </c>
      <c r="H3887">
        <f t="shared" si="616"/>
        <v>1.8879216654214315E-2</v>
      </c>
      <c r="I3887" t="str">
        <f t="shared" si="612"/>
        <v>2015</v>
      </c>
      <c r="J3887">
        <f t="shared" si="617"/>
        <v>17.075261631440338</v>
      </c>
      <c r="K3887">
        <f t="shared" si="613"/>
        <v>-17.075261631440338</v>
      </c>
      <c r="L3887">
        <f t="shared" si="614"/>
        <v>-1.4042190696359427</v>
      </c>
      <c r="M3887">
        <f t="shared" si="618"/>
        <v>0</v>
      </c>
      <c r="P3887" s="20">
        <f t="shared" si="615"/>
        <v>0.13888319250359646</v>
      </c>
    </row>
    <row r="3888" spans="1:16" x14ac:dyDescent="0.3">
      <c r="A3888">
        <v>3887</v>
      </c>
      <c r="B3888" t="s">
        <v>3925</v>
      </c>
      <c r="C3888">
        <v>126.6</v>
      </c>
      <c r="D3888">
        <v>-3.0000000000000001E-5</v>
      </c>
      <c r="E3888" s="5">
        <f t="shared" si="609"/>
        <v>2.9254741047874133E-2</v>
      </c>
      <c r="F3888">
        <f t="shared" si="610"/>
        <v>1.0296868645790971</v>
      </c>
      <c r="G3888">
        <f t="shared" si="611"/>
        <v>126.60063300158249</v>
      </c>
      <c r="H3888">
        <f t="shared" si="616"/>
        <v>1.9598453014319603E-2</v>
      </c>
      <c r="I3888" t="str">
        <f t="shared" si="612"/>
        <v>2015</v>
      </c>
      <c r="J3888">
        <f t="shared" si="617"/>
        <v>18.252543406712245</v>
      </c>
      <c r="K3888">
        <f t="shared" si="613"/>
        <v>-18.252543406712245</v>
      </c>
      <c r="L3888">
        <f t="shared" si="614"/>
        <v>-6.2072548194808377</v>
      </c>
      <c r="M3888">
        <f t="shared" si="618"/>
        <v>0</v>
      </c>
      <c r="P3888" s="20">
        <f t="shared" si="615"/>
        <v>0.14417418755310718</v>
      </c>
    </row>
    <row r="3889" spans="1:16" x14ac:dyDescent="0.3">
      <c r="A3889">
        <v>3888</v>
      </c>
      <c r="B3889" t="s">
        <v>3926</v>
      </c>
      <c r="C3889">
        <v>129.85</v>
      </c>
      <c r="D3889">
        <v>1.4999999999999999E-4</v>
      </c>
      <c r="E3889" s="5">
        <f t="shared" si="609"/>
        <v>2.5347428398681617E-2</v>
      </c>
      <c r="F3889">
        <f t="shared" si="610"/>
        <v>1.0256714060031595</v>
      </c>
      <c r="G3889">
        <f t="shared" si="611"/>
        <v>129.84675379057779</v>
      </c>
      <c r="H3889">
        <f t="shared" si="616"/>
        <v>1.944773933435379E-2</v>
      </c>
      <c r="I3889" t="str">
        <f t="shared" si="612"/>
        <v>2015</v>
      </c>
      <c r="J3889">
        <f t="shared" si="617"/>
        <v>18.576587697187392</v>
      </c>
      <c r="K3889">
        <f t="shared" si="613"/>
        <v>-18.576587697187392</v>
      </c>
      <c r="L3889">
        <f t="shared" si="614"/>
        <v>-9.6073754047829141</v>
      </c>
      <c r="M3889">
        <f t="shared" si="618"/>
        <v>0</v>
      </c>
      <c r="P3889" s="20">
        <f t="shared" si="615"/>
        <v>0.14306547645502543</v>
      </c>
    </row>
    <row r="3890" spans="1:16" x14ac:dyDescent="0.3">
      <c r="A3890">
        <v>3889</v>
      </c>
      <c r="B3890" t="s">
        <v>3927</v>
      </c>
      <c r="C3890">
        <v>128</v>
      </c>
      <c r="D3890">
        <v>2.0000000000000001E-4</v>
      </c>
      <c r="E3890" s="5">
        <f t="shared" si="609"/>
        <v>-1.43496741891402E-2</v>
      </c>
      <c r="F3890">
        <f t="shared" si="610"/>
        <v>0.9857527916827109</v>
      </c>
      <c r="G3890">
        <f t="shared" si="611"/>
        <v>127.99573340444365</v>
      </c>
      <c r="H3890">
        <f t="shared" si="616"/>
        <v>1.9156843976474696E-2</v>
      </c>
      <c r="I3890" t="str">
        <f t="shared" si="612"/>
        <v>2015</v>
      </c>
      <c r="J3890">
        <f t="shared" si="617"/>
        <v>18.037866817023779</v>
      </c>
      <c r="K3890">
        <f t="shared" si="613"/>
        <v>-18.037866817023779</v>
      </c>
      <c r="L3890">
        <f t="shared" si="614"/>
        <v>-7.756355018648776</v>
      </c>
      <c r="M3890">
        <f t="shared" si="618"/>
        <v>0</v>
      </c>
      <c r="P3890" s="20">
        <f t="shared" si="615"/>
        <v>0.14092553194743876</v>
      </c>
    </row>
    <row r="3891" spans="1:16" x14ac:dyDescent="0.3">
      <c r="A3891">
        <v>3890</v>
      </c>
      <c r="B3891" t="s">
        <v>3928</v>
      </c>
      <c r="C3891">
        <v>127.45</v>
      </c>
      <c r="D3891">
        <v>1.7999999999999998E-4</v>
      </c>
      <c r="E3891" s="5">
        <f t="shared" si="609"/>
        <v>-4.3061330974926947E-3</v>
      </c>
      <c r="F3891">
        <f t="shared" si="610"/>
        <v>0.99570312500000002</v>
      </c>
      <c r="G3891">
        <f t="shared" si="611"/>
        <v>127.44617655735193</v>
      </c>
      <c r="H3891">
        <f t="shared" si="616"/>
        <v>1.9000401308094893E-2</v>
      </c>
      <c r="I3891" t="str">
        <f t="shared" si="612"/>
        <v>2015</v>
      </c>
      <c r="J3891">
        <f t="shared" si="617"/>
        <v>17.813748046146149</v>
      </c>
      <c r="K3891">
        <f t="shared" si="613"/>
        <v>-17.813748046146149</v>
      </c>
      <c r="L3891">
        <f t="shared" si="614"/>
        <v>-7.2067981715570539</v>
      </c>
      <c r="M3891">
        <f t="shared" si="618"/>
        <v>0</v>
      </c>
      <c r="P3891" s="20">
        <f t="shared" si="615"/>
        <v>0.13977467608163044</v>
      </c>
    </row>
    <row r="3892" spans="1:16" x14ac:dyDescent="0.3">
      <c r="A3892">
        <v>3891</v>
      </c>
      <c r="B3892" t="s">
        <v>3929</v>
      </c>
      <c r="C3892">
        <v>127</v>
      </c>
      <c r="D3892">
        <v>2.0000000000000001E-4</v>
      </c>
      <c r="E3892" s="5">
        <f t="shared" si="609"/>
        <v>-3.5370443635332062E-3</v>
      </c>
      <c r="F3892">
        <f t="shared" si="610"/>
        <v>0.9964692036092585</v>
      </c>
      <c r="G3892">
        <f t="shared" si="611"/>
        <v>126.99576673722144</v>
      </c>
      <c r="H3892">
        <f t="shared" si="616"/>
        <v>1.8863776724080263E-2</v>
      </c>
      <c r="I3892" t="str">
        <f t="shared" si="612"/>
        <v>2015</v>
      </c>
      <c r="J3892">
        <f t="shared" si="617"/>
        <v>17.623153034586124</v>
      </c>
      <c r="K3892">
        <f t="shared" si="613"/>
        <v>-17.623153034586124</v>
      </c>
      <c r="L3892">
        <f t="shared" si="614"/>
        <v>-6.7563883514265655</v>
      </c>
      <c r="M3892">
        <f t="shared" si="618"/>
        <v>0</v>
      </c>
      <c r="P3892" s="20">
        <f t="shared" si="615"/>
        <v>0.13876961010087685</v>
      </c>
    </row>
    <row r="3893" spans="1:16" x14ac:dyDescent="0.3">
      <c r="A3893">
        <v>3892</v>
      </c>
      <c r="B3893" t="s">
        <v>3930</v>
      </c>
      <c r="C3893">
        <v>125.85</v>
      </c>
      <c r="D3893">
        <v>2.8000000000000003E-4</v>
      </c>
      <c r="E3893" s="5">
        <f t="shared" si="609"/>
        <v>-9.0963648772664704E-3</v>
      </c>
      <c r="F3893">
        <f t="shared" si="610"/>
        <v>0.99094488188976371</v>
      </c>
      <c r="G3893">
        <f t="shared" si="611"/>
        <v>125.84412713703452</v>
      </c>
      <c r="H3893">
        <f t="shared" si="616"/>
        <v>1.8901920197820075E-2</v>
      </c>
      <c r="I3893" t="str">
        <f t="shared" si="612"/>
        <v>2015</v>
      </c>
      <c r="J3893">
        <f t="shared" si="617"/>
        <v>17.498652179805106</v>
      </c>
      <c r="K3893">
        <f t="shared" si="613"/>
        <v>-17.498652179805106</v>
      </c>
      <c r="L3893">
        <f t="shared" si="614"/>
        <v>-5.6047487512396401</v>
      </c>
      <c r="M3893">
        <f t="shared" si="618"/>
        <v>0</v>
      </c>
      <c r="P3893" s="20">
        <f t="shared" si="615"/>
        <v>0.13905020899982426</v>
      </c>
    </row>
    <row r="3894" spans="1:16" x14ac:dyDescent="0.3">
      <c r="A3894">
        <v>3893</v>
      </c>
      <c r="B3894" t="s">
        <v>3931</v>
      </c>
      <c r="C3894">
        <v>123.85</v>
      </c>
      <c r="D3894">
        <v>3.5999999999999997E-4</v>
      </c>
      <c r="E3894" s="5">
        <f t="shared" si="609"/>
        <v>-1.6019565645956337E-2</v>
      </c>
      <c r="F3894">
        <f t="shared" si="610"/>
        <v>0.98410806515693283</v>
      </c>
      <c r="G3894">
        <f t="shared" si="611"/>
        <v>123.84256922292553</v>
      </c>
      <c r="H3894">
        <f t="shared" si="616"/>
        <v>1.889524279178012E-2</v>
      </c>
      <c r="I3894" t="str">
        <f t="shared" si="612"/>
        <v>2015</v>
      </c>
      <c r="J3894">
        <f t="shared" si="617"/>
        <v>17.214251774338997</v>
      </c>
      <c r="K3894">
        <f t="shared" si="613"/>
        <v>-17.214251774338997</v>
      </c>
      <c r="L3894">
        <f t="shared" si="614"/>
        <v>-3.6031908371306542</v>
      </c>
      <c r="M3894">
        <f t="shared" si="618"/>
        <v>0</v>
      </c>
      <c r="P3894" s="20">
        <f t="shared" si="615"/>
        <v>0.13900108728648955</v>
      </c>
    </row>
    <row r="3895" spans="1:16" x14ac:dyDescent="0.3">
      <c r="A3895">
        <v>3894</v>
      </c>
      <c r="B3895" t="s">
        <v>3932</v>
      </c>
      <c r="C3895">
        <v>125.05</v>
      </c>
      <c r="D3895">
        <v>3.5999999999999997E-4</v>
      </c>
      <c r="E3895" s="5">
        <f t="shared" si="609"/>
        <v>9.6425013882594276E-3</v>
      </c>
      <c r="F3895">
        <f t="shared" si="610"/>
        <v>1.009689140088817</v>
      </c>
      <c r="G3895">
        <f t="shared" si="611"/>
        <v>125.0424972250855</v>
      </c>
      <c r="H3895">
        <f t="shared" si="616"/>
        <v>1.897092567515446E-2</v>
      </c>
      <c r="I3895" t="str">
        <f t="shared" si="612"/>
        <v>2015</v>
      </c>
      <c r="J3895">
        <f t="shared" si="617"/>
        <v>17.450660988903671</v>
      </c>
      <c r="K3895">
        <f t="shared" si="613"/>
        <v>-17.450660988903671</v>
      </c>
      <c r="L3895">
        <f t="shared" si="614"/>
        <v>-4.8031188392906188</v>
      </c>
      <c r="M3895">
        <f t="shared" si="618"/>
        <v>0</v>
      </c>
      <c r="P3895" s="20">
        <f t="shared" si="615"/>
        <v>0.13955784134326127</v>
      </c>
    </row>
    <row r="3896" spans="1:16" x14ac:dyDescent="0.3">
      <c r="A3896">
        <v>3895</v>
      </c>
      <c r="B3896" t="s">
        <v>3933</v>
      </c>
      <c r="C3896">
        <v>121.55</v>
      </c>
      <c r="D3896">
        <v>3.5999999999999997E-4</v>
      </c>
      <c r="E3896" s="5">
        <f t="shared" si="609"/>
        <v>-2.8387956561495703E-2</v>
      </c>
      <c r="F3896">
        <f t="shared" si="610"/>
        <v>0.97201119552179127</v>
      </c>
      <c r="G3896">
        <f t="shared" si="611"/>
        <v>121.54270721878562</v>
      </c>
      <c r="H3896">
        <f t="shared" si="616"/>
        <v>1.9517758024023318E-2</v>
      </c>
      <c r="I3896" t="str">
        <f t="shared" si="612"/>
        <v>2015</v>
      </c>
      <c r="J3896">
        <f t="shared" si="617"/>
        <v>17.451170258127235</v>
      </c>
      <c r="K3896">
        <f t="shared" si="613"/>
        <v>-17.451170258127235</v>
      </c>
      <c r="L3896">
        <f t="shared" si="614"/>
        <v>-1.3033288329907435</v>
      </c>
      <c r="M3896">
        <f t="shared" si="618"/>
        <v>0</v>
      </c>
      <c r="P3896" s="20">
        <f t="shared" si="615"/>
        <v>0.14358056240029171</v>
      </c>
    </row>
    <row r="3897" spans="1:16" x14ac:dyDescent="0.3">
      <c r="A3897">
        <v>3896</v>
      </c>
      <c r="B3897" t="s">
        <v>3934</v>
      </c>
      <c r="C3897">
        <v>122.25</v>
      </c>
      <c r="D3897">
        <v>3.7999999999999997E-4</v>
      </c>
      <c r="E3897" s="5">
        <f t="shared" si="609"/>
        <v>5.7424275928490793E-3</v>
      </c>
      <c r="F3897">
        <f t="shared" si="610"/>
        <v>1.0057589469354176</v>
      </c>
      <c r="G3897">
        <f t="shared" si="611"/>
        <v>122.24225774517399</v>
      </c>
      <c r="H3897">
        <f t="shared" si="616"/>
        <v>1.8782240425203524E-2</v>
      </c>
      <c r="I3897" t="str">
        <f t="shared" si="612"/>
        <v>2015</v>
      </c>
      <c r="J3897">
        <f t="shared" si="617"/>
        <v>16.890187807911964</v>
      </c>
      <c r="K3897">
        <f t="shared" si="613"/>
        <v>-16.890187807911964</v>
      </c>
      <c r="L3897">
        <f t="shared" si="614"/>
        <v>-2.0028793593791079</v>
      </c>
      <c r="M3897">
        <f t="shared" si="618"/>
        <v>0</v>
      </c>
      <c r="P3897" s="20">
        <f t="shared" si="615"/>
        <v>0.13816979594013407</v>
      </c>
    </row>
    <row r="3898" spans="1:16" x14ac:dyDescent="0.3">
      <c r="A3898">
        <v>3897</v>
      </c>
      <c r="B3898" t="s">
        <v>3935</v>
      </c>
      <c r="C3898">
        <v>120.4</v>
      </c>
      <c r="D3898">
        <v>3.3E-4</v>
      </c>
      <c r="E3898" s="5">
        <f t="shared" si="609"/>
        <v>-1.5248595480260693E-2</v>
      </c>
      <c r="F3898">
        <f t="shared" si="610"/>
        <v>0.98486707566462173</v>
      </c>
      <c r="G3898">
        <f t="shared" si="611"/>
        <v>120.39337818210166</v>
      </c>
      <c r="H3898">
        <f t="shared" si="616"/>
        <v>1.8914232056661935E-2</v>
      </c>
      <c r="I3898" t="str">
        <f t="shared" si="612"/>
        <v>2015</v>
      </c>
      <c r="J3898">
        <f t="shared" si="617"/>
        <v>16.751628551726824</v>
      </c>
      <c r="K3898">
        <f t="shared" si="613"/>
        <v>-16.751628551726824</v>
      </c>
      <c r="L3898">
        <f t="shared" si="614"/>
        <v>-0.15399979630677763</v>
      </c>
      <c r="M3898">
        <f t="shared" si="618"/>
        <v>0</v>
      </c>
      <c r="P3898" s="20">
        <f t="shared" si="615"/>
        <v>0.13914078003849231</v>
      </c>
    </row>
    <row r="3899" spans="1:16" x14ac:dyDescent="0.3">
      <c r="A3899">
        <v>3898</v>
      </c>
      <c r="B3899" t="s">
        <v>3936</v>
      </c>
      <c r="C3899">
        <v>120.25</v>
      </c>
      <c r="D3899">
        <v>5.2999999999999998E-4</v>
      </c>
      <c r="E3899" s="5">
        <f t="shared" si="609"/>
        <v>-1.2466238888501516E-3</v>
      </c>
      <c r="F3899">
        <f t="shared" si="610"/>
        <v>0.99875415282392022</v>
      </c>
      <c r="G3899">
        <f t="shared" si="611"/>
        <v>120.23937838579488</v>
      </c>
      <c r="H3899">
        <f t="shared" si="616"/>
        <v>1.8067679571276852E-2</v>
      </c>
      <c r="I3899" t="str">
        <f t="shared" si="612"/>
        <v>2015</v>
      </c>
      <c r="J3899">
        <f t="shared" si="617"/>
        <v>15.981400044036651</v>
      </c>
      <c r="K3899">
        <f t="shared" si="613"/>
        <v>-15.981400044036651</v>
      </c>
      <c r="L3899">
        <f t="shared" si="614"/>
        <v>1.89983217407908</v>
      </c>
      <c r="M3899">
        <f t="shared" si="618"/>
        <v>0</v>
      </c>
      <c r="P3899" s="20">
        <f t="shared" si="615"/>
        <v>0.13291319581476393</v>
      </c>
    </row>
    <row r="3900" spans="1:16" x14ac:dyDescent="0.3">
      <c r="A3900">
        <v>3899</v>
      </c>
      <c r="B3900" t="s">
        <v>3937</v>
      </c>
      <c r="C3900">
        <v>122.15</v>
      </c>
      <c r="D3900">
        <v>5.2999999999999998E-4</v>
      </c>
      <c r="E3900" s="5">
        <f t="shared" si="609"/>
        <v>1.5676888717879024E-2</v>
      </c>
      <c r="F3900">
        <f t="shared" si="610"/>
        <v>1.0158004158004159</v>
      </c>
      <c r="G3900">
        <f t="shared" si="611"/>
        <v>122.13921055987396</v>
      </c>
      <c r="H3900">
        <f t="shared" si="616"/>
        <v>1.8176802138024677E-2</v>
      </c>
      <c r="I3900" t="str">
        <f t="shared" si="612"/>
        <v>2015</v>
      </c>
      <c r="J3900">
        <f t="shared" si="617"/>
        <v>16.331960056391466</v>
      </c>
      <c r="K3900">
        <f t="shared" si="613"/>
        <v>-16.331960056391466</v>
      </c>
      <c r="L3900">
        <f t="shared" si="614"/>
        <v>1.7965360097140035</v>
      </c>
      <c r="M3900">
        <f t="shared" si="618"/>
        <v>0</v>
      </c>
      <c r="P3900" s="20">
        <f t="shared" si="615"/>
        <v>0.13371594577635953</v>
      </c>
    </row>
    <row r="3901" spans="1:16" x14ac:dyDescent="0.3">
      <c r="A3901">
        <v>3900</v>
      </c>
      <c r="B3901" t="s">
        <v>3938</v>
      </c>
      <c r="C3901">
        <v>124.9</v>
      </c>
      <c r="D3901">
        <v>6.9000000000000008E-4</v>
      </c>
      <c r="E3901" s="5">
        <f t="shared" si="609"/>
        <v>2.2263619427782471E-2</v>
      </c>
      <c r="F3901">
        <f t="shared" si="610"/>
        <v>1.0225133033155955</v>
      </c>
      <c r="G3901">
        <f t="shared" si="611"/>
        <v>124.8856373258696</v>
      </c>
      <c r="H3901">
        <f t="shared" si="616"/>
        <v>1.8321892519268773E-2</v>
      </c>
      <c r="I3901" t="str">
        <f t="shared" si="612"/>
        <v>2015</v>
      </c>
      <c r="J3901">
        <f t="shared" si="617"/>
        <v>16.832497022954922</v>
      </c>
      <c r="K3901">
        <f t="shared" si="613"/>
        <v>-16.832497022954922</v>
      </c>
      <c r="L3901">
        <f t="shared" si="614"/>
        <v>-0.94989075628163278</v>
      </c>
      <c r="M3901">
        <f t="shared" si="618"/>
        <v>0</v>
      </c>
      <c r="P3901" s="20">
        <f t="shared" si="615"/>
        <v>0.13478328960305616</v>
      </c>
    </row>
    <row r="3902" spans="1:16" x14ac:dyDescent="0.3">
      <c r="A3902">
        <v>3901</v>
      </c>
      <c r="B3902" t="s">
        <v>3939</v>
      </c>
      <c r="C3902">
        <v>125.25</v>
      </c>
      <c r="D3902">
        <v>6.4000000000000005E-4</v>
      </c>
      <c r="E3902" s="5">
        <f t="shared" si="609"/>
        <v>2.7983228334422412E-3</v>
      </c>
      <c r="F3902">
        <f t="shared" si="610"/>
        <v>1.0028022417934348</v>
      </c>
      <c r="G3902">
        <f t="shared" si="611"/>
        <v>125.23664071250799</v>
      </c>
      <c r="H3902">
        <f t="shared" si="616"/>
        <v>1.8067797988404345E-2</v>
      </c>
      <c r="I3902" t="str">
        <f t="shared" si="612"/>
        <v>2015</v>
      </c>
      <c r="J3902">
        <f t="shared" si="617"/>
        <v>16.645711246914452</v>
      </c>
      <c r="K3902">
        <f t="shared" si="613"/>
        <v>-16.645711246914452</v>
      </c>
      <c r="L3902">
        <f t="shared" si="614"/>
        <v>-1.3008941429200291</v>
      </c>
      <c r="M3902">
        <f t="shared" si="618"/>
        <v>0</v>
      </c>
      <c r="P3902" s="20">
        <f t="shared" si="615"/>
        <v>0.13291406693929284</v>
      </c>
    </row>
    <row r="3903" spans="1:16" x14ac:dyDescent="0.3">
      <c r="A3903">
        <v>3902</v>
      </c>
      <c r="B3903" t="s">
        <v>3940</v>
      </c>
      <c r="C3903">
        <v>123.95</v>
      </c>
      <c r="D3903">
        <v>6.9000000000000008E-4</v>
      </c>
      <c r="E3903" s="5">
        <f t="shared" si="609"/>
        <v>-1.043348148377461E-2</v>
      </c>
      <c r="F3903">
        <f t="shared" si="610"/>
        <v>0.98962075848303399</v>
      </c>
      <c r="G3903">
        <f t="shared" si="611"/>
        <v>123.93574656958796</v>
      </c>
      <c r="H3903">
        <f t="shared" si="616"/>
        <v>1.8034367529896393E-2</v>
      </c>
      <c r="I3903" t="str">
        <f t="shared" si="612"/>
        <v>2015</v>
      </c>
      <c r="J3903">
        <f t="shared" si="617"/>
        <v>16.442324840114441</v>
      </c>
      <c r="K3903">
        <f t="shared" si="613"/>
        <v>-16.442324840114441</v>
      </c>
      <c r="L3903">
        <f t="shared" si="614"/>
        <v>0.30741986833670865</v>
      </c>
      <c r="M3903">
        <f t="shared" si="618"/>
        <v>0</v>
      </c>
      <c r="P3903" s="20">
        <f t="shared" si="615"/>
        <v>0.13266813889632992</v>
      </c>
    </row>
    <row r="3904" spans="1:16" x14ac:dyDescent="0.3">
      <c r="A3904">
        <v>3903</v>
      </c>
      <c r="B3904" t="s">
        <v>3941</v>
      </c>
      <c r="C3904">
        <v>124.9</v>
      </c>
      <c r="D3904">
        <v>8.1000000000000006E-4</v>
      </c>
      <c r="E3904" s="5">
        <f t="shared" si="609"/>
        <v>7.6351586503324489E-3</v>
      </c>
      <c r="F3904">
        <f t="shared" si="610"/>
        <v>1.0076643807987091</v>
      </c>
      <c r="G3904">
        <f t="shared" si="611"/>
        <v>124.88313963810005</v>
      </c>
      <c r="H3904">
        <f t="shared" si="616"/>
        <v>1.7452654203719449E-2</v>
      </c>
      <c r="I3904" t="str">
        <f t="shared" si="612"/>
        <v>2015</v>
      </c>
      <c r="J3904">
        <f t="shared" si="617"/>
        <v>16.033598834922593</v>
      </c>
      <c r="K3904">
        <f t="shared" si="613"/>
        <v>-16.033598834922593</v>
      </c>
      <c r="L3904">
        <f t="shared" si="614"/>
        <v>-0.63997320017537618</v>
      </c>
      <c r="M3904">
        <f t="shared" si="618"/>
        <v>0</v>
      </c>
      <c r="P3904" s="20">
        <f t="shared" si="615"/>
        <v>0.1283888191903767</v>
      </c>
    </row>
    <row r="3905" spans="1:16" x14ac:dyDescent="0.3">
      <c r="A3905">
        <v>3904</v>
      </c>
      <c r="B3905" t="s">
        <v>3942</v>
      </c>
      <c r="C3905">
        <v>125.9</v>
      </c>
      <c r="D3905">
        <v>8.1000000000000006E-4</v>
      </c>
      <c r="E3905" s="5">
        <f t="shared" si="609"/>
        <v>7.9745239187695473E-3</v>
      </c>
      <c r="F3905">
        <f t="shared" si="610"/>
        <v>1.0080064051240993</v>
      </c>
      <c r="G3905">
        <f t="shared" si="611"/>
        <v>125.88300464721213</v>
      </c>
      <c r="H3905">
        <f t="shared" si="616"/>
        <v>1.7149517607227799E-2</v>
      </c>
      <c r="I3905" t="str">
        <f t="shared" si="612"/>
        <v>2015</v>
      </c>
      <c r="J3905">
        <f t="shared" si="617"/>
        <v>15.881251721537554</v>
      </c>
      <c r="K3905">
        <f t="shared" si="613"/>
        <v>-15.881251721537554</v>
      </c>
      <c r="L3905">
        <f t="shared" si="614"/>
        <v>-1.6398382092874613</v>
      </c>
      <c r="M3905">
        <f t="shared" si="618"/>
        <v>0</v>
      </c>
      <c r="P3905" s="20">
        <f t="shared" si="615"/>
        <v>0.12615882315523733</v>
      </c>
    </row>
    <row r="3906" spans="1:16" x14ac:dyDescent="0.3">
      <c r="A3906">
        <v>3905</v>
      </c>
      <c r="B3906" t="s">
        <v>3943</v>
      </c>
      <c r="C3906">
        <v>124.25</v>
      </c>
      <c r="D3906">
        <v>3.3E-4</v>
      </c>
      <c r="E3906" s="5">
        <f t="shared" si="609"/>
        <v>-1.3192276073563415E-2</v>
      </c>
      <c r="F3906">
        <f t="shared" si="610"/>
        <v>0.98689436060365365</v>
      </c>
      <c r="G3906">
        <f t="shared" si="611"/>
        <v>124.24316643792467</v>
      </c>
      <c r="H3906">
        <f t="shared" si="616"/>
        <v>1.5203294269917804E-2</v>
      </c>
      <c r="I3906" t="str">
        <f t="shared" si="612"/>
        <v>2015</v>
      </c>
      <c r="J3906">
        <f t="shared" si="617"/>
        <v>13.895556151767551</v>
      </c>
      <c r="K3906">
        <f t="shared" si="613"/>
        <v>-13.895556151767551</v>
      </c>
      <c r="L3906">
        <f t="shared" si="614"/>
        <v>3.402578632991208</v>
      </c>
      <c r="M3906">
        <f t="shared" si="618"/>
        <v>0</v>
      </c>
      <c r="P3906" s="20">
        <f t="shared" si="615"/>
        <v>0.11184161310562023</v>
      </c>
    </row>
    <row r="3907" spans="1:16" x14ac:dyDescent="0.3">
      <c r="A3907">
        <v>3906</v>
      </c>
      <c r="B3907" t="s">
        <v>3944</v>
      </c>
      <c r="C3907">
        <v>127.8</v>
      </c>
      <c r="D3907">
        <v>6.6E-4</v>
      </c>
      <c r="E3907" s="5">
        <f t="shared" ref="E3907:E3970" si="619">LN(C3907/C3906)</f>
        <v>2.8170876966696224E-2</v>
      </c>
      <c r="F3907">
        <f t="shared" ref="F3907:F3970" si="620">C3907/C3906</f>
        <v>1.0285714285714285</v>
      </c>
      <c r="G3907">
        <f t="shared" ref="G3907:G3970" si="621">C3907*EXP(-2/12*D3907)</f>
        <v>127.78594277316165</v>
      </c>
      <c r="H3907">
        <f t="shared" si="616"/>
        <v>1.6189663178094636E-2</v>
      </c>
      <c r="I3907" t="str">
        <f t="shared" ref="I3907:I3970" si="622">MID(B3907,7,4)</f>
        <v>2015</v>
      </c>
      <c r="J3907">
        <f t="shared" si="617"/>
        <v>15.219017470278146</v>
      </c>
      <c r="K3907">
        <f t="shared" si="613"/>
        <v>-15.219017470278146</v>
      </c>
      <c r="L3907">
        <f t="shared" si="614"/>
        <v>-5.8922407771284782</v>
      </c>
      <c r="M3907">
        <f t="shared" si="618"/>
        <v>0</v>
      </c>
      <c r="P3907" s="20">
        <f t="shared" si="615"/>
        <v>0.11909774377369568</v>
      </c>
    </row>
    <row r="3908" spans="1:16" x14ac:dyDescent="0.3">
      <c r="A3908">
        <v>3907</v>
      </c>
      <c r="B3908" t="s">
        <v>3945</v>
      </c>
      <c r="C3908">
        <v>133.5</v>
      </c>
      <c r="D3908">
        <v>7.5999999999999993E-4</v>
      </c>
      <c r="E3908" s="5">
        <f t="shared" si="619"/>
        <v>4.3634935896869877E-2</v>
      </c>
      <c r="F3908">
        <f t="shared" si="620"/>
        <v>1.0446009389671362</v>
      </c>
      <c r="G3908">
        <f t="shared" si="621"/>
        <v>133.48309107092146</v>
      </c>
      <c r="H3908">
        <f t="shared" si="616"/>
        <v>1.8007791300085327E-2</v>
      </c>
      <c r="I3908" t="str">
        <f t="shared" si="622"/>
        <v>2015</v>
      </c>
      <c r="J3908">
        <f t="shared" si="617"/>
        <v>17.68285658133534</v>
      </c>
      <c r="K3908">
        <f t="shared" si="613"/>
        <v>-17.68285658133534</v>
      </c>
      <c r="L3908">
        <f t="shared" si="614"/>
        <v>-15.98759515125937</v>
      </c>
      <c r="M3908">
        <f t="shared" si="618"/>
        <v>0</v>
      </c>
      <c r="P3908" s="20">
        <f t="shared" si="615"/>
        <v>0.1324726333460482</v>
      </c>
    </row>
    <row r="3909" spans="1:16" x14ac:dyDescent="0.3">
      <c r="A3909">
        <v>3908</v>
      </c>
      <c r="B3909" t="s">
        <v>3946</v>
      </c>
      <c r="C3909">
        <v>137.19999999999999</v>
      </c>
      <c r="D3909">
        <v>1.0399999999999999E-3</v>
      </c>
      <c r="E3909" s="5">
        <f t="shared" si="619"/>
        <v>2.7338237451480608E-2</v>
      </c>
      <c r="F3909">
        <f t="shared" si="620"/>
        <v>1.0277153558052434</v>
      </c>
      <c r="G3909">
        <f t="shared" si="621"/>
        <v>137.17622072759647</v>
      </c>
      <c r="H3909">
        <f t="shared" si="616"/>
        <v>1.8601603799862174E-2</v>
      </c>
      <c r="I3909" t="str">
        <f t="shared" si="622"/>
        <v>2015</v>
      </c>
      <c r="J3909">
        <f t="shared" si="617"/>
        <v>18.771325663791508</v>
      </c>
      <c r="K3909">
        <f t="shared" si="613"/>
        <v>-18.771325663791508</v>
      </c>
      <c r="L3909">
        <f t="shared" si="614"/>
        <v>-20.138120206029399</v>
      </c>
      <c r="M3909">
        <f t="shared" si="618"/>
        <v>1</v>
      </c>
      <c r="P3909" s="20">
        <f t="shared" si="615"/>
        <v>0.13684095949156863</v>
      </c>
    </row>
    <row r="3910" spans="1:16" x14ac:dyDescent="0.3">
      <c r="A3910">
        <v>3909</v>
      </c>
      <c r="B3910" t="s">
        <v>3947</v>
      </c>
      <c r="C3910">
        <v>131.85</v>
      </c>
      <c r="D3910">
        <v>1.0199999999999999E-3</v>
      </c>
      <c r="E3910" s="5">
        <f t="shared" si="619"/>
        <v>-3.9774802492489138E-2</v>
      </c>
      <c r="F3910">
        <f t="shared" si="620"/>
        <v>0.9610058309037901</v>
      </c>
      <c r="G3910">
        <f t="shared" si="621"/>
        <v>131.82758740512455</v>
      </c>
      <c r="H3910">
        <f t="shared" si="616"/>
        <v>2.0076207175654809E-2</v>
      </c>
      <c r="I3910" t="str">
        <f t="shared" si="622"/>
        <v>2015</v>
      </c>
      <c r="J3910">
        <f t="shared" si="617"/>
        <v>19.469450463145616</v>
      </c>
      <c r="K3910">
        <f t="shared" si="613"/>
        <v>-19.469450463145616</v>
      </c>
      <c r="L3910">
        <f t="shared" si="614"/>
        <v>-14.789486883557473</v>
      </c>
      <c r="M3910">
        <f t="shared" si="618"/>
        <v>0</v>
      </c>
      <c r="P3910" s="20">
        <f t="shared" si="615"/>
        <v>0.14768874138091659</v>
      </c>
    </row>
    <row r="3911" spans="1:16" x14ac:dyDescent="0.3">
      <c r="A3911">
        <v>3910</v>
      </c>
      <c r="B3911" t="s">
        <v>3948</v>
      </c>
      <c r="C3911">
        <v>137.05000000000001</v>
      </c>
      <c r="D3911">
        <v>9.2000000000000003E-4</v>
      </c>
      <c r="E3911" s="5">
        <f t="shared" si="619"/>
        <v>3.8680909949499194E-2</v>
      </c>
      <c r="F3911">
        <f t="shared" si="620"/>
        <v>1.0394387561623057</v>
      </c>
      <c r="G3911">
        <f t="shared" si="621"/>
        <v>137.02898727768323</v>
      </c>
      <c r="H3911">
        <f t="shared" si="616"/>
        <v>1.9498734328043697E-2</v>
      </c>
      <c r="I3911" t="str">
        <f t="shared" si="622"/>
        <v>2015</v>
      </c>
      <c r="J3911">
        <f t="shared" si="617"/>
        <v>19.655522394179162</v>
      </c>
      <c r="K3911">
        <f t="shared" si="613"/>
        <v>-19.655522394179162</v>
      </c>
      <c r="L3911">
        <f t="shared" si="614"/>
        <v>-19.990886756116154</v>
      </c>
      <c r="M3911">
        <f t="shared" si="618"/>
        <v>1</v>
      </c>
      <c r="P3911" s="20">
        <f t="shared" si="615"/>
        <v>0.14344061635913655</v>
      </c>
    </row>
    <row r="3912" spans="1:16" x14ac:dyDescent="0.3">
      <c r="A3912">
        <v>3911</v>
      </c>
      <c r="B3912" t="s">
        <v>3949</v>
      </c>
      <c r="C3912">
        <v>137.5</v>
      </c>
      <c r="D3912">
        <v>9.2000000000000003E-4</v>
      </c>
      <c r="E3912" s="5">
        <f t="shared" si="619"/>
        <v>3.2780943578311068E-3</v>
      </c>
      <c r="F3912">
        <f t="shared" si="620"/>
        <v>1.0032834731849689</v>
      </c>
      <c r="G3912">
        <f t="shared" si="621"/>
        <v>137.47891828297296</v>
      </c>
      <c r="H3912">
        <f t="shared" si="616"/>
        <v>1.9497974843156945E-2</v>
      </c>
      <c r="I3912" t="str">
        <f t="shared" si="622"/>
        <v>2015</v>
      </c>
      <c r="J3912">
        <f t="shared" si="617"/>
        <v>19.7192926692409</v>
      </c>
      <c r="K3912">
        <f t="shared" si="613"/>
        <v>-19.7192926692409</v>
      </c>
      <c r="L3912">
        <f t="shared" si="614"/>
        <v>-20.440817761405881</v>
      </c>
      <c r="M3912">
        <f t="shared" si="618"/>
        <v>1</v>
      </c>
      <c r="P3912" s="20">
        <f t="shared" si="615"/>
        <v>0.1434350292795632</v>
      </c>
    </row>
    <row r="3913" spans="1:16" x14ac:dyDescent="0.3">
      <c r="A3913">
        <v>3912</v>
      </c>
      <c r="B3913" t="s">
        <v>3950</v>
      </c>
      <c r="C3913">
        <v>134.75</v>
      </c>
      <c r="D3913">
        <v>7.0999999999999991E-4</v>
      </c>
      <c r="E3913" s="5">
        <f t="shared" si="619"/>
        <v>-2.0202707317519466E-2</v>
      </c>
      <c r="F3913">
        <f t="shared" si="620"/>
        <v>0.98</v>
      </c>
      <c r="G3913">
        <f t="shared" si="621"/>
        <v>134.73405552673327</v>
      </c>
      <c r="H3913">
        <f t="shared" si="616"/>
        <v>1.9565818904447793E-2</v>
      </c>
      <c r="I3913" t="str">
        <f t="shared" si="622"/>
        <v>2015</v>
      </c>
      <c r="J3913">
        <f t="shared" si="617"/>
        <v>19.392827416413315</v>
      </c>
      <c r="K3913">
        <f t="shared" si="613"/>
        <v>-19.392827416413315</v>
      </c>
      <c r="L3913">
        <f t="shared" si="614"/>
        <v>-17.695955005166198</v>
      </c>
      <c r="M3913">
        <f t="shared" si="618"/>
        <v>0</v>
      </c>
      <c r="P3913" s="20">
        <f t="shared" si="615"/>
        <v>0.14393411777444409</v>
      </c>
    </row>
    <row r="3914" spans="1:16" x14ac:dyDescent="0.3">
      <c r="A3914">
        <v>3913</v>
      </c>
      <c r="B3914" t="s">
        <v>3951</v>
      </c>
      <c r="C3914">
        <v>135.30000000000001</v>
      </c>
      <c r="D3914">
        <v>9.2000000000000003E-4</v>
      </c>
      <c r="E3914" s="5">
        <f t="shared" si="619"/>
        <v>4.0733253876358688E-3</v>
      </c>
      <c r="F3914">
        <f t="shared" si="620"/>
        <v>1.0040816326530613</v>
      </c>
      <c r="G3914">
        <f t="shared" si="621"/>
        <v>135.27925559044539</v>
      </c>
      <c r="H3914">
        <f t="shared" si="616"/>
        <v>1.9531329332848353E-2</v>
      </c>
      <c r="I3914" t="str">
        <f t="shared" si="622"/>
        <v>2015</v>
      </c>
      <c r="J3914">
        <f t="shared" si="617"/>
        <v>19.436977347287648</v>
      </c>
      <c r="K3914">
        <f t="shared" si="613"/>
        <v>-19.436977347287648</v>
      </c>
      <c r="L3914">
        <f t="shared" si="614"/>
        <v>-18.241155068878314</v>
      </c>
      <c r="M3914">
        <f t="shared" si="618"/>
        <v>0</v>
      </c>
      <c r="P3914" s="20">
        <f t="shared" si="615"/>
        <v>0.14368039846502864</v>
      </c>
    </row>
    <row r="3915" spans="1:16" x14ac:dyDescent="0.3">
      <c r="A3915">
        <v>3914</v>
      </c>
      <c r="B3915" t="s">
        <v>3952</v>
      </c>
      <c r="C3915">
        <v>131.15</v>
      </c>
      <c r="D3915">
        <v>5.0999999999999993E-4</v>
      </c>
      <c r="E3915" s="5">
        <f t="shared" si="619"/>
        <v>-3.1152828863859758E-2</v>
      </c>
      <c r="F3915">
        <f t="shared" si="620"/>
        <v>0.96932742054693266</v>
      </c>
      <c r="G3915">
        <f t="shared" si="621"/>
        <v>131.13885272376595</v>
      </c>
      <c r="H3915">
        <f t="shared" si="616"/>
        <v>2.0514948361196283E-2</v>
      </c>
      <c r="I3915" t="str">
        <f t="shared" si="622"/>
        <v>2015</v>
      </c>
      <c r="J3915">
        <f t="shared" si="617"/>
        <v>19.79099042609678</v>
      </c>
      <c r="K3915">
        <f t="shared" si="613"/>
        <v>-19.79099042609678</v>
      </c>
      <c r="L3915">
        <f t="shared" si="614"/>
        <v>-16.444778737342617</v>
      </c>
      <c r="M3915">
        <f t="shared" si="618"/>
        <v>0</v>
      </c>
      <c r="P3915" s="20">
        <f t="shared" si="615"/>
        <v>0.15091629989919922</v>
      </c>
    </row>
    <row r="3916" spans="1:16" x14ac:dyDescent="0.3">
      <c r="A3916">
        <v>3915</v>
      </c>
      <c r="B3916" t="s">
        <v>3953</v>
      </c>
      <c r="C3916">
        <v>127.65</v>
      </c>
      <c r="D3916">
        <v>2.0000000000000001E-4</v>
      </c>
      <c r="E3916" s="5">
        <f t="shared" si="619"/>
        <v>-2.7049562625389899E-2</v>
      </c>
      <c r="F3916">
        <f t="shared" si="620"/>
        <v>0.9733130003812428</v>
      </c>
      <c r="G3916">
        <f t="shared" si="621"/>
        <v>127.64574507091588</v>
      </c>
      <c r="H3916">
        <f t="shared" si="616"/>
        <v>2.1178303711988904E-2</v>
      </c>
      <c r="I3916" t="str">
        <f t="shared" si="622"/>
        <v>2015</v>
      </c>
      <c r="J3916">
        <f t="shared" si="617"/>
        <v>19.886723499642336</v>
      </c>
      <c r="K3916">
        <f t="shared" si="613"/>
        <v>-19.886723499642336</v>
      </c>
      <c r="L3916">
        <f t="shared" si="614"/>
        <v>-12.951671084492546</v>
      </c>
      <c r="M3916">
        <f t="shared" si="618"/>
        <v>0</v>
      </c>
      <c r="P3916" s="20">
        <f t="shared" si="615"/>
        <v>0.15579621152741058</v>
      </c>
    </row>
    <row r="3917" spans="1:16" x14ac:dyDescent="0.3">
      <c r="A3917">
        <v>3916</v>
      </c>
      <c r="B3917" t="s">
        <v>3954</v>
      </c>
      <c r="C3917">
        <v>121.9</v>
      </c>
      <c r="D3917">
        <v>3.1E-4</v>
      </c>
      <c r="E3917" s="5">
        <f t="shared" si="619"/>
        <v>-4.6091107200266976E-2</v>
      </c>
      <c r="F3917">
        <f t="shared" si="620"/>
        <v>0.95495495495495497</v>
      </c>
      <c r="G3917">
        <f t="shared" si="621"/>
        <v>121.89370199603317</v>
      </c>
      <c r="H3917">
        <f t="shared" si="616"/>
        <v>2.2877073686037686E-2</v>
      </c>
      <c r="I3917" t="str">
        <f t="shared" si="622"/>
        <v>2015</v>
      </c>
      <c r="J3917">
        <f t="shared" si="617"/>
        <v>20.513863377388923</v>
      </c>
      <c r="K3917">
        <f t="shared" si="613"/>
        <v>-20.513863377388923</v>
      </c>
      <c r="L3917">
        <f t="shared" si="614"/>
        <v>-7.1996280096098388</v>
      </c>
      <c r="M3917">
        <f t="shared" si="618"/>
        <v>0</v>
      </c>
      <c r="P3917" s="20">
        <f t="shared" si="615"/>
        <v>0.16829305404192674</v>
      </c>
    </row>
    <row r="3918" spans="1:16" x14ac:dyDescent="0.3">
      <c r="A3918">
        <v>3917</v>
      </c>
      <c r="B3918" t="s">
        <v>3955</v>
      </c>
      <c r="C3918">
        <v>117.5</v>
      </c>
      <c r="D3918">
        <v>2.3000000000000001E-4</v>
      </c>
      <c r="E3918" s="5">
        <f t="shared" si="619"/>
        <v>-3.6762702903012236E-2</v>
      </c>
      <c r="F3918">
        <f t="shared" si="620"/>
        <v>0.96390484003281374</v>
      </c>
      <c r="G3918">
        <f t="shared" si="621"/>
        <v>117.49549591966209</v>
      </c>
      <c r="H3918">
        <f t="shared" si="616"/>
        <v>2.3111488861435915E-2</v>
      </c>
      <c r="I3918" t="str">
        <f t="shared" si="622"/>
        <v>2015</v>
      </c>
      <c r="J3918">
        <f t="shared" si="617"/>
        <v>19.976291343088423</v>
      </c>
      <c r="K3918">
        <f t="shared" si="613"/>
        <v>-19.976291343088423</v>
      </c>
      <c r="L3918">
        <f t="shared" si="614"/>
        <v>-2.8014219332387569</v>
      </c>
      <c r="M3918">
        <f t="shared" si="618"/>
        <v>0</v>
      </c>
      <c r="P3918" s="20">
        <f t="shared" si="615"/>
        <v>0.17001750736681237</v>
      </c>
    </row>
    <row r="3919" spans="1:16" x14ac:dyDescent="0.3">
      <c r="A3919">
        <v>3918</v>
      </c>
      <c r="B3919" t="s">
        <v>3956</v>
      </c>
      <c r="C3919">
        <v>117.05</v>
      </c>
      <c r="D3919">
        <v>6.0999999999999997E-4</v>
      </c>
      <c r="E3919" s="5">
        <f t="shared" si="619"/>
        <v>-3.8371396472939188E-3</v>
      </c>
      <c r="F3919">
        <f t="shared" si="620"/>
        <v>0.99617021276595741</v>
      </c>
      <c r="G3919">
        <f t="shared" si="621"/>
        <v>117.03810052156707</v>
      </c>
      <c r="H3919">
        <f t="shared" si="616"/>
        <v>2.2505779766685254E-2</v>
      </c>
      <c r="I3919" t="str">
        <f t="shared" si="622"/>
        <v>2015</v>
      </c>
      <c r="J3919">
        <f t="shared" si="617"/>
        <v>19.377022794585976</v>
      </c>
      <c r="K3919">
        <f t="shared" si="613"/>
        <v>-19.377022794585976</v>
      </c>
      <c r="L3919">
        <f t="shared" si="614"/>
        <v>-2.3440265351437404</v>
      </c>
      <c r="M3919">
        <f t="shared" si="618"/>
        <v>0</v>
      </c>
      <c r="P3919" s="20">
        <f t="shared" si="615"/>
        <v>0.16556166503245065</v>
      </c>
    </row>
    <row r="3920" spans="1:16" x14ac:dyDescent="0.3">
      <c r="A3920">
        <v>3919</v>
      </c>
      <c r="B3920" t="s">
        <v>3957</v>
      </c>
      <c r="C3920">
        <v>118.7</v>
      </c>
      <c r="D3920">
        <v>6.4000000000000005E-4</v>
      </c>
      <c r="E3920" s="5">
        <f t="shared" si="619"/>
        <v>1.3998107678702524E-2</v>
      </c>
      <c r="F3920">
        <f t="shared" si="620"/>
        <v>1.0140965399401964</v>
      </c>
      <c r="G3920">
        <f t="shared" si="621"/>
        <v>118.68733934191377</v>
      </c>
      <c r="H3920">
        <f t="shared" si="616"/>
        <v>2.2627544517459665E-2</v>
      </c>
      <c r="I3920" t="str">
        <f t="shared" si="622"/>
        <v>2015</v>
      </c>
      <c r="J3920">
        <f t="shared" si="617"/>
        <v>19.756387823405699</v>
      </c>
      <c r="K3920">
        <f t="shared" si="613"/>
        <v>-19.756387823405699</v>
      </c>
      <c r="L3920">
        <f t="shared" si="614"/>
        <v>-5.6420496604481229</v>
      </c>
      <c r="M3920">
        <f t="shared" si="618"/>
        <v>0</v>
      </c>
      <c r="P3920" s="20">
        <f t="shared" si="615"/>
        <v>0.16645741603905717</v>
      </c>
    </row>
    <row r="3921" spans="1:16" x14ac:dyDescent="0.3">
      <c r="A3921">
        <v>3920</v>
      </c>
      <c r="B3921" t="s">
        <v>3958</v>
      </c>
      <c r="C3921">
        <v>121.05</v>
      </c>
      <c r="D3921">
        <v>5.8E-4</v>
      </c>
      <c r="E3921" s="5">
        <f t="shared" si="619"/>
        <v>1.9604381768445204E-2</v>
      </c>
      <c r="F3921">
        <f t="shared" si="620"/>
        <v>1.0197978096040439</v>
      </c>
      <c r="G3921">
        <f t="shared" si="621"/>
        <v>121.03829906555427</v>
      </c>
      <c r="H3921">
        <f t="shared" si="616"/>
        <v>2.2980605623902028E-2</v>
      </c>
      <c r="I3921" t="str">
        <f t="shared" si="622"/>
        <v>2015</v>
      </c>
      <c r="J3921">
        <f t="shared" si="617"/>
        <v>20.462090560993687</v>
      </c>
      <c r="K3921">
        <f t="shared" si="613"/>
        <v>-20.462090560993687</v>
      </c>
      <c r="L3921">
        <f t="shared" si="614"/>
        <v>-7.9930093840886229</v>
      </c>
      <c r="M3921">
        <f t="shared" si="618"/>
        <v>0</v>
      </c>
      <c r="P3921" s="20">
        <f t="shared" si="615"/>
        <v>0.16905467706474817</v>
      </c>
    </row>
    <row r="3922" spans="1:16" x14ac:dyDescent="0.3">
      <c r="A3922">
        <v>3921</v>
      </c>
      <c r="B3922" t="s">
        <v>3959</v>
      </c>
      <c r="C3922">
        <v>120.45</v>
      </c>
      <c r="D3922">
        <v>5.8E-4</v>
      </c>
      <c r="E3922" s="5">
        <f t="shared" si="619"/>
        <v>-4.9689543231870659E-3</v>
      </c>
      <c r="F3922">
        <f t="shared" si="620"/>
        <v>0.99504337050805458</v>
      </c>
      <c r="G3922">
        <f t="shared" si="621"/>
        <v>120.43835706275104</v>
      </c>
      <c r="H3922">
        <f t="shared" si="616"/>
        <v>2.2986001821930481E-2</v>
      </c>
      <c r="I3922" t="str">
        <f t="shared" si="622"/>
        <v>2015</v>
      </c>
      <c r="J3922">
        <f t="shared" si="617"/>
        <v>20.365448555912462</v>
      </c>
      <c r="K3922">
        <f t="shared" si="613"/>
        <v>-20.365448555912462</v>
      </c>
      <c r="L3922">
        <f t="shared" si="614"/>
        <v>-7.3930673812853911</v>
      </c>
      <c r="M3922">
        <f t="shared" si="618"/>
        <v>0</v>
      </c>
      <c r="P3922" s="20">
        <f t="shared" si="615"/>
        <v>0.16909437369111249</v>
      </c>
    </row>
    <row r="3923" spans="1:16" x14ac:dyDescent="0.3">
      <c r="A3923">
        <v>3922</v>
      </c>
      <c r="B3923" t="s">
        <v>3960</v>
      </c>
      <c r="C3923">
        <v>120.55</v>
      </c>
      <c r="D3923">
        <v>1E-4</v>
      </c>
      <c r="E3923" s="5">
        <f t="shared" si="619"/>
        <v>8.2987556629961451E-4</v>
      </c>
      <c r="F3923">
        <f t="shared" si="620"/>
        <v>1.0008302200083021</v>
      </c>
      <c r="G3923">
        <f t="shared" si="621"/>
        <v>120.54799085007629</v>
      </c>
      <c r="H3923">
        <f t="shared" si="616"/>
        <v>2.2948242964503436E-2</v>
      </c>
      <c r="I3923" t="str">
        <f t="shared" si="622"/>
        <v>2015</v>
      </c>
      <c r="J3923">
        <f t="shared" si="617"/>
        <v>20.350502456768901</v>
      </c>
      <c r="K3923">
        <f t="shared" si="613"/>
        <v>-20.350502456768901</v>
      </c>
      <c r="L3923">
        <f t="shared" si="614"/>
        <v>-7.502701168610642</v>
      </c>
      <c r="M3923">
        <f t="shared" si="618"/>
        <v>0</v>
      </c>
      <c r="P3923" s="20">
        <f t="shared" si="615"/>
        <v>0.16881660418611633</v>
      </c>
    </row>
    <row r="3924" spans="1:16" x14ac:dyDescent="0.3">
      <c r="A3924">
        <v>3923</v>
      </c>
      <c r="B3924" t="s">
        <v>3961</v>
      </c>
      <c r="C3924">
        <v>117.05</v>
      </c>
      <c r="D3924">
        <v>5.2999999999999998E-4</v>
      </c>
      <c r="E3924" s="5">
        <f t="shared" si="619"/>
        <v>-2.9463410690260327E-2</v>
      </c>
      <c r="F3924">
        <f t="shared" si="620"/>
        <v>0.97096640398175027</v>
      </c>
      <c r="G3924">
        <f t="shared" si="621"/>
        <v>117.03966103997746</v>
      </c>
      <c r="H3924">
        <f t="shared" si="616"/>
        <v>2.3370267649300218E-2</v>
      </c>
      <c r="I3924" t="str">
        <f t="shared" si="622"/>
        <v>2015</v>
      </c>
      <c r="J3924">
        <f t="shared" si="617"/>
        <v>20.121597724692808</v>
      </c>
      <c r="K3924">
        <f t="shared" si="613"/>
        <v>-20.121597724692808</v>
      </c>
      <c r="L3924">
        <f t="shared" si="614"/>
        <v>-3.9943713585118132</v>
      </c>
      <c r="M3924">
        <f t="shared" si="618"/>
        <v>0</v>
      </c>
      <c r="P3924" s="20">
        <f t="shared" si="615"/>
        <v>0.17192118932931491</v>
      </c>
    </row>
    <row r="3925" spans="1:16" x14ac:dyDescent="0.3">
      <c r="A3925">
        <v>3924</v>
      </c>
      <c r="B3925" t="s">
        <v>3962</v>
      </c>
      <c r="C3925">
        <v>114.7</v>
      </c>
      <c r="D3925">
        <v>3.1E-4</v>
      </c>
      <c r="E3925" s="5">
        <f t="shared" si="619"/>
        <v>-2.0281169801594671E-2</v>
      </c>
      <c r="F3925">
        <f t="shared" si="620"/>
        <v>0.97992310978214447</v>
      </c>
      <c r="G3925">
        <f t="shared" si="621"/>
        <v>114.69407398642333</v>
      </c>
      <c r="H3925">
        <f t="shared" si="616"/>
        <v>2.3499641081082143E-2</v>
      </c>
      <c r="I3925" t="str">
        <f t="shared" si="622"/>
        <v>2015</v>
      </c>
      <c r="J3925">
        <f t="shared" si="617"/>
        <v>19.827498660852768</v>
      </c>
      <c r="K3925">
        <f t="shared" si="613"/>
        <v>-19.827498660852768</v>
      </c>
      <c r="L3925">
        <f t="shared" si="614"/>
        <v>-1.6487843049576867</v>
      </c>
      <c r="M3925">
        <f t="shared" si="618"/>
        <v>0</v>
      </c>
      <c r="P3925" s="20">
        <f t="shared" si="615"/>
        <v>0.1728729128865002</v>
      </c>
    </row>
    <row r="3926" spans="1:16" x14ac:dyDescent="0.3">
      <c r="A3926">
        <v>3925</v>
      </c>
      <c r="B3926" t="s">
        <v>3963</v>
      </c>
      <c r="C3926">
        <v>116.2</v>
      </c>
      <c r="D3926">
        <v>2.0000000000000001E-4</v>
      </c>
      <c r="E3926" s="5">
        <f t="shared" si="619"/>
        <v>1.2992820282485801E-2</v>
      </c>
      <c r="F3926">
        <f t="shared" si="620"/>
        <v>1.013077593722755</v>
      </c>
      <c r="G3926">
        <f t="shared" si="621"/>
        <v>116.19612673122151</v>
      </c>
      <c r="H3926">
        <f t="shared" si="616"/>
        <v>2.3162808218452704E-2</v>
      </c>
      <c r="I3926" t="str">
        <f t="shared" si="622"/>
        <v>2015</v>
      </c>
      <c r="J3926">
        <f t="shared" si="617"/>
        <v>19.799242897573247</v>
      </c>
      <c r="K3926">
        <f t="shared" si="613"/>
        <v>-19.799242897573247</v>
      </c>
      <c r="L3926">
        <f t="shared" si="614"/>
        <v>-3.1508370497558644</v>
      </c>
      <c r="M3926">
        <f t="shared" si="618"/>
        <v>0</v>
      </c>
      <c r="P3926" s="20">
        <f t="shared" si="615"/>
        <v>0.17039503341941653</v>
      </c>
    </row>
    <row r="3927" spans="1:16" x14ac:dyDescent="0.3">
      <c r="A3927">
        <v>3926</v>
      </c>
      <c r="B3927" t="s">
        <v>3964</v>
      </c>
      <c r="C3927">
        <v>115.85</v>
      </c>
      <c r="D3927">
        <v>3.5999999999999997E-4</v>
      </c>
      <c r="E3927" s="5">
        <f t="shared" si="619"/>
        <v>-3.0165935394256792E-3</v>
      </c>
      <c r="F3927">
        <f t="shared" si="620"/>
        <v>0.99698795180722888</v>
      </c>
      <c r="G3927">
        <f t="shared" si="621"/>
        <v>115.84304920852583</v>
      </c>
      <c r="H3927">
        <f t="shared" si="616"/>
        <v>2.3123534283664676E-2</v>
      </c>
      <c r="I3927" t="str">
        <f t="shared" si="622"/>
        <v>2015</v>
      </c>
      <c r="J3927">
        <f t="shared" si="617"/>
        <v>19.7056114432595</v>
      </c>
      <c r="K3927">
        <f t="shared" si="613"/>
        <v>-19.7056114432595</v>
      </c>
      <c r="L3927">
        <f t="shared" si="614"/>
        <v>-2.7977595270601796</v>
      </c>
      <c r="M3927">
        <f t="shared" si="618"/>
        <v>0</v>
      </c>
      <c r="P3927" s="20">
        <f t="shared" si="615"/>
        <v>0.17010611838944242</v>
      </c>
    </row>
    <row r="3928" spans="1:16" x14ac:dyDescent="0.3">
      <c r="A3928">
        <v>3927</v>
      </c>
      <c r="B3928" t="s">
        <v>3965</v>
      </c>
      <c r="C3928">
        <v>117.7</v>
      </c>
      <c r="D3928">
        <v>3.1E-4</v>
      </c>
      <c r="E3928" s="5">
        <f t="shared" si="619"/>
        <v>1.5842763387845925E-2</v>
      </c>
      <c r="F3928">
        <f t="shared" si="620"/>
        <v>1.0159689253344844</v>
      </c>
      <c r="G3928">
        <f t="shared" si="621"/>
        <v>117.69391899042743</v>
      </c>
      <c r="H3928">
        <f t="shared" si="616"/>
        <v>2.3196272301847971E-2</v>
      </c>
      <c r="I3928" t="str">
        <f t="shared" si="622"/>
        <v>2015</v>
      </c>
      <c r="J3928">
        <f t="shared" si="617"/>
        <v>20.083432607374398</v>
      </c>
      <c r="K3928">
        <f t="shared" si="613"/>
        <v>-20.083432607374398</v>
      </c>
      <c r="L3928">
        <f t="shared" si="614"/>
        <v>-4.6486293089617874</v>
      </c>
      <c r="M3928">
        <f t="shared" si="618"/>
        <v>0</v>
      </c>
      <c r="P3928" s="20">
        <f t="shared" si="615"/>
        <v>0.17064120882071973</v>
      </c>
    </row>
    <row r="3929" spans="1:16" x14ac:dyDescent="0.3">
      <c r="A3929">
        <v>3928</v>
      </c>
      <c r="B3929" t="s">
        <v>3966</v>
      </c>
      <c r="C3929">
        <v>117.8</v>
      </c>
      <c r="D3929">
        <v>4.6000000000000001E-4</v>
      </c>
      <c r="E3929" s="5">
        <f t="shared" si="619"/>
        <v>8.4925695125532836E-4</v>
      </c>
      <c r="F3929">
        <f t="shared" si="620"/>
        <v>1.0008496176720476</v>
      </c>
      <c r="G3929">
        <f t="shared" si="621"/>
        <v>117.79096901285892</v>
      </c>
      <c r="H3929">
        <f t="shared" si="616"/>
        <v>2.3197899874477131E-2</v>
      </c>
      <c r="I3929" t="str">
        <f t="shared" si="622"/>
        <v>2015</v>
      </c>
      <c r="J3929">
        <f t="shared" si="617"/>
        <v>20.101403661908691</v>
      </c>
      <c r="K3929">
        <f t="shared" si="613"/>
        <v>-20.101403661908691</v>
      </c>
      <c r="L3929">
        <f t="shared" si="614"/>
        <v>-4.7456793313932764</v>
      </c>
      <c r="M3929">
        <f t="shared" si="618"/>
        <v>0</v>
      </c>
      <c r="P3929" s="20">
        <f t="shared" si="615"/>
        <v>0.17065318190662201</v>
      </c>
    </row>
    <row r="3930" spans="1:16" x14ac:dyDescent="0.3">
      <c r="A3930">
        <v>3929</v>
      </c>
      <c r="B3930" t="s">
        <v>3967</v>
      </c>
      <c r="C3930">
        <v>113.05</v>
      </c>
      <c r="D3930">
        <v>2.5000000000000001E-4</v>
      </c>
      <c r="E3930" s="5">
        <f t="shared" si="619"/>
        <v>-4.115807249350744E-2</v>
      </c>
      <c r="F3930">
        <f t="shared" si="620"/>
        <v>0.95967741935483875</v>
      </c>
      <c r="G3930">
        <f t="shared" si="621"/>
        <v>113.04528968146565</v>
      </c>
      <c r="H3930">
        <f t="shared" si="616"/>
        <v>2.4118019726784443E-2</v>
      </c>
      <c r="I3930" t="str">
        <f t="shared" si="622"/>
        <v>2015</v>
      </c>
      <c r="J3930">
        <f t="shared" si="617"/>
        <v>20.05671659139934</v>
      </c>
      <c r="K3930">
        <f t="shared" si="613"/>
        <v>-20.05671659139934</v>
      </c>
      <c r="L3930">
        <f t="shared" si="614"/>
        <v>0.29885405315583569</v>
      </c>
      <c r="M3930">
        <f t="shared" si="618"/>
        <v>0</v>
      </c>
      <c r="P3930" s="20">
        <f t="shared" si="615"/>
        <v>0.17742195758809878</v>
      </c>
    </row>
    <row r="3931" spans="1:16" x14ac:dyDescent="0.3">
      <c r="A3931">
        <v>3930</v>
      </c>
      <c r="B3931" t="s">
        <v>3968</v>
      </c>
      <c r="C3931">
        <v>113.35</v>
      </c>
      <c r="D3931">
        <v>3.1E-4</v>
      </c>
      <c r="E3931" s="5">
        <f t="shared" si="619"/>
        <v>2.6501782295591161E-3</v>
      </c>
      <c r="F3931">
        <f t="shared" si="620"/>
        <v>1.0026536930561698</v>
      </c>
      <c r="G3931">
        <f t="shared" si="621"/>
        <v>113.34414373462148</v>
      </c>
      <c r="H3931">
        <f t="shared" si="616"/>
        <v>2.3683246078281598E-2</v>
      </c>
      <c r="I3931" t="str">
        <f t="shared" si="622"/>
        <v>2015</v>
      </c>
      <c r="J3931">
        <f t="shared" si="617"/>
        <v>19.747223160528616</v>
      </c>
      <c r="K3931">
        <f t="shared" si="613"/>
        <v>-19.747223160528616</v>
      </c>
      <c r="L3931">
        <f t="shared" si="614"/>
        <v>7.3676087874332552E-3</v>
      </c>
      <c r="M3931">
        <f t="shared" si="618"/>
        <v>0</v>
      </c>
      <c r="P3931" s="20">
        <f t="shared" si="615"/>
        <v>0.17422358588515885</v>
      </c>
    </row>
    <row r="3932" spans="1:16" x14ac:dyDescent="0.3">
      <c r="A3932">
        <v>3931</v>
      </c>
      <c r="B3932" t="s">
        <v>3969</v>
      </c>
      <c r="C3932">
        <v>117</v>
      </c>
      <c r="D3932">
        <v>0</v>
      </c>
      <c r="E3932" s="5">
        <f t="shared" si="619"/>
        <v>3.1693557844218193E-2</v>
      </c>
      <c r="F3932">
        <f t="shared" si="620"/>
        <v>1.0322011468901633</v>
      </c>
      <c r="G3932">
        <f t="shared" si="621"/>
        <v>117</v>
      </c>
      <c r="H3932">
        <f t="shared" si="616"/>
        <v>2.4510186161107839E-2</v>
      </c>
      <c r="I3932" t="str">
        <f t="shared" si="622"/>
        <v>2015</v>
      </c>
      <c r="J3932">
        <f t="shared" si="617"/>
        <v>21.095906516429217</v>
      </c>
      <c r="K3932">
        <f t="shared" si="613"/>
        <v>-21.095906516429217</v>
      </c>
      <c r="L3932">
        <f t="shared" si="614"/>
        <v>-3.6484886565910841</v>
      </c>
      <c r="M3932">
        <f t="shared" si="618"/>
        <v>0</v>
      </c>
      <c r="P3932" s="20">
        <f t="shared" si="615"/>
        <v>0.18030689330281383</v>
      </c>
    </row>
    <row r="3933" spans="1:16" x14ac:dyDescent="0.3">
      <c r="A3933">
        <v>3932</v>
      </c>
      <c r="B3933" t="s">
        <v>3970</v>
      </c>
      <c r="C3933">
        <v>115.5</v>
      </c>
      <c r="D3933">
        <v>6.4000000000000005E-4</v>
      </c>
      <c r="E3933" s="5">
        <f t="shared" si="619"/>
        <v>-1.2903404835907841E-2</v>
      </c>
      <c r="F3933">
        <f t="shared" si="620"/>
        <v>0.98717948717948723</v>
      </c>
      <c r="G3933">
        <f t="shared" si="621"/>
        <v>115.4876806570433</v>
      </c>
      <c r="H3933">
        <f t="shared" si="616"/>
        <v>2.4542675595794081E-2</v>
      </c>
      <c r="I3933" t="str">
        <f t="shared" si="622"/>
        <v>2015</v>
      </c>
      <c r="J3933">
        <f t="shared" si="617"/>
        <v>20.850827103629172</v>
      </c>
      <c r="K3933">
        <f t="shared" si="613"/>
        <v>-20.850827103629172</v>
      </c>
      <c r="L3933">
        <f t="shared" si="614"/>
        <v>-2.1361693136343831</v>
      </c>
      <c r="M3933">
        <f t="shared" si="618"/>
        <v>0</v>
      </c>
      <c r="P3933" s="20">
        <f t="shared" si="615"/>
        <v>0.18054589879199842</v>
      </c>
    </row>
    <row r="3934" spans="1:16" x14ac:dyDescent="0.3">
      <c r="A3934">
        <v>3933</v>
      </c>
      <c r="B3934" t="s">
        <v>3971</v>
      </c>
      <c r="C3934">
        <v>113.8</v>
      </c>
      <c r="D3934">
        <v>6.4000000000000005E-4</v>
      </c>
      <c r="E3934" s="5">
        <f t="shared" si="619"/>
        <v>-1.4828008269617764E-2</v>
      </c>
      <c r="F3934">
        <f t="shared" si="620"/>
        <v>0.9852813852813852</v>
      </c>
      <c r="G3934">
        <f t="shared" si="621"/>
        <v>113.78786198070587</v>
      </c>
      <c r="H3934">
        <f t="shared" si="616"/>
        <v>2.4570069407411552E-2</v>
      </c>
      <c r="I3934" t="str">
        <f t="shared" si="622"/>
        <v>2015</v>
      </c>
      <c r="J3934">
        <f t="shared" si="617"/>
        <v>20.56686234451286</v>
      </c>
      <c r="K3934">
        <f t="shared" si="613"/>
        <v>-20.56686234451286</v>
      </c>
      <c r="L3934">
        <f t="shared" si="614"/>
        <v>-0.43635063729695389</v>
      </c>
      <c r="M3934">
        <f t="shared" si="618"/>
        <v>0</v>
      </c>
      <c r="P3934" s="20">
        <f t="shared" si="615"/>
        <v>0.1807474188064121</v>
      </c>
    </row>
    <row r="3935" spans="1:16" x14ac:dyDescent="0.3">
      <c r="A3935">
        <v>3934</v>
      </c>
      <c r="B3935" t="s">
        <v>3972</v>
      </c>
      <c r="C3935">
        <v>113.5</v>
      </c>
      <c r="D3935">
        <v>1.2999999999999999E-4</v>
      </c>
      <c r="E3935" s="5">
        <f t="shared" si="619"/>
        <v>-2.6396847707731061E-3</v>
      </c>
      <c r="F3935">
        <f t="shared" si="620"/>
        <v>0.99736379613356774</v>
      </c>
      <c r="G3935">
        <f t="shared" si="621"/>
        <v>113.49754085997411</v>
      </c>
      <c r="H3935">
        <f t="shared" si="616"/>
        <v>2.4481324530652781E-2</v>
      </c>
      <c r="I3935" t="str">
        <f t="shared" si="622"/>
        <v>2015</v>
      </c>
      <c r="J3935">
        <f t="shared" si="617"/>
        <v>20.440291431974813</v>
      </c>
      <c r="K3935">
        <f t="shared" si="613"/>
        <v>-20.440291431974813</v>
      </c>
      <c r="L3935">
        <f t="shared" si="614"/>
        <v>-0.14602951656519281</v>
      </c>
      <c r="M3935">
        <f t="shared" si="618"/>
        <v>0</v>
      </c>
      <c r="P3935" s="20">
        <f t="shared" si="615"/>
        <v>0.18009457541633186</v>
      </c>
    </row>
    <row r="3936" spans="1:16" x14ac:dyDescent="0.3">
      <c r="A3936">
        <v>3935</v>
      </c>
      <c r="B3936" t="s">
        <v>3973</v>
      </c>
      <c r="C3936">
        <v>113.35</v>
      </c>
      <c r="D3936">
        <v>-8.0000000000000007E-5</v>
      </c>
      <c r="E3936" s="5">
        <f t="shared" si="619"/>
        <v>-1.3224599679193972E-3</v>
      </c>
      <c r="F3936">
        <f t="shared" si="620"/>
        <v>0.99867841409691627</v>
      </c>
      <c r="G3936">
        <f t="shared" si="621"/>
        <v>113.35151134340892</v>
      </c>
      <c r="H3936">
        <f t="shared" si="616"/>
        <v>2.4414373109070995E-2</v>
      </c>
      <c r="I3936" t="str">
        <f t="shared" si="622"/>
        <v>2015</v>
      </c>
      <c r="J3936">
        <f t="shared" si="617"/>
        <v>20.35816420936866</v>
      </c>
      <c r="K3936">
        <f t="shared" ref="K3936:K3999" si="623">-G3936*$Q$3*$S$3*H3936</f>
        <v>-20.35816420936866</v>
      </c>
      <c r="L3936">
        <f t="shared" ref="L3936:L3999" si="624">+MIN(G3937-G3936,G3938-G3936,G3939-G3936,G3940-G3936,G3941-G3936,G3942-G3936,G3943-G3936,G3944-G3936,G3945-G3936,G3946-G3936)</f>
        <v>2.0969493335199303</v>
      </c>
      <c r="M3936">
        <f t="shared" si="618"/>
        <v>0</v>
      </c>
      <c r="P3936" s="20">
        <f t="shared" ref="P3936:P3999" si="625">J3936/G3936</f>
        <v>0.17960205354202743</v>
      </c>
    </row>
    <row r="3937" spans="1:16" x14ac:dyDescent="0.3">
      <c r="A3937">
        <v>3936</v>
      </c>
      <c r="B3937" t="s">
        <v>3974</v>
      </c>
      <c r="C3937">
        <v>117.25</v>
      </c>
      <c r="D3937">
        <v>-8.0000000000000007E-5</v>
      </c>
      <c r="E3937" s="5">
        <f t="shared" si="619"/>
        <v>3.3828030372850759E-2</v>
      </c>
      <c r="F3937">
        <f t="shared" si="620"/>
        <v>1.0344067048963388</v>
      </c>
      <c r="G3937">
        <f t="shared" si="621"/>
        <v>117.25156334375559</v>
      </c>
      <c r="H3937">
        <f t="shared" ref="H3937:H4000" si="626">SQRT(_xlfn.VAR.S(E3908:E3937))</f>
        <v>2.4684271768804104E-2</v>
      </c>
      <c r="I3937" t="str">
        <f t="shared" si="622"/>
        <v>2015</v>
      </c>
      <c r="J3937">
        <f t="shared" ref="J3937:J4000" si="627">-K3937</f>
        <v>21.291422691081362</v>
      </c>
      <c r="K3937">
        <f t="shared" si="623"/>
        <v>-21.291422691081362</v>
      </c>
      <c r="L3937">
        <f t="shared" si="624"/>
        <v>-1.8031026668267458</v>
      </c>
      <c r="M3937">
        <f t="shared" si="618"/>
        <v>0</v>
      </c>
      <c r="P3937" s="20">
        <f t="shared" si="625"/>
        <v>0.18158753780245668</v>
      </c>
    </row>
    <row r="3938" spans="1:16" x14ac:dyDescent="0.3">
      <c r="A3938">
        <v>3937</v>
      </c>
      <c r="B3938" t="s">
        <v>3975</v>
      </c>
      <c r="C3938">
        <v>115.45</v>
      </c>
      <c r="D3938">
        <v>8.0000000000000007E-5</v>
      </c>
      <c r="E3938" s="5">
        <f t="shared" si="619"/>
        <v>-1.5470871525884302E-2</v>
      </c>
      <c r="F3938">
        <f t="shared" si="620"/>
        <v>0.98464818763326234</v>
      </c>
      <c r="G3938">
        <f t="shared" si="621"/>
        <v>115.44846067692885</v>
      </c>
      <c r="H3938">
        <f t="shared" si="626"/>
        <v>2.3155753627078314E-2</v>
      </c>
      <c r="I3938" t="str">
        <f t="shared" si="622"/>
        <v>2015</v>
      </c>
      <c r="J3938">
        <f t="shared" si="627"/>
        <v>19.665852950923302</v>
      </c>
      <c r="K3938">
        <f t="shared" si="623"/>
        <v>-19.665852950923302</v>
      </c>
      <c r="L3938">
        <f t="shared" si="624"/>
        <v>0.74960267254328983</v>
      </c>
      <c r="M3938">
        <f t="shared" ref="M3938:M4001" si="628">+IF(L3938&lt;K3938,1,0)</f>
        <v>0</v>
      </c>
      <c r="P3938" s="20">
        <f t="shared" si="625"/>
        <v>0.17034313697742801</v>
      </c>
    </row>
    <row r="3939" spans="1:16" x14ac:dyDescent="0.3">
      <c r="A3939">
        <v>3938</v>
      </c>
      <c r="B3939" t="s">
        <v>3976</v>
      </c>
      <c r="C3939">
        <v>116.2</v>
      </c>
      <c r="D3939">
        <v>1E-4</v>
      </c>
      <c r="E3939" s="5">
        <f t="shared" si="619"/>
        <v>6.4753086173064221E-3</v>
      </c>
      <c r="F3939">
        <f t="shared" si="620"/>
        <v>1.0064963187527067</v>
      </c>
      <c r="G3939">
        <f t="shared" si="621"/>
        <v>116.19806334947214</v>
      </c>
      <c r="H3939">
        <f t="shared" si="626"/>
        <v>2.2458757939619215E-2</v>
      </c>
      <c r="I3939" t="str">
        <f t="shared" si="622"/>
        <v>2015</v>
      </c>
      <c r="J3939">
        <f t="shared" si="627"/>
        <v>19.197750574930666</v>
      </c>
      <c r="K3939">
        <f t="shared" si="623"/>
        <v>-19.197750574930666</v>
      </c>
      <c r="L3939">
        <f t="shared" si="624"/>
        <v>2.1009508213021633</v>
      </c>
      <c r="M3939">
        <f t="shared" si="628"/>
        <v>0</v>
      </c>
      <c r="P3939" s="20">
        <f t="shared" si="625"/>
        <v>0.16521575335719979</v>
      </c>
    </row>
    <row r="3940" spans="1:16" x14ac:dyDescent="0.3">
      <c r="A3940">
        <v>3939</v>
      </c>
      <c r="B3940" t="s">
        <v>3977</v>
      </c>
      <c r="C3940">
        <v>118.3</v>
      </c>
      <c r="D3940">
        <v>5.0000000000000002E-5</v>
      </c>
      <c r="E3940" s="5">
        <f t="shared" si="619"/>
        <v>1.7910926566530243E-2</v>
      </c>
      <c r="F3940">
        <f t="shared" si="620"/>
        <v>1.0180722891566265</v>
      </c>
      <c r="G3940">
        <f t="shared" si="621"/>
        <v>118.2990141707743</v>
      </c>
      <c r="H3940">
        <f t="shared" si="626"/>
        <v>2.1888589386257391E-2</v>
      </c>
      <c r="I3940" t="str">
        <f t="shared" si="622"/>
        <v>2015</v>
      </c>
      <c r="J3940">
        <f t="shared" si="627"/>
        <v>19.048668348748979</v>
      </c>
      <c r="K3940">
        <f t="shared" si="623"/>
        <v>-19.048668348748979</v>
      </c>
      <c r="L3940">
        <f t="shared" si="624"/>
        <v>0.85158158071509149</v>
      </c>
      <c r="M3940">
        <f t="shared" si="628"/>
        <v>0</v>
      </c>
      <c r="P3940" s="20">
        <f t="shared" si="625"/>
        <v>0.16102136169326542</v>
      </c>
    </row>
    <row r="3941" spans="1:16" x14ac:dyDescent="0.3">
      <c r="A3941">
        <v>3940</v>
      </c>
      <c r="B3941" t="s">
        <v>3978</v>
      </c>
      <c r="C3941">
        <v>122.7</v>
      </c>
      <c r="D3941">
        <v>-1.2999999999999999E-4</v>
      </c>
      <c r="E3941" s="5">
        <f t="shared" si="619"/>
        <v>3.6518580732524814E-2</v>
      </c>
      <c r="F3941">
        <f t="shared" si="620"/>
        <v>1.0371935756551143</v>
      </c>
      <c r="G3941">
        <f t="shared" si="621"/>
        <v>122.70265852880063</v>
      </c>
      <c r="H3941">
        <f t="shared" si="626"/>
        <v>2.174761638909457E-2</v>
      </c>
      <c r="I3941" t="str">
        <f t="shared" si="622"/>
        <v>2015</v>
      </c>
      <c r="J3941">
        <f t="shared" si="627"/>
        <v>19.630499793956346</v>
      </c>
      <c r="K3941">
        <f t="shared" si="623"/>
        <v>-19.630499793956346</v>
      </c>
      <c r="L3941">
        <f t="shared" si="624"/>
        <v>-3.5520627773112352</v>
      </c>
      <c r="M3941">
        <f t="shared" si="628"/>
        <v>0</v>
      </c>
      <c r="P3941" s="20">
        <f t="shared" si="625"/>
        <v>0.15998430701767311</v>
      </c>
    </row>
    <row r="3942" spans="1:16" x14ac:dyDescent="0.3">
      <c r="A3942">
        <v>3941</v>
      </c>
      <c r="B3942" t="s">
        <v>3979</v>
      </c>
      <c r="C3942">
        <v>119.15</v>
      </c>
      <c r="D3942">
        <v>-3.0000000000000001E-5</v>
      </c>
      <c r="E3942" s="5">
        <f t="shared" si="619"/>
        <v>-2.935914817211456E-2</v>
      </c>
      <c r="F3942">
        <f t="shared" si="620"/>
        <v>0.97106764466177675</v>
      </c>
      <c r="G3942">
        <f t="shared" si="621"/>
        <v>119.15059575148939</v>
      </c>
      <c r="H3942">
        <f t="shared" si="626"/>
        <v>2.2198835227134391E-2</v>
      </c>
      <c r="I3942" t="str">
        <f t="shared" si="622"/>
        <v>2015</v>
      </c>
      <c r="J3942">
        <f t="shared" si="627"/>
        <v>19.457727927028419</v>
      </c>
      <c r="K3942">
        <f t="shared" si="623"/>
        <v>-19.457727927028419</v>
      </c>
      <c r="L3942">
        <f t="shared" si="624"/>
        <v>1.6014167652815416</v>
      </c>
      <c r="M3942">
        <f t="shared" si="628"/>
        <v>0</v>
      </c>
      <c r="P3942" s="20">
        <f t="shared" si="625"/>
        <v>0.16330365622015949</v>
      </c>
    </row>
    <row r="3943" spans="1:16" x14ac:dyDescent="0.3">
      <c r="A3943">
        <v>3942</v>
      </c>
      <c r="B3943" t="s">
        <v>3980</v>
      </c>
      <c r="C3943">
        <v>120.85</v>
      </c>
      <c r="D3943">
        <v>1E-4</v>
      </c>
      <c r="E3943" s="5">
        <f t="shared" si="619"/>
        <v>1.4166903604740716E-2</v>
      </c>
      <c r="F3943">
        <f t="shared" si="620"/>
        <v>1.0142677297524127</v>
      </c>
      <c r="G3943">
        <f t="shared" si="621"/>
        <v>120.84798585011795</v>
      </c>
      <c r="H3943">
        <f t="shared" si="626"/>
        <v>2.226195524376209E-2</v>
      </c>
      <c r="I3943" t="str">
        <f t="shared" si="622"/>
        <v>2015</v>
      </c>
      <c r="J3943">
        <f t="shared" si="627"/>
        <v>19.791032067179618</v>
      </c>
      <c r="K3943">
        <f t="shared" si="623"/>
        <v>-19.791032067179618</v>
      </c>
      <c r="L3943">
        <f t="shared" si="624"/>
        <v>-9.5973333347018297E-2</v>
      </c>
      <c r="M3943">
        <f t="shared" si="628"/>
        <v>0</v>
      </c>
      <c r="P3943" s="20">
        <f t="shared" si="625"/>
        <v>0.16376799272207565</v>
      </c>
    </row>
    <row r="3944" spans="1:16" x14ac:dyDescent="0.3">
      <c r="A3944">
        <v>3943</v>
      </c>
      <c r="B3944" t="s">
        <v>3981</v>
      </c>
      <c r="C3944">
        <v>121.35</v>
      </c>
      <c r="D3944">
        <v>8.0000000000000007E-5</v>
      </c>
      <c r="E3944" s="5">
        <f t="shared" si="619"/>
        <v>4.1288250231183961E-3</v>
      </c>
      <c r="F3944">
        <f t="shared" si="620"/>
        <v>1.0041373603640877</v>
      </c>
      <c r="G3944">
        <f t="shared" si="621"/>
        <v>121.34838201078661</v>
      </c>
      <c r="H3944">
        <f t="shared" si="626"/>
        <v>2.2262619684358432E-2</v>
      </c>
      <c r="I3944" t="str">
        <f t="shared" si="622"/>
        <v>2015</v>
      </c>
      <c r="J3944">
        <f t="shared" si="627"/>
        <v>19.873574080144305</v>
      </c>
      <c r="K3944">
        <f t="shared" si="623"/>
        <v>-19.873574080144305</v>
      </c>
      <c r="L3944">
        <f t="shared" si="624"/>
        <v>-0.59636949401567563</v>
      </c>
      <c r="M3944">
        <f t="shared" si="628"/>
        <v>0</v>
      </c>
      <c r="P3944" s="20">
        <f t="shared" si="625"/>
        <v>0.16377288061721129</v>
      </c>
    </row>
    <row r="3945" spans="1:16" x14ac:dyDescent="0.3">
      <c r="A3945">
        <v>3944</v>
      </c>
      <c r="B3945" t="s">
        <v>3982</v>
      </c>
      <c r="C3945">
        <v>120.75</v>
      </c>
      <c r="D3945">
        <v>-1E-4</v>
      </c>
      <c r="E3945" s="5">
        <f t="shared" si="619"/>
        <v>-4.9566396399282888E-3</v>
      </c>
      <c r="F3945">
        <f t="shared" si="620"/>
        <v>0.99505562422744132</v>
      </c>
      <c r="G3945">
        <f t="shared" si="621"/>
        <v>120.75201251677093</v>
      </c>
      <c r="H3945">
        <f t="shared" si="626"/>
        <v>2.1651100645372887E-2</v>
      </c>
      <c r="I3945" t="str">
        <f t="shared" si="622"/>
        <v>2015</v>
      </c>
      <c r="J3945">
        <f t="shared" si="627"/>
        <v>19.232692022217552</v>
      </c>
      <c r="K3945">
        <f t="shared" si="623"/>
        <v>-19.232692022217552</v>
      </c>
      <c r="L3945">
        <f t="shared" si="624"/>
        <v>3.5473659847828145</v>
      </c>
      <c r="M3945">
        <f t="shared" si="628"/>
        <v>0</v>
      </c>
      <c r="P3945" s="20">
        <f t="shared" si="625"/>
        <v>0.15927429797119427</v>
      </c>
    </row>
    <row r="3946" spans="1:16" x14ac:dyDescent="0.3">
      <c r="A3946">
        <v>3945</v>
      </c>
      <c r="B3946" t="s">
        <v>3983</v>
      </c>
      <c r="C3946">
        <v>124.3</v>
      </c>
      <c r="D3946">
        <v>3.0000000000000001E-5</v>
      </c>
      <c r="E3946" s="5">
        <f t="shared" si="619"/>
        <v>2.8975705983983278E-2</v>
      </c>
      <c r="F3946">
        <f t="shared" si="620"/>
        <v>1.029399585921325</v>
      </c>
      <c r="G3946">
        <f t="shared" si="621"/>
        <v>124.29937850155375</v>
      </c>
      <c r="H3946">
        <f t="shared" si="626"/>
        <v>2.1898043223690451E-2</v>
      </c>
      <c r="I3946" t="str">
        <f t="shared" si="622"/>
        <v>2015</v>
      </c>
      <c r="J3946">
        <f t="shared" si="627"/>
        <v>20.023499742251399</v>
      </c>
      <c r="K3946">
        <f t="shared" si="623"/>
        <v>-20.023499742251399</v>
      </c>
      <c r="L3946">
        <f t="shared" si="624"/>
        <v>1.549572752816033</v>
      </c>
      <c r="M3946">
        <f t="shared" si="628"/>
        <v>0</v>
      </c>
      <c r="P3946" s="20">
        <f t="shared" si="625"/>
        <v>0.16109090796460501</v>
      </c>
    </row>
    <row r="3947" spans="1:16" x14ac:dyDescent="0.3">
      <c r="A3947">
        <v>3946</v>
      </c>
      <c r="B3947" t="s">
        <v>3984</v>
      </c>
      <c r="C3947">
        <v>127.55</v>
      </c>
      <c r="D3947">
        <v>3.0000000000000001E-5</v>
      </c>
      <c r="E3947" s="5">
        <f t="shared" si="619"/>
        <v>2.5810446071154906E-2</v>
      </c>
      <c r="F3947">
        <f t="shared" si="620"/>
        <v>1.0261464199517296</v>
      </c>
      <c r="G3947">
        <f t="shared" si="621"/>
        <v>127.54936225159437</v>
      </c>
      <c r="H3947">
        <f t="shared" si="626"/>
        <v>2.0680778310936079E-2</v>
      </c>
      <c r="I3947" t="str">
        <f t="shared" si="622"/>
        <v>2015</v>
      </c>
      <c r="J3947">
        <f t="shared" si="627"/>
        <v>19.404876869903429</v>
      </c>
      <c r="K3947">
        <f t="shared" si="623"/>
        <v>-19.404876869903429</v>
      </c>
      <c r="L3947">
        <f t="shared" si="624"/>
        <v>-3.649981750045626</v>
      </c>
      <c r="M3947">
        <f t="shared" si="628"/>
        <v>0</v>
      </c>
      <c r="P3947" s="20">
        <f t="shared" si="625"/>
        <v>0.15213621242281725</v>
      </c>
    </row>
    <row r="3948" spans="1:16" x14ac:dyDescent="0.3">
      <c r="A3948">
        <v>3947</v>
      </c>
      <c r="B3948" t="s">
        <v>3985</v>
      </c>
      <c r="C3948">
        <v>128.1</v>
      </c>
      <c r="D3948">
        <v>5.0000000000000002E-5</v>
      </c>
      <c r="E3948" s="5">
        <f t="shared" si="619"/>
        <v>4.3027643148681191E-3</v>
      </c>
      <c r="F3948">
        <f t="shared" si="620"/>
        <v>1.0043120344962759</v>
      </c>
      <c r="G3948">
        <f t="shared" si="621"/>
        <v>128.0989325044479</v>
      </c>
      <c r="H3948">
        <f t="shared" si="626"/>
        <v>1.937818734519996E-2</v>
      </c>
      <c r="I3948" t="str">
        <f t="shared" si="622"/>
        <v>2015</v>
      </c>
      <c r="J3948">
        <f t="shared" si="627"/>
        <v>18.260992646607008</v>
      </c>
      <c r="K3948">
        <f t="shared" si="623"/>
        <v>-18.260992646607008</v>
      </c>
      <c r="L3948">
        <f t="shared" si="624"/>
        <v>-4.1995520028991535</v>
      </c>
      <c r="M3948">
        <f t="shared" si="628"/>
        <v>0</v>
      </c>
      <c r="P3948" s="20">
        <f t="shared" si="625"/>
        <v>0.14255382374847614</v>
      </c>
    </row>
    <row r="3949" spans="1:16" x14ac:dyDescent="0.3">
      <c r="A3949">
        <v>3948</v>
      </c>
      <c r="B3949" t="s">
        <v>3986</v>
      </c>
      <c r="C3949">
        <v>126.05</v>
      </c>
      <c r="D3949">
        <v>0</v>
      </c>
      <c r="E3949" s="5">
        <f t="shared" si="619"/>
        <v>-1.6132555268759747E-2</v>
      </c>
      <c r="F3949">
        <f t="shared" si="620"/>
        <v>0.98399687743950037</v>
      </c>
      <c r="G3949">
        <f t="shared" si="621"/>
        <v>126.05</v>
      </c>
      <c r="H3949">
        <f t="shared" si="626"/>
        <v>1.9653205420869336E-2</v>
      </c>
      <c r="I3949" t="str">
        <f t="shared" si="622"/>
        <v>2015</v>
      </c>
      <c r="J3949">
        <f t="shared" si="627"/>
        <v>18.223926881149598</v>
      </c>
      <c r="K3949">
        <f t="shared" si="623"/>
        <v>-18.223926881149598</v>
      </c>
      <c r="L3949">
        <f t="shared" si="624"/>
        <v>-5.0510083291319461</v>
      </c>
      <c r="M3949">
        <f t="shared" si="628"/>
        <v>0</v>
      </c>
      <c r="P3949" s="20">
        <f t="shared" si="625"/>
        <v>0.14457696851368187</v>
      </c>
    </row>
    <row r="3950" spans="1:16" x14ac:dyDescent="0.3">
      <c r="A3950">
        <v>3949</v>
      </c>
      <c r="B3950" t="s">
        <v>3987</v>
      </c>
      <c r="C3950">
        <v>128.44999999999999</v>
      </c>
      <c r="D3950">
        <v>5.0000000000000002E-5</v>
      </c>
      <c r="E3950" s="5">
        <f t="shared" si="619"/>
        <v>1.8861069921963673E-2</v>
      </c>
      <c r="F3950">
        <f t="shared" si="620"/>
        <v>1.0190400634668781</v>
      </c>
      <c r="G3950">
        <f t="shared" si="621"/>
        <v>128.44892958779337</v>
      </c>
      <c r="H3950">
        <f t="shared" si="626"/>
        <v>1.9771273963555335E-2</v>
      </c>
      <c r="I3950" t="str">
        <f t="shared" si="622"/>
        <v>2015</v>
      </c>
      <c r="J3950">
        <f t="shared" si="627"/>
        <v>18.682322476259181</v>
      </c>
      <c r="K3950">
        <f t="shared" si="623"/>
        <v>-18.682322476259181</v>
      </c>
      <c r="L3950">
        <f t="shared" si="624"/>
        <v>-8.5999283336319223</v>
      </c>
      <c r="M3950">
        <f t="shared" si="628"/>
        <v>0</v>
      </c>
      <c r="P3950" s="20">
        <f t="shared" si="625"/>
        <v>0.14544552871100438</v>
      </c>
    </row>
    <row r="3951" spans="1:16" x14ac:dyDescent="0.3">
      <c r="A3951">
        <v>3950</v>
      </c>
      <c r="B3951" t="s">
        <v>3988</v>
      </c>
      <c r="C3951">
        <v>131.6</v>
      </c>
      <c r="D3951">
        <v>8.0000000000000007E-5</v>
      </c>
      <c r="E3951" s="5">
        <f t="shared" si="619"/>
        <v>2.4227295335324271E-2</v>
      </c>
      <c r="F3951">
        <f t="shared" si="620"/>
        <v>1.0245231607629428</v>
      </c>
      <c r="G3951">
        <f t="shared" si="621"/>
        <v>131.59824534503105</v>
      </c>
      <c r="H3951">
        <f t="shared" si="626"/>
        <v>1.9925536936499642E-2</v>
      </c>
      <c r="I3951" t="str">
        <f t="shared" si="622"/>
        <v>2015</v>
      </c>
      <c r="J3951">
        <f t="shared" si="627"/>
        <v>19.289716842465218</v>
      </c>
      <c r="K3951">
        <f t="shared" si="623"/>
        <v>-19.289716842465218</v>
      </c>
      <c r="L3951">
        <f t="shared" si="624"/>
        <v>-13.149824667835531</v>
      </c>
      <c r="M3951">
        <f t="shared" si="628"/>
        <v>0</v>
      </c>
      <c r="P3951" s="20">
        <f t="shared" si="625"/>
        <v>0.14658034985109752</v>
      </c>
    </row>
    <row r="3952" spans="1:16" x14ac:dyDescent="0.3">
      <c r="A3952">
        <v>3951</v>
      </c>
      <c r="B3952" t="s">
        <v>3989</v>
      </c>
      <c r="C3952">
        <v>134.5</v>
      </c>
      <c r="D3952">
        <v>2.5000000000000001E-5</v>
      </c>
      <c r="E3952" s="5">
        <f t="shared" si="619"/>
        <v>2.1797180150676911E-2</v>
      </c>
      <c r="F3952">
        <f t="shared" si="620"/>
        <v>1.0220364741641337</v>
      </c>
      <c r="G3952">
        <f t="shared" si="621"/>
        <v>134.49943958450086</v>
      </c>
      <c r="H3952">
        <f t="shared" si="626"/>
        <v>2.0164169459120734E-2</v>
      </c>
      <c r="I3952" t="str">
        <f t="shared" si="622"/>
        <v>2015</v>
      </c>
      <c r="J3952">
        <f t="shared" si="627"/>
        <v>19.951085695494992</v>
      </c>
      <c r="K3952">
        <f t="shared" si="623"/>
        <v>-19.951085695494992</v>
      </c>
      <c r="L3952">
        <f t="shared" si="624"/>
        <v>-17.202958531716391</v>
      </c>
      <c r="M3952">
        <f t="shared" si="628"/>
        <v>0</v>
      </c>
      <c r="P3952" s="20">
        <f t="shared" si="625"/>
        <v>0.14833582769659412</v>
      </c>
    </row>
    <row r="3953" spans="1:16" x14ac:dyDescent="0.3">
      <c r="A3953">
        <v>3952</v>
      </c>
      <c r="B3953" t="s">
        <v>3990</v>
      </c>
      <c r="C3953">
        <v>134.35</v>
      </c>
      <c r="D3953">
        <v>5.0000000000000002E-5</v>
      </c>
      <c r="E3953" s="5">
        <f t="shared" si="619"/>
        <v>-1.1158639803936017E-3</v>
      </c>
      <c r="F3953">
        <f t="shared" si="620"/>
        <v>0.99888475836431223</v>
      </c>
      <c r="G3953">
        <f t="shared" si="621"/>
        <v>134.34888042133159</v>
      </c>
      <c r="H3953">
        <f t="shared" si="626"/>
        <v>2.0176770465172033E-2</v>
      </c>
      <c r="I3953" t="str">
        <f t="shared" si="622"/>
        <v>2015</v>
      </c>
      <c r="J3953">
        <f t="shared" si="627"/>
        <v>19.941206266462611</v>
      </c>
      <c r="K3953">
        <f t="shared" si="623"/>
        <v>-19.941206266462611</v>
      </c>
      <c r="L3953">
        <f t="shared" si="624"/>
        <v>-17.052790356165644</v>
      </c>
      <c r="M3953">
        <f t="shared" si="628"/>
        <v>0</v>
      </c>
      <c r="P3953" s="20">
        <f t="shared" si="625"/>
        <v>0.14842852581967922</v>
      </c>
    </row>
    <row r="3954" spans="1:16" x14ac:dyDescent="0.3">
      <c r="A3954">
        <v>3953</v>
      </c>
      <c r="B3954" t="s">
        <v>3991</v>
      </c>
      <c r="C3954">
        <v>134.65</v>
      </c>
      <c r="D3954">
        <v>0</v>
      </c>
      <c r="E3954" s="5">
        <f t="shared" si="619"/>
        <v>2.230484196107785E-3</v>
      </c>
      <c r="F3954">
        <f t="shared" si="620"/>
        <v>1.0022329735764794</v>
      </c>
      <c r="G3954">
        <f t="shared" si="621"/>
        <v>134.65</v>
      </c>
      <c r="H3954">
        <f t="shared" si="626"/>
        <v>1.9190831275426659E-2</v>
      </c>
      <c r="I3954" t="str">
        <f t="shared" si="622"/>
        <v>2015</v>
      </c>
      <c r="J3954">
        <f t="shared" si="627"/>
        <v>19.009288660517857</v>
      </c>
      <c r="K3954">
        <f t="shared" si="623"/>
        <v>-19.009288660517857</v>
      </c>
      <c r="L3954">
        <f t="shared" si="624"/>
        <v>-17.353909934834064</v>
      </c>
      <c r="M3954">
        <f t="shared" si="628"/>
        <v>0</v>
      </c>
      <c r="P3954" s="20">
        <f t="shared" si="625"/>
        <v>0.14117555633507506</v>
      </c>
    </row>
    <row r="3955" spans="1:16" x14ac:dyDescent="0.3">
      <c r="A3955">
        <v>3954</v>
      </c>
      <c r="B3955" t="s">
        <v>3992</v>
      </c>
      <c r="C3955">
        <v>133.69999999999999</v>
      </c>
      <c r="D3955">
        <v>5.0000000000000002E-5</v>
      </c>
      <c r="E3955" s="5">
        <f t="shared" si="619"/>
        <v>-7.0803351497105973E-3</v>
      </c>
      <c r="F3955">
        <f t="shared" si="620"/>
        <v>0.99294467137021891</v>
      </c>
      <c r="G3955">
        <f t="shared" si="621"/>
        <v>133.69888583797567</v>
      </c>
      <c r="H3955">
        <f t="shared" si="626"/>
        <v>1.8745181085873371E-2</v>
      </c>
      <c r="I3955" t="str">
        <f t="shared" si="622"/>
        <v>2015</v>
      </c>
      <c r="J3955">
        <f t="shared" si="627"/>
        <v>18.43669830669495</v>
      </c>
      <c r="K3955">
        <f t="shared" si="623"/>
        <v>-18.43669830669495</v>
      </c>
      <c r="L3955">
        <f t="shared" si="624"/>
        <v>-16.402795772809725</v>
      </c>
      <c r="M3955">
        <f t="shared" si="628"/>
        <v>0</v>
      </c>
      <c r="P3955" s="20">
        <f t="shared" si="625"/>
        <v>0.13789717237462731</v>
      </c>
    </row>
    <row r="3956" spans="1:16" x14ac:dyDescent="0.3">
      <c r="A3956">
        <v>3955</v>
      </c>
      <c r="B3956" t="s">
        <v>3993</v>
      </c>
      <c r="C3956">
        <v>125.85</v>
      </c>
      <c r="D3956">
        <v>5.0000000000000002E-5</v>
      </c>
      <c r="E3956" s="5">
        <f t="shared" si="619"/>
        <v>-6.0507762526572528E-2</v>
      </c>
      <c r="F3956">
        <f t="shared" si="620"/>
        <v>0.94128646222887069</v>
      </c>
      <c r="G3956">
        <f t="shared" si="621"/>
        <v>125.84895125436978</v>
      </c>
      <c r="H3956">
        <f t="shared" si="626"/>
        <v>2.2169753474874074E-2</v>
      </c>
      <c r="I3956" t="str">
        <f t="shared" si="622"/>
        <v>2015</v>
      </c>
      <c r="J3956">
        <f t="shared" si="627"/>
        <v>20.524670100068043</v>
      </c>
      <c r="K3956">
        <f t="shared" si="623"/>
        <v>-20.524670100068043</v>
      </c>
      <c r="L3956">
        <f t="shared" si="624"/>
        <v>-8.5528611892038384</v>
      </c>
      <c r="M3956">
        <f t="shared" si="628"/>
        <v>0</v>
      </c>
      <c r="P3956" s="20">
        <f t="shared" si="625"/>
        <v>0.16308971902819394</v>
      </c>
    </row>
    <row r="3957" spans="1:16" x14ac:dyDescent="0.3">
      <c r="A3957">
        <v>3956</v>
      </c>
      <c r="B3957" t="s">
        <v>3994</v>
      </c>
      <c r="C3957">
        <v>123.9</v>
      </c>
      <c r="D3957">
        <v>3.0000000000000001E-5</v>
      </c>
      <c r="E3957" s="5">
        <f t="shared" si="619"/>
        <v>-1.5615932946227987E-2</v>
      </c>
      <c r="F3957">
        <f t="shared" si="620"/>
        <v>0.98450536352800966</v>
      </c>
      <c r="G3957">
        <f t="shared" si="621"/>
        <v>123.89938050154875</v>
      </c>
      <c r="H3957">
        <f t="shared" si="626"/>
        <v>2.239913567335116E-2</v>
      </c>
      <c r="I3957" t="str">
        <f t="shared" si="622"/>
        <v>2015</v>
      </c>
      <c r="J3957">
        <f t="shared" si="627"/>
        <v>20.415786524415161</v>
      </c>
      <c r="K3957">
        <f t="shared" si="623"/>
        <v>-20.415786524415161</v>
      </c>
      <c r="L3957">
        <f t="shared" si="624"/>
        <v>-6.6032904363828067</v>
      </c>
      <c r="M3957">
        <f t="shared" si="628"/>
        <v>0</v>
      </c>
      <c r="P3957" s="20">
        <f t="shared" si="625"/>
        <v>0.16477714772883761</v>
      </c>
    </row>
    <row r="3958" spans="1:16" x14ac:dyDescent="0.3">
      <c r="A3958">
        <v>3957</v>
      </c>
      <c r="B3958" t="s">
        <v>3995</v>
      </c>
      <c r="C3958">
        <v>124.75</v>
      </c>
      <c r="D3958">
        <v>2.0000000000000001E-4</v>
      </c>
      <c r="E3958" s="5">
        <f t="shared" si="619"/>
        <v>6.8369459965312443E-3</v>
      </c>
      <c r="F3958">
        <f t="shared" si="620"/>
        <v>1.0068603712671509</v>
      </c>
      <c r="G3958">
        <f t="shared" si="621"/>
        <v>124.74584173597145</v>
      </c>
      <c r="H3958">
        <f t="shared" si="626"/>
        <v>2.2270513559536471E-2</v>
      </c>
      <c r="I3958" t="str">
        <f t="shared" si="622"/>
        <v>2015</v>
      </c>
      <c r="J3958">
        <f t="shared" si="627"/>
        <v>20.437229906361686</v>
      </c>
      <c r="K3958">
        <f t="shared" si="623"/>
        <v>-20.437229906361686</v>
      </c>
      <c r="L3958">
        <f t="shared" si="624"/>
        <v>-7.4497516708055116</v>
      </c>
      <c r="M3958">
        <f t="shared" si="628"/>
        <v>0</v>
      </c>
      <c r="P3958" s="20">
        <f t="shared" si="625"/>
        <v>0.16383095117204574</v>
      </c>
    </row>
    <row r="3959" spans="1:16" x14ac:dyDescent="0.3">
      <c r="A3959">
        <v>3958</v>
      </c>
      <c r="B3959" t="s">
        <v>3996</v>
      </c>
      <c r="C3959">
        <v>121</v>
      </c>
      <c r="D3959">
        <v>5.0000000000000002E-5</v>
      </c>
      <c r="E3959" s="5">
        <f t="shared" si="619"/>
        <v>-3.052118903488699E-2</v>
      </c>
      <c r="F3959">
        <f t="shared" si="620"/>
        <v>0.96993987975951901</v>
      </c>
      <c r="G3959">
        <f t="shared" si="621"/>
        <v>120.99899167086805</v>
      </c>
      <c r="H3959">
        <f t="shared" si="626"/>
        <v>2.3046411926172395E-2</v>
      </c>
      <c r="I3959" t="str">
        <f t="shared" si="622"/>
        <v>2015</v>
      </c>
      <c r="J3959">
        <f t="shared" si="627"/>
        <v>20.514020821196031</v>
      </c>
      <c r="K3959">
        <f t="shared" si="623"/>
        <v>-20.514020821196031</v>
      </c>
      <c r="L3959">
        <f t="shared" si="624"/>
        <v>-3.7029016057021096</v>
      </c>
      <c r="M3959">
        <f t="shared" si="628"/>
        <v>0</v>
      </c>
      <c r="P3959" s="20">
        <f t="shared" si="625"/>
        <v>0.16953877497588293</v>
      </c>
    </row>
    <row r="3960" spans="1:16" x14ac:dyDescent="0.3">
      <c r="A3960">
        <v>3959</v>
      </c>
      <c r="B3960" t="s">
        <v>3997</v>
      </c>
      <c r="C3960">
        <v>119.85</v>
      </c>
      <c r="D3960">
        <v>5.0000000000000002E-5</v>
      </c>
      <c r="E3960" s="5">
        <f t="shared" si="619"/>
        <v>-9.5495847163477691E-3</v>
      </c>
      <c r="F3960">
        <f t="shared" si="620"/>
        <v>0.990495867768595</v>
      </c>
      <c r="G3960">
        <f t="shared" si="621"/>
        <v>119.84900125416145</v>
      </c>
      <c r="H3960">
        <f t="shared" si="626"/>
        <v>2.1743331735257821E-2</v>
      </c>
      <c r="I3960" t="str">
        <f t="shared" si="622"/>
        <v>2015</v>
      </c>
      <c r="J3960">
        <f t="shared" si="627"/>
        <v>19.170181813184787</v>
      </c>
      <c r="K3960">
        <f t="shared" si="623"/>
        <v>-19.170181813184787</v>
      </c>
      <c r="L3960">
        <f t="shared" si="624"/>
        <v>-2.552911188995509</v>
      </c>
      <c r="M3960">
        <f t="shared" si="628"/>
        <v>0</v>
      </c>
      <c r="P3960" s="20">
        <f t="shared" si="625"/>
        <v>0.15995278736224888</v>
      </c>
    </row>
    <row r="3961" spans="1:16" x14ac:dyDescent="0.3">
      <c r="A3961">
        <v>3960</v>
      </c>
      <c r="B3961" t="s">
        <v>3998</v>
      </c>
      <c r="C3961">
        <v>118.45</v>
      </c>
      <c r="D3961">
        <v>8.0000000000000007E-5</v>
      </c>
      <c r="E3961" s="5">
        <f t="shared" si="619"/>
        <v>-1.1750030275598821E-2</v>
      </c>
      <c r="F3961">
        <f t="shared" si="620"/>
        <v>0.98831873174801843</v>
      </c>
      <c r="G3961">
        <f t="shared" si="621"/>
        <v>118.44842067719551</v>
      </c>
      <c r="H3961">
        <f t="shared" si="626"/>
        <v>2.1885757046770066E-2</v>
      </c>
      <c r="I3961" t="str">
        <f t="shared" si="622"/>
        <v>2015</v>
      </c>
      <c r="J3961">
        <f t="shared" si="627"/>
        <v>19.07025801543746</v>
      </c>
      <c r="K3961">
        <f t="shared" si="623"/>
        <v>-19.07025801543746</v>
      </c>
      <c r="L3961">
        <f t="shared" si="624"/>
        <v>-1.1523306120295729</v>
      </c>
      <c r="M3961">
        <f t="shared" si="628"/>
        <v>0</v>
      </c>
      <c r="P3961" s="20">
        <f t="shared" si="625"/>
        <v>0.16100052585259159</v>
      </c>
    </row>
    <row r="3962" spans="1:16" x14ac:dyDescent="0.3">
      <c r="A3962">
        <v>3961</v>
      </c>
      <c r="B3962" t="s">
        <v>3999</v>
      </c>
      <c r="C3962">
        <v>117.3</v>
      </c>
      <c r="D3962">
        <v>1.7999999999999998E-4</v>
      </c>
      <c r="E3962" s="5">
        <f t="shared" si="619"/>
        <v>-9.7561749453646852E-3</v>
      </c>
      <c r="F3962">
        <f t="shared" si="620"/>
        <v>0.99029126213592233</v>
      </c>
      <c r="G3962">
        <f t="shared" si="621"/>
        <v>117.29648105278447</v>
      </c>
      <c r="H3962">
        <f t="shared" si="626"/>
        <v>2.1209668847103805E-2</v>
      </c>
      <c r="I3962" t="str">
        <f t="shared" si="622"/>
        <v>2015</v>
      </c>
      <c r="J3962">
        <f t="shared" si="627"/>
        <v>18.301411740067621</v>
      </c>
      <c r="K3962">
        <f t="shared" si="623"/>
        <v>-18.301411740067621</v>
      </c>
      <c r="L3962">
        <f t="shared" si="624"/>
        <v>-3.9098761853040287E-4</v>
      </c>
      <c r="M3962">
        <f t="shared" si="628"/>
        <v>0</v>
      </c>
      <c r="P3962" s="20">
        <f t="shared" si="625"/>
        <v>0.15602694621189719</v>
      </c>
    </row>
    <row r="3963" spans="1:16" x14ac:dyDescent="0.3">
      <c r="A3963">
        <v>3962</v>
      </c>
      <c r="B3963" t="s">
        <v>4000</v>
      </c>
      <c r="C3963">
        <v>117.3</v>
      </c>
      <c r="D3963">
        <v>2.0000000000000001E-4</v>
      </c>
      <c r="E3963" s="5">
        <f t="shared" si="619"/>
        <v>0</v>
      </c>
      <c r="F3963">
        <f t="shared" si="620"/>
        <v>1</v>
      </c>
      <c r="G3963">
        <f t="shared" si="621"/>
        <v>117.29609006516594</v>
      </c>
      <c r="H3963">
        <f t="shared" si="626"/>
        <v>2.1067543965480665E-2</v>
      </c>
      <c r="I3963" t="str">
        <f t="shared" si="622"/>
        <v>2015</v>
      </c>
      <c r="J3963">
        <f t="shared" si="627"/>
        <v>18.178714341393793</v>
      </c>
      <c r="K3963">
        <f t="shared" si="623"/>
        <v>-18.178714341393793</v>
      </c>
      <c r="L3963">
        <f t="shared" si="624"/>
        <v>-1.021673250912329</v>
      </c>
      <c r="M3963">
        <f t="shared" si="628"/>
        <v>0</v>
      </c>
      <c r="P3963" s="20">
        <f t="shared" si="625"/>
        <v>0.15498141780594973</v>
      </c>
    </row>
    <row r="3964" spans="1:16" x14ac:dyDescent="0.3">
      <c r="A3964">
        <v>3963</v>
      </c>
      <c r="B3964" t="s">
        <v>4001</v>
      </c>
      <c r="C3964">
        <v>119.1</v>
      </c>
      <c r="D3964">
        <v>4.6000000000000001E-4</v>
      </c>
      <c r="E3964" s="5">
        <f t="shared" si="619"/>
        <v>1.5228720701824683E-2</v>
      </c>
      <c r="F3964">
        <f t="shared" si="620"/>
        <v>1.0153452685421995</v>
      </c>
      <c r="G3964">
        <f t="shared" si="621"/>
        <v>119.09086935001272</v>
      </c>
      <c r="H3964">
        <f t="shared" si="626"/>
        <v>2.102735858032783E-2</v>
      </c>
      <c r="I3964" t="str">
        <f t="shared" si="622"/>
        <v>2015</v>
      </c>
      <c r="J3964">
        <f t="shared" si="627"/>
        <v>18.421666133311817</v>
      </c>
      <c r="K3964">
        <f t="shared" si="623"/>
        <v>-18.421666133311817</v>
      </c>
      <c r="L3964">
        <f t="shared" si="624"/>
        <v>-2.8164525357591117</v>
      </c>
      <c r="M3964">
        <f t="shared" si="628"/>
        <v>0</v>
      </c>
      <c r="P3964" s="20">
        <f t="shared" si="625"/>
        <v>0.15468579777656857</v>
      </c>
    </row>
    <row r="3965" spans="1:16" x14ac:dyDescent="0.3">
      <c r="A3965">
        <v>3964</v>
      </c>
      <c r="B3965" t="s">
        <v>4002</v>
      </c>
      <c r="C3965">
        <v>120.3</v>
      </c>
      <c r="D3965">
        <v>6.4000000000000005E-4</v>
      </c>
      <c r="E3965" s="5">
        <f t="shared" si="619"/>
        <v>1.0025146619378865E-2</v>
      </c>
      <c r="F3965">
        <f t="shared" si="620"/>
        <v>1.0100755667506298</v>
      </c>
      <c r="G3965">
        <f t="shared" si="621"/>
        <v>120.287168684349</v>
      </c>
      <c r="H3965">
        <f t="shared" si="626"/>
        <v>2.1068115425577089E-2</v>
      </c>
      <c r="I3965" t="str">
        <f t="shared" si="622"/>
        <v>2015</v>
      </c>
      <c r="J3965">
        <f t="shared" si="627"/>
        <v>18.64278162092377</v>
      </c>
      <c r="K3965">
        <f t="shared" si="623"/>
        <v>-18.64278162092377</v>
      </c>
      <c r="L3965">
        <f t="shared" si="624"/>
        <v>-5.0131082660366246</v>
      </c>
      <c r="M3965">
        <f t="shared" si="628"/>
        <v>0</v>
      </c>
      <c r="P3965" s="20">
        <f t="shared" si="625"/>
        <v>0.15498562169872945</v>
      </c>
    </row>
    <row r="3966" spans="1:16" x14ac:dyDescent="0.3">
      <c r="A3966">
        <v>3965</v>
      </c>
      <c r="B3966" t="s">
        <v>4003</v>
      </c>
      <c r="C3966">
        <v>120.95</v>
      </c>
      <c r="D3966">
        <v>7.9000000000000001E-4</v>
      </c>
      <c r="E3966" s="5">
        <f t="shared" si="619"/>
        <v>5.3886140754030457E-3</v>
      </c>
      <c r="F3966">
        <f t="shared" si="620"/>
        <v>1.0054031587697423</v>
      </c>
      <c r="G3966">
        <f t="shared" si="621"/>
        <v>120.93407596502198</v>
      </c>
      <c r="H3966">
        <f t="shared" si="626"/>
        <v>2.1067914409599951E-2</v>
      </c>
      <c r="I3966" t="str">
        <f t="shared" si="622"/>
        <v>2015</v>
      </c>
      <c r="J3966">
        <f t="shared" si="627"/>
        <v>18.742864116101174</v>
      </c>
      <c r="K3966">
        <f t="shared" si="623"/>
        <v>-18.742864116101174</v>
      </c>
      <c r="L3966">
        <f t="shared" si="624"/>
        <v>-8.8074381147135341</v>
      </c>
      <c r="M3966">
        <f t="shared" si="628"/>
        <v>0</v>
      </c>
      <c r="P3966" s="20">
        <f t="shared" si="625"/>
        <v>0.15498414294348445</v>
      </c>
    </row>
    <row r="3967" spans="1:16" x14ac:dyDescent="0.3">
      <c r="A3967">
        <v>3966</v>
      </c>
      <c r="B3967" t="s">
        <v>4004</v>
      </c>
      <c r="C3967">
        <v>118.8</v>
      </c>
      <c r="D3967">
        <v>6.4000000000000005E-4</v>
      </c>
      <c r="E3967" s="5">
        <f t="shared" si="619"/>
        <v>-1.793583012749177E-2</v>
      </c>
      <c r="F3967">
        <f t="shared" si="620"/>
        <v>0.98222405952873082</v>
      </c>
      <c r="G3967">
        <f t="shared" si="621"/>
        <v>118.78732867581597</v>
      </c>
      <c r="H3967">
        <f t="shared" si="626"/>
        <v>2.0497139776984093E-2</v>
      </c>
      <c r="I3967" t="str">
        <f t="shared" si="622"/>
        <v>2015</v>
      </c>
      <c r="J3967">
        <f t="shared" si="627"/>
        <v>17.911382125117655</v>
      </c>
      <c r="K3967">
        <f t="shared" si="623"/>
        <v>-17.911382125117655</v>
      </c>
      <c r="L3967">
        <f t="shared" si="624"/>
        <v>-6.6606908255075297</v>
      </c>
      <c r="M3967">
        <f t="shared" si="628"/>
        <v>0</v>
      </c>
      <c r="P3967" s="20">
        <f t="shared" si="625"/>
        <v>0.15078529271417357</v>
      </c>
    </row>
    <row r="3968" spans="1:16" x14ac:dyDescent="0.3">
      <c r="A3968">
        <v>3967</v>
      </c>
      <c r="B3968" t="s">
        <v>4005</v>
      </c>
      <c r="C3968">
        <v>120.25</v>
      </c>
      <c r="D3968">
        <v>6.9000000000000008E-4</v>
      </c>
      <c r="E3968" s="5">
        <f t="shared" si="619"/>
        <v>1.2131502057326132E-2</v>
      </c>
      <c r="F3968">
        <f t="shared" si="620"/>
        <v>1.0122053872053873</v>
      </c>
      <c r="G3968">
        <f t="shared" si="621"/>
        <v>120.23617204512264</v>
      </c>
      <c r="H3968">
        <f t="shared" si="626"/>
        <v>2.0377566894348626E-2</v>
      </c>
      <c r="I3968" t="str">
        <f t="shared" si="622"/>
        <v>2015</v>
      </c>
      <c r="J3968">
        <f t="shared" si="627"/>
        <v>18.024083445386587</v>
      </c>
      <c r="K3968">
        <f t="shared" si="623"/>
        <v>-18.024083445386587</v>
      </c>
      <c r="L3968">
        <f t="shared" si="624"/>
        <v>-8.1095341948142021</v>
      </c>
      <c r="M3968">
        <f t="shared" si="628"/>
        <v>0</v>
      </c>
      <c r="P3968" s="20">
        <f t="shared" si="625"/>
        <v>0.14990566598063723</v>
      </c>
    </row>
    <row r="3969" spans="1:16" x14ac:dyDescent="0.3">
      <c r="A3969">
        <v>3968</v>
      </c>
      <c r="B3969" t="s">
        <v>4006</v>
      </c>
      <c r="C3969">
        <v>120.5</v>
      </c>
      <c r="D3969">
        <v>6.6E-4</v>
      </c>
      <c r="E3969" s="5">
        <f t="shared" si="619"/>
        <v>2.0768439448390691E-3</v>
      </c>
      <c r="F3969">
        <f t="shared" si="620"/>
        <v>1.002079002079002</v>
      </c>
      <c r="G3969">
        <f t="shared" si="621"/>
        <v>120.48674572899827</v>
      </c>
      <c r="H3969">
        <f t="shared" si="626"/>
        <v>2.0355288555230021E-2</v>
      </c>
      <c r="I3969" t="str">
        <f t="shared" si="622"/>
        <v>2015</v>
      </c>
      <c r="J3969">
        <f t="shared" si="627"/>
        <v>18.041899466008548</v>
      </c>
      <c r="K3969">
        <f t="shared" si="623"/>
        <v>-18.041899466008548</v>
      </c>
      <c r="L3969">
        <f t="shared" si="624"/>
        <v>-8.3601078786898313</v>
      </c>
      <c r="M3969">
        <f t="shared" si="628"/>
        <v>0</v>
      </c>
      <c r="P3969" s="20">
        <f t="shared" si="625"/>
        <v>0.14974177746147138</v>
      </c>
    </row>
    <row r="3970" spans="1:16" x14ac:dyDescent="0.3">
      <c r="A3970">
        <v>3969</v>
      </c>
      <c r="B3970" t="s">
        <v>4007</v>
      </c>
      <c r="C3970">
        <v>120.9</v>
      </c>
      <c r="D3970">
        <v>4.8000000000000001E-4</v>
      </c>
      <c r="E3970" s="5">
        <f t="shared" si="619"/>
        <v>3.3140046900372914E-3</v>
      </c>
      <c r="F3970">
        <f t="shared" si="620"/>
        <v>1.0033195020746888</v>
      </c>
      <c r="G3970">
        <f t="shared" si="621"/>
        <v>120.8903283868697</v>
      </c>
      <c r="H3970">
        <f t="shared" si="626"/>
        <v>2.0115386853310477E-2</v>
      </c>
      <c r="I3970" t="str">
        <f t="shared" si="622"/>
        <v>2015</v>
      </c>
      <c r="J3970">
        <f t="shared" si="627"/>
        <v>17.888983652829804</v>
      </c>
      <c r="K3970">
        <f t="shared" si="623"/>
        <v>-17.888983652829804</v>
      </c>
      <c r="L3970">
        <f t="shared" si="624"/>
        <v>-8.7636905365612563</v>
      </c>
      <c r="M3970">
        <f t="shared" si="628"/>
        <v>0</v>
      </c>
      <c r="P3970" s="20">
        <f t="shared" si="625"/>
        <v>0.14797696301710755</v>
      </c>
    </row>
    <row r="3971" spans="1:16" x14ac:dyDescent="0.3">
      <c r="A3971">
        <v>3970</v>
      </c>
      <c r="B3971" t="s">
        <v>4008</v>
      </c>
      <c r="C3971">
        <v>117.75</v>
      </c>
      <c r="D3971">
        <v>8.4000000000000003E-4</v>
      </c>
      <c r="E3971" s="5">
        <f t="shared" ref="E3971:E4034" si="629">LN(C3971/C3970)</f>
        <v>-2.6400024724219942E-2</v>
      </c>
      <c r="F3971">
        <f t="shared" ref="F3971:F4034" si="630">C3971/C3970</f>
        <v>0.97394540942928032</v>
      </c>
      <c r="G3971">
        <f t="shared" ref="G3971:G4034" si="631">C3971*EXP(-2/12*D3971)</f>
        <v>117.73351615389615</v>
      </c>
      <c r="H3971">
        <f t="shared" si="626"/>
        <v>1.9526128417725677E-2</v>
      </c>
      <c r="I3971" t="str">
        <f t="shared" ref="I3971:I4034" si="632">MID(B3971,7,4)</f>
        <v>2015</v>
      </c>
      <c r="J3971">
        <f t="shared" si="627"/>
        <v>16.911494023945981</v>
      </c>
      <c r="K3971">
        <f t="shared" si="623"/>
        <v>-16.911494023945981</v>
      </c>
      <c r="L3971">
        <f t="shared" si="624"/>
        <v>-5.6068783035877061</v>
      </c>
      <c r="M3971">
        <f t="shared" si="628"/>
        <v>0</v>
      </c>
      <c r="P3971" s="20">
        <f t="shared" si="625"/>
        <v>0.14364213841910581</v>
      </c>
    </row>
    <row r="3972" spans="1:16" x14ac:dyDescent="0.3">
      <c r="A3972">
        <v>3971</v>
      </c>
      <c r="B3972" t="s">
        <v>4009</v>
      </c>
      <c r="C3972">
        <v>117.75</v>
      </c>
      <c r="D3972">
        <v>8.8999999999999995E-4</v>
      </c>
      <c r="E3972" s="5">
        <f t="shared" si="629"/>
        <v>0</v>
      </c>
      <c r="F3972">
        <f t="shared" si="630"/>
        <v>1</v>
      </c>
      <c r="G3972">
        <f t="shared" si="631"/>
        <v>117.73253504534949</v>
      </c>
      <c r="H3972">
        <f t="shared" si="626"/>
        <v>1.8797218627623822E-2</v>
      </c>
      <c r="I3972" t="str">
        <f t="shared" si="632"/>
        <v>2015</v>
      </c>
      <c r="J3972">
        <f t="shared" si="627"/>
        <v>16.280052789927801</v>
      </c>
      <c r="K3972">
        <f t="shared" si="623"/>
        <v>-16.280052789927801</v>
      </c>
      <c r="L3972">
        <f t="shared" si="624"/>
        <v>-5.6058971950410523</v>
      </c>
      <c r="M3972">
        <f t="shared" si="628"/>
        <v>0</v>
      </c>
      <c r="P3972" s="20">
        <f t="shared" si="625"/>
        <v>0.13827998168608935</v>
      </c>
    </row>
    <row r="3973" spans="1:16" x14ac:dyDescent="0.3">
      <c r="A3973">
        <v>3972</v>
      </c>
      <c r="B3973" t="s">
        <v>4010</v>
      </c>
      <c r="C3973">
        <v>116.3</v>
      </c>
      <c r="D3973">
        <v>1.32E-3</v>
      </c>
      <c r="E3973" s="5">
        <f t="shared" si="629"/>
        <v>-1.2390673371908386E-2</v>
      </c>
      <c r="F3973">
        <f t="shared" si="630"/>
        <v>0.98768577494692145</v>
      </c>
      <c r="G3973">
        <f t="shared" si="631"/>
        <v>116.27441681425361</v>
      </c>
      <c r="H3973">
        <f t="shared" si="626"/>
        <v>1.8713003452485541E-2</v>
      </c>
      <c r="I3973" t="str">
        <f t="shared" si="632"/>
        <v>2015</v>
      </c>
      <c r="J3973">
        <f t="shared" si="627"/>
        <v>16.006389777268243</v>
      </c>
      <c r="K3973">
        <f t="shared" si="623"/>
        <v>-16.006389777268243</v>
      </c>
      <c r="L3973">
        <f t="shared" si="624"/>
        <v>-4.1477789639451714</v>
      </c>
      <c r="M3973">
        <f t="shared" si="628"/>
        <v>0</v>
      </c>
      <c r="P3973" s="20">
        <f t="shared" si="625"/>
        <v>0.13766046062254758</v>
      </c>
    </row>
    <row r="3974" spans="1:16" x14ac:dyDescent="0.3">
      <c r="A3974">
        <v>3973</v>
      </c>
      <c r="B3974" t="s">
        <v>4011</v>
      </c>
      <c r="C3974">
        <v>116.8</v>
      </c>
      <c r="D3974">
        <v>1.3730000000000001E-3</v>
      </c>
      <c r="E3974" s="5">
        <f t="shared" si="629"/>
        <v>4.2900108695079131E-3</v>
      </c>
      <c r="F3974">
        <f t="shared" si="630"/>
        <v>1.0042992261392949</v>
      </c>
      <c r="G3974">
        <f t="shared" si="631"/>
        <v>116.77327532453157</v>
      </c>
      <c r="H3974">
        <f t="shared" si="626"/>
        <v>1.8714632822230178E-2</v>
      </c>
      <c r="I3974" t="str">
        <f t="shared" si="632"/>
        <v>2015</v>
      </c>
      <c r="J3974">
        <f t="shared" si="627"/>
        <v>16.076462549814277</v>
      </c>
      <c r="K3974">
        <f t="shared" si="623"/>
        <v>-16.076462549814277</v>
      </c>
      <c r="L3974">
        <f t="shared" si="624"/>
        <v>-4.6466374742231267</v>
      </c>
      <c r="M3974">
        <f t="shared" si="628"/>
        <v>0</v>
      </c>
      <c r="P3974" s="20">
        <f t="shared" si="625"/>
        <v>0.13767244692876193</v>
      </c>
    </row>
    <row r="3975" spans="1:16" x14ac:dyDescent="0.3">
      <c r="A3975">
        <v>3974</v>
      </c>
      <c r="B3975" t="s">
        <v>4012</v>
      </c>
      <c r="C3975">
        <v>115.3</v>
      </c>
      <c r="D3975">
        <v>1.3500000000000001E-3</v>
      </c>
      <c r="E3975" s="5">
        <f t="shared" si="629"/>
        <v>-1.2925643119113308E-2</v>
      </c>
      <c r="F3975">
        <f t="shared" si="630"/>
        <v>0.98715753424657537</v>
      </c>
      <c r="G3975">
        <f t="shared" si="631"/>
        <v>115.27406041831237</v>
      </c>
      <c r="H3975">
        <f t="shared" si="626"/>
        <v>1.8824938783370694E-2</v>
      </c>
      <c r="I3975" t="str">
        <f t="shared" si="632"/>
        <v>2015</v>
      </c>
      <c r="J3975">
        <f t="shared" si="627"/>
        <v>15.963601734594144</v>
      </c>
      <c r="K3975">
        <f t="shared" si="623"/>
        <v>-15.963601734594144</v>
      </c>
      <c r="L3975">
        <f t="shared" si="624"/>
        <v>-3.1474225680039325</v>
      </c>
      <c r="M3975">
        <f t="shared" si="628"/>
        <v>0</v>
      </c>
      <c r="P3975" s="20">
        <f t="shared" si="625"/>
        <v>0.13848390242058459</v>
      </c>
    </row>
    <row r="3976" spans="1:16" x14ac:dyDescent="0.3">
      <c r="A3976">
        <v>3975</v>
      </c>
      <c r="B3976" t="s">
        <v>4013</v>
      </c>
      <c r="C3976">
        <v>112.15</v>
      </c>
      <c r="D3976">
        <v>1.25E-3</v>
      </c>
      <c r="E3976" s="5">
        <f t="shared" si="629"/>
        <v>-2.770016630879589E-2</v>
      </c>
      <c r="F3976">
        <f t="shared" si="630"/>
        <v>0.97267996530789258</v>
      </c>
      <c r="G3976">
        <f t="shared" si="631"/>
        <v>112.12663785030844</v>
      </c>
      <c r="H3976">
        <f t="shared" si="626"/>
        <v>1.8497998627666039E-2</v>
      </c>
      <c r="I3976" t="str">
        <f t="shared" si="632"/>
        <v>2015</v>
      </c>
      <c r="J3976">
        <f t="shared" si="627"/>
        <v>15.258058071866634</v>
      </c>
      <c r="K3976">
        <f t="shared" si="623"/>
        <v>-15.258058071866634</v>
      </c>
      <c r="L3976">
        <f t="shared" si="624"/>
        <v>0.59799625346190055</v>
      </c>
      <c r="M3976">
        <f t="shared" si="628"/>
        <v>0</v>
      </c>
      <c r="P3976" s="20">
        <f t="shared" si="625"/>
        <v>0.13607879772723125</v>
      </c>
    </row>
    <row r="3977" spans="1:16" x14ac:dyDescent="0.3">
      <c r="A3977">
        <v>3976</v>
      </c>
      <c r="B3977" t="s">
        <v>4014</v>
      </c>
      <c r="C3977">
        <v>114.35</v>
      </c>
      <c r="D3977">
        <v>1.09E-3</v>
      </c>
      <c r="E3977" s="5">
        <f t="shared" si="629"/>
        <v>1.9426659502572722E-2</v>
      </c>
      <c r="F3977">
        <f t="shared" si="630"/>
        <v>1.019616584930896</v>
      </c>
      <c r="G3977">
        <f t="shared" si="631"/>
        <v>114.32922830348622</v>
      </c>
      <c r="H3977">
        <f t="shared" si="626"/>
        <v>1.8184100791242674E-2</v>
      </c>
      <c r="I3977" t="str">
        <f t="shared" si="632"/>
        <v>2015</v>
      </c>
      <c r="J3977">
        <f t="shared" si="627"/>
        <v>15.293779441416408</v>
      </c>
      <c r="K3977">
        <f t="shared" si="623"/>
        <v>-15.293779441416408</v>
      </c>
      <c r="L3977">
        <f t="shared" si="624"/>
        <v>-1.6045941997158764</v>
      </c>
      <c r="M3977">
        <f t="shared" si="628"/>
        <v>0</v>
      </c>
      <c r="P3977" s="20">
        <f t="shared" si="625"/>
        <v>0.13376963763648581</v>
      </c>
    </row>
    <row r="3978" spans="1:16" x14ac:dyDescent="0.3">
      <c r="A3978">
        <v>3977</v>
      </c>
      <c r="B3978" t="s">
        <v>4015</v>
      </c>
      <c r="C3978">
        <v>114.25</v>
      </c>
      <c r="D3978">
        <v>1.47E-3</v>
      </c>
      <c r="E3978" s="5">
        <f t="shared" si="629"/>
        <v>-8.7489069447599529E-4</v>
      </c>
      <c r="F3978">
        <f t="shared" si="630"/>
        <v>0.99912549191080025</v>
      </c>
      <c r="G3978">
        <f t="shared" si="631"/>
        <v>114.22201217864811</v>
      </c>
      <c r="H3978">
        <f t="shared" si="626"/>
        <v>1.8130592814252968E-2</v>
      </c>
      <c r="I3978" t="str">
        <f t="shared" si="632"/>
        <v>2015</v>
      </c>
      <c r="J3978">
        <f t="shared" si="627"/>
        <v>15.234476376270262</v>
      </c>
      <c r="K3978">
        <f t="shared" si="623"/>
        <v>-15.234476376270262</v>
      </c>
      <c r="L3978">
        <f t="shared" si="624"/>
        <v>-1.4973780748777727</v>
      </c>
      <c r="M3978">
        <f t="shared" si="628"/>
        <v>0</v>
      </c>
      <c r="P3978" s="20">
        <f t="shared" si="625"/>
        <v>0.13337601120564124</v>
      </c>
    </row>
    <row r="3979" spans="1:16" x14ac:dyDescent="0.3">
      <c r="A3979">
        <v>3978</v>
      </c>
      <c r="B3979" t="s">
        <v>4016</v>
      </c>
      <c r="C3979">
        <v>112.75</v>
      </c>
      <c r="D3979">
        <v>1.3500000000000001E-3</v>
      </c>
      <c r="E3979" s="5">
        <f t="shared" si="629"/>
        <v>-1.3216051391526375E-2</v>
      </c>
      <c r="F3979">
        <f t="shared" si="630"/>
        <v>0.98687089715536103</v>
      </c>
      <c r="G3979">
        <f t="shared" si="631"/>
        <v>112.72463410377034</v>
      </c>
      <c r="H3979">
        <f t="shared" si="626"/>
        <v>1.8069980950588184E-2</v>
      </c>
      <c r="I3979" t="str">
        <f t="shared" si="632"/>
        <v>2015</v>
      </c>
      <c r="J3979">
        <f t="shared" si="627"/>
        <v>14.984499780510308</v>
      </c>
      <c r="K3979">
        <f t="shared" si="623"/>
        <v>-14.984499780510308</v>
      </c>
      <c r="L3979">
        <f t="shared" si="624"/>
        <v>4.1401063814738563</v>
      </c>
      <c r="M3979">
        <f t="shared" si="628"/>
        <v>0</v>
      </c>
      <c r="P3979" s="20">
        <f t="shared" si="625"/>
        <v>0.13293012569653678</v>
      </c>
    </row>
    <row r="3980" spans="1:16" x14ac:dyDescent="0.3">
      <c r="A3980">
        <v>3979</v>
      </c>
      <c r="B3980" t="s">
        <v>4017</v>
      </c>
      <c r="C3980">
        <v>119.9</v>
      </c>
      <c r="D3980">
        <v>9.8999999999999999E-4</v>
      </c>
      <c r="E3980" s="5">
        <f t="shared" si="629"/>
        <v>6.1485083650680887E-2</v>
      </c>
      <c r="F3980">
        <f t="shared" si="630"/>
        <v>1.0634146341463415</v>
      </c>
      <c r="G3980">
        <f t="shared" si="631"/>
        <v>119.88021813204898</v>
      </c>
      <c r="H3980">
        <f t="shared" si="626"/>
        <v>2.1294464311137889E-2</v>
      </c>
      <c r="I3980" t="str">
        <f t="shared" si="632"/>
        <v>2015</v>
      </c>
      <c r="J3980">
        <f t="shared" si="627"/>
        <v>18.779324416186789</v>
      </c>
      <c r="K3980">
        <f t="shared" si="623"/>
        <v>-18.779324416186789</v>
      </c>
      <c r="L3980">
        <f t="shared" si="624"/>
        <v>-3.0154776468047828</v>
      </c>
      <c r="M3980">
        <f t="shared" si="628"/>
        <v>0</v>
      </c>
      <c r="P3980" s="20">
        <f t="shared" si="625"/>
        <v>0.156650736116456</v>
      </c>
    </row>
    <row r="3981" spans="1:16" x14ac:dyDescent="0.3">
      <c r="A3981">
        <v>3980</v>
      </c>
      <c r="B3981" t="s">
        <v>4018</v>
      </c>
      <c r="C3981">
        <v>121.9</v>
      </c>
      <c r="D3981">
        <v>1.0399999999999999E-3</v>
      </c>
      <c r="E3981" s="5">
        <f t="shared" si="629"/>
        <v>1.6542974453757221E-2</v>
      </c>
      <c r="F3981">
        <f t="shared" si="630"/>
        <v>1.0166805671392827</v>
      </c>
      <c r="G3981">
        <f t="shared" si="631"/>
        <v>121.87887249776976</v>
      </c>
      <c r="H3981">
        <f t="shared" si="626"/>
        <v>2.1008721274077258E-2</v>
      </c>
      <c r="I3981" t="str">
        <f t="shared" si="632"/>
        <v>2015</v>
      </c>
      <c r="J3981">
        <f t="shared" si="627"/>
        <v>18.836220592092562</v>
      </c>
      <c r="K3981">
        <f t="shared" si="623"/>
        <v>-18.836220592092562</v>
      </c>
      <c r="L3981">
        <f t="shared" si="624"/>
        <v>-5.0141320125255646</v>
      </c>
      <c r="M3981">
        <f t="shared" si="628"/>
        <v>0</v>
      </c>
      <c r="P3981" s="20">
        <f t="shared" si="625"/>
        <v>0.15454869417533579</v>
      </c>
    </row>
    <row r="3982" spans="1:16" x14ac:dyDescent="0.3">
      <c r="A3982">
        <v>3981</v>
      </c>
      <c r="B3982" t="s">
        <v>4019</v>
      </c>
      <c r="C3982">
        <v>119.95</v>
      </c>
      <c r="D3982">
        <v>1.17E-3</v>
      </c>
      <c r="E3982" s="5">
        <f t="shared" si="629"/>
        <v>-1.6126047201522269E-2</v>
      </c>
      <c r="F3982">
        <f t="shared" si="630"/>
        <v>0.98400328137817883</v>
      </c>
      <c r="G3982">
        <f t="shared" si="631"/>
        <v>119.92661203040116</v>
      </c>
      <c r="H3982">
        <f t="shared" si="626"/>
        <v>2.0630612287289341E-2</v>
      </c>
      <c r="I3982" t="str">
        <f t="shared" si="632"/>
        <v>2015</v>
      </c>
      <c r="J3982">
        <f t="shared" si="627"/>
        <v>18.200922606606682</v>
      </c>
      <c r="K3982">
        <f t="shared" si="623"/>
        <v>-18.200922606606682</v>
      </c>
      <c r="L3982">
        <f t="shared" si="624"/>
        <v>-3.0618715451569614</v>
      </c>
      <c r="M3982">
        <f t="shared" si="628"/>
        <v>0</v>
      </c>
      <c r="P3982" s="20">
        <f t="shared" si="625"/>
        <v>0.15176717075933724</v>
      </c>
    </row>
    <row r="3983" spans="1:16" x14ac:dyDescent="0.3">
      <c r="A3983">
        <v>3982</v>
      </c>
      <c r="B3983" t="s">
        <v>4020</v>
      </c>
      <c r="C3983">
        <v>122.45</v>
      </c>
      <c r="D3983">
        <v>1.65E-3</v>
      </c>
      <c r="E3983" s="5">
        <f t="shared" si="629"/>
        <v>2.0627794112473213E-2</v>
      </c>
      <c r="F3983">
        <f t="shared" si="630"/>
        <v>1.0208420175072948</v>
      </c>
      <c r="G3983">
        <f t="shared" si="631"/>
        <v>122.41633087971623</v>
      </c>
      <c r="H3983">
        <f t="shared" si="626"/>
        <v>2.1105241110690554E-2</v>
      </c>
      <c r="I3983" t="str">
        <f t="shared" si="632"/>
        <v>2015</v>
      </c>
      <c r="J3983">
        <f t="shared" si="627"/>
        <v>19.006204471387516</v>
      </c>
      <c r="K3983">
        <f t="shared" si="623"/>
        <v>-19.006204471387516</v>
      </c>
      <c r="L3983">
        <f t="shared" si="624"/>
        <v>-5.5515903944720293</v>
      </c>
      <c r="M3983">
        <f t="shared" si="628"/>
        <v>0</v>
      </c>
      <c r="P3983" s="20">
        <f t="shared" si="625"/>
        <v>0.15525873333078918</v>
      </c>
    </row>
    <row r="3984" spans="1:16" x14ac:dyDescent="0.3">
      <c r="A3984">
        <v>3983</v>
      </c>
      <c r="B3984" t="s">
        <v>4021</v>
      </c>
      <c r="C3984">
        <v>122.9</v>
      </c>
      <c r="D3984">
        <v>1.8799999999999999E-3</v>
      </c>
      <c r="E3984" s="5">
        <f t="shared" si="629"/>
        <v>3.6682331738123173E-3</v>
      </c>
      <c r="F3984">
        <f t="shared" si="630"/>
        <v>1.0036749693752551</v>
      </c>
      <c r="G3984">
        <f t="shared" si="631"/>
        <v>122.86149736572771</v>
      </c>
      <c r="H3984">
        <f t="shared" si="626"/>
        <v>2.1119370495349024E-2</v>
      </c>
      <c r="I3984" t="str">
        <f t="shared" si="632"/>
        <v>2015</v>
      </c>
      <c r="J3984">
        <f t="shared" si="627"/>
        <v>19.088090864140543</v>
      </c>
      <c r="K3984">
        <f t="shared" si="623"/>
        <v>-19.088090864140543</v>
      </c>
      <c r="L3984">
        <f t="shared" si="624"/>
        <v>-5.9967568804835167</v>
      </c>
      <c r="M3984">
        <f t="shared" si="628"/>
        <v>0</v>
      </c>
      <c r="P3984" s="20">
        <f t="shared" si="625"/>
        <v>0.15536267482822635</v>
      </c>
    </row>
    <row r="3985" spans="1:16" x14ac:dyDescent="0.3">
      <c r="A3985">
        <v>3984</v>
      </c>
      <c r="B3985" t="s">
        <v>4022</v>
      </c>
      <c r="C3985">
        <v>121</v>
      </c>
      <c r="D3985">
        <v>1.7299999999999998E-3</v>
      </c>
      <c r="E3985" s="5">
        <f t="shared" si="629"/>
        <v>-1.5580470975248135E-2</v>
      </c>
      <c r="F3985">
        <f t="shared" si="630"/>
        <v>0.98454027664768096</v>
      </c>
      <c r="G3985">
        <f t="shared" si="631"/>
        <v>120.965116695918</v>
      </c>
      <c r="H3985">
        <f t="shared" si="626"/>
        <v>2.1232113038384497E-2</v>
      </c>
      <c r="I3985" t="str">
        <f t="shared" si="632"/>
        <v>2015</v>
      </c>
      <c r="J3985">
        <f t="shared" si="627"/>
        <v>18.893790136702727</v>
      </c>
      <c r="K3985">
        <f t="shared" si="623"/>
        <v>-18.893790136702727</v>
      </c>
      <c r="L3985">
        <f t="shared" si="624"/>
        <v>-4.1003762106738009</v>
      </c>
      <c r="M3985">
        <f t="shared" si="628"/>
        <v>0</v>
      </c>
      <c r="P3985" s="20">
        <f t="shared" si="625"/>
        <v>0.15619205480698969</v>
      </c>
    </row>
    <row r="3986" spans="1:16" x14ac:dyDescent="0.3">
      <c r="A3986">
        <v>3985</v>
      </c>
      <c r="B3986" t="s">
        <v>4023</v>
      </c>
      <c r="C3986">
        <v>116.9</v>
      </c>
      <c r="D3986">
        <v>1.81E-3</v>
      </c>
      <c r="E3986" s="5">
        <f t="shared" si="629"/>
        <v>-3.4471677118718333E-2</v>
      </c>
      <c r="F3986">
        <f t="shared" si="630"/>
        <v>0.96611570247933887</v>
      </c>
      <c r="G3986">
        <f t="shared" si="631"/>
        <v>116.8647404852442</v>
      </c>
      <c r="H3986">
        <f t="shared" si="626"/>
        <v>1.9254222917808171E-2</v>
      </c>
      <c r="I3986" t="str">
        <f t="shared" si="632"/>
        <v>2015</v>
      </c>
      <c r="J3986">
        <f t="shared" si="627"/>
        <v>16.552942836646224</v>
      </c>
      <c r="K3986">
        <f t="shared" si="623"/>
        <v>-16.552942836646224</v>
      </c>
      <c r="L3986">
        <f t="shared" si="624"/>
        <v>0.24309310516493099</v>
      </c>
      <c r="M3986">
        <f t="shared" si="628"/>
        <v>0</v>
      </c>
      <c r="P3986" s="20">
        <f t="shared" si="625"/>
        <v>0.14164189102645774</v>
      </c>
    </row>
    <row r="3987" spans="1:16" x14ac:dyDescent="0.3">
      <c r="A3987">
        <v>3986</v>
      </c>
      <c r="B3987" t="s">
        <v>4024</v>
      </c>
      <c r="C3987">
        <v>117.15</v>
      </c>
      <c r="D3987">
        <v>2.16E-3</v>
      </c>
      <c r="E3987" s="5">
        <f t="shared" si="629"/>
        <v>2.136296475782039E-3</v>
      </c>
      <c r="F3987">
        <f t="shared" si="630"/>
        <v>1.0021385799828915</v>
      </c>
      <c r="G3987">
        <f t="shared" si="631"/>
        <v>117.10783359040913</v>
      </c>
      <c r="H3987">
        <f t="shared" si="626"/>
        <v>1.9108165109319619E-2</v>
      </c>
      <c r="I3987" t="str">
        <f t="shared" si="632"/>
        <v>2015</v>
      </c>
      <c r="J3987">
        <f t="shared" si="627"/>
        <v>16.461547248881452</v>
      </c>
      <c r="K3987">
        <f t="shared" si="623"/>
        <v>-16.461547248881452</v>
      </c>
      <c r="L3987">
        <f t="shared" si="624"/>
        <v>-1.508901062178964</v>
      </c>
      <c r="M3987">
        <f t="shared" si="628"/>
        <v>0</v>
      </c>
      <c r="P3987" s="20">
        <f t="shared" si="625"/>
        <v>0.14056743041167158</v>
      </c>
    </row>
    <row r="3988" spans="1:16" x14ac:dyDescent="0.3">
      <c r="A3988">
        <v>3987</v>
      </c>
      <c r="B3988" t="s">
        <v>4025</v>
      </c>
      <c r="C3988">
        <v>117.8</v>
      </c>
      <c r="D3988">
        <v>2.0799999999999998E-3</v>
      </c>
      <c r="E3988" s="5">
        <f t="shared" si="629"/>
        <v>5.5331062636816072E-3</v>
      </c>
      <c r="F3988">
        <f t="shared" si="630"/>
        <v>1.0055484421681604</v>
      </c>
      <c r="G3988">
        <f t="shared" si="631"/>
        <v>117.75916974431989</v>
      </c>
      <c r="H3988">
        <f t="shared" si="626"/>
        <v>1.9089157994464596E-2</v>
      </c>
      <c r="I3988" t="str">
        <f t="shared" si="632"/>
        <v>2015</v>
      </c>
      <c r="J3988">
        <f t="shared" si="627"/>
        <v>16.53663833272379</v>
      </c>
      <c r="K3988">
        <f t="shared" si="623"/>
        <v>-16.53663833272379</v>
      </c>
      <c r="L3988">
        <f t="shared" si="624"/>
        <v>-2.1602372160897261</v>
      </c>
      <c r="M3988">
        <f t="shared" si="628"/>
        <v>0</v>
      </c>
      <c r="P3988" s="20">
        <f t="shared" si="625"/>
        <v>0.14042760634800955</v>
      </c>
    </row>
    <row r="3989" spans="1:16" x14ac:dyDescent="0.3">
      <c r="A3989">
        <v>3988</v>
      </c>
      <c r="B3989" t="s">
        <v>4026</v>
      </c>
      <c r="C3989">
        <v>122.05</v>
      </c>
      <c r="D3989">
        <v>2.1099999999999999E-3</v>
      </c>
      <c r="E3989" s="5">
        <f t="shared" si="629"/>
        <v>3.5442525621482722E-2</v>
      </c>
      <c r="F3989">
        <f t="shared" si="630"/>
        <v>1.0360780984719864</v>
      </c>
      <c r="G3989">
        <f t="shared" si="631"/>
        <v>122.00708662937659</v>
      </c>
      <c r="H3989">
        <f t="shared" si="626"/>
        <v>1.9475144602528915E-2</v>
      </c>
      <c r="I3989" t="str">
        <f t="shared" si="632"/>
        <v>2015</v>
      </c>
      <c r="J3989">
        <f t="shared" si="627"/>
        <v>17.479599132024347</v>
      </c>
      <c r="K3989">
        <f t="shared" si="623"/>
        <v>-17.479599132024347</v>
      </c>
      <c r="L3989">
        <f t="shared" si="624"/>
        <v>-6.4081541011464225</v>
      </c>
      <c r="M3989">
        <f t="shared" si="628"/>
        <v>0</v>
      </c>
      <c r="P3989" s="20">
        <f t="shared" si="625"/>
        <v>0.14326708074853456</v>
      </c>
    </row>
    <row r="3990" spans="1:16" x14ac:dyDescent="0.3">
      <c r="A3990">
        <v>3989</v>
      </c>
      <c r="B3990" t="s">
        <v>4027</v>
      </c>
      <c r="C3990">
        <v>124</v>
      </c>
      <c r="D3990">
        <v>2.2100000000000002E-3</v>
      </c>
      <c r="E3990" s="5">
        <f t="shared" si="629"/>
        <v>1.5850768766067707E-2</v>
      </c>
      <c r="F3990">
        <f t="shared" si="630"/>
        <v>1.0159770585825481</v>
      </c>
      <c r="G3990">
        <f t="shared" si="631"/>
        <v>123.95433507713958</v>
      </c>
      <c r="H3990">
        <f t="shared" si="626"/>
        <v>1.9584539823336619E-2</v>
      </c>
      <c r="I3990" t="str">
        <f t="shared" si="632"/>
        <v>2015</v>
      </c>
      <c r="J3990">
        <f t="shared" si="627"/>
        <v>17.858328692266536</v>
      </c>
      <c r="K3990">
        <f t="shared" si="623"/>
        <v>-17.858328692266536</v>
      </c>
      <c r="L3990">
        <f t="shared" si="624"/>
        <v>-8.3554025489094101</v>
      </c>
      <c r="M3990">
        <f t="shared" si="628"/>
        <v>0</v>
      </c>
      <c r="P3990" s="20">
        <f t="shared" si="625"/>
        <v>0.14407183646423416</v>
      </c>
    </row>
    <row r="3991" spans="1:16" x14ac:dyDescent="0.3">
      <c r="A3991">
        <v>3990</v>
      </c>
      <c r="B3991" t="s">
        <v>4028</v>
      </c>
      <c r="C3991">
        <v>122.65</v>
      </c>
      <c r="D3991">
        <v>2.49E-3</v>
      </c>
      <c r="E3991" s="5">
        <f t="shared" si="629"/>
        <v>-1.0946794900538534E-2</v>
      </c>
      <c r="F3991">
        <f t="shared" si="630"/>
        <v>0.98911290322580647</v>
      </c>
      <c r="G3991">
        <f t="shared" si="631"/>
        <v>122.59911081023725</v>
      </c>
      <c r="H3991">
        <f t="shared" si="626"/>
        <v>1.9566858471045393E-2</v>
      </c>
      <c r="I3991" t="str">
        <f t="shared" si="632"/>
        <v>2015</v>
      </c>
      <c r="J3991">
        <f t="shared" si="627"/>
        <v>17.647132427976143</v>
      </c>
      <c r="K3991">
        <f t="shared" si="623"/>
        <v>-17.647132427976143</v>
      </c>
      <c r="L3991">
        <f t="shared" si="624"/>
        <v>-7.0001782820070844</v>
      </c>
      <c r="M3991">
        <f t="shared" si="628"/>
        <v>0</v>
      </c>
      <c r="P3991" s="20">
        <f t="shared" si="625"/>
        <v>0.14394176524894156</v>
      </c>
    </row>
    <row r="3992" spans="1:16" x14ac:dyDescent="0.3">
      <c r="A3992">
        <v>3991</v>
      </c>
      <c r="B3992" t="s">
        <v>4029</v>
      </c>
      <c r="C3992">
        <v>122.25</v>
      </c>
      <c r="D3992">
        <v>2.8199999999999996E-3</v>
      </c>
      <c r="E3992" s="5">
        <f t="shared" si="629"/>
        <v>-3.2666423495169221E-3</v>
      </c>
      <c r="F3992">
        <f t="shared" si="630"/>
        <v>0.99673868732164694</v>
      </c>
      <c r="G3992">
        <f t="shared" si="631"/>
        <v>122.19255600039736</v>
      </c>
      <c r="H3992">
        <f t="shared" si="626"/>
        <v>1.9477667212787025E-2</v>
      </c>
      <c r="I3992" t="str">
        <f t="shared" si="632"/>
        <v>2015</v>
      </c>
      <c r="J3992">
        <f t="shared" si="627"/>
        <v>17.508438356986574</v>
      </c>
      <c r="K3992">
        <f t="shared" si="623"/>
        <v>-17.508438356986574</v>
      </c>
      <c r="L3992">
        <f t="shared" si="624"/>
        <v>-6.5936234721671951</v>
      </c>
      <c r="M3992">
        <f t="shared" si="628"/>
        <v>0</v>
      </c>
      <c r="P3992" s="20">
        <f t="shared" si="625"/>
        <v>0.14328563809508688</v>
      </c>
    </row>
    <row r="3993" spans="1:16" x14ac:dyDescent="0.3">
      <c r="A3993">
        <v>3992</v>
      </c>
      <c r="B3993" t="s">
        <v>4030</v>
      </c>
      <c r="C3993">
        <v>123.85</v>
      </c>
      <c r="D3993">
        <v>2.5900000000000003E-3</v>
      </c>
      <c r="E3993" s="5">
        <f t="shared" si="629"/>
        <v>1.3003027580387155E-2</v>
      </c>
      <c r="F3993">
        <f t="shared" si="630"/>
        <v>1.0130879345603272</v>
      </c>
      <c r="G3993">
        <f t="shared" si="631"/>
        <v>123.79654962053688</v>
      </c>
      <c r="H3993">
        <f t="shared" si="626"/>
        <v>1.9590302184934703E-2</v>
      </c>
      <c r="I3993" t="str">
        <f t="shared" si="632"/>
        <v>2015</v>
      </c>
      <c r="J3993">
        <f t="shared" si="627"/>
        <v>17.84084402147904</v>
      </c>
      <c r="K3993">
        <f t="shared" si="623"/>
        <v>-17.84084402147904</v>
      </c>
      <c r="L3993">
        <f t="shared" si="624"/>
        <v>-8.1976170923067144</v>
      </c>
      <c r="M3993">
        <f t="shared" si="628"/>
        <v>0</v>
      </c>
      <c r="P3993" s="20">
        <f t="shared" si="625"/>
        <v>0.1441142267386698</v>
      </c>
    </row>
    <row r="3994" spans="1:16" x14ac:dyDescent="0.3">
      <c r="A3994">
        <v>3993</v>
      </c>
      <c r="B3994" t="s">
        <v>4031</v>
      </c>
      <c r="C3994">
        <v>122.65</v>
      </c>
      <c r="D3994">
        <v>2.4399999999999999E-3</v>
      </c>
      <c r="E3994" s="5">
        <f t="shared" si="629"/>
        <v>-9.736385230870186E-3</v>
      </c>
      <c r="F3994">
        <f t="shared" si="630"/>
        <v>0.99031085991118295</v>
      </c>
      <c r="G3994">
        <f t="shared" si="631"/>
        <v>122.60013247375092</v>
      </c>
      <c r="H3994">
        <f t="shared" si="626"/>
        <v>1.9530842596324212E-2</v>
      </c>
      <c r="I3994" t="str">
        <f t="shared" si="632"/>
        <v>2015</v>
      </c>
      <c r="J3994">
        <f t="shared" si="627"/>
        <v>17.614796899768152</v>
      </c>
      <c r="K3994">
        <f t="shared" si="623"/>
        <v>-17.614796899768152</v>
      </c>
      <c r="L3994">
        <f t="shared" si="624"/>
        <v>-7.001199945520753</v>
      </c>
      <c r="M3994">
        <f t="shared" si="628"/>
        <v>0</v>
      </c>
      <c r="P3994" s="20">
        <f t="shared" si="625"/>
        <v>0.14367681783328853</v>
      </c>
    </row>
    <row r="3995" spans="1:16" x14ac:dyDescent="0.3">
      <c r="A3995">
        <v>3994</v>
      </c>
      <c r="B3995" t="s">
        <v>4032</v>
      </c>
      <c r="C3995">
        <v>118.1</v>
      </c>
      <c r="D3995">
        <v>2.2599999999999999E-3</v>
      </c>
      <c r="E3995" s="5">
        <f t="shared" si="629"/>
        <v>-3.780304750118179E-2</v>
      </c>
      <c r="F3995">
        <f t="shared" si="630"/>
        <v>0.96290256828373411</v>
      </c>
      <c r="G3995">
        <f t="shared" si="631"/>
        <v>118.05552404349766</v>
      </c>
      <c r="H3995">
        <f t="shared" si="626"/>
        <v>2.0684933651509252E-2</v>
      </c>
      <c r="I3995" t="str">
        <f t="shared" si="632"/>
        <v>2015</v>
      </c>
      <c r="J3995">
        <f t="shared" si="627"/>
        <v>17.964129049038004</v>
      </c>
      <c r="K3995">
        <f t="shared" si="623"/>
        <v>-17.964129049038004</v>
      </c>
      <c r="L3995">
        <f t="shared" si="624"/>
        <v>-2.4565915152674904</v>
      </c>
      <c r="M3995">
        <f t="shared" si="628"/>
        <v>0</v>
      </c>
      <c r="P3995" s="20">
        <f t="shared" si="625"/>
        <v>0.15216678079730606</v>
      </c>
    </row>
    <row r="3996" spans="1:16" x14ac:dyDescent="0.3">
      <c r="A3996">
        <v>3995</v>
      </c>
      <c r="B3996" t="s">
        <v>4033</v>
      </c>
      <c r="C3996">
        <v>117.25</v>
      </c>
      <c r="D3996">
        <v>2.14E-3</v>
      </c>
      <c r="E3996" s="5">
        <f t="shared" si="629"/>
        <v>-7.2233158769278152E-3</v>
      </c>
      <c r="F3996">
        <f t="shared" si="630"/>
        <v>0.99280270956816263</v>
      </c>
      <c r="G3996">
        <f t="shared" si="631"/>
        <v>117.20818829019815</v>
      </c>
      <c r="H3996">
        <f t="shared" si="626"/>
        <v>2.0686866193571414E-2</v>
      </c>
      <c r="I3996" t="str">
        <f t="shared" si="632"/>
        <v>2015</v>
      </c>
      <c r="J3996">
        <f t="shared" si="627"/>
        <v>17.836858993034589</v>
      </c>
      <c r="K3996">
        <f t="shared" si="623"/>
        <v>-17.836858993034589</v>
      </c>
      <c r="L3996">
        <f t="shared" si="624"/>
        <v>-1.6092557619679866</v>
      </c>
      <c r="M3996">
        <f t="shared" si="628"/>
        <v>0</v>
      </c>
      <c r="P3996" s="20">
        <f t="shared" si="625"/>
        <v>0.15218099736233398</v>
      </c>
    </row>
    <row r="3997" spans="1:16" x14ac:dyDescent="0.3">
      <c r="A3997">
        <v>3996</v>
      </c>
      <c r="B3997" t="s">
        <v>4034</v>
      </c>
      <c r="C3997">
        <v>115.65</v>
      </c>
      <c r="D3997">
        <v>2.65E-3</v>
      </c>
      <c r="E3997" s="5">
        <f t="shared" si="629"/>
        <v>-1.3740018648940524E-2</v>
      </c>
      <c r="F3997">
        <f t="shared" si="630"/>
        <v>0.98635394456289982</v>
      </c>
      <c r="G3997">
        <f t="shared" si="631"/>
        <v>115.59893252823016</v>
      </c>
      <c r="H3997">
        <f t="shared" si="626"/>
        <v>2.0582587580324645E-2</v>
      </c>
      <c r="I3997" t="str">
        <f t="shared" si="632"/>
        <v>2015</v>
      </c>
      <c r="J3997">
        <f t="shared" si="627"/>
        <v>17.503283070414994</v>
      </c>
      <c r="K3997">
        <f t="shared" si="623"/>
        <v>-17.503283070414994</v>
      </c>
      <c r="L3997">
        <f t="shared" si="624"/>
        <v>1.8681720773399633</v>
      </c>
      <c r="M3997">
        <f t="shared" si="628"/>
        <v>0</v>
      </c>
      <c r="P3997" s="20">
        <f t="shared" si="625"/>
        <v>0.15141388149186027</v>
      </c>
    </row>
    <row r="3998" spans="1:16" x14ac:dyDescent="0.3">
      <c r="A3998">
        <v>3997</v>
      </c>
      <c r="B3998" t="s">
        <v>4035</v>
      </c>
      <c r="C3998">
        <v>118.1</v>
      </c>
      <c r="D3998">
        <v>2.7000000000000001E-3</v>
      </c>
      <c r="E3998" s="5">
        <f t="shared" si="629"/>
        <v>2.0963334525868359E-2</v>
      </c>
      <c r="F3998">
        <f t="shared" si="630"/>
        <v>1.0211846087332468</v>
      </c>
      <c r="G3998">
        <f t="shared" si="631"/>
        <v>118.04686695583156</v>
      </c>
      <c r="H3998">
        <f t="shared" si="626"/>
        <v>2.0836932543357334E-2</v>
      </c>
      <c r="I3998" t="str">
        <f t="shared" si="632"/>
        <v>2015</v>
      </c>
      <c r="J3998">
        <f t="shared" si="627"/>
        <v>18.094807678316471</v>
      </c>
      <c r="K3998">
        <f t="shared" si="623"/>
        <v>-18.094807678316471</v>
      </c>
      <c r="L3998">
        <f t="shared" si="624"/>
        <v>-0.57976235026143286</v>
      </c>
      <c r="M3998">
        <f t="shared" si="628"/>
        <v>0</v>
      </c>
      <c r="P3998" s="20">
        <f t="shared" si="625"/>
        <v>0.15328494643645924</v>
      </c>
    </row>
    <row r="3999" spans="1:16" x14ac:dyDescent="0.3">
      <c r="A3999">
        <v>3998</v>
      </c>
      <c r="B3999" t="s">
        <v>4036</v>
      </c>
      <c r="C3999">
        <v>117.8</v>
      </c>
      <c r="D3999">
        <v>2.2599999999999999E-3</v>
      </c>
      <c r="E3999" s="5">
        <f t="shared" si="629"/>
        <v>-2.5434519858302555E-3</v>
      </c>
      <c r="F3999">
        <f t="shared" si="630"/>
        <v>0.99745977984758682</v>
      </c>
      <c r="G3999">
        <f t="shared" si="631"/>
        <v>117.75563702221866</v>
      </c>
      <c r="H3999">
        <f t="shared" si="626"/>
        <v>2.0833529202250217E-2</v>
      </c>
      <c r="I3999" t="str">
        <f t="shared" si="632"/>
        <v>2015</v>
      </c>
      <c r="J3999">
        <f t="shared" si="627"/>
        <v>18.047218340937437</v>
      </c>
      <c r="K3999">
        <f t="shared" si="623"/>
        <v>-18.047218340937437</v>
      </c>
      <c r="L3999">
        <f t="shared" si="624"/>
        <v>-0.28853241664853613</v>
      </c>
      <c r="M3999">
        <f t="shared" si="628"/>
        <v>0</v>
      </c>
      <c r="P3999" s="20">
        <f t="shared" si="625"/>
        <v>0.15325991007574616</v>
      </c>
    </row>
    <row r="4000" spans="1:16" x14ac:dyDescent="0.3">
      <c r="A4000">
        <v>3999</v>
      </c>
      <c r="B4000" t="s">
        <v>4037</v>
      </c>
      <c r="C4000">
        <v>118.45</v>
      </c>
      <c r="D4000">
        <v>1.8799999999999999E-3</v>
      </c>
      <c r="E4000" s="5">
        <f t="shared" si="629"/>
        <v>5.5026593873082714E-3</v>
      </c>
      <c r="F4000">
        <f t="shared" si="630"/>
        <v>1.0055178268251275</v>
      </c>
      <c r="G4000">
        <f t="shared" si="631"/>
        <v>118.41289148063831</v>
      </c>
      <c r="H4000">
        <f t="shared" si="626"/>
        <v>2.0852094689373723E-2</v>
      </c>
      <c r="I4000" t="str">
        <f t="shared" si="632"/>
        <v>2015</v>
      </c>
      <c r="J4000">
        <f t="shared" si="627"/>
        <v>18.164121372820883</v>
      </c>
      <c r="K4000">
        <f t="shared" ref="K4000:K4063" si="633">-G4000*$Q$3*$S$3*H4000</f>
        <v>-18.164121372820883</v>
      </c>
      <c r="L4000">
        <f t="shared" ref="L4000:L4063" si="634">+MIN(G4001-G4000,G4002-G4000,G4003-G4000,G4004-G4000,G4005-G4000,G4006-G4000,G4007-G4000,G4008-G4000,G4009-G4000,G4010-G4000)</f>
        <v>-0.94578687506817971</v>
      </c>
      <c r="M4000">
        <f t="shared" si="628"/>
        <v>0</v>
      </c>
      <c r="P4000" s="20">
        <f t="shared" ref="P4000:P4063" si="635">J4000/G4000</f>
        <v>0.15339648534628428</v>
      </c>
    </row>
    <row r="4001" spans="1:16" x14ac:dyDescent="0.3">
      <c r="A4001">
        <v>4000</v>
      </c>
      <c r="B4001" t="s">
        <v>4038</v>
      </c>
      <c r="C4001">
        <v>117.5</v>
      </c>
      <c r="D4001">
        <v>1.6800000000000001E-3</v>
      </c>
      <c r="E4001" s="5">
        <f t="shared" si="629"/>
        <v>-8.0525970205808459E-3</v>
      </c>
      <c r="F4001">
        <f t="shared" si="630"/>
        <v>0.99197973828619668</v>
      </c>
      <c r="G4001">
        <f t="shared" si="631"/>
        <v>117.46710460557013</v>
      </c>
      <c r="H4001">
        <f t="shared" ref="H4001:H4064" si="636">SQRT(_xlfn.VAR.S(E3972:E4001))</f>
        <v>2.0334436048212393E-2</v>
      </c>
      <c r="I4001" t="str">
        <f t="shared" si="632"/>
        <v>2015</v>
      </c>
      <c r="J4001">
        <f t="shared" ref="J4001:J4064" si="637">-K4001</f>
        <v>17.571713639592769</v>
      </c>
      <c r="K4001">
        <f t="shared" si="633"/>
        <v>-17.571713639592769</v>
      </c>
      <c r="L4001">
        <f t="shared" si="634"/>
        <v>1.6410016778401371</v>
      </c>
      <c r="M4001">
        <f t="shared" si="628"/>
        <v>0</v>
      </c>
      <c r="P4001" s="20">
        <f t="shared" si="635"/>
        <v>0.14958837794287086</v>
      </c>
    </row>
    <row r="4002" spans="1:16" x14ac:dyDescent="0.3">
      <c r="A4002">
        <v>4001</v>
      </c>
      <c r="B4002" t="s">
        <v>4039</v>
      </c>
      <c r="C4002">
        <v>119.15</v>
      </c>
      <c r="D4002">
        <v>2.1099999999999999E-3</v>
      </c>
      <c r="E4002" s="5">
        <f t="shared" si="629"/>
        <v>1.3944869960537508E-2</v>
      </c>
      <c r="F4002">
        <f t="shared" si="630"/>
        <v>1.0140425531914894</v>
      </c>
      <c r="G4002">
        <f t="shared" si="631"/>
        <v>119.10810628341027</v>
      </c>
      <c r="H4002">
        <f t="shared" si="636"/>
        <v>2.0494862859541003E-2</v>
      </c>
      <c r="I4002" t="str">
        <f t="shared" si="632"/>
        <v>2015</v>
      </c>
      <c r="J4002">
        <f t="shared" si="637"/>
        <v>17.957755618093429</v>
      </c>
      <c r="K4002">
        <f t="shared" si="633"/>
        <v>-17.957755618093429</v>
      </c>
      <c r="L4002">
        <f t="shared" si="634"/>
        <v>-0.69817508805525108</v>
      </c>
      <c r="M4002">
        <f t="shared" ref="M4002:M4065" si="638">+IF(L4002&lt;K4002,1,0)</f>
        <v>0</v>
      </c>
      <c r="P4002" s="20">
        <f t="shared" si="635"/>
        <v>0.15076854278384777</v>
      </c>
    </row>
    <row r="4003" spans="1:16" x14ac:dyDescent="0.3">
      <c r="A4003">
        <v>4002</v>
      </c>
      <c r="B4003" t="s">
        <v>4040</v>
      </c>
      <c r="C4003">
        <v>120.95</v>
      </c>
      <c r="D4003">
        <v>1.98E-3</v>
      </c>
      <c r="E4003" s="5">
        <f t="shared" si="629"/>
        <v>1.4994033511285053E-2</v>
      </c>
      <c r="F4003">
        <f t="shared" si="630"/>
        <v>1.015107007973143</v>
      </c>
      <c r="G4003">
        <f t="shared" si="631"/>
        <v>120.91009308500314</v>
      </c>
      <c r="H4003">
        <f t="shared" si="636"/>
        <v>2.0515645309357577E-2</v>
      </c>
      <c r="I4003" t="str">
        <f t="shared" si="632"/>
        <v>2015</v>
      </c>
      <c r="J4003">
        <f t="shared" si="637"/>
        <v>18.247923779014428</v>
      </c>
      <c r="K4003">
        <f t="shared" si="633"/>
        <v>-18.247923779014428</v>
      </c>
      <c r="L4003">
        <f t="shared" si="634"/>
        <v>-2.5001618896481261</v>
      </c>
      <c r="M4003">
        <f t="shared" si="638"/>
        <v>0</v>
      </c>
      <c r="P4003" s="20">
        <f t="shared" si="635"/>
        <v>0.15092142693319766</v>
      </c>
    </row>
    <row r="4004" spans="1:16" x14ac:dyDescent="0.3">
      <c r="A4004">
        <v>4003</v>
      </c>
      <c r="B4004" t="s">
        <v>4041</v>
      </c>
      <c r="C4004">
        <v>119.7</v>
      </c>
      <c r="D4004">
        <v>2.0100000000000001E-3</v>
      </c>
      <c r="E4004" s="5">
        <f t="shared" si="629"/>
        <v>-1.0388624492108792E-2</v>
      </c>
      <c r="F4004">
        <f t="shared" si="630"/>
        <v>0.98966515088879703</v>
      </c>
      <c r="G4004">
        <f t="shared" si="631"/>
        <v>119.65990721591629</v>
      </c>
      <c r="H4004">
        <f t="shared" si="636"/>
        <v>2.0616833492225924E-2</v>
      </c>
      <c r="I4004" t="str">
        <f t="shared" si="632"/>
        <v>2015</v>
      </c>
      <c r="J4004">
        <f t="shared" si="637"/>
        <v>18.148316553968833</v>
      </c>
      <c r="K4004">
        <f t="shared" si="633"/>
        <v>-18.148316553968833</v>
      </c>
      <c r="L4004">
        <f t="shared" si="634"/>
        <v>-5.2463346675726115</v>
      </c>
      <c r="M4004">
        <f t="shared" si="638"/>
        <v>0</v>
      </c>
      <c r="P4004" s="20">
        <f t="shared" si="635"/>
        <v>0.15166580834148327</v>
      </c>
    </row>
    <row r="4005" spans="1:16" x14ac:dyDescent="0.3">
      <c r="A4005">
        <v>4004</v>
      </c>
      <c r="B4005" t="s">
        <v>4042</v>
      </c>
      <c r="C4005">
        <v>119.15</v>
      </c>
      <c r="D4005">
        <v>2.0300000000000001E-3</v>
      </c>
      <c r="E4005" s="5">
        <f t="shared" si="629"/>
        <v>-4.6054090191763068E-3</v>
      </c>
      <c r="F4005">
        <f t="shared" si="630"/>
        <v>0.99540517961570596</v>
      </c>
      <c r="G4005">
        <f t="shared" si="631"/>
        <v>119.10969440208147</v>
      </c>
      <c r="H4005">
        <f t="shared" si="636"/>
        <v>2.048109893137148E-2</v>
      </c>
      <c r="I4005" t="str">
        <f t="shared" si="632"/>
        <v>2015</v>
      </c>
      <c r="J4005">
        <f t="shared" si="637"/>
        <v>17.945934836476656</v>
      </c>
      <c r="K4005">
        <f t="shared" si="633"/>
        <v>-17.945934836476656</v>
      </c>
      <c r="L4005">
        <f t="shared" si="634"/>
        <v>-4.8014245358687617</v>
      </c>
      <c r="M4005">
        <f t="shared" si="638"/>
        <v>0</v>
      </c>
      <c r="P4005" s="20">
        <f t="shared" si="635"/>
        <v>0.15066728973290899</v>
      </c>
    </row>
    <row r="4006" spans="1:16" x14ac:dyDescent="0.3">
      <c r="A4006">
        <v>4005</v>
      </c>
      <c r="B4006" t="s">
        <v>4043</v>
      </c>
      <c r="C4006">
        <v>121.45</v>
      </c>
      <c r="D4006">
        <v>2.2899999999999999E-3</v>
      </c>
      <c r="E4006" s="5">
        <f t="shared" si="629"/>
        <v>1.9119451903430323E-2</v>
      </c>
      <c r="F4006">
        <f t="shared" si="630"/>
        <v>1.0193033990767939</v>
      </c>
      <c r="G4006">
        <f t="shared" si="631"/>
        <v>121.40365542798509</v>
      </c>
      <c r="H4006">
        <f t="shared" si="636"/>
        <v>1.9989178292301645E-2</v>
      </c>
      <c r="I4006" t="str">
        <f t="shared" si="632"/>
        <v>2015</v>
      </c>
      <c r="J4006">
        <f t="shared" si="637"/>
        <v>17.852228039740883</v>
      </c>
      <c r="K4006">
        <f t="shared" si="633"/>
        <v>-17.852228039740883</v>
      </c>
      <c r="L4006">
        <f t="shared" si="634"/>
        <v>-7.0953855617723747</v>
      </c>
      <c r="M4006">
        <f t="shared" si="638"/>
        <v>0</v>
      </c>
      <c r="P4006" s="20">
        <f t="shared" si="635"/>
        <v>0.14704852153591511</v>
      </c>
    </row>
    <row r="4007" spans="1:16" x14ac:dyDescent="0.3">
      <c r="A4007">
        <v>4006</v>
      </c>
      <c r="B4007" t="s">
        <v>4044</v>
      </c>
      <c r="C4007">
        <v>123.65</v>
      </c>
      <c r="D4007">
        <v>2.1900000000000001E-3</v>
      </c>
      <c r="E4007" s="5">
        <f t="shared" si="629"/>
        <v>1.795233851924374E-2</v>
      </c>
      <c r="F4007">
        <f t="shared" si="630"/>
        <v>1.0181144503911075</v>
      </c>
      <c r="G4007">
        <f t="shared" si="631"/>
        <v>123.6048759856336</v>
      </c>
      <c r="H4007">
        <f t="shared" si="636"/>
        <v>1.9948294609987212E-2</v>
      </c>
      <c r="I4007" t="str">
        <f t="shared" si="632"/>
        <v>2015</v>
      </c>
      <c r="J4007">
        <f t="shared" si="637"/>
        <v>18.138739238216072</v>
      </c>
      <c r="K4007">
        <f t="shared" si="633"/>
        <v>-18.138739238216072</v>
      </c>
      <c r="L4007">
        <f t="shared" si="634"/>
        <v>-9.2966061194208862</v>
      </c>
      <c r="M4007">
        <f t="shared" si="638"/>
        <v>0</v>
      </c>
      <c r="P4007" s="20">
        <f t="shared" si="635"/>
        <v>0.14674776454874086</v>
      </c>
    </row>
    <row r="4008" spans="1:16" x14ac:dyDescent="0.3">
      <c r="A4008">
        <v>4007</v>
      </c>
      <c r="B4008" t="s">
        <v>4045</v>
      </c>
      <c r="C4008">
        <v>126.7</v>
      </c>
      <c r="D4008">
        <v>1.7799999999999999E-3</v>
      </c>
      <c r="E4008" s="5">
        <f t="shared" si="629"/>
        <v>2.4367093359668083E-2</v>
      </c>
      <c r="F4008">
        <f t="shared" si="630"/>
        <v>1.0246663970885563</v>
      </c>
      <c r="G4008">
        <f t="shared" si="631"/>
        <v>126.6624179082859</v>
      </c>
      <c r="H4008">
        <f t="shared" si="636"/>
        <v>2.0325176026978132E-2</v>
      </c>
      <c r="I4008" t="str">
        <f t="shared" si="632"/>
        <v>2015</v>
      </c>
      <c r="J4008">
        <f t="shared" si="637"/>
        <v>18.938597336441806</v>
      </c>
      <c r="K4008">
        <f t="shared" si="633"/>
        <v>-18.938597336441806</v>
      </c>
      <c r="L4008">
        <f t="shared" si="634"/>
        <v>-12.354148042073192</v>
      </c>
      <c r="M4008">
        <f t="shared" si="638"/>
        <v>0</v>
      </c>
      <c r="P4008" s="20">
        <f t="shared" si="635"/>
        <v>0.14952025746227995</v>
      </c>
    </row>
    <row r="4009" spans="1:16" s="19" customFormat="1" x14ac:dyDescent="0.3">
      <c r="A4009" s="19">
        <v>4008</v>
      </c>
      <c r="B4009" s="19" t="s">
        <v>4046</v>
      </c>
      <c r="C4009" s="19">
        <v>123.9</v>
      </c>
      <c r="D4009" s="19">
        <v>1.6800000000000001E-3</v>
      </c>
      <c r="E4009" s="36">
        <f t="shared" si="629"/>
        <v>-2.2347298691996548E-2</v>
      </c>
      <c r="F4009" s="19">
        <f t="shared" si="630"/>
        <v>0.9779005524861879</v>
      </c>
      <c r="G4009" s="19">
        <f t="shared" si="631"/>
        <v>123.86531285642673</v>
      </c>
      <c r="H4009" s="19">
        <f t="shared" si="636"/>
        <v>2.0649116130656425E-2</v>
      </c>
      <c r="I4009" t="str">
        <f t="shared" si="632"/>
        <v>2016</v>
      </c>
      <c r="J4009">
        <f t="shared" si="637"/>
        <v>18.815548856041232</v>
      </c>
      <c r="K4009">
        <f t="shared" si="633"/>
        <v>-18.815548856041232</v>
      </c>
      <c r="L4009" s="19">
        <f t="shared" si="634"/>
        <v>-9.5570429902140148</v>
      </c>
      <c r="M4009" s="19">
        <f t="shared" si="638"/>
        <v>0</v>
      </c>
      <c r="N4009"/>
      <c r="P4009" s="20">
        <f t="shared" si="635"/>
        <v>0.1519032925533437</v>
      </c>
    </row>
    <row r="4010" spans="1:16" x14ac:dyDescent="0.3">
      <c r="A4010">
        <v>4009</v>
      </c>
      <c r="B4010" t="s">
        <v>4047</v>
      </c>
      <c r="C4010">
        <v>123</v>
      </c>
      <c r="D4010">
        <v>2.1900000000000001E-3</v>
      </c>
      <c r="E4010" s="5">
        <f t="shared" si="629"/>
        <v>-7.2904332626793442E-3</v>
      </c>
      <c r="F4010">
        <f t="shared" si="630"/>
        <v>0.99273607748184012</v>
      </c>
      <c r="G4010">
        <f t="shared" si="631"/>
        <v>122.95511319234075</v>
      </c>
      <c r="H4010">
        <f t="shared" si="636"/>
        <v>1.7530895692977472E-2</v>
      </c>
      <c r="I4010" t="str">
        <f t="shared" si="632"/>
        <v>2016</v>
      </c>
      <c r="J4010">
        <f t="shared" si="637"/>
        <v>15.856831833224255</v>
      </c>
      <c r="K4010">
        <f t="shared" si="633"/>
        <v>-15.856831833224255</v>
      </c>
      <c r="L4010">
        <f t="shared" si="634"/>
        <v>-11.403834554069263</v>
      </c>
      <c r="M4010">
        <f t="shared" si="638"/>
        <v>0</v>
      </c>
      <c r="N4010" s="19"/>
      <c r="P4010" s="20">
        <f t="shared" si="635"/>
        <v>0.1289643953921554</v>
      </c>
    </row>
    <row r="4011" spans="1:16" x14ac:dyDescent="0.3">
      <c r="A4011">
        <v>4010</v>
      </c>
      <c r="B4011" t="s">
        <v>4048</v>
      </c>
      <c r="C4011">
        <v>119.95</v>
      </c>
      <c r="D4011">
        <v>2.1900000000000001E-3</v>
      </c>
      <c r="E4011" s="5">
        <f t="shared" si="629"/>
        <v>-2.5109366086713901E-2</v>
      </c>
      <c r="F4011">
        <f t="shared" si="630"/>
        <v>0.97520325203252034</v>
      </c>
      <c r="G4011">
        <f t="shared" si="631"/>
        <v>119.90622623919734</v>
      </c>
      <c r="H4011">
        <f t="shared" si="636"/>
        <v>1.7890951749018232E-2</v>
      </c>
      <c r="I4011" t="str">
        <f t="shared" si="632"/>
        <v>2016</v>
      </c>
      <c r="J4011">
        <f t="shared" si="637"/>
        <v>15.781231836601101</v>
      </c>
      <c r="K4011">
        <f t="shared" si="633"/>
        <v>-15.781231836601101</v>
      </c>
      <c r="L4011">
        <f t="shared" si="634"/>
        <v>-8.3549476009258541</v>
      </c>
      <c r="M4011">
        <f t="shared" si="638"/>
        <v>0</v>
      </c>
      <c r="P4011" s="20">
        <f t="shared" si="635"/>
        <v>0.13161311411068508</v>
      </c>
    </row>
    <row r="4012" spans="1:16" x14ac:dyDescent="0.3">
      <c r="A4012">
        <v>4011</v>
      </c>
      <c r="B4012" t="s">
        <v>4049</v>
      </c>
      <c r="C4012">
        <v>118.45</v>
      </c>
      <c r="D4012">
        <v>2.0300000000000001E-3</v>
      </c>
      <c r="E4012" s="5">
        <f t="shared" si="629"/>
        <v>-1.2584058680909095E-2</v>
      </c>
      <c r="F4012">
        <f t="shared" si="630"/>
        <v>0.98749478949562319</v>
      </c>
      <c r="G4012">
        <f t="shared" si="631"/>
        <v>118.40993119535501</v>
      </c>
      <c r="H4012">
        <f t="shared" si="636"/>
        <v>1.7795967491831585E-2</v>
      </c>
      <c r="I4012" t="str">
        <f t="shared" si="632"/>
        <v>2016</v>
      </c>
      <c r="J4012">
        <f t="shared" si="637"/>
        <v>15.501561698322092</v>
      </c>
      <c r="K4012">
        <f t="shared" si="633"/>
        <v>-15.501561698322092</v>
      </c>
      <c r="L4012">
        <f t="shared" si="634"/>
        <v>-6.8586525570835306</v>
      </c>
      <c r="M4012">
        <f t="shared" si="638"/>
        <v>0</v>
      </c>
      <c r="P4012" s="20">
        <f t="shared" si="635"/>
        <v>0.13091437130173916</v>
      </c>
    </row>
    <row r="4013" spans="1:16" x14ac:dyDescent="0.3">
      <c r="A4013">
        <v>4012</v>
      </c>
      <c r="B4013" t="s">
        <v>4050</v>
      </c>
      <c r="C4013">
        <v>119</v>
      </c>
      <c r="D4013">
        <v>2.0300000000000001E-3</v>
      </c>
      <c r="E4013" s="5">
        <f t="shared" si="629"/>
        <v>4.6325625067349056E-3</v>
      </c>
      <c r="F4013">
        <f t="shared" si="630"/>
        <v>1.0046433094132545</v>
      </c>
      <c r="G4013">
        <f t="shared" si="631"/>
        <v>118.95974514349723</v>
      </c>
      <c r="H4013">
        <f t="shared" si="636"/>
        <v>1.7378350396125453E-2</v>
      </c>
      <c r="I4013" t="str">
        <f t="shared" si="632"/>
        <v>2016</v>
      </c>
      <c r="J4013">
        <f t="shared" si="637"/>
        <v>15.208076741078903</v>
      </c>
      <c r="K4013">
        <f t="shared" si="633"/>
        <v>-15.208076741078903</v>
      </c>
      <c r="L4013">
        <f t="shared" si="634"/>
        <v>-7.4084665052257463</v>
      </c>
      <c r="M4013">
        <f t="shared" si="638"/>
        <v>0</v>
      </c>
      <c r="P4013" s="20">
        <f t="shared" si="635"/>
        <v>0.12784221017566824</v>
      </c>
    </row>
    <row r="4014" spans="1:16" x14ac:dyDescent="0.3">
      <c r="A4014">
        <v>4013</v>
      </c>
      <c r="B4014" t="s">
        <v>4051</v>
      </c>
      <c r="C4014">
        <v>114.45</v>
      </c>
      <c r="D4014">
        <v>1.91E-3</v>
      </c>
      <c r="E4014" s="5">
        <f t="shared" si="629"/>
        <v>-3.8985446712953654E-2</v>
      </c>
      <c r="F4014">
        <f t="shared" si="630"/>
        <v>0.96176470588235297</v>
      </c>
      <c r="G4014">
        <f t="shared" si="631"/>
        <v>114.41357254834368</v>
      </c>
      <c r="H4014">
        <f t="shared" si="636"/>
        <v>1.8683112350678991E-2</v>
      </c>
      <c r="I4014" t="str">
        <f t="shared" si="632"/>
        <v>2016</v>
      </c>
      <c r="J4014">
        <f t="shared" si="637"/>
        <v>15.725066572583286</v>
      </c>
      <c r="K4014">
        <f t="shared" si="633"/>
        <v>-15.725066572583286</v>
      </c>
      <c r="L4014">
        <f t="shared" si="634"/>
        <v>-2.8622939100721965</v>
      </c>
      <c r="M4014">
        <f t="shared" si="638"/>
        <v>0</v>
      </c>
      <c r="P4014" s="20">
        <f t="shared" si="635"/>
        <v>0.13744056952630251</v>
      </c>
    </row>
    <row r="4015" spans="1:16" x14ac:dyDescent="0.3">
      <c r="A4015">
        <v>4014</v>
      </c>
      <c r="B4015" t="s">
        <v>4052</v>
      </c>
      <c r="C4015">
        <v>114.35</v>
      </c>
      <c r="D4015">
        <v>2.1900000000000001E-3</v>
      </c>
      <c r="E4015" s="5">
        <f t="shared" si="629"/>
        <v>-8.7412592978561028E-4</v>
      </c>
      <c r="F4015">
        <f t="shared" si="630"/>
        <v>0.9991262560069899</v>
      </c>
      <c r="G4015">
        <f t="shared" si="631"/>
        <v>114.30826986621271</v>
      </c>
      <c r="H4015">
        <f t="shared" si="636"/>
        <v>1.8516855480337071E-2</v>
      </c>
      <c r="I4015" t="str">
        <f t="shared" si="632"/>
        <v>2016</v>
      </c>
      <c r="J4015">
        <f t="shared" si="637"/>
        <v>15.5707886252917</v>
      </c>
      <c r="K4015">
        <f t="shared" si="633"/>
        <v>-15.5707886252917</v>
      </c>
      <c r="L4015">
        <f t="shared" si="634"/>
        <v>-2.7569912279412279</v>
      </c>
      <c r="M4015">
        <f t="shared" si="638"/>
        <v>0</v>
      </c>
      <c r="P4015" s="20">
        <f t="shared" si="635"/>
        <v>0.13621751640118315</v>
      </c>
    </row>
    <row r="4016" spans="1:16" x14ac:dyDescent="0.3">
      <c r="A4016">
        <v>4015</v>
      </c>
      <c r="B4016" t="s">
        <v>4053</v>
      </c>
      <c r="C4016">
        <v>114.8</v>
      </c>
      <c r="D4016">
        <v>2.2400000000000002E-3</v>
      </c>
      <c r="E4016" s="5">
        <f t="shared" si="629"/>
        <v>3.9275634166759691E-3</v>
      </c>
      <c r="F4016">
        <f t="shared" si="630"/>
        <v>1.0039352864013993</v>
      </c>
      <c r="G4016">
        <f t="shared" si="631"/>
        <v>114.75714933262228</v>
      </c>
      <c r="H4016">
        <f t="shared" si="636"/>
        <v>1.7484997158219592E-2</v>
      </c>
      <c r="I4016" t="str">
        <f t="shared" si="632"/>
        <v>2016</v>
      </c>
      <c r="J4016">
        <f t="shared" si="637"/>
        <v>14.760838826474268</v>
      </c>
      <c r="K4016">
        <f t="shared" si="633"/>
        <v>-14.760838826474268</v>
      </c>
      <c r="L4016">
        <f t="shared" si="634"/>
        <v>-3.2058706943507929</v>
      </c>
      <c r="M4016">
        <f t="shared" si="638"/>
        <v>0</v>
      </c>
      <c r="P4016" s="20">
        <f t="shared" si="635"/>
        <v>0.12862674711176508</v>
      </c>
    </row>
    <row r="4017" spans="1:16" x14ac:dyDescent="0.3">
      <c r="A4017">
        <v>4016</v>
      </c>
      <c r="B4017" t="s">
        <v>4054</v>
      </c>
      <c r="C4017">
        <v>115.9</v>
      </c>
      <c r="D4017">
        <v>2.49E-3</v>
      </c>
      <c r="E4017" s="5">
        <f t="shared" si="629"/>
        <v>9.5362664602399588E-3</v>
      </c>
      <c r="F4017">
        <f t="shared" si="630"/>
        <v>1.009581881533101</v>
      </c>
      <c r="G4017">
        <f t="shared" si="631"/>
        <v>115.85191147905827</v>
      </c>
      <c r="H4017">
        <f t="shared" si="636"/>
        <v>1.7576946840422526E-2</v>
      </c>
      <c r="I4017" t="str">
        <f t="shared" si="632"/>
        <v>2016</v>
      </c>
      <c r="J4017">
        <f t="shared" si="637"/>
        <v>14.980018982349112</v>
      </c>
      <c r="K4017">
        <f t="shared" si="633"/>
        <v>-14.980018982349112</v>
      </c>
      <c r="L4017">
        <f t="shared" si="634"/>
        <v>-4.3006328407867898</v>
      </c>
      <c r="M4017">
        <f t="shared" si="638"/>
        <v>0</v>
      </c>
      <c r="P4017" s="20">
        <f t="shared" si="635"/>
        <v>0.1293031663535128</v>
      </c>
    </row>
    <row r="4018" spans="1:16" x14ac:dyDescent="0.3">
      <c r="A4018">
        <v>4017</v>
      </c>
      <c r="B4018" t="s">
        <v>4055</v>
      </c>
      <c r="C4018">
        <v>114.9</v>
      </c>
      <c r="D4018">
        <v>2.3699999999999997E-3</v>
      </c>
      <c r="E4018" s="5">
        <f t="shared" si="629"/>
        <v>-8.6655654909960789E-3</v>
      </c>
      <c r="F4018">
        <f t="shared" si="630"/>
        <v>0.99137187230371004</v>
      </c>
      <c r="G4018">
        <f t="shared" si="631"/>
        <v>114.85462346245616</v>
      </c>
      <c r="H4018">
        <f t="shared" si="636"/>
        <v>1.7604001401667416E-2</v>
      </c>
      <c r="I4018" t="str">
        <f t="shared" si="632"/>
        <v>2016</v>
      </c>
      <c r="J4018">
        <f t="shared" si="637"/>
        <v>14.873925350902516</v>
      </c>
      <c r="K4018">
        <f t="shared" si="633"/>
        <v>-14.873925350902516</v>
      </c>
      <c r="L4018">
        <f t="shared" si="634"/>
        <v>-3.303344824184677</v>
      </c>
      <c r="M4018">
        <f t="shared" si="638"/>
        <v>0</v>
      </c>
      <c r="P4018" s="20">
        <f t="shared" si="635"/>
        <v>0.12950219070427343</v>
      </c>
    </row>
    <row r="4019" spans="1:16" x14ac:dyDescent="0.3">
      <c r="A4019">
        <v>4018</v>
      </c>
      <c r="B4019" t="s">
        <v>4056</v>
      </c>
      <c r="C4019">
        <v>115.65</v>
      </c>
      <c r="D4019">
        <v>2.4399999999999999E-3</v>
      </c>
      <c r="E4019" s="5">
        <f t="shared" si="629"/>
        <v>6.506203822738278E-3</v>
      </c>
      <c r="F4019">
        <f t="shared" si="630"/>
        <v>1.0065274151436032</v>
      </c>
      <c r="G4019">
        <f t="shared" si="631"/>
        <v>115.60297856167382</v>
      </c>
      <c r="H4019">
        <f t="shared" si="636"/>
        <v>1.6291830178634427E-2</v>
      </c>
      <c r="I4019" t="str">
        <f t="shared" si="632"/>
        <v>2016</v>
      </c>
      <c r="J4019">
        <f t="shared" si="637"/>
        <v>13.854939036774416</v>
      </c>
      <c r="K4019">
        <f t="shared" si="633"/>
        <v>-13.854939036774416</v>
      </c>
      <c r="L4019">
        <f t="shared" si="634"/>
        <v>-4.0516999234023388</v>
      </c>
      <c r="M4019">
        <f t="shared" si="638"/>
        <v>0</v>
      </c>
      <c r="P4019" s="20">
        <f t="shared" si="635"/>
        <v>0.11984932576268223</v>
      </c>
    </row>
    <row r="4020" spans="1:16" x14ac:dyDescent="0.3">
      <c r="A4020">
        <v>4019</v>
      </c>
      <c r="B4020" t="s">
        <v>4057</v>
      </c>
      <c r="C4020">
        <v>111.6</v>
      </c>
      <c r="D4020">
        <v>2.6199999999999999E-3</v>
      </c>
      <c r="E4020" s="5">
        <f t="shared" si="629"/>
        <v>-3.5647338730237725E-2</v>
      </c>
      <c r="F4020">
        <f t="shared" si="630"/>
        <v>0.96498054474708161</v>
      </c>
      <c r="G4020">
        <f t="shared" si="631"/>
        <v>111.55127863827148</v>
      </c>
      <c r="H4020">
        <f t="shared" si="636"/>
        <v>1.7063220613081409E-2</v>
      </c>
      <c r="I4020" t="str">
        <f t="shared" si="632"/>
        <v>2016</v>
      </c>
      <c r="J4020">
        <f t="shared" si="637"/>
        <v>14.002361292545251</v>
      </c>
      <c r="K4020">
        <f t="shared" si="633"/>
        <v>-14.002361292545251</v>
      </c>
      <c r="L4020">
        <f t="shared" si="634"/>
        <v>2.7943942654353577</v>
      </c>
      <c r="M4020">
        <f t="shared" si="638"/>
        <v>0</v>
      </c>
      <c r="P4020" s="20">
        <f t="shared" si="635"/>
        <v>0.12552398738476908</v>
      </c>
    </row>
    <row r="4021" spans="1:16" x14ac:dyDescent="0.3">
      <c r="A4021">
        <v>4020</v>
      </c>
      <c r="B4021" t="s">
        <v>4058</v>
      </c>
      <c r="C4021">
        <v>114.4</v>
      </c>
      <c r="D4021">
        <v>2.8499999999999997E-3</v>
      </c>
      <c r="E4021" s="5">
        <f t="shared" si="629"/>
        <v>2.4780028998487084E-2</v>
      </c>
      <c r="F4021">
        <f t="shared" si="630"/>
        <v>1.0250896057347672</v>
      </c>
      <c r="G4021">
        <f t="shared" si="631"/>
        <v>114.34567290370684</v>
      </c>
      <c r="H4021">
        <f t="shared" si="636"/>
        <v>1.7758988521593001E-2</v>
      </c>
      <c r="I4021" t="str">
        <f t="shared" si="632"/>
        <v>2016</v>
      </c>
      <c r="J4021">
        <f t="shared" si="637"/>
        <v>14.938386158546077</v>
      </c>
      <c r="K4021">
        <f t="shared" si="633"/>
        <v>-14.938386158546077</v>
      </c>
      <c r="L4021">
        <f t="shared" si="634"/>
        <v>1.5963415938768009</v>
      </c>
      <c r="M4021">
        <f t="shared" si="638"/>
        <v>0</v>
      </c>
      <c r="P4021" s="20">
        <f t="shared" si="635"/>
        <v>0.13064233896394173</v>
      </c>
    </row>
    <row r="4022" spans="1:16" x14ac:dyDescent="0.3">
      <c r="A4022">
        <v>4021</v>
      </c>
      <c r="B4022" t="s">
        <v>4059</v>
      </c>
      <c r="C4022">
        <v>116</v>
      </c>
      <c r="D4022">
        <v>3.0000000000000001E-3</v>
      </c>
      <c r="E4022" s="5">
        <f t="shared" si="629"/>
        <v>1.3889112160667093E-2</v>
      </c>
      <c r="F4022">
        <f t="shared" si="630"/>
        <v>1.013986013986014</v>
      </c>
      <c r="G4022">
        <f t="shared" si="631"/>
        <v>115.94201449758364</v>
      </c>
      <c r="H4022">
        <f t="shared" si="636"/>
        <v>1.8002045459802444E-2</v>
      </c>
      <c r="I4022" t="str">
        <f t="shared" si="632"/>
        <v>2016</v>
      </c>
      <c r="J4022">
        <f t="shared" si="637"/>
        <v>15.35424325343128</v>
      </c>
      <c r="K4022">
        <f t="shared" si="633"/>
        <v>-15.35424325343128</v>
      </c>
      <c r="L4022">
        <f t="shared" si="634"/>
        <v>0.34691778409505503</v>
      </c>
      <c r="M4022">
        <f t="shared" si="638"/>
        <v>0</v>
      </c>
      <c r="P4022" s="20">
        <f t="shared" si="635"/>
        <v>0.13243036460912347</v>
      </c>
    </row>
    <row r="4023" spans="1:16" x14ac:dyDescent="0.3">
      <c r="A4023">
        <v>4022</v>
      </c>
      <c r="B4023" t="s">
        <v>4060</v>
      </c>
      <c r="C4023">
        <v>116.45</v>
      </c>
      <c r="D4023">
        <v>2.8999999999999998E-3</v>
      </c>
      <c r="E4023" s="5">
        <f t="shared" si="629"/>
        <v>3.8718052239853501E-3</v>
      </c>
      <c r="F4023">
        <f t="shared" si="630"/>
        <v>1.0038793103448276</v>
      </c>
      <c r="G4023">
        <f t="shared" si="631"/>
        <v>116.3937294331491</v>
      </c>
      <c r="H4023">
        <f t="shared" si="636"/>
        <v>1.7820293135698329E-2</v>
      </c>
      <c r="I4023" t="str">
        <f t="shared" si="632"/>
        <v>2016</v>
      </c>
      <c r="J4023">
        <f t="shared" si="637"/>
        <v>15.25844049154097</v>
      </c>
      <c r="K4023">
        <f t="shared" si="633"/>
        <v>-15.25844049154097</v>
      </c>
      <c r="L4023">
        <f t="shared" si="634"/>
        <v>-0.69676936057057048</v>
      </c>
      <c r="M4023">
        <f t="shared" si="638"/>
        <v>0</v>
      </c>
      <c r="P4023" s="20">
        <f t="shared" si="635"/>
        <v>0.13109332062690435</v>
      </c>
    </row>
    <row r="4024" spans="1:16" x14ac:dyDescent="0.3">
      <c r="A4024">
        <v>4023</v>
      </c>
      <c r="B4024" t="s">
        <v>4061</v>
      </c>
      <c r="C4024">
        <v>116.7</v>
      </c>
      <c r="D4024">
        <v>3.15E-3</v>
      </c>
      <c r="E4024" s="5">
        <f t="shared" si="629"/>
        <v>2.1445429621602761E-3</v>
      </c>
      <c r="F4024">
        <f t="shared" si="630"/>
        <v>1.0021468441391155</v>
      </c>
      <c r="G4024">
        <f t="shared" si="631"/>
        <v>116.63874857990464</v>
      </c>
      <c r="H4024">
        <f t="shared" si="636"/>
        <v>1.7775629863783459E-2</v>
      </c>
      <c r="I4024" t="str">
        <f t="shared" si="632"/>
        <v>2016</v>
      </c>
      <c r="J4024">
        <f t="shared" si="637"/>
        <v>15.252237899684333</v>
      </c>
      <c r="K4024">
        <f t="shared" si="633"/>
        <v>-15.252237899684333</v>
      </c>
      <c r="L4024">
        <f t="shared" si="634"/>
        <v>-1.948594218809987</v>
      </c>
      <c r="M4024">
        <f t="shared" si="638"/>
        <v>0</v>
      </c>
      <c r="P4024" s="20">
        <f t="shared" si="635"/>
        <v>0.13076475944214733</v>
      </c>
    </row>
    <row r="4025" spans="1:16" x14ac:dyDescent="0.3">
      <c r="A4025">
        <v>4024</v>
      </c>
      <c r="B4025" t="s">
        <v>4062</v>
      </c>
      <c r="C4025">
        <v>118.2</v>
      </c>
      <c r="D4025">
        <v>3.15E-3</v>
      </c>
      <c r="E4025" s="5">
        <f t="shared" si="629"/>
        <v>1.2771565679487539E-2</v>
      </c>
      <c r="F4025">
        <f t="shared" si="630"/>
        <v>1.012853470437018</v>
      </c>
      <c r="G4025">
        <f t="shared" si="631"/>
        <v>118.13796128658721</v>
      </c>
      <c r="H4025">
        <f t="shared" si="636"/>
        <v>1.6587974461518534E-2</v>
      </c>
      <c r="I4025" t="str">
        <f t="shared" si="632"/>
        <v>2016</v>
      </c>
      <c r="J4025">
        <f t="shared" si="637"/>
        <v>14.41612537638226</v>
      </c>
      <c r="K4025">
        <f t="shared" si="633"/>
        <v>-14.41612537638226</v>
      </c>
      <c r="L4025">
        <f t="shared" si="634"/>
        <v>-3.4478069254925572</v>
      </c>
      <c r="M4025">
        <f t="shared" si="638"/>
        <v>0</v>
      </c>
      <c r="P4025" s="20">
        <f t="shared" si="635"/>
        <v>0.12202788349640323</v>
      </c>
    </row>
    <row r="4026" spans="1:16" x14ac:dyDescent="0.3">
      <c r="A4026">
        <v>4025</v>
      </c>
      <c r="B4026" t="s">
        <v>4063</v>
      </c>
      <c r="C4026">
        <v>119.15</v>
      </c>
      <c r="D4026">
        <v>3.3300000000000001E-3</v>
      </c>
      <c r="E4026" s="5">
        <f t="shared" si="629"/>
        <v>8.0050985727534302E-3</v>
      </c>
      <c r="F4026">
        <f t="shared" si="630"/>
        <v>1.0080372250423013</v>
      </c>
      <c r="G4026">
        <f t="shared" si="631"/>
        <v>119.083890097195</v>
      </c>
      <c r="H4026">
        <f t="shared" si="636"/>
        <v>1.6591420604443737E-2</v>
      </c>
      <c r="I4026" t="str">
        <f t="shared" si="632"/>
        <v>2016</v>
      </c>
      <c r="J4026">
        <f t="shared" si="637"/>
        <v>14.534573989962128</v>
      </c>
      <c r="K4026">
        <f t="shared" si="633"/>
        <v>-14.534573989962128</v>
      </c>
      <c r="L4026">
        <f t="shared" si="634"/>
        <v>-6.1379288385656707</v>
      </c>
      <c r="M4026">
        <f t="shared" si="638"/>
        <v>0</v>
      </c>
      <c r="P4026" s="20">
        <f t="shared" si="635"/>
        <v>0.12205323472469</v>
      </c>
    </row>
    <row r="4027" spans="1:16" x14ac:dyDescent="0.3">
      <c r="A4027">
        <v>4026</v>
      </c>
      <c r="B4027" t="s">
        <v>4064</v>
      </c>
      <c r="C4027">
        <v>116.35</v>
      </c>
      <c r="D4027">
        <v>3.15E-3</v>
      </c>
      <c r="E4027" s="5">
        <f t="shared" si="629"/>
        <v>-2.3780313796450476E-2</v>
      </c>
      <c r="F4027">
        <f t="shared" si="630"/>
        <v>0.9765002098195551</v>
      </c>
      <c r="G4027">
        <f t="shared" si="631"/>
        <v>116.2889322816787</v>
      </c>
      <c r="H4027">
        <f t="shared" si="636"/>
        <v>1.6985893301918454E-2</v>
      </c>
      <c r="I4027" t="str">
        <f t="shared" si="632"/>
        <v>2016</v>
      </c>
      <c r="J4027">
        <f t="shared" si="637"/>
        <v>14.530899377471865</v>
      </c>
      <c r="K4027">
        <f t="shared" si="633"/>
        <v>-14.530899377471865</v>
      </c>
      <c r="L4027">
        <f t="shared" si="634"/>
        <v>-3.3429710230493725</v>
      </c>
      <c r="M4027">
        <f t="shared" si="638"/>
        <v>0</v>
      </c>
      <c r="P4027" s="20">
        <f t="shared" si="635"/>
        <v>0.12495513624869016</v>
      </c>
    </row>
    <row r="4028" spans="1:16" x14ac:dyDescent="0.3">
      <c r="A4028">
        <v>4027</v>
      </c>
      <c r="B4028" t="s">
        <v>4065</v>
      </c>
      <c r="C4028">
        <v>117.75</v>
      </c>
      <c r="D4028">
        <v>3.0999999999999999E-3</v>
      </c>
      <c r="E4028" s="5">
        <f t="shared" si="629"/>
        <v>1.1960843148226395E-2</v>
      </c>
      <c r="F4028">
        <f t="shared" si="630"/>
        <v>1.0120326600773528</v>
      </c>
      <c r="G4028">
        <f t="shared" si="631"/>
        <v>117.68917821364781</v>
      </c>
      <c r="H4028">
        <f t="shared" si="636"/>
        <v>1.668327383414198E-2</v>
      </c>
      <c r="I4028" t="str">
        <f t="shared" si="632"/>
        <v>2016</v>
      </c>
      <c r="J4028">
        <f t="shared" si="637"/>
        <v>14.443868612124632</v>
      </c>
      <c r="K4028">
        <f t="shared" si="633"/>
        <v>-14.443868612124632</v>
      </c>
      <c r="L4028">
        <f t="shared" si="634"/>
        <v>-4.7432169550184824</v>
      </c>
      <c r="M4028">
        <f t="shared" si="638"/>
        <v>0</v>
      </c>
      <c r="P4028" s="20">
        <f t="shared" si="635"/>
        <v>0.12272894442260326</v>
      </c>
    </row>
    <row r="4029" spans="1:16" x14ac:dyDescent="0.3">
      <c r="A4029">
        <v>4028</v>
      </c>
      <c r="B4029" t="s">
        <v>4066</v>
      </c>
      <c r="C4029">
        <v>119.85</v>
      </c>
      <c r="D4029">
        <v>3.4599999999999995E-3</v>
      </c>
      <c r="E4029" s="5">
        <f t="shared" si="629"/>
        <v>1.7677227983866232E-2</v>
      </c>
      <c r="F4029">
        <f t="shared" si="630"/>
        <v>1.0178343949044586</v>
      </c>
      <c r="G4029">
        <f t="shared" si="631"/>
        <v>119.78090642389583</v>
      </c>
      <c r="H4029">
        <f t="shared" si="636"/>
        <v>1.6986814540711472E-2</v>
      </c>
      <c r="I4029" t="str">
        <f t="shared" si="632"/>
        <v>2016</v>
      </c>
      <c r="J4029">
        <f t="shared" si="637"/>
        <v>14.968051238238504</v>
      </c>
      <c r="K4029">
        <f t="shared" si="633"/>
        <v>-14.968051238238504</v>
      </c>
      <c r="L4029">
        <f t="shared" si="634"/>
        <v>-6.8349451652665039</v>
      </c>
      <c r="M4029">
        <f t="shared" si="638"/>
        <v>0</v>
      </c>
      <c r="P4029" s="20">
        <f t="shared" si="635"/>
        <v>0.12496191325575438</v>
      </c>
    </row>
    <row r="4030" spans="1:16" x14ac:dyDescent="0.3">
      <c r="A4030">
        <v>4029</v>
      </c>
      <c r="B4030" t="s">
        <v>4067</v>
      </c>
      <c r="C4030">
        <v>121.55</v>
      </c>
      <c r="D4030">
        <v>3.4599999999999995E-3</v>
      </c>
      <c r="E4030" s="5">
        <f t="shared" si="629"/>
        <v>1.4084739881739023E-2</v>
      </c>
      <c r="F4030">
        <f t="shared" si="630"/>
        <v>1.0141843971631206</v>
      </c>
      <c r="G4030">
        <f t="shared" si="631"/>
        <v>121.47992637317095</v>
      </c>
      <c r="H4030">
        <f t="shared" si="636"/>
        <v>1.7144194568387266E-2</v>
      </c>
      <c r="I4030" t="str">
        <f t="shared" si="632"/>
        <v>2016</v>
      </c>
      <c r="J4030">
        <f t="shared" si="637"/>
        <v>15.321007584103064</v>
      </c>
      <c r="K4030">
        <f t="shared" si="633"/>
        <v>-15.321007584103064</v>
      </c>
      <c r="L4030">
        <f t="shared" si="634"/>
        <v>-8.5339651145416298</v>
      </c>
      <c r="M4030">
        <f t="shared" si="638"/>
        <v>0</v>
      </c>
      <c r="P4030" s="20">
        <f t="shared" si="635"/>
        <v>0.12611966471760008</v>
      </c>
    </row>
    <row r="4031" spans="1:16" x14ac:dyDescent="0.3">
      <c r="A4031">
        <v>4030</v>
      </c>
      <c r="B4031" t="s">
        <v>4068</v>
      </c>
      <c r="C4031">
        <v>123.2</v>
      </c>
      <c r="D4031">
        <v>2.98E-3</v>
      </c>
      <c r="E4031" s="5">
        <f t="shared" si="629"/>
        <v>1.3483350337286988E-2</v>
      </c>
      <c r="F4031">
        <f t="shared" si="630"/>
        <v>1.0135746606334841</v>
      </c>
      <c r="G4031">
        <f t="shared" si="631"/>
        <v>123.13882585950242</v>
      </c>
      <c r="H4031">
        <f t="shared" si="636"/>
        <v>1.7208842535707251E-2</v>
      </c>
      <c r="I4031" t="str">
        <f t="shared" si="632"/>
        <v>2016</v>
      </c>
      <c r="J4031">
        <f t="shared" si="637"/>
        <v>15.588789391054808</v>
      </c>
      <c r="K4031">
        <f t="shared" si="633"/>
        <v>-15.588789391054808</v>
      </c>
      <c r="L4031">
        <f t="shared" si="634"/>
        <v>-10.192864600873094</v>
      </c>
      <c r="M4031">
        <f t="shared" si="638"/>
        <v>0</v>
      </c>
      <c r="P4031" s="20">
        <f t="shared" si="635"/>
        <v>0.12659524144595249</v>
      </c>
    </row>
    <row r="4032" spans="1:16" x14ac:dyDescent="0.3">
      <c r="A4032">
        <v>4031</v>
      </c>
      <c r="B4032" t="s">
        <v>4069</v>
      </c>
      <c r="C4032">
        <v>120.4</v>
      </c>
      <c r="D4032">
        <v>2.9199999999999999E-3</v>
      </c>
      <c r="E4032" s="5">
        <f t="shared" si="629"/>
        <v>-2.2989518224698718E-2</v>
      </c>
      <c r="F4032">
        <f t="shared" si="630"/>
        <v>0.97727272727272729</v>
      </c>
      <c r="G4032">
        <f t="shared" si="631"/>
        <v>120.34141958905622</v>
      </c>
      <c r="H4032">
        <f t="shared" si="636"/>
        <v>1.761015680812824E-2</v>
      </c>
      <c r="I4032" t="str">
        <f t="shared" si="632"/>
        <v>2016</v>
      </c>
      <c r="J4032">
        <f t="shared" si="637"/>
        <v>15.589926729962096</v>
      </c>
      <c r="K4032">
        <f t="shared" si="633"/>
        <v>-15.589926729962096</v>
      </c>
      <c r="L4032">
        <f t="shared" si="634"/>
        <v>-7.3954583304268908</v>
      </c>
      <c r="M4032">
        <f t="shared" si="638"/>
        <v>0</v>
      </c>
      <c r="P4032" s="20">
        <f t="shared" si="635"/>
        <v>0.12954747237650033</v>
      </c>
    </row>
    <row r="4033" spans="1:16" x14ac:dyDescent="0.3">
      <c r="A4033">
        <v>4032</v>
      </c>
      <c r="B4033" t="s">
        <v>4070</v>
      </c>
      <c r="C4033">
        <v>115.75</v>
      </c>
      <c r="D4033">
        <v>2.7500000000000003E-3</v>
      </c>
      <c r="E4033" s="5">
        <f t="shared" si="629"/>
        <v>-3.9386839908377311E-2</v>
      </c>
      <c r="F4033">
        <f t="shared" si="630"/>
        <v>0.96137873754152814</v>
      </c>
      <c r="G4033">
        <f t="shared" si="631"/>
        <v>115.69696007257853</v>
      </c>
      <c r="H4033">
        <f t="shared" si="636"/>
        <v>1.8808630611501526E-2</v>
      </c>
      <c r="I4033" t="str">
        <f t="shared" si="632"/>
        <v>2016</v>
      </c>
      <c r="J4033">
        <f t="shared" si="637"/>
        <v>16.008286417752252</v>
      </c>
      <c r="K4033">
        <f t="shared" si="633"/>
        <v>-16.008286417752252</v>
      </c>
      <c r="L4033">
        <f t="shared" si="634"/>
        <v>-2.7509988139492094</v>
      </c>
      <c r="M4033">
        <f t="shared" si="638"/>
        <v>0</v>
      </c>
      <c r="P4033" s="20">
        <f t="shared" si="635"/>
        <v>0.13836393287870313</v>
      </c>
    </row>
    <row r="4034" spans="1:16" x14ac:dyDescent="0.3">
      <c r="A4034">
        <v>4033</v>
      </c>
      <c r="B4034" t="s">
        <v>4071</v>
      </c>
      <c r="C4034">
        <v>114.75</v>
      </c>
      <c r="D4034">
        <v>3.13E-3</v>
      </c>
      <c r="E4034" s="5">
        <f t="shared" si="629"/>
        <v>-8.6768440256889713E-3</v>
      </c>
      <c r="F4034">
        <f t="shared" si="630"/>
        <v>0.99136069114470837</v>
      </c>
      <c r="G4034">
        <f t="shared" si="631"/>
        <v>114.69015436109466</v>
      </c>
      <c r="H4034">
        <f t="shared" si="636"/>
        <v>1.8783204441268284E-2</v>
      </c>
      <c r="I4034" t="str">
        <f t="shared" si="632"/>
        <v>2016</v>
      </c>
      <c r="J4034">
        <f t="shared" si="637"/>
        <v>15.847528571901922</v>
      </c>
      <c r="K4034">
        <f t="shared" si="633"/>
        <v>-15.847528571901922</v>
      </c>
      <c r="L4034">
        <f t="shared" si="634"/>
        <v>-1.7441931024653314</v>
      </c>
      <c r="M4034">
        <f t="shared" si="638"/>
        <v>0</v>
      </c>
      <c r="P4034" s="20">
        <f t="shared" si="635"/>
        <v>0.13817688763419905</v>
      </c>
    </row>
    <row r="4035" spans="1:16" x14ac:dyDescent="0.3">
      <c r="A4035">
        <v>4034</v>
      </c>
      <c r="B4035" t="s">
        <v>4072</v>
      </c>
      <c r="C4035">
        <v>114.75</v>
      </c>
      <c r="D4035">
        <v>3.13E-3</v>
      </c>
      <c r="E4035" s="5">
        <f t="shared" ref="E4035:E4098" si="639">LN(C4035/C4034)</f>
        <v>0</v>
      </c>
      <c r="F4035">
        <f t="shared" ref="F4035:F4098" si="640">C4035/C4034</f>
        <v>1</v>
      </c>
      <c r="G4035">
        <f t="shared" ref="G4035:G4098" si="641">C4035*EXP(-2/12*D4035)</f>
        <v>114.69015436109466</v>
      </c>
      <c r="H4035">
        <f t="shared" si="636"/>
        <v>1.8774987146436287E-2</v>
      </c>
      <c r="I4035" t="str">
        <f t="shared" ref="I4035:I4098" si="642">MID(B4035,7,4)</f>
        <v>2016</v>
      </c>
      <c r="J4035">
        <f t="shared" si="637"/>
        <v>15.840595579448957</v>
      </c>
      <c r="K4035">
        <f t="shared" si="633"/>
        <v>-15.840595579448957</v>
      </c>
      <c r="L4035">
        <f t="shared" si="634"/>
        <v>-1.7441931024653314</v>
      </c>
      <c r="M4035">
        <f t="shared" si="638"/>
        <v>0</v>
      </c>
      <c r="P4035" s="20">
        <f t="shared" si="635"/>
        <v>0.13811643787291322</v>
      </c>
    </row>
    <row r="4036" spans="1:16" x14ac:dyDescent="0.3">
      <c r="A4036">
        <v>4035</v>
      </c>
      <c r="B4036" t="s">
        <v>4073</v>
      </c>
      <c r="C4036">
        <v>113</v>
      </c>
      <c r="D4036">
        <v>2.8699999999999997E-3</v>
      </c>
      <c r="E4036" s="5">
        <f t="shared" si="639"/>
        <v>-1.5368030228313949E-2</v>
      </c>
      <c r="F4036">
        <f t="shared" si="640"/>
        <v>0.98474945533769065</v>
      </c>
      <c r="G4036">
        <f t="shared" si="641"/>
        <v>112.94596125862932</v>
      </c>
      <c r="H4036">
        <f t="shared" si="636"/>
        <v>1.8538840226496045E-2</v>
      </c>
      <c r="I4036" t="str">
        <f t="shared" si="642"/>
        <v>2016</v>
      </c>
      <c r="J4036">
        <f t="shared" si="637"/>
        <v>15.403484937068074</v>
      </c>
      <c r="K4036">
        <f t="shared" si="633"/>
        <v>-15.403484937068074</v>
      </c>
      <c r="L4036">
        <f t="shared" si="634"/>
        <v>-5.8353905828028019E-3</v>
      </c>
      <c r="M4036">
        <f t="shared" si="638"/>
        <v>0</v>
      </c>
      <c r="P4036" s="20">
        <f t="shared" si="635"/>
        <v>0.13637924513118624</v>
      </c>
    </row>
    <row r="4037" spans="1:16" x14ac:dyDescent="0.3">
      <c r="A4037">
        <v>4036</v>
      </c>
      <c r="B4037" t="s">
        <v>4074</v>
      </c>
      <c r="C4037">
        <v>115.55</v>
      </c>
      <c r="D4037">
        <v>2.8999999999999998E-3</v>
      </c>
      <c r="E4037" s="5">
        <f t="shared" si="639"/>
        <v>2.2315518008049189E-2</v>
      </c>
      <c r="F4037">
        <f t="shared" si="640"/>
        <v>1.022566371681416</v>
      </c>
      <c r="G4037">
        <f t="shared" si="641"/>
        <v>115.49416432804104</v>
      </c>
      <c r="H4037">
        <f t="shared" si="636"/>
        <v>1.8720270485334204E-2</v>
      </c>
      <c r="I4037" t="str">
        <f t="shared" si="642"/>
        <v>2016</v>
      </c>
      <c r="J4037">
        <f t="shared" si="637"/>
        <v>15.90515409176866</v>
      </c>
      <c r="K4037">
        <f t="shared" si="633"/>
        <v>-15.90515409176866</v>
      </c>
      <c r="L4037">
        <f t="shared" si="634"/>
        <v>-2.9047912578282791</v>
      </c>
      <c r="M4037">
        <f t="shared" si="638"/>
        <v>0</v>
      </c>
      <c r="P4037" s="20">
        <f t="shared" si="635"/>
        <v>0.13771391987038273</v>
      </c>
    </row>
    <row r="4038" spans="1:16" x14ac:dyDescent="0.3">
      <c r="A4038">
        <v>4037</v>
      </c>
      <c r="B4038" t="s">
        <v>4075</v>
      </c>
      <c r="C4038">
        <v>114.9</v>
      </c>
      <c r="D4038">
        <v>2.8699999999999997E-3</v>
      </c>
      <c r="E4038" s="5">
        <f t="shared" si="639"/>
        <v>-5.6411518656796162E-3</v>
      </c>
      <c r="F4038">
        <f t="shared" si="640"/>
        <v>0.99437472955430561</v>
      </c>
      <c r="G4038">
        <f t="shared" si="641"/>
        <v>114.84505264262398</v>
      </c>
      <c r="H4038">
        <f t="shared" si="636"/>
        <v>1.803781238245496E-2</v>
      </c>
      <c r="I4038" t="str">
        <f t="shared" si="642"/>
        <v>2016</v>
      </c>
      <c r="J4038">
        <f t="shared" si="637"/>
        <v>15.239189768532864</v>
      </c>
      <c r="K4038">
        <f t="shared" si="633"/>
        <v>-15.239189768532864</v>
      </c>
      <c r="L4038">
        <f t="shared" si="634"/>
        <v>-2.4078476107307694</v>
      </c>
      <c r="M4038">
        <f t="shared" si="638"/>
        <v>0</v>
      </c>
      <c r="P4038" s="20">
        <f t="shared" si="635"/>
        <v>0.13269348063215514</v>
      </c>
    </row>
    <row r="4039" spans="1:16" x14ac:dyDescent="0.3">
      <c r="A4039">
        <v>4038</v>
      </c>
      <c r="B4039" t="s">
        <v>4076</v>
      </c>
      <c r="C4039">
        <v>114.55</v>
      </c>
      <c r="D4039">
        <v>3.0999999999999999E-3</v>
      </c>
      <c r="E4039" s="5">
        <f t="shared" si="639"/>
        <v>-3.0507759552055773E-3</v>
      </c>
      <c r="F4039">
        <f t="shared" si="640"/>
        <v>0.9969538729329851</v>
      </c>
      <c r="G4039">
        <f t="shared" si="641"/>
        <v>114.49083111994358</v>
      </c>
      <c r="H4039">
        <f t="shared" si="636"/>
        <v>1.7674034092149613E-2</v>
      </c>
      <c r="I4039" t="str">
        <f t="shared" si="642"/>
        <v>2016</v>
      </c>
      <c r="J4039">
        <f t="shared" si="637"/>
        <v>14.885797855617252</v>
      </c>
      <c r="K4039">
        <f t="shared" si="633"/>
        <v>-14.885797855617252</v>
      </c>
      <c r="L4039">
        <f t="shared" si="634"/>
        <v>-2.0536260880503647</v>
      </c>
      <c r="M4039">
        <f t="shared" si="638"/>
        <v>0</v>
      </c>
      <c r="P4039" s="20">
        <f t="shared" si="635"/>
        <v>0.13001737964520935</v>
      </c>
    </row>
    <row r="4040" spans="1:16" x14ac:dyDescent="0.3">
      <c r="A4040">
        <v>4039</v>
      </c>
      <c r="B4040" t="s">
        <v>4077</v>
      </c>
      <c r="C4040">
        <v>114.15</v>
      </c>
      <c r="D4040">
        <v>3.0000000000000001E-3</v>
      </c>
      <c r="E4040" s="5">
        <f t="shared" si="639"/>
        <v>-3.4980359236999048E-3</v>
      </c>
      <c r="F4040">
        <f t="shared" si="640"/>
        <v>0.99650807507638595</v>
      </c>
      <c r="G4040">
        <f t="shared" si="641"/>
        <v>114.09293926637218</v>
      </c>
      <c r="H4040">
        <f t="shared" si="636"/>
        <v>1.7652993300318234E-2</v>
      </c>
      <c r="I4040" t="str">
        <f t="shared" si="642"/>
        <v>2016</v>
      </c>
      <c r="J4040">
        <f t="shared" si="637"/>
        <v>14.816405167386391</v>
      </c>
      <c r="K4040">
        <f t="shared" si="633"/>
        <v>-14.816405167386391</v>
      </c>
      <c r="L4040">
        <f t="shared" si="634"/>
        <v>-1.6557342344789703</v>
      </c>
      <c r="M4040">
        <f t="shared" si="638"/>
        <v>0</v>
      </c>
      <c r="P4040" s="20">
        <f t="shared" si="635"/>
        <v>0.12986259502697714</v>
      </c>
    </row>
    <row r="4041" spans="1:16" x14ac:dyDescent="0.3">
      <c r="A4041">
        <v>4040</v>
      </c>
      <c r="B4041" t="s">
        <v>4078</v>
      </c>
      <c r="C4041">
        <v>115.75</v>
      </c>
      <c r="D4041">
        <v>2.9499999999999999E-3</v>
      </c>
      <c r="E4041" s="5">
        <f t="shared" si="639"/>
        <v>1.3919319990538817E-2</v>
      </c>
      <c r="F4041">
        <f t="shared" si="640"/>
        <v>1.0140166447656591</v>
      </c>
      <c r="G4041">
        <f t="shared" si="641"/>
        <v>115.69310357151817</v>
      </c>
      <c r="H4041">
        <f t="shared" si="636"/>
        <v>1.7364248794047348E-2</v>
      </c>
      <c r="I4041" t="str">
        <f t="shared" si="642"/>
        <v>2016</v>
      </c>
      <c r="J4041">
        <f t="shared" si="637"/>
        <v>14.778460393588349</v>
      </c>
      <c r="K4041">
        <f t="shared" si="633"/>
        <v>-14.778460393588349</v>
      </c>
      <c r="L4041">
        <f t="shared" si="634"/>
        <v>-3.2558985396249511</v>
      </c>
      <c r="M4041">
        <f t="shared" si="638"/>
        <v>0</v>
      </c>
      <c r="P4041" s="20">
        <f t="shared" si="635"/>
        <v>0.12773847305818645</v>
      </c>
    </row>
    <row r="4042" spans="1:16" x14ac:dyDescent="0.3">
      <c r="A4042">
        <v>4041</v>
      </c>
      <c r="B4042" t="s">
        <v>4079</v>
      </c>
      <c r="C4042">
        <v>119.85</v>
      </c>
      <c r="D4042">
        <v>3.0799999999999998E-3</v>
      </c>
      <c r="E4042" s="5">
        <f t="shared" si="639"/>
        <v>3.4808267914049895E-2</v>
      </c>
      <c r="F4042">
        <f t="shared" si="640"/>
        <v>1.0354211663066955</v>
      </c>
      <c r="G4042">
        <f t="shared" si="641"/>
        <v>119.78849278820167</v>
      </c>
      <c r="H4042">
        <f t="shared" si="636"/>
        <v>1.8415695705059163E-2</v>
      </c>
      <c r="I4042" t="str">
        <f t="shared" si="642"/>
        <v>2016</v>
      </c>
      <c r="J4042">
        <f t="shared" si="637"/>
        <v>16.228147687225491</v>
      </c>
      <c r="K4042">
        <f t="shared" si="633"/>
        <v>-16.228147687225491</v>
      </c>
      <c r="L4042">
        <f t="shared" si="634"/>
        <v>-7.3512877563084515</v>
      </c>
      <c r="M4042">
        <f t="shared" si="638"/>
        <v>0</v>
      </c>
      <c r="P4042" s="20">
        <f t="shared" si="635"/>
        <v>0.13547334397068106</v>
      </c>
    </row>
    <row r="4043" spans="1:16" x14ac:dyDescent="0.3">
      <c r="A4043">
        <v>4042</v>
      </c>
      <c r="B4043" t="s">
        <v>4080</v>
      </c>
      <c r="C4043">
        <v>117.8</v>
      </c>
      <c r="D4043">
        <v>3.31E-3</v>
      </c>
      <c r="E4043" s="5">
        <f t="shared" si="639"/>
        <v>-1.7252689662906977E-2</v>
      </c>
      <c r="F4043">
        <f t="shared" si="640"/>
        <v>0.98289528577388408</v>
      </c>
      <c r="G4043">
        <f t="shared" si="641"/>
        <v>117.73503158876778</v>
      </c>
      <c r="H4043">
        <f t="shared" si="636"/>
        <v>1.867357554208467E-2</v>
      </c>
      <c r="I4043" t="str">
        <f t="shared" si="642"/>
        <v>2016</v>
      </c>
      <c r="J4043">
        <f t="shared" si="637"/>
        <v>16.173309900421245</v>
      </c>
      <c r="K4043">
        <f t="shared" si="633"/>
        <v>-16.173309900421245</v>
      </c>
      <c r="L4043">
        <f t="shared" si="634"/>
        <v>-5.2978265568745684</v>
      </c>
      <c r="M4043">
        <f t="shared" si="638"/>
        <v>0</v>
      </c>
      <c r="P4043" s="20">
        <f t="shared" si="635"/>
        <v>0.13737041288537113</v>
      </c>
    </row>
    <row r="4044" spans="1:16" x14ac:dyDescent="0.3">
      <c r="A4044">
        <v>4043</v>
      </c>
      <c r="B4044" t="s">
        <v>4081</v>
      </c>
      <c r="C4044">
        <v>115.05</v>
      </c>
      <c r="D4044">
        <v>3.31E-3</v>
      </c>
      <c r="E4044" s="5">
        <f t="shared" si="639"/>
        <v>-2.3621454736111474E-2</v>
      </c>
      <c r="F4044">
        <f t="shared" si="640"/>
        <v>0.97665534804753817</v>
      </c>
      <c r="G4044">
        <f t="shared" si="641"/>
        <v>114.9865482537159</v>
      </c>
      <c r="H4044">
        <f t="shared" si="636"/>
        <v>1.7765708063475688E-2</v>
      </c>
      <c r="I4044" t="str">
        <f t="shared" si="642"/>
        <v>2016</v>
      </c>
      <c r="J4044">
        <f t="shared" si="637"/>
        <v>15.027795591711291</v>
      </c>
      <c r="K4044">
        <f t="shared" si="633"/>
        <v>-15.027795591711291</v>
      </c>
      <c r="L4044">
        <f t="shared" si="634"/>
        <v>-2.5493432218226815</v>
      </c>
      <c r="M4044">
        <f t="shared" si="638"/>
        <v>0</v>
      </c>
      <c r="P4044" s="20">
        <f t="shared" si="635"/>
        <v>0.13069177064566467</v>
      </c>
    </row>
    <row r="4045" spans="1:16" x14ac:dyDescent="0.3">
      <c r="A4045">
        <v>4044</v>
      </c>
      <c r="B4045" t="s">
        <v>4082</v>
      </c>
      <c r="C4045">
        <v>114.65</v>
      </c>
      <c r="D4045">
        <v>3.2799999999999999E-3</v>
      </c>
      <c r="E4045" s="5">
        <f t="shared" si="639"/>
        <v>-3.4828071774613968E-3</v>
      </c>
      <c r="F4045">
        <f t="shared" si="640"/>
        <v>0.99652325076053894</v>
      </c>
      <c r="G4045">
        <f t="shared" si="641"/>
        <v>114.58734179480318</v>
      </c>
      <c r="H4045">
        <f t="shared" si="636"/>
        <v>1.7777396984023489E-2</v>
      </c>
      <c r="I4045" t="str">
        <f t="shared" si="642"/>
        <v>2016</v>
      </c>
      <c r="J4045">
        <f t="shared" si="637"/>
        <v>14.985475780806853</v>
      </c>
      <c r="K4045">
        <f t="shared" si="633"/>
        <v>-14.985475780806853</v>
      </c>
      <c r="L4045">
        <f t="shared" si="634"/>
        <v>-2.1501367629099661</v>
      </c>
      <c r="M4045">
        <f t="shared" si="638"/>
        <v>0</v>
      </c>
      <c r="P4045" s="20">
        <f t="shared" si="635"/>
        <v>0.1307777590970042</v>
      </c>
    </row>
    <row r="4046" spans="1:16" x14ac:dyDescent="0.3">
      <c r="A4046">
        <v>4045</v>
      </c>
      <c r="B4046" t="s">
        <v>4083</v>
      </c>
      <c r="C4046">
        <v>113</v>
      </c>
      <c r="D4046">
        <v>3.1800000000000001E-3</v>
      </c>
      <c r="E4046" s="5">
        <f t="shared" si="639"/>
        <v>-1.4496190591572903E-2</v>
      </c>
      <c r="F4046">
        <f t="shared" si="640"/>
        <v>0.98560837331007412</v>
      </c>
      <c r="G4046">
        <f t="shared" si="641"/>
        <v>112.94012586804652</v>
      </c>
      <c r="H4046">
        <f t="shared" si="636"/>
        <v>1.7957475519523838E-2</v>
      </c>
      <c r="I4046" t="str">
        <f t="shared" si="642"/>
        <v>2016</v>
      </c>
      <c r="J4046">
        <f t="shared" si="637"/>
        <v>14.919671849191882</v>
      </c>
      <c r="K4046">
        <f t="shared" si="633"/>
        <v>-14.919671849191882</v>
      </c>
      <c r="L4046">
        <f t="shared" si="634"/>
        <v>-0.50292083615330796</v>
      </c>
      <c r="M4046">
        <f t="shared" si="638"/>
        <v>0</v>
      </c>
      <c r="P4046" s="20">
        <f t="shared" si="635"/>
        <v>0.13210249000982402</v>
      </c>
    </row>
    <row r="4047" spans="1:16" x14ac:dyDescent="0.3">
      <c r="A4047">
        <v>4046</v>
      </c>
      <c r="B4047" t="s">
        <v>4084</v>
      </c>
      <c r="C4047">
        <v>112.65</v>
      </c>
      <c r="D4047">
        <v>3.2300000000000002E-3</v>
      </c>
      <c r="E4047" s="5">
        <f t="shared" si="639"/>
        <v>-3.1021518340870534E-3</v>
      </c>
      <c r="F4047">
        <f t="shared" si="640"/>
        <v>0.99690265486725671</v>
      </c>
      <c r="G4047">
        <f t="shared" si="641"/>
        <v>112.58937307021276</v>
      </c>
      <c r="H4047">
        <f t="shared" si="636"/>
        <v>1.786124679590911E-2</v>
      </c>
      <c r="I4047" t="str">
        <f t="shared" si="642"/>
        <v>2016</v>
      </c>
      <c r="J4047">
        <f t="shared" si="637"/>
        <v>14.793634783124441</v>
      </c>
      <c r="K4047">
        <f t="shared" si="633"/>
        <v>-14.793634783124441</v>
      </c>
      <c r="L4047">
        <f t="shared" si="634"/>
        <v>-0.15216803831954451</v>
      </c>
      <c r="M4047">
        <f t="shared" si="638"/>
        <v>0</v>
      </c>
      <c r="P4047" s="20">
        <f t="shared" si="635"/>
        <v>0.13139459239993159</v>
      </c>
    </row>
    <row r="4048" spans="1:16" x14ac:dyDescent="0.3">
      <c r="A4048">
        <v>4047</v>
      </c>
      <c r="B4048" t="s">
        <v>4085</v>
      </c>
      <c r="C4048">
        <v>112.5</v>
      </c>
      <c r="D4048">
        <v>3.3500000000000001E-3</v>
      </c>
      <c r="E4048" s="5">
        <f t="shared" si="639"/>
        <v>-1.3324452337787119E-3</v>
      </c>
      <c r="F4048">
        <f t="shared" si="640"/>
        <v>0.99866844207723027</v>
      </c>
      <c r="G4048">
        <f t="shared" si="641"/>
        <v>112.43720503189321</v>
      </c>
      <c r="H4048">
        <f t="shared" si="636"/>
        <v>1.7802068348628252E-2</v>
      </c>
      <c r="I4048" t="str">
        <f t="shared" si="642"/>
        <v>2016</v>
      </c>
      <c r="J4048">
        <f t="shared" si="637"/>
        <v>14.724692232469041</v>
      </c>
      <c r="K4048">
        <f t="shared" si="633"/>
        <v>-14.724692232469041</v>
      </c>
      <c r="L4048">
        <f t="shared" si="634"/>
        <v>0.85292420202682706</v>
      </c>
      <c r="M4048">
        <f t="shared" si="638"/>
        <v>0</v>
      </c>
      <c r="P4048" s="20">
        <f t="shared" si="635"/>
        <v>0.13095925168446093</v>
      </c>
    </row>
    <row r="4049" spans="1:16" x14ac:dyDescent="0.3">
      <c r="A4049">
        <v>4048</v>
      </c>
      <c r="B4049" t="s">
        <v>4086</v>
      </c>
      <c r="C4049">
        <v>113.35</v>
      </c>
      <c r="D4049">
        <v>3.1700000000000001E-3</v>
      </c>
      <c r="E4049" s="5">
        <f t="shared" si="639"/>
        <v>7.5271553090631603E-3</v>
      </c>
      <c r="F4049">
        <f t="shared" si="640"/>
        <v>1.0075555555555555</v>
      </c>
      <c r="G4049">
        <f t="shared" si="641"/>
        <v>113.29012923392004</v>
      </c>
      <c r="H4049">
        <f t="shared" si="636"/>
        <v>1.7817295810349243E-2</v>
      </c>
      <c r="I4049" t="str">
        <f t="shared" si="642"/>
        <v>2016</v>
      </c>
      <c r="J4049">
        <f t="shared" si="637"/>
        <v>14.8490812398655</v>
      </c>
      <c r="K4049">
        <f t="shared" si="633"/>
        <v>-14.8490812398655</v>
      </c>
      <c r="L4049">
        <f t="shared" si="634"/>
        <v>2.2561292619480184</v>
      </c>
      <c r="M4049">
        <f t="shared" si="638"/>
        <v>0</v>
      </c>
      <c r="P4049" s="20">
        <f t="shared" si="635"/>
        <v>0.13107127108316122</v>
      </c>
    </row>
    <row r="4050" spans="1:16" x14ac:dyDescent="0.3">
      <c r="A4050">
        <v>4049</v>
      </c>
      <c r="B4050" t="s">
        <v>4087</v>
      </c>
      <c r="C4050">
        <v>115.6</v>
      </c>
      <c r="D4050">
        <v>2.7900000000000004E-3</v>
      </c>
      <c r="E4050" s="5">
        <f t="shared" si="639"/>
        <v>1.9655579284738989E-2</v>
      </c>
      <c r="F4050">
        <f t="shared" si="640"/>
        <v>1.01985002205558</v>
      </c>
      <c r="G4050">
        <f t="shared" si="641"/>
        <v>115.54625849586806</v>
      </c>
      <c r="H4050">
        <f t="shared" si="636"/>
        <v>1.6911482049234566E-2</v>
      </c>
      <c r="I4050" t="str">
        <f t="shared" si="642"/>
        <v>2016</v>
      </c>
      <c r="J4050">
        <f t="shared" si="637"/>
        <v>14.374848517977458</v>
      </c>
      <c r="K4050">
        <f t="shared" si="633"/>
        <v>-14.374848517977458</v>
      </c>
      <c r="L4050">
        <f t="shared" si="634"/>
        <v>3.0491750553773471</v>
      </c>
      <c r="M4050">
        <f t="shared" si="638"/>
        <v>0</v>
      </c>
      <c r="P4050" s="20">
        <f t="shared" si="635"/>
        <v>0.12440773682422182</v>
      </c>
    </row>
    <row r="4051" spans="1:16" x14ac:dyDescent="0.3">
      <c r="A4051">
        <v>4050</v>
      </c>
      <c r="B4051" t="s">
        <v>4088</v>
      </c>
      <c r="C4051">
        <v>118.8</v>
      </c>
      <c r="D4051">
        <v>2.7600000000000003E-3</v>
      </c>
      <c r="E4051" s="5">
        <f t="shared" si="639"/>
        <v>2.7305450690267439E-2</v>
      </c>
      <c r="F4051">
        <f t="shared" si="640"/>
        <v>1.027681660899654</v>
      </c>
      <c r="G4051">
        <f t="shared" si="641"/>
        <v>118.74536456711296</v>
      </c>
      <c r="H4051">
        <f t="shared" si="636"/>
        <v>1.7038844974419307E-2</v>
      </c>
      <c r="I4051" t="str">
        <f t="shared" si="642"/>
        <v>2016</v>
      </c>
      <c r="J4051">
        <f t="shared" si="637"/>
        <v>14.884098568654064</v>
      </c>
      <c r="K4051">
        <f t="shared" si="633"/>
        <v>-14.884098568654064</v>
      </c>
      <c r="L4051">
        <f t="shared" si="634"/>
        <v>-0.14993101586755131</v>
      </c>
      <c r="M4051">
        <f t="shared" si="638"/>
        <v>0</v>
      </c>
      <c r="P4051" s="20">
        <f t="shared" si="635"/>
        <v>0.12534467027756535</v>
      </c>
    </row>
    <row r="4052" spans="1:16" x14ac:dyDescent="0.3">
      <c r="A4052">
        <v>4051</v>
      </c>
      <c r="B4052" t="s">
        <v>4089</v>
      </c>
      <c r="C4052">
        <v>118.65</v>
      </c>
      <c r="D4052">
        <v>2.7600000000000003E-3</v>
      </c>
      <c r="E4052" s="5">
        <f t="shared" si="639"/>
        <v>-1.2634240467719062E-3</v>
      </c>
      <c r="F4052">
        <f t="shared" si="640"/>
        <v>0.99873737373737381</v>
      </c>
      <c r="G4052">
        <f t="shared" si="641"/>
        <v>118.59543355124541</v>
      </c>
      <c r="H4052">
        <f t="shared" si="636"/>
        <v>1.6875307923779642E-2</v>
      </c>
      <c r="I4052" t="str">
        <f t="shared" si="642"/>
        <v>2016</v>
      </c>
      <c r="J4052">
        <f t="shared" si="637"/>
        <v>14.722629868498103</v>
      </c>
      <c r="K4052">
        <f t="shared" si="633"/>
        <v>-14.722629868498103</v>
      </c>
      <c r="L4052">
        <f t="shared" si="634"/>
        <v>1.5410775552141445</v>
      </c>
      <c r="M4052">
        <f t="shared" si="638"/>
        <v>0</v>
      </c>
      <c r="P4052" s="20">
        <f t="shared" si="635"/>
        <v>0.12414162525183919</v>
      </c>
    </row>
    <row r="4053" spans="1:16" x14ac:dyDescent="0.3">
      <c r="A4053">
        <v>4052</v>
      </c>
      <c r="B4053" t="s">
        <v>4090</v>
      </c>
      <c r="C4053">
        <v>120.2</v>
      </c>
      <c r="D4053">
        <v>3.1700000000000001E-3</v>
      </c>
      <c r="E4053" s="5">
        <f t="shared" si="639"/>
        <v>1.2979039219334517E-2</v>
      </c>
      <c r="F4053">
        <f t="shared" si="640"/>
        <v>1.013063632532659</v>
      </c>
      <c r="G4053">
        <f t="shared" si="641"/>
        <v>120.13651110645955</v>
      </c>
      <c r="H4053">
        <f t="shared" si="636"/>
        <v>1.70146896109339E-2</v>
      </c>
      <c r="I4053" t="str">
        <f t="shared" si="642"/>
        <v>2016</v>
      </c>
      <c r="J4053">
        <f t="shared" si="637"/>
        <v>15.037123514551828</v>
      </c>
      <c r="K4053">
        <f t="shared" si="633"/>
        <v>-15.037123514551828</v>
      </c>
      <c r="L4053">
        <f t="shared" si="634"/>
        <v>0.39978872248404684</v>
      </c>
      <c r="M4053">
        <f t="shared" si="638"/>
        <v>0</v>
      </c>
      <c r="P4053" s="20">
        <f t="shared" si="635"/>
        <v>0.12516697360410781</v>
      </c>
    </row>
    <row r="4054" spans="1:16" x14ac:dyDescent="0.3">
      <c r="A4054">
        <v>4053</v>
      </c>
      <c r="B4054" t="s">
        <v>4091</v>
      </c>
      <c r="C4054">
        <v>120.85</v>
      </c>
      <c r="D4054">
        <v>3.0399999999999997E-3</v>
      </c>
      <c r="E4054" s="5">
        <f t="shared" si="639"/>
        <v>5.3930850483848089E-3</v>
      </c>
      <c r="F4054">
        <f t="shared" si="640"/>
        <v>1.0054076539101497</v>
      </c>
      <c r="G4054">
        <f t="shared" si="641"/>
        <v>120.78878484248278</v>
      </c>
      <c r="H4054">
        <f t="shared" si="636"/>
        <v>1.7032181075456058E-2</v>
      </c>
      <c r="I4054" t="str">
        <f t="shared" si="642"/>
        <v>2016</v>
      </c>
      <c r="J4054">
        <f t="shared" si="637"/>
        <v>15.13430905924783</v>
      </c>
      <c r="K4054">
        <f t="shared" si="633"/>
        <v>-15.13430905924783</v>
      </c>
      <c r="L4054">
        <f t="shared" si="634"/>
        <v>-0.25248501353918584</v>
      </c>
      <c r="M4054">
        <f t="shared" si="638"/>
        <v>0</v>
      </c>
      <c r="P4054" s="20">
        <f t="shared" si="635"/>
        <v>0.12529564792777784</v>
      </c>
    </row>
    <row r="4055" spans="1:16" x14ac:dyDescent="0.3">
      <c r="A4055">
        <v>4054</v>
      </c>
      <c r="B4055" t="s">
        <v>4092</v>
      </c>
      <c r="C4055">
        <v>120.6</v>
      </c>
      <c r="D4055">
        <v>3.1700000000000001E-3</v>
      </c>
      <c r="E4055" s="5">
        <f t="shared" si="639"/>
        <v>-2.0708228564069639E-3</v>
      </c>
      <c r="F4055">
        <f t="shared" si="640"/>
        <v>0.99793131981795613</v>
      </c>
      <c r="G4055">
        <f t="shared" si="641"/>
        <v>120.5362998289436</v>
      </c>
      <c r="H4055">
        <f t="shared" si="636"/>
        <v>1.689844838314123E-2</v>
      </c>
      <c r="I4055" t="str">
        <f t="shared" si="642"/>
        <v>2016</v>
      </c>
      <c r="J4055">
        <f t="shared" si="637"/>
        <v>14.984091132400891</v>
      </c>
      <c r="K4055">
        <f t="shared" si="633"/>
        <v>-14.984091132400891</v>
      </c>
      <c r="L4055">
        <f t="shared" si="634"/>
        <v>3.4923631824061232</v>
      </c>
      <c r="M4055">
        <f t="shared" si="638"/>
        <v>0</v>
      </c>
      <c r="P4055" s="20">
        <f t="shared" si="635"/>
        <v>0.12431185587798224</v>
      </c>
    </row>
    <row r="4056" spans="1:16" x14ac:dyDescent="0.3">
      <c r="A4056">
        <v>4055</v>
      </c>
      <c r="B4056" t="s">
        <v>4093</v>
      </c>
      <c r="C4056">
        <v>124.4</v>
      </c>
      <c r="D4056">
        <v>3.2000000000000002E-3</v>
      </c>
      <c r="E4056" s="5">
        <f t="shared" si="639"/>
        <v>3.1022896011994185E-2</v>
      </c>
      <c r="F4056">
        <f t="shared" si="640"/>
        <v>1.0315091210613601</v>
      </c>
      <c r="G4056">
        <f t="shared" si="641"/>
        <v>124.33367102263287</v>
      </c>
      <c r="H4056">
        <f t="shared" si="636"/>
        <v>1.7744354475900441E-2</v>
      </c>
      <c r="I4056" t="str">
        <f t="shared" si="642"/>
        <v>2016</v>
      </c>
      <c r="J4056">
        <f t="shared" si="637"/>
        <v>16.229856578697635</v>
      </c>
      <c r="K4056">
        <f t="shared" si="633"/>
        <v>-16.229856578697635</v>
      </c>
      <c r="L4056">
        <f t="shared" si="634"/>
        <v>-0.30500801128314947</v>
      </c>
      <c r="M4056">
        <f t="shared" si="638"/>
        <v>0</v>
      </c>
      <c r="P4056" s="20">
        <f t="shared" si="635"/>
        <v>0.13053468497478257</v>
      </c>
    </row>
    <row r="4057" spans="1:16" x14ac:dyDescent="0.3">
      <c r="A4057">
        <v>4056</v>
      </c>
      <c r="B4057" t="s">
        <v>4094</v>
      </c>
      <c r="C4057">
        <v>125.6</v>
      </c>
      <c r="D4057">
        <v>3.2200000000000002E-3</v>
      </c>
      <c r="E4057" s="5">
        <f t="shared" si="639"/>
        <v>9.6000737290191374E-3</v>
      </c>
      <c r="F4057">
        <f t="shared" si="640"/>
        <v>1.0096463022508038</v>
      </c>
      <c r="G4057">
        <f t="shared" si="641"/>
        <v>125.5326127505293</v>
      </c>
      <c r="H4057">
        <f t="shared" si="636"/>
        <v>1.7144982741109167E-2</v>
      </c>
      <c r="I4057" t="str">
        <f t="shared" si="642"/>
        <v>2016</v>
      </c>
      <c r="J4057">
        <f t="shared" si="637"/>
        <v>15.832858884242038</v>
      </c>
      <c r="K4057">
        <f t="shared" si="633"/>
        <v>-15.832858884242038</v>
      </c>
      <c r="L4057">
        <f t="shared" si="634"/>
        <v>-1.5039497391795749</v>
      </c>
      <c r="M4057">
        <f t="shared" si="638"/>
        <v>0</v>
      </c>
      <c r="P4057" s="20">
        <f t="shared" si="635"/>
        <v>0.12612546283655104</v>
      </c>
    </row>
    <row r="4058" spans="1:16" x14ac:dyDescent="0.3">
      <c r="A4058">
        <v>4057</v>
      </c>
      <c r="B4058" t="s">
        <v>4095</v>
      </c>
      <c r="C4058">
        <v>124.1</v>
      </c>
      <c r="D4058">
        <v>3.4499999999999999E-3</v>
      </c>
      <c r="E4058" s="5">
        <f t="shared" si="639"/>
        <v>-1.2014561823536746E-2</v>
      </c>
      <c r="F4058">
        <f t="shared" si="640"/>
        <v>0.98805732484076436</v>
      </c>
      <c r="G4058">
        <f t="shared" si="641"/>
        <v>124.02866301134972</v>
      </c>
      <c r="H4058">
        <f t="shared" si="636"/>
        <v>1.7249651041674856E-2</v>
      </c>
      <c r="I4058" t="str">
        <f t="shared" si="642"/>
        <v>2016</v>
      </c>
      <c r="J4058">
        <f t="shared" si="637"/>
        <v>15.738672435856367</v>
      </c>
      <c r="K4058">
        <f t="shared" si="633"/>
        <v>-15.738672435856367</v>
      </c>
      <c r="L4058">
        <f t="shared" si="634"/>
        <v>2.9294339030396799</v>
      </c>
      <c r="M4058">
        <f t="shared" si="638"/>
        <v>0</v>
      </c>
      <c r="P4058" s="20">
        <f t="shared" si="635"/>
        <v>0.12689544540535874</v>
      </c>
    </row>
    <row r="4059" spans="1:16" x14ac:dyDescent="0.3">
      <c r="A4059">
        <v>4058</v>
      </c>
      <c r="B4059" t="s">
        <v>4096</v>
      </c>
      <c r="C4059">
        <v>127.4</v>
      </c>
      <c r="D4059">
        <v>3.15E-3</v>
      </c>
      <c r="E4059" s="5">
        <f t="shared" si="639"/>
        <v>2.6244050927501549E-2</v>
      </c>
      <c r="F4059">
        <f t="shared" si="640"/>
        <v>1.0265914585012088</v>
      </c>
      <c r="G4059">
        <f t="shared" si="641"/>
        <v>127.33313255424038</v>
      </c>
      <c r="H4059">
        <f t="shared" si="636"/>
        <v>1.7589951361525743E-2</v>
      </c>
      <c r="I4059" t="str">
        <f t="shared" si="642"/>
        <v>2016</v>
      </c>
      <c r="J4059">
        <f t="shared" si="637"/>
        <v>16.476758741683163</v>
      </c>
      <c r="K4059">
        <f t="shared" si="633"/>
        <v>-16.476758741683163</v>
      </c>
      <c r="L4059">
        <f t="shared" si="634"/>
        <v>-0.37503563985097799</v>
      </c>
      <c r="M4059">
        <f t="shared" si="638"/>
        <v>0</v>
      </c>
      <c r="P4059" s="20">
        <f t="shared" si="635"/>
        <v>0.12939883289735704</v>
      </c>
    </row>
    <row r="4060" spans="1:16" x14ac:dyDescent="0.3">
      <c r="A4060">
        <v>4059</v>
      </c>
      <c r="B4060" t="s">
        <v>4097</v>
      </c>
      <c r="C4060">
        <v>132</v>
      </c>
      <c r="D4060">
        <v>2.8699999999999997E-3</v>
      </c>
      <c r="E4060" s="5">
        <f t="shared" si="639"/>
        <v>3.5470179448307791E-2</v>
      </c>
      <c r="F4060">
        <f t="shared" si="640"/>
        <v>1.0361067503924646</v>
      </c>
      <c r="G4060">
        <f t="shared" si="641"/>
        <v>131.93687509857585</v>
      </c>
      <c r="H4060">
        <f t="shared" si="636"/>
        <v>1.8504610386409617E-2</v>
      </c>
      <c r="I4060" t="str">
        <f t="shared" si="642"/>
        <v>2016</v>
      </c>
      <c r="J4060">
        <f t="shared" si="637"/>
        <v>17.960228588621455</v>
      </c>
      <c r="K4060">
        <f t="shared" si="633"/>
        <v>-17.960228588621455</v>
      </c>
      <c r="L4060">
        <f t="shared" si="634"/>
        <v>-4.9787781841864529</v>
      </c>
      <c r="M4060">
        <f t="shared" si="638"/>
        <v>0</v>
      </c>
      <c r="P4060" s="20">
        <f t="shared" si="635"/>
        <v>0.13612743651236681</v>
      </c>
    </row>
    <row r="4061" spans="1:16" x14ac:dyDescent="0.3">
      <c r="A4061">
        <v>4060</v>
      </c>
      <c r="B4061" t="s">
        <v>4098</v>
      </c>
      <c r="C4061">
        <v>133.85</v>
      </c>
      <c r="D4061">
        <v>2.9399999999999999E-3</v>
      </c>
      <c r="E4061" s="5">
        <f t="shared" si="639"/>
        <v>1.3917847379990571E-2</v>
      </c>
      <c r="F4061">
        <f t="shared" si="640"/>
        <v>1.0140151515151514</v>
      </c>
      <c r="G4061">
        <f t="shared" si="641"/>
        <v>133.78442956606827</v>
      </c>
      <c r="H4061">
        <f t="shared" si="636"/>
        <v>1.8513469432596345E-2</v>
      </c>
      <c r="I4061" t="str">
        <f t="shared" si="642"/>
        <v>2016</v>
      </c>
      <c r="J4061">
        <f t="shared" si="637"/>
        <v>18.22045027306066</v>
      </c>
      <c r="K4061">
        <f t="shared" si="633"/>
        <v>-18.22045027306066</v>
      </c>
      <c r="L4061">
        <f t="shared" si="634"/>
        <v>-11.024333081395795</v>
      </c>
      <c r="M4061">
        <f t="shared" si="638"/>
        <v>0</v>
      </c>
      <c r="P4061" s="20">
        <f t="shared" si="635"/>
        <v>0.13619260725750337</v>
      </c>
    </row>
    <row r="4062" spans="1:16" x14ac:dyDescent="0.3">
      <c r="A4062">
        <v>4061</v>
      </c>
      <c r="B4062" t="s">
        <v>4099</v>
      </c>
      <c r="C4062">
        <v>131.55000000000001</v>
      </c>
      <c r="D4062">
        <v>3.0200000000000001E-3</v>
      </c>
      <c r="E4062" s="5">
        <f t="shared" si="639"/>
        <v>-1.7332762480059705E-2</v>
      </c>
      <c r="F4062">
        <f t="shared" si="640"/>
        <v>0.98281658573029518</v>
      </c>
      <c r="G4062">
        <f t="shared" si="641"/>
        <v>131.48380316093539</v>
      </c>
      <c r="H4062">
        <f t="shared" si="636"/>
        <v>1.8269327030528682E-2</v>
      </c>
      <c r="I4062" t="str">
        <f t="shared" si="642"/>
        <v>2016</v>
      </c>
      <c r="J4062">
        <f t="shared" si="637"/>
        <v>17.670975639563249</v>
      </c>
      <c r="K4062">
        <f t="shared" si="633"/>
        <v>-17.670975639563249</v>
      </c>
      <c r="L4062">
        <f t="shared" si="634"/>
        <v>-10.630340701883924</v>
      </c>
      <c r="M4062">
        <f t="shared" si="638"/>
        <v>0</v>
      </c>
      <c r="P4062" s="20">
        <f t="shared" si="635"/>
        <v>0.13439659649891691</v>
      </c>
    </row>
    <row r="4063" spans="1:16" x14ac:dyDescent="0.3">
      <c r="A4063">
        <v>4062</v>
      </c>
      <c r="B4063" t="s">
        <v>4100</v>
      </c>
      <c r="C4063">
        <v>134.65</v>
      </c>
      <c r="D4063">
        <v>3.0899999999999999E-3</v>
      </c>
      <c r="E4063" s="5">
        <f t="shared" si="639"/>
        <v>2.3291811771306136E-2</v>
      </c>
      <c r="F4063">
        <f t="shared" si="640"/>
        <v>1.0235651843405549</v>
      </c>
      <c r="G4063">
        <f t="shared" si="641"/>
        <v>134.5806731032082</v>
      </c>
      <c r="H4063">
        <f t="shared" si="636"/>
        <v>1.6784050885780475E-2</v>
      </c>
      <c r="I4063" t="str">
        <f t="shared" si="642"/>
        <v>2016</v>
      </c>
      <c r="J4063">
        <f t="shared" si="637"/>
        <v>16.616716268303232</v>
      </c>
      <c r="K4063">
        <f t="shared" si="633"/>
        <v>-16.616716268303232</v>
      </c>
      <c r="L4063">
        <f t="shared" si="634"/>
        <v>-13.727210644156727</v>
      </c>
      <c r="M4063">
        <f t="shared" si="638"/>
        <v>0</v>
      </c>
      <c r="P4063" s="20">
        <f t="shared" si="635"/>
        <v>0.1234703013824287</v>
      </c>
    </row>
    <row r="4064" spans="1:16" x14ac:dyDescent="0.3">
      <c r="A4064">
        <v>4063</v>
      </c>
      <c r="B4064" t="s">
        <v>4101</v>
      </c>
      <c r="C4064">
        <v>131.1</v>
      </c>
      <c r="D4064">
        <v>3.0899999999999999E-3</v>
      </c>
      <c r="E4064" s="5">
        <f t="shared" si="639"/>
        <v>-2.6718428487953881E-2</v>
      </c>
      <c r="F4064">
        <f t="shared" si="640"/>
        <v>0.97363535090976594</v>
      </c>
      <c r="G4064">
        <f t="shared" si="641"/>
        <v>131.03250088251463</v>
      </c>
      <c r="H4064">
        <f t="shared" si="636"/>
        <v>1.7596118351720934E-2</v>
      </c>
      <c r="I4064" t="str">
        <f t="shared" si="642"/>
        <v>2016</v>
      </c>
      <c r="J4064">
        <f t="shared" si="637"/>
        <v>16.961397222465216</v>
      </c>
      <c r="K4064">
        <f t="shared" ref="K4064:K4127" si="643">-G4064*$Q$3*$S$3*H4064</f>
        <v>-16.961397222465216</v>
      </c>
      <c r="L4064">
        <f t="shared" ref="L4064:L4127" si="644">+MIN(G4065-G4064,G4066-G4064,G4067-G4064,G4068-G4064,G4069-G4064,G4070-G4064,G4071-G4064,G4072-G4064,G4073-G4064,G4074-G4064)</f>
        <v>-11.279612949867314</v>
      </c>
      <c r="M4064">
        <f t="shared" si="638"/>
        <v>0</v>
      </c>
      <c r="P4064" s="20">
        <f t="shared" ref="P4064:P4127" si="645">J4064/G4064</f>
        <v>0.12944419978424296</v>
      </c>
    </row>
    <row r="4065" spans="1:16" x14ac:dyDescent="0.3">
      <c r="A4065">
        <v>4064</v>
      </c>
      <c r="B4065" t="s">
        <v>4102</v>
      </c>
      <c r="C4065">
        <v>127.55</v>
      </c>
      <c r="D4065">
        <v>2.9199999999999999E-3</v>
      </c>
      <c r="E4065" s="5">
        <f t="shared" si="639"/>
        <v>-2.7451946181833723E-2</v>
      </c>
      <c r="F4065">
        <f t="shared" si="640"/>
        <v>0.97292143401983222</v>
      </c>
      <c r="G4065">
        <f t="shared" si="641"/>
        <v>127.48794076897109</v>
      </c>
      <c r="H4065">
        <f t="shared" ref="H4065:H4128" si="646">SQRT(_xlfn.VAR.S(E4036:E4065))</f>
        <v>1.8524307127577425E-2</v>
      </c>
      <c r="I4065" t="str">
        <f t="shared" si="642"/>
        <v>2016</v>
      </c>
      <c r="J4065">
        <f t="shared" ref="J4065:J4128" si="647">-K4065</f>
        <v>17.373079213254965</v>
      </c>
      <c r="K4065">
        <f t="shared" si="643"/>
        <v>-17.373079213254965</v>
      </c>
      <c r="L4065">
        <f t="shared" si="644"/>
        <v>-7.7350528363237743</v>
      </c>
      <c r="M4065">
        <f t="shared" si="638"/>
        <v>0</v>
      </c>
      <c r="P4065" s="20">
        <f t="shared" si="645"/>
        <v>0.13627233374753314</v>
      </c>
    </row>
    <row r="4066" spans="1:16" x14ac:dyDescent="0.3">
      <c r="A4066">
        <v>4065</v>
      </c>
      <c r="B4066" t="s">
        <v>4103</v>
      </c>
      <c r="C4066">
        <v>128.55000000000001</v>
      </c>
      <c r="D4066">
        <v>2.7600000000000003E-3</v>
      </c>
      <c r="E4066" s="5">
        <f t="shared" si="639"/>
        <v>7.809489124078293E-3</v>
      </c>
      <c r="F4066">
        <f t="shared" si="640"/>
        <v>1.007840062720502</v>
      </c>
      <c r="G4066">
        <f t="shared" si="641"/>
        <v>128.49088059850482</v>
      </c>
      <c r="H4066">
        <f t="shared" si="646"/>
        <v>1.8189470568371724E-2</v>
      </c>
      <c r="I4066" t="str">
        <f t="shared" si="642"/>
        <v>2016</v>
      </c>
      <c r="J4066">
        <f t="shared" si="647"/>
        <v>17.193254217876117</v>
      </c>
      <c r="K4066">
        <f t="shared" si="643"/>
        <v>-17.193254217876117</v>
      </c>
      <c r="L4066">
        <f t="shared" si="644"/>
        <v>-8.7379926658575044</v>
      </c>
      <c r="M4066">
        <f t="shared" ref="M4066:M4129" si="648">+IF(L4066&lt;K4066,1,0)</f>
        <v>0</v>
      </c>
      <c r="P4066" s="20">
        <f t="shared" si="645"/>
        <v>0.13380913989997345</v>
      </c>
    </row>
    <row r="4067" spans="1:16" x14ac:dyDescent="0.3">
      <c r="A4067">
        <v>4066</v>
      </c>
      <c r="B4067" t="s">
        <v>4104</v>
      </c>
      <c r="C4067">
        <v>127.45</v>
      </c>
      <c r="D4067">
        <v>2.3599999999999997E-3</v>
      </c>
      <c r="E4067" s="5">
        <f t="shared" si="639"/>
        <v>-8.5938028897741374E-3</v>
      </c>
      <c r="F4067">
        <f t="shared" si="640"/>
        <v>0.99144301828082448</v>
      </c>
      <c r="G4067">
        <f t="shared" si="641"/>
        <v>127.39987952433974</v>
      </c>
      <c r="H4067">
        <f t="shared" si="646"/>
        <v>1.8008187219037936E-2</v>
      </c>
      <c r="I4067" t="str">
        <f t="shared" si="642"/>
        <v>2016</v>
      </c>
      <c r="J4067">
        <f t="shared" si="647"/>
        <v>16.877368585901106</v>
      </c>
      <c r="K4067">
        <f t="shared" si="643"/>
        <v>-16.877368585901106</v>
      </c>
      <c r="L4067">
        <f t="shared" si="644"/>
        <v>-7.6469915916924265</v>
      </c>
      <c r="M4067">
        <f t="shared" si="648"/>
        <v>0</v>
      </c>
      <c r="P4067" s="20">
        <f t="shared" si="645"/>
        <v>0.1324755458868129</v>
      </c>
    </row>
    <row r="4068" spans="1:16" x14ac:dyDescent="0.3">
      <c r="A4068">
        <v>4067</v>
      </c>
      <c r="B4068" t="s">
        <v>4105</v>
      </c>
      <c r="C4068">
        <v>127</v>
      </c>
      <c r="D4068">
        <v>1.98E-3</v>
      </c>
      <c r="E4068" s="5">
        <f t="shared" si="639"/>
        <v>-3.5370443635332062E-3</v>
      </c>
      <c r="F4068">
        <f t="shared" si="640"/>
        <v>0.9964692036092585</v>
      </c>
      <c r="G4068">
        <f t="shared" si="641"/>
        <v>126.9580969143894</v>
      </c>
      <c r="H4068">
        <f t="shared" si="646"/>
        <v>1.797636394600528E-2</v>
      </c>
      <c r="I4068" t="str">
        <f t="shared" si="642"/>
        <v>2016</v>
      </c>
      <c r="J4068">
        <f t="shared" si="647"/>
        <v>16.789121676680661</v>
      </c>
      <c r="K4068">
        <f t="shared" si="643"/>
        <v>-16.789121676680661</v>
      </c>
      <c r="L4068">
        <f t="shared" si="644"/>
        <v>-7.2052089817420892</v>
      </c>
      <c r="M4068">
        <f t="shared" si="648"/>
        <v>0</v>
      </c>
      <c r="P4068" s="20">
        <f t="shared" si="645"/>
        <v>0.13224144095356069</v>
      </c>
    </row>
    <row r="4069" spans="1:16" x14ac:dyDescent="0.3">
      <c r="A4069">
        <v>4068</v>
      </c>
      <c r="B4069" t="s">
        <v>4106</v>
      </c>
      <c r="C4069">
        <v>127.45</v>
      </c>
      <c r="D4069">
        <v>2.1299999999999999E-3</v>
      </c>
      <c r="E4069" s="5">
        <f t="shared" si="639"/>
        <v>3.5370443635332136E-3</v>
      </c>
      <c r="F4069">
        <f t="shared" si="640"/>
        <v>1.0035433070866142</v>
      </c>
      <c r="G4069">
        <f t="shared" si="641"/>
        <v>127.40476327999288</v>
      </c>
      <c r="H4069">
        <f t="shared" si="646"/>
        <v>1.7935827472389566E-2</v>
      </c>
      <c r="I4069" t="str">
        <f t="shared" si="642"/>
        <v>2016</v>
      </c>
      <c r="J4069">
        <f t="shared" si="647"/>
        <v>16.810197026046151</v>
      </c>
      <c r="K4069">
        <f t="shared" si="643"/>
        <v>-16.810197026046151</v>
      </c>
      <c r="L4069">
        <f t="shared" si="644"/>
        <v>-7.6518753473455661</v>
      </c>
      <c r="M4069">
        <f t="shared" si="648"/>
        <v>0</v>
      </c>
      <c r="P4069" s="20">
        <f t="shared" si="645"/>
        <v>0.13194323817472181</v>
      </c>
    </row>
    <row r="4070" spans="1:16" x14ac:dyDescent="0.3">
      <c r="A4070">
        <v>4069</v>
      </c>
      <c r="B4070" t="s">
        <v>4107</v>
      </c>
      <c r="C4070">
        <v>127.25</v>
      </c>
      <c r="D4070">
        <v>2.33E-3</v>
      </c>
      <c r="E4070" s="5">
        <f t="shared" si="639"/>
        <v>-1.5704753914923383E-3</v>
      </c>
      <c r="F4070">
        <f t="shared" si="640"/>
        <v>0.99843075715967045</v>
      </c>
      <c r="G4070">
        <f t="shared" si="641"/>
        <v>127.20059417691819</v>
      </c>
      <c r="H4070">
        <f t="shared" si="646"/>
        <v>1.7913120388019309E-2</v>
      </c>
      <c r="I4070" t="str">
        <f t="shared" si="642"/>
        <v>2016</v>
      </c>
      <c r="J4070">
        <f t="shared" si="647"/>
        <v>16.762010382661302</v>
      </c>
      <c r="K4070">
        <f t="shared" si="643"/>
        <v>-16.762010382661302</v>
      </c>
      <c r="L4070">
        <f t="shared" si="644"/>
        <v>-7.4477062442708757</v>
      </c>
      <c r="M4070">
        <f t="shared" si="648"/>
        <v>0</v>
      </c>
      <c r="P4070" s="20">
        <f t="shared" si="645"/>
        <v>0.13177619563119097</v>
      </c>
    </row>
    <row r="4071" spans="1:16" x14ac:dyDescent="0.3">
      <c r="A4071">
        <v>4070</v>
      </c>
      <c r="B4071" t="s">
        <v>4108</v>
      </c>
      <c r="C4071">
        <v>122.8</v>
      </c>
      <c r="D4071">
        <v>1.9500000000000001E-3</v>
      </c>
      <c r="E4071" s="5">
        <f t="shared" si="639"/>
        <v>-3.5596639717590008E-2</v>
      </c>
      <c r="F4071">
        <f t="shared" si="640"/>
        <v>0.96502946954813362</v>
      </c>
      <c r="G4071">
        <f t="shared" si="641"/>
        <v>122.76009648467247</v>
      </c>
      <c r="H4071">
        <f t="shared" si="646"/>
        <v>1.9168752155652113E-2</v>
      </c>
      <c r="I4071" t="str">
        <f t="shared" si="642"/>
        <v>2016</v>
      </c>
      <c r="J4071">
        <f t="shared" si="647"/>
        <v>17.310785856191021</v>
      </c>
      <c r="K4071">
        <f t="shared" si="643"/>
        <v>-17.310785856191021</v>
      </c>
      <c r="L4071">
        <f t="shared" si="644"/>
        <v>-3.0072085520251619</v>
      </c>
      <c r="M4071">
        <f t="shared" si="648"/>
        <v>0</v>
      </c>
      <c r="P4071" s="20">
        <f t="shared" si="645"/>
        <v>0.14101313335439097</v>
      </c>
    </row>
    <row r="4072" spans="1:16" x14ac:dyDescent="0.3">
      <c r="A4072">
        <v>4071</v>
      </c>
      <c r="B4072" t="s">
        <v>4109</v>
      </c>
      <c r="C4072">
        <v>120.9</v>
      </c>
      <c r="D4072">
        <v>2.31E-3</v>
      </c>
      <c r="E4072" s="5">
        <f t="shared" si="639"/>
        <v>-1.5593258092294993E-2</v>
      </c>
      <c r="F4072">
        <f t="shared" si="640"/>
        <v>0.98452768729641704</v>
      </c>
      <c r="G4072">
        <f t="shared" si="641"/>
        <v>120.85346245905147</v>
      </c>
      <c r="H4072">
        <f t="shared" si="646"/>
        <v>1.8384130629999568E-2</v>
      </c>
      <c r="I4072" t="str">
        <f t="shared" si="642"/>
        <v>2016</v>
      </c>
      <c r="J4072">
        <f t="shared" si="647"/>
        <v>16.344359848185409</v>
      </c>
      <c r="K4072">
        <f t="shared" si="643"/>
        <v>-16.344359848185409</v>
      </c>
      <c r="L4072">
        <f t="shared" si="644"/>
        <v>-1.1005745264041593</v>
      </c>
      <c r="M4072">
        <f t="shared" si="648"/>
        <v>0</v>
      </c>
      <c r="P4072" s="20">
        <f t="shared" si="645"/>
        <v>0.13524113844668154</v>
      </c>
    </row>
    <row r="4073" spans="1:16" x14ac:dyDescent="0.3">
      <c r="A4073">
        <v>4072</v>
      </c>
      <c r="B4073" t="s">
        <v>4110</v>
      </c>
      <c r="C4073">
        <v>121.5</v>
      </c>
      <c r="D4073">
        <v>2.33E-3</v>
      </c>
      <c r="E4073" s="5">
        <f t="shared" si="639"/>
        <v>4.9505051598562047E-3</v>
      </c>
      <c r="F4073">
        <f t="shared" si="640"/>
        <v>1.0049627791563276</v>
      </c>
      <c r="G4073">
        <f t="shared" si="641"/>
        <v>121.45282666008299</v>
      </c>
      <c r="H4073">
        <f t="shared" si="646"/>
        <v>1.8098218036336662E-2</v>
      </c>
      <c r="I4073" t="str">
        <f t="shared" si="642"/>
        <v>2016</v>
      </c>
      <c r="J4073">
        <f t="shared" si="647"/>
        <v>16.169968118144297</v>
      </c>
      <c r="K4073">
        <f t="shared" si="643"/>
        <v>-16.169968118144297</v>
      </c>
      <c r="L4073">
        <f t="shared" si="644"/>
        <v>-1.6999387274356792</v>
      </c>
      <c r="M4073">
        <f t="shared" si="648"/>
        <v>0</v>
      </c>
      <c r="P4073" s="20">
        <f t="shared" si="645"/>
        <v>0.13313784917826668</v>
      </c>
    </row>
    <row r="4074" spans="1:16" x14ac:dyDescent="0.3">
      <c r="A4074">
        <v>4073</v>
      </c>
      <c r="B4074" t="s">
        <v>4111</v>
      </c>
      <c r="C4074">
        <v>119.8</v>
      </c>
      <c r="D4074">
        <v>2.3599999999999997E-3</v>
      </c>
      <c r="E4074" s="5">
        <f t="shared" si="639"/>
        <v>-1.4090577099254244E-2</v>
      </c>
      <c r="F4074">
        <f t="shared" si="640"/>
        <v>0.98600823045267483</v>
      </c>
      <c r="G4074">
        <f t="shared" si="641"/>
        <v>119.75288793264731</v>
      </c>
      <c r="H4074">
        <f t="shared" si="646"/>
        <v>1.7730465289480263E-2</v>
      </c>
      <c r="I4074" t="str">
        <f t="shared" si="642"/>
        <v>2016</v>
      </c>
      <c r="J4074">
        <f t="shared" si="647"/>
        <v>15.619669809474788</v>
      </c>
      <c r="K4074">
        <f t="shared" si="643"/>
        <v>-15.619669809474788</v>
      </c>
      <c r="L4074">
        <f t="shared" si="644"/>
        <v>0.65074774305780636</v>
      </c>
      <c r="M4074">
        <f t="shared" si="648"/>
        <v>0</v>
      </c>
      <c r="P4074" s="20">
        <f t="shared" si="645"/>
        <v>0.1304325104732319</v>
      </c>
    </row>
    <row r="4075" spans="1:16" x14ac:dyDescent="0.3">
      <c r="A4075">
        <v>4074</v>
      </c>
      <c r="B4075" t="s">
        <v>4112</v>
      </c>
      <c r="C4075">
        <v>120.45</v>
      </c>
      <c r="D4075">
        <v>2.31E-3</v>
      </c>
      <c r="E4075" s="5">
        <f t="shared" si="639"/>
        <v>5.411043379531486E-3</v>
      </c>
      <c r="F4075">
        <f t="shared" si="640"/>
        <v>1.0054257095158599</v>
      </c>
      <c r="G4075">
        <f t="shared" si="641"/>
        <v>120.40363567570512</v>
      </c>
      <c r="H4075">
        <f t="shared" si="646"/>
        <v>1.7721249194616682E-2</v>
      </c>
      <c r="I4075" t="str">
        <f t="shared" si="642"/>
        <v>2016</v>
      </c>
      <c r="J4075">
        <f t="shared" si="647"/>
        <v>15.696385425019175</v>
      </c>
      <c r="K4075">
        <f t="shared" si="643"/>
        <v>-15.696385425019175</v>
      </c>
      <c r="L4075">
        <f t="shared" si="644"/>
        <v>1.2984854077657531</v>
      </c>
      <c r="M4075">
        <f t="shared" si="648"/>
        <v>0</v>
      </c>
      <c r="P4075" s="20">
        <f t="shared" si="645"/>
        <v>0.13036471313288067</v>
      </c>
    </row>
    <row r="4076" spans="1:16" x14ac:dyDescent="0.3">
      <c r="A4076">
        <v>4075</v>
      </c>
      <c r="B4076" t="s">
        <v>4113</v>
      </c>
      <c r="C4076">
        <v>123.35</v>
      </c>
      <c r="D4076">
        <v>2.2100000000000002E-3</v>
      </c>
      <c r="E4076" s="5">
        <f t="shared" si="639"/>
        <v>2.3791113914485282E-2</v>
      </c>
      <c r="F4076">
        <f t="shared" si="640"/>
        <v>1.0240763802407638</v>
      </c>
      <c r="G4076">
        <f t="shared" si="641"/>
        <v>123.30457444971908</v>
      </c>
      <c r="H4076">
        <f t="shared" si="646"/>
        <v>1.789652642589018E-2</v>
      </c>
      <c r="I4076" t="str">
        <f t="shared" si="642"/>
        <v>2016</v>
      </c>
      <c r="J4076">
        <f t="shared" si="647"/>
        <v>16.233555697376403</v>
      </c>
      <c r="K4076">
        <f t="shared" si="643"/>
        <v>-16.233555697376403</v>
      </c>
      <c r="L4076">
        <f t="shared" si="644"/>
        <v>-1.6024533662482128</v>
      </c>
      <c r="M4076">
        <f t="shared" si="648"/>
        <v>0</v>
      </c>
      <c r="P4076" s="20">
        <f t="shared" si="645"/>
        <v>0.1316541236999775</v>
      </c>
    </row>
    <row r="4077" spans="1:16" x14ac:dyDescent="0.3">
      <c r="A4077">
        <v>4076</v>
      </c>
      <c r="B4077" t="s">
        <v>4114</v>
      </c>
      <c r="C4077">
        <v>124.6</v>
      </c>
      <c r="D4077">
        <v>2.3799999999999997E-3</v>
      </c>
      <c r="E4077" s="5">
        <f t="shared" si="639"/>
        <v>1.0082763377987036E-2</v>
      </c>
      <c r="F4077">
        <f t="shared" si="640"/>
        <v>1.0101337657073368</v>
      </c>
      <c r="G4077">
        <f t="shared" si="641"/>
        <v>124.55058513459623</v>
      </c>
      <c r="H4077">
        <f t="shared" si="646"/>
        <v>1.7905397756443685E-2</v>
      </c>
      <c r="I4077" t="str">
        <f t="shared" si="642"/>
        <v>2016</v>
      </c>
      <c r="J4077">
        <f t="shared" si="647"/>
        <v>16.405726452141529</v>
      </c>
      <c r="K4077">
        <f t="shared" si="643"/>
        <v>-16.405726452141529</v>
      </c>
      <c r="L4077">
        <f t="shared" si="644"/>
        <v>-2.8484640511253616</v>
      </c>
      <c r="M4077">
        <f t="shared" si="648"/>
        <v>0</v>
      </c>
      <c r="P4077" s="20">
        <f t="shared" si="645"/>
        <v>0.13171938481390991</v>
      </c>
    </row>
    <row r="4078" spans="1:16" x14ac:dyDescent="0.3">
      <c r="A4078">
        <v>4077</v>
      </c>
      <c r="B4078" t="s">
        <v>4115</v>
      </c>
      <c r="C4078">
        <v>121.75</v>
      </c>
      <c r="D4078">
        <v>2.3599999999999997E-3</v>
      </c>
      <c r="E4078" s="5">
        <f t="shared" si="639"/>
        <v>-2.3138844390653564E-2</v>
      </c>
      <c r="F4078">
        <f t="shared" si="640"/>
        <v>0.9771268057784912</v>
      </c>
      <c r="G4078">
        <f t="shared" si="641"/>
        <v>121.70212108347087</v>
      </c>
      <c r="H4078">
        <f t="shared" si="646"/>
        <v>1.8534075999153084E-2</v>
      </c>
      <c r="I4078" t="str">
        <f t="shared" si="642"/>
        <v>2016</v>
      </c>
      <c r="J4078">
        <f t="shared" si="647"/>
        <v>16.59337803780975</v>
      </c>
      <c r="K4078">
        <f t="shared" si="643"/>
        <v>-16.59337803780975</v>
      </c>
      <c r="L4078">
        <f t="shared" si="644"/>
        <v>-0.70335473824880523</v>
      </c>
      <c r="M4078">
        <f t="shared" si="648"/>
        <v>0</v>
      </c>
      <c r="P4078" s="20">
        <f t="shared" si="645"/>
        <v>0.13634419753809368</v>
      </c>
    </row>
    <row r="4079" spans="1:16" x14ac:dyDescent="0.3">
      <c r="A4079">
        <v>4078</v>
      </c>
      <c r="B4079" t="s">
        <v>4116</v>
      </c>
      <c r="C4079">
        <v>123.15</v>
      </c>
      <c r="D4079">
        <v>2.2799999999999999E-3</v>
      </c>
      <c r="E4079" s="5">
        <f t="shared" si="639"/>
        <v>1.1433362603847872E-2</v>
      </c>
      <c r="F4079">
        <f t="shared" si="640"/>
        <v>1.011498973305955</v>
      </c>
      <c r="G4079">
        <f t="shared" si="641"/>
        <v>123.10321189030387</v>
      </c>
      <c r="H4079">
        <f t="shared" si="646"/>
        <v>1.8583293684022627E-2</v>
      </c>
      <c r="I4079" t="str">
        <f t="shared" si="642"/>
        <v>2016</v>
      </c>
      <c r="J4079">
        <f t="shared" si="647"/>
        <v>16.8289800406328</v>
      </c>
      <c r="K4079">
        <f t="shared" si="643"/>
        <v>-16.8289800406328</v>
      </c>
      <c r="L4079">
        <f t="shared" si="644"/>
        <v>-2.747551057339308</v>
      </c>
      <c r="M4079">
        <f t="shared" si="648"/>
        <v>0</v>
      </c>
      <c r="P4079" s="20">
        <f t="shared" si="645"/>
        <v>0.13670626283600909</v>
      </c>
    </row>
    <row r="4080" spans="1:16" x14ac:dyDescent="0.3">
      <c r="A4080">
        <v>4079</v>
      </c>
      <c r="B4080" t="s">
        <v>4117</v>
      </c>
      <c r="C4080">
        <v>122.95</v>
      </c>
      <c r="D4080">
        <v>2.2799999999999999E-3</v>
      </c>
      <c r="E4080" s="5">
        <f t="shared" si="639"/>
        <v>-1.6253559043454249E-3</v>
      </c>
      <c r="F4080">
        <f t="shared" si="640"/>
        <v>0.99837596427121389</v>
      </c>
      <c r="G4080">
        <f t="shared" si="641"/>
        <v>122.9032878758657</v>
      </c>
      <c r="H4080">
        <f t="shared" si="646"/>
        <v>1.8320587884718409E-2</v>
      </c>
      <c r="I4080" t="str">
        <f t="shared" si="642"/>
        <v>2016</v>
      </c>
      <c r="J4080">
        <f t="shared" si="647"/>
        <v>16.564129888207688</v>
      </c>
      <c r="K4080">
        <f t="shared" si="643"/>
        <v>-16.564129888207688</v>
      </c>
      <c r="L4080">
        <f t="shared" si="644"/>
        <v>-2.5476270429011407</v>
      </c>
      <c r="M4080">
        <f t="shared" si="648"/>
        <v>0</v>
      </c>
      <c r="P4080" s="20">
        <f t="shared" si="645"/>
        <v>0.13477369218094251</v>
      </c>
    </row>
    <row r="4081" spans="1:16" x14ac:dyDescent="0.3">
      <c r="A4081">
        <v>4080</v>
      </c>
      <c r="B4081" t="s">
        <v>4118</v>
      </c>
      <c r="C4081">
        <v>124</v>
      </c>
      <c r="D4081">
        <v>2.0999999999999999E-3</v>
      </c>
      <c r="E4081" s="5">
        <f t="shared" si="639"/>
        <v>8.5037969428352483E-3</v>
      </c>
      <c r="F4081">
        <f t="shared" si="640"/>
        <v>1.0085400569337128</v>
      </c>
      <c r="G4081">
        <f t="shared" si="641"/>
        <v>123.956607594114</v>
      </c>
      <c r="H4081">
        <f t="shared" si="646"/>
        <v>1.7739379849568821E-2</v>
      </c>
      <c r="I4081" t="str">
        <f t="shared" si="642"/>
        <v>2016</v>
      </c>
      <c r="J4081">
        <f t="shared" si="647"/>
        <v>16.17610048447721</v>
      </c>
      <c r="K4081">
        <f t="shared" si="643"/>
        <v>-16.17610048447721</v>
      </c>
      <c r="L4081">
        <f t="shared" si="644"/>
        <v>-4.8959041098323013</v>
      </c>
      <c r="M4081">
        <f t="shared" si="648"/>
        <v>0</v>
      </c>
      <c r="P4081" s="20">
        <f t="shared" si="645"/>
        <v>0.13049808960119785</v>
      </c>
    </row>
    <row r="4082" spans="1:16" x14ac:dyDescent="0.3">
      <c r="A4082">
        <v>4081</v>
      </c>
      <c r="B4082" t="s">
        <v>4119</v>
      </c>
      <c r="C4082">
        <v>125.85</v>
      </c>
      <c r="D4082">
        <v>2.2300000000000002E-3</v>
      </c>
      <c r="E4082" s="5">
        <f t="shared" si="639"/>
        <v>1.4809155976287987E-2</v>
      </c>
      <c r="F4082">
        <f t="shared" si="640"/>
        <v>1.0149193548387097</v>
      </c>
      <c r="G4082">
        <f t="shared" si="641"/>
        <v>125.80323444113802</v>
      </c>
      <c r="H4082">
        <f t="shared" si="646"/>
        <v>1.7897295885316977E-2</v>
      </c>
      <c r="I4082" t="str">
        <f t="shared" si="642"/>
        <v>2016</v>
      </c>
      <c r="J4082">
        <f t="shared" si="647"/>
        <v>16.563226692687447</v>
      </c>
      <c r="K4082">
        <f t="shared" si="643"/>
        <v>-16.563226692687447</v>
      </c>
      <c r="L4082">
        <f t="shared" si="644"/>
        <v>-7.2459227567801747</v>
      </c>
      <c r="M4082">
        <f t="shared" si="648"/>
        <v>0</v>
      </c>
      <c r="P4082" s="20">
        <f t="shared" si="645"/>
        <v>0.13165978415632235</v>
      </c>
    </row>
    <row r="4083" spans="1:16" x14ac:dyDescent="0.3">
      <c r="A4083">
        <v>4082</v>
      </c>
      <c r="B4083" t="s">
        <v>4120</v>
      </c>
      <c r="C4083">
        <v>127.15</v>
      </c>
      <c r="D4083">
        <v>2.2799999999999999E-3</v>
      </c>
      <c r="E4083" s="5">
        <f t="shared" si="639"/>
        <v>1.0276770286803833E-2</v>
      </c>
      <c r="F4083">
        <f t="shared" si="640"/>
        <v>1.0103297576479937</v>
      </c>
      <c r="G4083">
        <f t="shared" si="641"/>
        <v>127.1016921790673</v>
      </c>
      <c r="H4083">
        <f t="shared" si="646"/>
        <v>1.7846673740423695E-2</v>
      </c>
      <c r="I4083" t="str">
        <f t="shared" si="642"/>
        <v>2016</v>
      </c>
      <c r="J4083">
        <f t="shared" si="647"/>
        <v>16.686849059576478</v>
      </c>
      <c r="K4083">
        <f t="shared" si="643"/>
        <v>-16.686849059576478</v>
      </c>
      <c r="L4083">
        <f t="shared" si="644"/>
        <v>-8.5443804947094577</v>
      </c>
      <c r="M4083">
        <f t="shared" si="648"/>
        <v>0</v>
      </c>
      <c r="P4083" s="20">
        <f t="shared" si="645"/>
        <v>0.13128738707953</v>
      </c>
    </row>
    <row r="4084" spans="1:16" x14ac:dyDescent="0.3">
      <c r="A4084">
        <v>4083</v>
      </c>
      <c r="B4084" t="s">
        <v>4121</v>
      </c>
      <c r="C4084">
        <v>123.55</v>
      </c>
      <c r="D4084">
        <v>2.33E-3</v>
      </c>
      <c r="E4084" s="5">
        <f t="shared" si="639"/>
        <v>-2.87215594335096E-2</v>
      </c>
      <c r="F4084">
        <f t="shared" si="640"/>
        <v>0.97168698387731023</v>
      </c>
      <c r="G4084">
        <f t="shared" si="641"/>
        <v>123.50203073130248</v>
      </c>
      <c r="H4084">
        <f t="shared" si="646"/>
        <v>1.8682001420154377E-2</v>
      </c>
      <c r="I4084" t="str">
        <f t="shared" si="642"/>
        <v>2016</v>
      </c>
      <c r="J4084">
        <f t="shared" si="647"/>
        <v>16.973180126384463</v>
      </c>
      <c r="K4084">
        <f t="shared" si="643"/>
        <v>-16.973180126384463</v>
      </c>
      <c r="L4084">
        <f t="shared" si="644"/>
        <v>-4.9447190469446411</v>
      </c>
      <c r="M4084">
        <f t="shared" si="648"/>
        <v>0</v>
      </c>
      <c r="P4084" s="20">
        <f t="shared" si="645"/>
        <v>0.13743239706974703</v>
      </c>
    </row>
    <row r="4085" spans="1:16" x14ac:dyDescent="0.3">
      <c r="A4085">
        <v>4084</v>
      </c>
      <c r="B4085" t="s">
        <v>4122</v>
      </c>
      <c r="C4085">
        <v>122.75</v>
      </c>
      <c r="D4085">
        <v>2.3599999999999997E-3</v>
      </c>
      <c r="E4085" s="5">
        <f t="shared" si="639"/>
        <v>-6.4961657599891384E-3</v>
      </c>
      <c r="F4085">
        <f t="shared" si="640"/>
        <v>0.99352488870902467</v>
      </c>
      <c r="G4085">
        <f t="shared" si="641"/>
        <v>122.70172782748296</v>
      </c>
      <c r="H4085">
        <f t="shared" si="646"/>
        <v>1.8722359840584839E-2</v>
      </c>
      <c r="I4085" t="str">
        <f t="shared" si="642"/>
        <v>2016</v>
      </c>
      <c r="J4085">
        <f t="shared" si="647"/>
        <v>16.89962185753507</v>
      </c>
      <c r="K4085">
        <f t="shared" si="643"/>
        <v>-16.89962185753507</v>
      </c>
      <c r="L4085">
        <f t="shared" si="644"/>
        <v>-4.1444161431251132</v>
      </c>
      <c r="M4085">
        <f t="shared" si="648"/>
        <v>0</v>
      </c>
      <c r="P4085" s="20">
        <f t="shared" si="645"/>
        <v>0.13772929001697287</v>
      </c>
    </row>
    <row r="4086" spans="1:16" x14ac:dyDescent="0.3">
      <c r="A4086">
        <v>4085</v>
      </c>
      <c r="B4086" t="s">
        <v>4123</v>
      </c>
      <c r="C4086">
        <v>123.1</v>
      </c>
      <c r="D4086">
        <v>2.5100000000000001E-3</v>
      </c>
      <c r="E4086" s="5">
        <f t="shared" si="639"/>
        <v>2.8472665157778009E-3</v>
      </c>
      <c r="F4086">
        <f t="shared" si="640"/>
        <v>1.0028513238289205</v>
      </c>
      <c r="G4086">
        <f t="shared" si="641"/>
        <v>123.04851393658578</v>
      </c>
      <c r="H4086">
        <f t="shared" si="646"/>
        <v>1.7828389242074572E-2</v>
      </c>
      <c r="I4086" t="str">
        <f t="shared" si="642"/>
        <v>2016</v>
      </c>
      <c r="J4086">
        <f t="shared" si="647"/>
        <v>16.138166844276078</v>
      </c>
      <c r="K4086">
        <f t="shared" si="643"/>
        <v>-16.138166844276078</v>
      </c>
      <c r="L4086">
        <f t="shared" si="644"/>
        <v>-4.4912022522279358</v>
      </c>
      <c r="M4086">
        <f t="shared" si="648"/>
        <v>0</v>
      </c>
      <c r="P4086" s="20">
        <f t="shared" si="645"/>
        <v>0.13115287887664404</v>
      </c>
    </row>
    <row r="4087" spans="1:16" x14ac:dyDescent="0.3">
      <c r="A4087">
        <v>4086</v>
      </c>
      <c r="B4087" t="s">
        <v>4124</v>
      </c>
      <c r="C4087">
        <v>125.25</v>
      </c>
      <c r="D4087">
        <v>2.5400000000000002E-3</v>
      </c>
      <c r="E4087" s="5">
        <f t="shared" si="639"/>
        <v>1.7314706774566327E-2</v>
      </c>
      <c r="F4087">
        <f t="shared" si="640"/>
        <v>1.0174654752233956</v>
      </c>
      <c r="G4087">
        <f t="shared" si="641"/>
        <v>125.1969887215123</v>
      </c>
      <c r="H4087">
        <f t="shared" si="646"/>
        <v>1.8031341602279715E-2</v>
      </c>
      <c r="I4087" t="str">
        <f t="shared" si="642"/>
        <v>2016</v>
      </c>
      <c r="J4087">
        <f t="shared" si="647"/>
        <v>16.606864609941667</v>
      </c>
      <c r="K4087">
        <f t="shared" si="643"/>
        <v>-16.606864609941667</v>
      </c>
      <c r="L4087">
        <f t="shared" si="644"/>
        <v>-6.6396770371544562</v>
      </c>
      <c r="M4087">
        <f t="shared" si="648"/>
        <v>0</v>
      </c>
      <c r="P4087" s="20">
        <f t="shared" si="645"/>
        <v>0.13264587894267899</v>
      </c>
    </row>
    <row r="4088" spans="1:16" x14ac:dyDescent="0.3">
      <c r="A4088">
        <v>4087</v>
      </c>
      <c r="B4088" t="s">
        <v>4125</v>
      </c>
      <c r="C4088">
        <v>121.05</v>
      </c>
      <c r="D4088">
        <v>2.5400000000000002E-3</v>
      </c>
      <c r="E4088" s="5">
        <f t="shared" si="639"/>
        <v>-3.4108056580906682E-2</v>
      </c>
      <c r="F4088">
        <f t="shared" si="640"/>
        <v>0.96646706586826348</v>
      </c>
      <c r="G4088">
        <f t="shared" si="641"/>
        <v>120.99876634522207</v>
      </c>
      <c r="H4088">
        <f t="shared" si="646"/>
        <v>1.8962192920005328E-2</v>
      </c>
      <c r="I4088" t="str">
        <f t="shared" si="642"/>
        <v>2016</v>
      </c>
      <c r="J4088">
        <f t="shared" si="647"/>
        <v>16.87855347026111</v>
      </c>
      <c r="K4088">
        <f t="shared" si="643"/>
        <v>-16.87855347026111</v>
      </c>
      <c r="L4088">
        <f t="shared" si="644"/>
        <v>-2.441454660864224</v>
      </c>
      <c r="M4088">
        <f t="shared" si="648"/>
        <v>0</v>
      </c>
      <c r="P4088" s="20">
        <f t="shared" si="645"/>
        <v>0.13949359964633723</v>
      </c>
    </row>
    <row r="4089" spans="1:16" x14ac:dyDescent="0.3">
      <c r="A4089">
        <v>4088</v>
      </c>
      <c r="B4089" t="s">
        <v>4126</v>
      </c>
      <c r="C4089">
        <v>120.4</v>
      </c>
      <c r="D4089">
        <v>2.2100000000000002E-3</v>
      </c>
      <c r="E4089" s="5">
        <f t="shared" si="639"/>
        <v>-5.3841505093467504E-3</v>
      </c>
      <c r="F4089">
        <f t="shared" si="640"/>
        <v>0.99463031805039248</v>
      </c>
      <c r="G4089">
        <f t="shared" si="641"/>
        <v>120.35566083296456</v>
      </c>
      <c r="H4089">
        <f t="shared" si="646"/>
        <v>1.8271707024638477E-2</v>
      </c>
      <c r="I4089" t="str">
        <f t="shared" si="642"/>
        <v>2016</v>
      </c>
      <c r="J4089">
        <f t="shared" si="647"/>
        <v>16.177498396813583</v>
      </c>
      <c r="K4089">
        <f t="shared" si="643"/>
        <v>-16.177498396813583</v>
      </c>
      <c r="L4089">
        <f t="shared" si="644"/>
        <v>-1.798349148606718</v>
      </c>
      <c r="M4089">
        <f t="shared" si="648"/>
        <v>0</v>
      </c>
      <c r="P4089" s="20">
        <f t="shared" si="645"/>
        <v>0.13441410470310575</v>
      </c>
    </row>
    <row r="4090" spans="1:16" x14ac:dyDescent="0.3">
      <c r="A4090">
        <v>4089</v>
      </c>
      <c r="B4090" t="s">
        <v>4127</v>
      </c>
      <c r="C4090">
        <v>120.85</v>
      </c>
      <c r="D4090">
        <v>2.0499999999999997E-3</v>
      </c>
      <c r="E4090" s="5">
        <f t="shared" si="639"/>
        <v>3.7305742747711719E-3</v>
      </c>
      <c r="F4090">
        <f t="shared" si="640"/>
        <v>1.003737541528239</v>
      </c>
      <c r="G4090">
        <f t="shared" si="641"/>
        <v>120.80871663630957</v>
      </c>
      <c r="H4090">
        <f t="shared" si="646"/>
        <v>1.6901773188539693E-2</v>
      </c>
      <c r="I4090" t="str">
        <f t="shared" si="642"/>
        <v>2016</v>
      </c>
      <c r="J4090">
        <f t="shared" si="647"/>
        <v>15.020910585803552</v>
      </c>
      <c r="K4090">
        <f t="shared" si="643"/>
        <v>-15.020910585803552</v>
      </c>
      <c r="L4090">
        <f t="shared" si="644"/>
        <v>-2.2514049519517272</v>
      </c>
      <c r="M4090">
        <f t="shared" si="648"/>
        <v>0</v>
      </c>
      <c r="P4090" s="20">
        <f t="shared" si="645"/>
        <v>0.12433631449809603</v>
      </c>
    </row>
    <row r="4091" spans="1:16" x14ac:dyDescent="0.3">
      <c r="A4091">
        <v>4090</v>
      </c>
      <c r="B4091" t="s">
        <v>4128</v>
      </c>
      <c r="C4091">
        <v>119.1</v>
      </c>
      <c r="D4091">
        <v>1.98E-3</v>
      </c>
      <c r="E4091" s="5">
        <f t="shared" si="639"/>
        <v>-1.4586630788237581E-2</v>
      </c>
      <c r="F4091">
        <f t="shared" si="640"/>
        <v>0.98551923872569303</v>
      </c>
      <c r="G4091">
        <f t="shared" si="641"/>
        <v>119.0607034842817</v>
      </c>
      <c r="H4091">
        <f t="shared" si="646"/>
        <v>1.6721556587986106E-2</v>
      </c>
      <c r="I4091" t="str">
        <f t="shared" si="642"/>
        <v>2016</v>
      </c>
      <c r="J4091">
        <f t="shared" si="647"/>
        <v>14.645724752867945</v>
      </c>
      <c r="K4091">
        <f t="shared" si="643"/>
        <v>-14.645724752867945</v>
      </c>
      <c r="L4091">
        <f t="shared" si="644"/>
        <v>-0.50339179992386107</v>
      </c>
      <c r="M4091">
        <f t="shared" si="648"/>
        <v>0</v>
      </c>
      <c r="P4091" s="20">
        <f t="shared" si="645"/>
        <v>0.12301056792261825</v>
      </c>
    </row>
    <row r="4092" spans="1:16" x14ac:dyDescent="0.3">
      <c r="A4092">
        <v>4091</v>
      </c>
      <c r="B4092" t="s">
        <v>4129</v>
      </c>
      <c r="C4092">
        <v>118.6</v>
      </c>
      <c r="D4092">
        <v>2.16E-3</v>
      </c>
      <c r="E4092" s="5">
        <f t="shared" si="639"/>
        <v>-4.2069897976293258E-3</v>
      </c>
      <c r="F4092">
        <f t="shared" si="640"/>
        <v>0.99580184718723763</v>
      </c>
      <c r="G4092">
        <f t="shared" si="641"/>
        <v>118.55731168435784</v>
      </c>
      <c r="H4092">
        <f t="shared" si="646"/>
        <v>1.6528347856037462E-2</v>
      </c>
      <c r="I4092" t="str">
        <f t="shared" si="642"/>
        <v>2016</v>
      </c>
      <c r="J4092">
        <f t="shared" si="647"/>
        <v>14.415294129207624</v>
      </c>
      <c r="K4092">
        <f t="shared" si="643"/>
        <v>-14.415294129207624</v>
      </c>
      <c r="L4092">
        <f t="shared" si="644"/>
        <v>0.50101060966616728</v>
      </c>
      <c r="M4092">
        <f t="shared" si="648"/>
        <v>0</v>
      </c>
      <c r="P4092" s="20">
        <f t="shared" si="645"/>
        <v>0.12158924594702615</v>
      </c>
    </row>
    <row r="4093" spans="1:16" x14ac:dyDescent="0.3">
      <c r="A4093">
        <v>4092</v>
      </c>
      <c r="B4093" t="s">
        <v>4130</v>
      </c>
      <c r="C4093">
        <v>119.1</v>
      </c>
      <c r="D4093">
        <v>2.0999999999999999E-3</v>
      </c>
      <c r="E4093" s="5">
        <f t="shared" si="639"/>
        <v>4.2069897976293796E-3</v>
      </c>
      <c r="F4093">
        <f t="shared" si="640"/>
        <v>1.0042158516020236</v>
      </c>
      <c r="G4093">
        <f t="shared" si="641"/>
        <v>119.05832229402401</v>
      </c>
      <c r="H4093">
        <f t="shared" si="646"/>
        <v>1.5815313530210692E-2</v>
      </c>
      <c r="I4093" t="str">
        <f t="shared" si="642"/>
        <v>2016</v>
      </c>
      <c r="J4093">
        <f t="shared" si="647"/>
        <v>13.851706636087647</v>
      </c>
      <c r="K4093">
        <f t="shared" si="643"/>
        <v>-13.851706636087647</v>
      </c>
      <c r="L4093">
        <f t="shared" si="644"/>
        <v>1.8023915903155938</v>
      </c>
      <c r="M4093">
        <f t="shared" si="648"/>
        <v>0</v>
      </c>
      <c r="P4093" s="20">
        <f t="shared" si="645"/>
        <v>0.11634387558292443</v>
      </c>
    </row>
    <row r="4094" spans="1:16" x14ac:dyDescent="0.3">
      <c r="A4094">
        <v>4093</v>
      </c>
      <c r="B4094" t="s">
        <v>4131</v>
      </c>
      <c r="C4094">
        <v>120.9</v>
      </c>
      <c r="D4094">
        <v>1.9500000000000001E-3</v>
      </c>
      <c r="E4094" s="5">
        <f t="shared" si="639"/>
        <v>1.5000281259492598E-2</v>
      </c>
      <c r="F4094">
        <f t="shared" si="640"/>
        <v>1.0151133501259446</v>
      </c>
      <c r="G4094">
        <f t="shared" si="641"/>
        <v>120.8607138843396</v>
      </c>
      <c r="H4094">
        <f t="shared" si="646"/>
        <v>1.5589586301009544E-2</v>
      </c>
      <c r="I4094" t="str">
        <f t="shared" si="642"/>
        <v>2016</v>
      </c>
      <c r="J4094">
        <f t="shared" si="647"/>
        <v>13.860709656804882</v>
      </c>
      <c r="K4094">
        <f t="shared" si="643"/>
        <v>-13.860709656804882</v>
      </c>
      <c r="L4094">
        <f t="shared" si="644"/>
        <v>2.5495827516271277</v>
      </c>
      <c r="M4094">
        <f t="shared" si="648"/>
        <v>0</v>
      </c>
      <c r="P4094" s="20">
        <f t="shared" si="645"/>
        <v>0.11468333432209578</v>
      </c>
    </row>
    <row r="4095" spans="1:16" x14ac:dyDescent="0.3">
      <c r="A4095">
        <v>4094</v>
      </c>
      <c r="B4095" t="s">
        <v>4132</v>
      </c>
      <c r="C4095">
        <v>123.45</v>
      </c>
      <c r="D4095">
        <v>1.9300000000000001E-3</v>
      </c>
      <c r="E4095" s="5">
        <f t="shared" si="639"/>
        <v>2.0872458170441553E-2</v>
      </c>
      <c r="F4095">
        <f t="shared" si="640"/>
        <v>1.0210918114143921</v>
      </c>
      <c r="G4095">
        <f t="shared" si="641"/>
        <v>123.41029663596673</v>
      </c>
      <c r="H4095">
        <f t="shared" si="646"/>
        <v>1.5439727447417912E-2</v>
      </c>
      <c r="I4095" t="str">
        <f t="shared" si="642"/>
        <v>2016</v>
      </c>
      <c r="J4095">
        <f t="shared" si="647"/>
        <v>14.017054001912262</v>
      </c>
      <c r="K4095">
        <f t="shared" si="643"/>
        <v>-14.017054001912262</v>
      </c>
      <c r="L4095">
        <f t="shared" si="644"/>
        <v>0.47691793768441926</v>
      </c>
      <c r="M4095">
        <f t="shared" si="648"/>
        <v>0</v>
      </c>
      <c r="P4095" s="20">
        <f t="shared" si="645"/>
        <v>0.11358091167432725</v>
      </c>
    </row>
    <row r="4096" spans="1:16" x14ac:dyDescent="0.3">
      <c r="A4096">
        <v>4095</v>
      </c>
      <c r="B4096" t="s">
        <v>4133</v>
      </c>
      <c r="C4096">
        <v>125.15</v>
      </c>
      <c r="D4096">
        <v>2.1299999999999999E-3</v>
      </c>
      <c r="E4096" s="5">
        <f t="shared" si="639"/>
        <v>1.3676802086594733E-2</v>
      </c>
      <c r="F4096">
        <f t="shared" si="640"/>
        <v>1.0137707573916566</v>
      </c>
      <c r="G4096">
        <f t="shared" si="641"/>
        <v>125.10557963508128</v>
      </c>
      <c r="H4096">
        <f t="shared" si="646"/>
        <v>1.5592736470141987E-2</v>
      </c>
      <c r="I4096" t="str">
        <f t="shared" si="642"/>
        <v>2016</v>
      </c>
      <c r="J4096">
        <f t="shared" si="647"/>
        <v>14.350424202137583</v>
      </c>
      <c r="K4096">
        <f t="shared" si="643"/>
        <v>-14.350424202137583</v>
      </c>
      <c r="L4096">
        <f t="shared" si="644"/>
        <v>-3.0221332475745442</v>
      </c>
      <c r="M4096">
        <f t="shared" si="648"/>
        <v>0</v>
      </c>
      <c r="P4096" s="20">
        <f t="shared" si="645"/>
        <v>0.11470650824684346</v>
      </c>
    </row>
    <row r="4097" spans="1:16" x14ac:dyDescent="0.3">
      <c r="A4097">
        <v>4096</v>
      </c>
      <c r="B4097" t="s">
        <v>4134</v>
      </c>
      <c r="C4097">
        <v>126.9</v>
      </c>
      <c r="D4097">
        <v>2.5100000000000001E-3</v>
      </c>
      <c r="E4097" s="5">
        <f t="shared" si="639"/>
        <v>1.3886356842558732E-2</v>
      </c>
      <c r="F4097">
        <f t="shared" si="640"/>
        <v>1.013983220135837</v>
      </c>
      <c r="G4097">
        <f t="shared" si="641"/>
        <v>126.84692460237804</v>
      </c>
      <c r="H4097">
        <f t="shared" si="646"/>
        <v>1.574930060081119E-2</v>
      </c>
      <c r="I4097" t="str">
        <f t="shared" si="642"/>
        <v>2016</v>
      </c>
      <c r="J4097">
        <f t="shared" si="647"/>
        <v>14.696263671250133</v>
      </c>
      <c r="K4097">
        <f t="shared" si="643"/>
        <v>-14.696263671250133</v>
      </c>
      <c r="L4097">
        <f t="shared" si="644"/>
        <v>-5.1189682873528852</v>
      </c>
      <c r="M4097">
        <f t="shared" si="648"/>
        <v>0</v>
      </c>
      <c r="P4097" s="20">
        <f t="shared" si="645"/>
        <v>0.11585825763862956</v>
      </c>
    </row>
    <row r="4098" spans="1:16" x14ac:dyDescent="0.3">
      <c r="A4098">
        <v>4097</v>
      </c>
      <c r="B4098" t="s">
        <v>4135</v>
      </c>
      <c r="C4098">
        <v>127.9</v>
      </c>
      <c r="D4098">
        <v>2.5600000000000002E-3</v>
      </c>
      <c r="E4098" s="5">
        <f t="shared" si="639"/>
        <v>7.8493338644550405E-3</v>
      </c>
      <c r="F4098">
        <f t="shared" si="640"/>
        <v>1.0078802206461781</v>
      </c>
      <c r="G4098">
        <f t="shared" si="641"/>
        <v>127.84544097342003</v>
      </c>
      <c r="H4098">
        <f t="shared" si="646"/>
        <v>1.5801829014522855E-2</v>
      </c>
      <c r="I4098" t="str">
        <f t="shared" si="642"/>
        <v>2016</v>
      </c>
      <c r="J4098">
        <f t="shared" si="647"/>
        <v>14.861352120207487</v>
      </c>
      <c r="K4098">
        <f t="shared" si="643"/>
        <v>-14.861352120207487</v>
      </c>
      <c r="L4098">
        <f t="shared" si="644"/>
        <v>-6.5111815004199229</v>
      </c>
      <c r="M4098">
        <f t="shared" si="648"/>
        <v>0</v>
      </c>
      <c r="P4098" s="20">
        <f t="shared" si="645"/>
        <v>0.11624467800378793</v>
      </c>
    </row>
    <row r="4099" spans="1:16" x14ac:dyDescent="0.3">
      <c r="A4099">
        <v>4098</v>
      </c>
      <c r="B4099" t="s">
        <v>4136</v>
      </c>
      <c r="C4099">
        <v>128.19999999999999</v>
      </c>
      <c r="D4099">
        <v>2.7100000000000002E-3</v>
      </c>
      <c r="E4099" s="5">
        <f t="shared" ref="E4099:E4162" si="649">LN(C4099/C4098)</f>
        <v>2.3428359017724455E-3</v>
      </c>
      <c r="F4099">
        <f t="shared" ref="F4099:F4162" si="650">C4099/C4098</f>
        <v>1.0023455824863172</v>
      </c>
      <c r="G4099">
        <f t="shared" ref="G4099:G4162" si="651">C4099*EXP(-2/12*D4099)</f>
        <v>128.14210940794285</v>
      </c>
      <c r="H4099">
        <f t="shared" si="646"/>
        <v>1.5794727479741887E-2</v>
      </c>
      <c r="I4099" t="str">
        <f t="shared" ref="I4099:I4162" si="652">MID(B4099,7,4)</f>
        <v>2016</v>
      </c>
      <c r="J4099">
        <f t="shared" si="647"/>
        <v>14.889143875377858</v>
      </c>
      <c r="K4099">
        <f t="shared" si="643"/>
        <v>-14.889143875377858</v>
      </c>
      <c r="L4099">
        <f t="shared" si="644"/>
        <v>-6.8078499349427517</v>
      </c>
      <c r="M4099">
        <f t="shared" si="648"/>
        <v>0</v>
      </c>
      <c r="P4099" s="20">
        <f t="shared" si="645"/>
        <v>0.11619243622701718</v>
      </c>
    </row>
    <row r="4100" spans="1:16" x14ac:dyDescent="0.3">
      <c r="A4100">
        <v>4099</v>
      </c>
      <c r="B4100" t="s">
        <v>4137</v>
      </c>
      <c r="C4100">
        <v>128.80000000000001</v>
      </c>
      <c r="D4100">
        <v>2.7100000000000002E-3</v>
      </c>
      <c r="E4100" s="5">
        <f t="shared" si="649"/>
        <v>4.6692691836836926E-3</v>
      </c>
      <c r="F4100">
        <f t="shared" si="650"/>
        <v>1.0046801872074884</v>
      </c>
      <c r="G4100">
        <f t="shared" si="651"/>
        <v>128.74183846913451</v>
      </c>
      <c r="H4100">
        <f t="shared" si="646"/>
        <v>1.5811743990330529E-2</v>
      </c>
      <c r="I4100" t="str">
        <f t="shared" si="652"/>
        <v>2016</v>
      </c>
      <c r="J4100">
        <f t="shared" si="647"/>
        <v>14.974943806977919</v>
      </c>
      <c r="K4100">
        <f t="shared" si="643"/>
        <v>-14.974943806977919</v>
      </c>
      <c r="L4100">
        <f t="shared" si="644"/>
        <v>-7.5059083758438021</v>
      </c>
      <c r="M4100">
        <f t="shared" si="648"/>
        <v>0</v>
      </c>
      <c r="P4100" s="20">
        <f t="shared" si="645"/>
        <v>0.11631761659647356</v>
      </c>
    </row>
    <row r="4101" spans="1:16" x14ac:dyDescent="0.3">
      <c r="A4101">
        <v>4100</v>
      </c>
      <c r="B4101" t="s">
        <v>4138</v>
      </c>
      <c r="C4101">
        <v>132.69999999999999</v>
      </c>
      <c r="D4101">
        <v>2.7100000000000002E-3</v>
      </c>
      <c r="E4101" s="5">
        <f t="shared" si="649"/>
        <v>2.9830127667908331E-2</v>
      </c>
      <c r="F4101">
        <f t="shared" si="650"/>
        <v>1.0302795031055898</v>
      </c>
      <c r="G4101">
        <f t="shared" si="651"/>
        <v>132.64007736688001</v>
      </c>
      <c r="H4101">
        <f t="shared" si="646"/>
        <v>1.5174325418417125E-2</v>
      </c>
      <c r="I4101" t="str">
        <f t="shared" si="652"/>
        <v>2016</v>
      </c>
      <c r="J4101">
        <f t="shared" si="647"/>
        <v>14.80641373287725</v>
      </c>
      <c r="K4101">
        <f t="shared" si="643"/>
        <v>-14.80641373287725</v>
      </c>
      <c r="L4101">
        <f t="shared" si="644"/>
        <v>-11.404147273589302</v>
      </c>
      <c r="M4101">
        <f t="shared" si="648"/>
        <v>0</v>
      </c>
      <c r="P4101" s="20">
        <f t="shared" si="645"/>
        <v>0.11162850645753909</v>
      </c>
    </row>
    <row r="4102" spans="1:16" x14ac:dyDescent="0.3">
      <c r="A4102">
        <v>4101</v>
      </c>
      <c r="B4102" t="s">
        <v>4139</v>
      </c>
      <c r="C4102">
        <v>131.85</v>
      </c>
      <c r="D4102">
        <v>2.8699999999999997E-3</v>
      </c>
      <c r="E4102" s="5">
        <f t="shared" si="649"/>
        <v>-6.4260285388661222E-3</v>
      </c>
      <c r="F4102">
        <f t="shared" si="650"/>
        <v>0.99359457422758102</v>
      </c>
      <c r="G4102">
        <f t="shared" si="651"/>
        <v>131.78694683141836</v>
      </c>
      <c r="H4102">
        <f t="shared" si="646"/>
        <v>1.4885195754894338E-2</v>
      </c>
      <c r="I4102" t="str">
        <f t="shared" si="652"/>
        <v>2016</v>
      </c>
      <c r="J4102">
        <f t="shared" si="647"/>
        <v>14.430875094806881</v>
      </c>
      <c r="K4102">
        <f t="shared" si="643"/>
        <v>-14.430875094806881</v>
      </c>
      <c r="L4102">
        <f t="shared" si="644"/>
        <v>-10.551016738127657</v>
      </c>
      <c r="M4102">
        <f t="shared" si="648"/>
        <v>0</v>
      </c>
      <c r="P4102" s="20">
        <f t="shared" si="645"/>
        <v>0.10950155111542899</v>
      </c>
    </row>
    <row r="4103" spans="1:16" x14ac:dyDescent="0.3">
      <c r="A4103">
        <v>4102</v>
      </c>
      <c r="B4103" t="s">
        <v>4140</v>
      </c>
      <c r="C4103">
        <v>129.30000000000001</v>
      </c>
      <c r="D4103">
        <v>2.8199999999999996E-3</v>
      </c>
      <c r="E4103" s="5">
        <f t="shared" si="649"/>
        <v>-1.9529627021483816E-2</v>
      </c>
      <c r="F4103">
        <f t="shared" si="650"/>
        <v>0.9806598407281002</v>
      </c>
      <c r="G4103">
        <f t="shared" si="651"/>
        <v>129.2392432789479</v>
      </c>
      <c r="H4103">
        <f t="shared" si="646"/>
        <v>1.5429397055055274E-2</v>
      </c>
      <c r="I4103" t="str">
        <f t="shared" si="652"/>
        <v>2016</v>
      </c>
      <c r="J4103">
        <f t="shared" si="647"/>
        <v>14.66928959555359</v>
      </c>
      <c r="K4103">
        <f t="shared" si="643"/>
        <v>-14.66928959555359</v>
      </c>
      <c r="L4103">
        <f t="shared" si="644"/>
        <v>-8.0033131856571913</v>
      </c>
      <c r="M4103">
        <f t="shared" si="648"/>
        <v>0</v>
      </c>
      <c r="P4103" s="20">
        <f t="shared" si="645"/>
        <v>0.11350491710858776</v>
      </c>
    </row>
    <row r="4104" spans="1:16" x14ac:dyDescent="0.3">
      <c r="A4104">
        <v>4103</v>
      </c>
      <c r="B4104" t="s">
        <v>4141</v>
      </c>
      <c r="C4104">
        <v>123.95</v>
      </c>
      <c r="D4104">
        <v>3.0399999999999997E-3</v>
      </c>
      <c r="E4104" s="5">
        <f t="shared" si="649"/>
        <v>-4.2257027296612397E-2</v>
      </c>
      <c r="F4104">
        <f t="shared" si="650"/>
        <v>0.95862335653518937</v>
      </c>
      <c r="G4104">
        <f t="shared" si="651"/>
        <v>123.88721457365115</v>
      </c>
      <c r="H4104">
        <f t="shared" si="646"/>
        <v>1.7202070741854415E-2</v>
      </c>
      <c r="I4104" t="str">
        <f t="shared" si="652"/>
        <v>2016</v>
      </c>
      <c r="J4104">
        <f t="shared" si="647"/>
        <v>15.677360267055764</v>
      </c>
      <c r="K4104">
        <f t="shared" si="643"/>
        <v>-15.677360267055764</v>
      </c>
      <c r="L4104">
        <f t="shared" si="644"/>
        <v>-2.6512844803604452</v>
      </c>
      <c r="M4104">
        <f t="shared" si="648"/>
        <v>0</v>
      </c>
      <c r="P4104" s="20">
        <f t="shared" si="645"/>
        <v>0.12654542537749566</v>
      </c>
    </row>
    <row r="4105" spans="1:16" x14ac:dyDescent="0.3">
      <c r="A4105">
        <v>4104</v>
      </c>
      <c r="B4105" t="s">
        <v>4142</v>
      </c>
      <c r="C4105">
        <v>124.7</v>
      </c>
      <c r="D4105">
        <v>3.1700000000000001E-3</v>
      </c>
      <c r="E4105" s="5">
        <f t="shared" si="649"/>
        <v>6.0325942047912079E-3</v>
      </c>
      <c r="F4105">
        <f t="shared" si="650"/>
        <v>1.0060508269463493</v>
      </c>
      <c r="G4105">
        <f t="shared" si="651"/>
        <v>124.63413423440521</v>
      </c>
      <c r="H4105">
        <f t="shared" si="646"/>
        <v>1.7207771611767911E-2</v>
      </c>
      <c r="I4105" t="str">
        <f t="shared" si="652"/>
        <v>2016</v>
      </c>
      <c r="J4105">
        <f t="shared" si="647"/>
        <v>15.777106429176506</v>
      </c>
      <c r="K4105">
        <f t="shared" si="643"/>
        <v>-15.777106429176506</v>
      </c>
      <c r="L4105">
        <f t="shared" si="644"/>
        <v>-3.3982041411145048</v>
      </c>
      <c r="M4105">
        <f t="shared" si="648"/>
        <v>0</v>
      </c>
      <c r="P4105" s="20">
        <f t="shared" si="645"/>
        <v>0.12658736329410183</v>
      </c>
    </row>
    <row r="4106" spans="1:16" x14ac:dyDescent="0.3">
      <c r="A4106">
        <v>4105</v>
      </c>
      <c r="B4106" t="s">
        <v>4143</v>
      </c>
      <c r="C4106">
        <v>122.15</v>
      </c>
      <c r="D4106">
        <v>3.2700000000000003E-3</v>
      </c>
      <c r="E4106" s="5">
        <f t="shared" si="649"/>
        <v>-2.0661054982241269E-2</v>
      </c>
      <c r="F4106">
        <f t="shared" si="650"/>
        <v>0.97955092221331197</v>
      </c>
      <c r="G4106">
        <f t="shared" si="651"/>
        <v>122.08344638750674</v>
      </c>
      <c r="H4106">
        <f t="shared" si="646"/>
        <v>1.7105022673745508E-2</v>
      </c>
      <c r="I4106" t="str">
        <f t="shared" si="652"/>
        <v>2016</v>
      </c>
      <c r="J4106">
        <f t="shared" si="647"/>
        <v>15.361943225181287</v>
      </c>
      <c r="K4106">
        <f t="shared" si="643"/>
        <v>-15.361943225181287</v>
      </c>
      <c r="L4106">
        <f t="shared" si="644"/>
        <v>-0.84751629421603525</v>
      </c>
      <c r="M4106">
        <f t="shared" si="648"/>
        <v>0</v>
      </c>
      <c r="P4106" s="20">
        <f t="shared" si="645"/>
        <v>0.12583150033642343</v>
      </c>
    </row>
    <row r="4107" spans="1:16" x14ac:dyDescent="0.3">
      <c r="A4107">
        <v>4106</v>
      </c>
      <c r="B4107" t="s">
        <v>4144</v>
      </c>
      <c r="C4107">
        <v>121.8</v>
      </c>
      <c r="D4107">
        <v>3.5499999999999998E-3</v>
      </c>
      <c r="E4107" s="5">
        <f t="shared" si="649"/>
        <v>-2.8694424279529316E-3</v>
      </c>
      <c r="F4107">
        <f t="shared" si="650"/>
        <v>0.99713467048710591</v>
      </c>
      <c r="G4107">
        <f t="shared" si="651"/>
        <v>121.72795631502515</v>
      </c>
      <c r="H4107">
        <f t="shared" si="646"/>
        <v>1.6996359032741302E-2</v>
      </c>
      <c r="I4107" t="str">
        <f t="shared" si="652"/>
        <v>2016</v>
      </c>
      <c r="J4107">
        <f t="shared" si="647"/>
        <v>15.219905222726313</v>
      </c>
      <c r="K4107">
        <f t="shared" si="643"/>
        <v>-15.219905222726313</v>
      </c>
      <c r="L4107">
        <f t="shared" si="644"/>
        <v>-0.49202622173444865</v>
      </c>
      <c r="M4107">
        <f t="shared" si="648"/>
        <v>0</v>
      </c>
      <c r="P4107" s="20">
        <f t="shared" si="645"/>
        <v>0.12503212641916084</v>
      </c>
    </row>
    <row r="4108" spans="1:16" x14ac:dyDescent="0.3">
      <c r="A4108">
        <v>4107</v>
      </c>
      <c r="B4108" t="s">
        <v>4145</v>
      </c>
      <c r="C4108">
        <v>121.4</v>
      </c>
      <c r="D4108">
        <v>3.2500000000000003E-3</v>
      </c>
      <c r="E4108" s="5">
        <f t="shared" si="649"/>
        <v>-3.2894766503986459E-3</v>
      </c>
      <c r="F4108">
        <f t="shared" si="650"/>
        <v>0.99671592775041062</v>
      </c>
      <c r="G4108">
        <f t="shared" si="651"/>
        <v>121.3342594730001</v>
      </c>
      <c r="H4108">
        <f t="shared" si="646"/>
        <v>1.6473351286052235E-2</v>
      </c>
      <c r="I4108" t="str">
        <f t="shared" si="652"/>
        <v>2016</v>
      </c>
      <c r="J4108">
        <f t="shared" si="647"/>
        <v>14.703852050872245</v>
      </c>
      <c r="K4108">
        <f t="shared" si="643"/>
        <v>-14.703852050872245</v>
      </c>
      <c r="L4108">
        <f t="shared" si="644"/>
        <v>-9.8329379709397813E-2</v>
      </c>
      <c r="M4108">
        <f t="shared" si="648"/>
        <v>0</v>
      </c>
      <c r="P4108" s="20">
        <f t="shared" si="645"/>
        <v>0.12118466882096246</v>
      </c>
    </row>
    <row r="4109" spans="1:16" x14ac:dyDescent="0.3">
      <c r="A4109">
        <v>4108</v>
      </c>
      <c r="B4109" t="s">
        <v>4146</v>
      </c>
      <c r="C4109">
        <v>121.5</v>
      </c>
      <c r="D4109">
        <v>2.9399999999999999E-3</v>
      </c>
      <c r="E4109" s="5">
        <f t="shared" si="649"/>
        <v>8.2338415520513502E-4</v>
      </c>
      <c r="F4109">
        <f t="shared" si="650"/>
        <v>1.0008237232289949</v>
      </c>
      <c r="G4109">
        <f t="shared" si="651"/>
        <v>121.44047958369289</v>
      </c>
      <c r="H4109">
        <f t="shared" si="646"/>
        <v>1.6330567110274623E-2</v>
      </c>
      <c r="I4109" t="str">
        <f t="shared" si="652"/>
        <v>2016</v>
      </c>
      <c r="J4109">
        <f t="shared" si="647"/>
        <v>14.589165838096417</v>
      </c>
      <c r="K4109">
        <f t="shared" si="643"/>
        <v>-14.589165838096417</v>
      </c>
      <c r="L4109">
        <f t="shared" si="644"/>
        <v>-0.20454949040218651</v>
      </c>
      <c r="M4109">
        <f t="shared" si="648"/>
        <v>0</v>
      </c>
      <c r="P4109" s="20">
        <f t="shared" si="645"/>
        <v>0.1201342903791979</v>
      </c>
    </row>
    <row r="4110" spans="1:16" x14ac:dyDescent="0.3">
      <c r="A4110">
        <v>4109</v>
      </c>
      <c r="B4110" t="s">
        <v>4147</v>
      </c>
      <c r="C4110">
        <v>121.3</v>
      </c>
      <c r="D4110">
        <v>3.1700000000000001E-3</v>
      </c>
      <c r="E4110" s="5">
        <f t="shared" si="649"/>
        <v>-1.6474468305987156E-3</v>
      </c>
      <c r="F4110">
        <f t="shared" si="650"/>
        <v>0.99835390946502056</v>
      </c>
      <c r="G4110">
        <f t="shared" si="651"/>
        <v>121.2359300932907</v>
      </c>
      <c r="H4110">
        <f t="shared" si="646"/>
        <v>1.6330622451235531E-2</v>
      </c>
      <c r="I4110" t="str">
        <f t="shared" si="652"/>
        <v>2016</v>
      </c>
      <c r="J4110">
        <f t="shared" si="647"/>
        <v>14.564641786652455</v>
      </c>
      <c r="K4110">
        <f t="shared" si="643"/>
        <v>-14.564641786652455</v>
      </c>
      <c r="L4110">
        <f t="shared" si="644"/>
        <v>0.25290513446827845</v>
      </c>
      <c r="M4110">
        <f t="shared" si="648"/>
        <v>0</v>
      </c>
      <c r="P4110" s="20">
        <f t="shared" si="645"/>
        <v>0.1201346974898036</v>
      </c>
    </row>
    <row r="4111" spans="1:16" x14ac:dyDescent="0.3">
      <c r="A4111">
        <v>4110</v>
      </c>
      <c r="B4111" t="s">
        <v>4148</v>
      </c>
      <c r="C4111">
        <v>121.55</v>
      </c>
      <c r="D4111">
        <v>3.0200000000000001E-3</v>
      </c>
      <c r="E4111" s="5">
        <f t="shared" si="649"/>
        <v>2.0588848121278996E-3</v>
      </c>
      <c r="F4111">
        <f t="shared" si="650"/>
        <v>1.0020610057708161</v>
      </c>
      <c r="G4111">
        <f t="shared" si="651"/>
        <v>121.48883522775898</v>
      </c>
      <c r="H4111">
        <f t="shared" si="646"/>
        <v>1.6250965397292424E-2</v>
      </c>
      <c r="I4111" t="str">
        <f t="shared" si="652"/>
        <v>2016</v>
      </c>
      <c r="J4111">
        <f t="shared" si="647"/>
        <v>14.523833265882992</v>
      </c>
      <c r="K4111">
        <f t="shared" si="643"/>
        <v>-14.523833265882992</v>
      </c>
      <c r="L4111">
        <f t="shared" si="644"/>
        <v>0.3484024349300654</v>
      </c>
      <c r="M4111">
        <f t="shared" si="648"/>
        <v>0</v>
      </c>
      <c r="P4111" s="20">
        <f t="shared" si="645"/>
        <v>0.11954870781874483</v>
      </c>
    </row>
    <row r="4112" spans="1:16" x14ac:dyDescent="0.3">
      <c r="A4112">
        <v>4111</v>
      </c>
      <c r="B4112" t="s">
        <v>4149</v>
      </c>
      <c r="C4112">
        <v>121.9</v>
      </c>
      <c r="D4112">
        <v>3.0899999999999999E-3</v>
      </c>
      <c r="E4112" s="5">
        <f t="shared" si="649"/>
        <v>2.8753357250936046E-3</v>
      </c>
      <c r="F4112">
        <f t="shared" si="650"/>
        <v>1.0028794734677089</v>
      </c>
      <c r="G4112">
        <f t="shared" si="651"/>
        <v>121.83723766268905</v>
      </c>
      <c r="H4112">
        <f t="shared" si="646"/>
        <v>1.6003291708434387E-2</v>
      </c>
      <c r="I4112" t="str">
        <f t="shared" si="652"/>
        <v>2016</v>
      </c>
      <c r="J4112">
        <f t="shared" si="647"/>
        <v>14.343498300410024</v>
      </c>
      <c r="K4112">
        <f t="shared" si="643"/>
        <v>-14.343498300410024</v>
      </c>
      <c r="L4112">
        <f t="shared" si="644"/>
        <v>1.1035316031912288</v>
      </c>
      <c r="M4112">
        <f t="shared" si="648"/>
        <v>0</v>
      </c>
      <c r="P4112" s="20">
        <f t="shared" si="645"/>
        <v>0.11772671947898668</v>
      </c>
    </row>
    <row r="4113" spans="1:16" x14ac:dyDescent="0.3">
      <c r="A4113">
        <v>4112</v>
      </c>
      <c r="B4113" t="s">
        <v>4150</v>
      </c>
      <c r="C4113">
        <v>123</v>
      </c>
      <c r="D4113">
        <v>2.8899999999999998E-3</v>
      </c>
      <c r="E4113" s="5">
        <f t="shared" si="649"/>
        <v>8.9833188851915283E-3</v>
      </c>
      <c r="F4113">
        <f t="shared" si="650"/>
        <v>1.0090237899917964</v>
      </c>
      <c r="G4113">
        <f t="shared" si="651"/>
        <v>122.94076926588028</v>
      </c>
      <c r="H4113">
        <f t="shared" si="646"/>
        <v>1.597340182775225E-2</v>
      </c>
      <c r="I4113" t="str">
        <f t="shared" si="652"/>
        <v>2016</v>
      </c>
      <c r="J4113">
        <f t="shared" si="647"/>
        <v>14.446380979755725</v>
      </c>
      <c r="K4113">
        <f t="shared" si="643"/>
        <v>-14.446380979755725</v>
      </c>
      <c r="L4113">
        <f t="shared" si="644"/>
        <v>4.0980256421960064</v>
      </c>
      <c r="M4113">
        <f t="shared" si="648"/>
        <v>0</v>
      </c>
      <c r="P4113" s="20">
        <f t="shared" si="645"/>
        <v>0.11750683736582919</v>
      </c>
    </row>
    <row r="4114" spans="1:16" x14ac:dyDescent="0.3">
      <c r="A4114">
        <v>4113</v>
      </c>
      <c r="B4114" t="s">
        <v>4151</v>
      </c>
      <c r="C4114">
        <v>127.1</v>
      </c>
      <c r="D4114">
        <v>2.8899999999999998E-3</v>
      </c>
      <c r="E4114" s="5">
        <f t="shared" si="649"/>
        <v>3.2789822822990755E-2</v>
      </c>
      <c r="F4114">
        <f t="shared" si="650"/>
        <v>1.0333333333333332</v>
      </c>
      <c r="G4114">
        <f t="shared" si="651"/>
        <v>127.03879490807628</v>
      </c>
      <c r="H4114">
        <f t="shared" si="646"/>
        <v>1.6251828846729703E-2</v>
      </c>
      <c r="I4114" t="str">
        <f t="shared" si="652"/>
        <v>2016</v>
      </c>
      <c r="J4114">
        <f t="shared" si="647"/>
        <v>15.188130709935852</v>
      </c>
      <c r="K4114">
        <f t="shared" si="643"/>
        <v>-15.188130709935852</v>
      </c>
      <c r="L4114">
        <f t="shared" si="644"/>
        <v>4.6021728259787835</v>
      </c>
      <c r="M4114">
        <f t="shared" si="648"/>
        <v>0</v>
      </c>
      <c r="P4114" s="20">
        <f t="shared" si="645"/>
        <v>0.11955505970381565</v>
      </c>
    </row>
    <row r="4115" spans="1:16" x14ac:dyDescent="0.3">
      <c r="A4115">
        <v>4114</v>
      </c>
      <c r="B4115" t="s">
        <v>4152</v>
      </c>
      <c r="C4115">
        <v>131.69999999999999</v>
      </c>
      <c r="D4115">
        <v>2.6900000000000001E-3</v>
      </c>
      <c r="E4115" s="5">
        <f t="shared" si="649"/>
        <v>3.5552430553826939E-2</v>
      </c>
      <c r="F4115">
        <f t="shared" si="650"/>
        <v>1.036191974822974</v>
      </c>
      <c r="G4115">
        <f t="shared" si="651"/>
        <v>131.64096773405507</v>
      </c>
      <c r="H4115">
        <f t="shared" si="646"/>
        <v>1.7363223541348415E-2</v>
      </c>
      <c r="I4115" t="str">
        <f t="shared" si="652"/>
        <v>2016</v>
      </c>
      <c r="J4115">
        <f t="shared" si="647"/>
        <v>16.814623350950122</v>
      </c>
      <c r="K4115">
        <f t="shared" si="643"/>
        <v>-16.814623350950122</v>
      </c>
      <c r="L4115">
        <f t="shared" si="644"/>
        <v>0.49757355620235444</v>
      </c>
      <c r="M4115">
        <f t="shared" si="648"/>
        <v>0</v>
      </c>
      <c r="P4115" s="20">
        <f t="shared" si="645"/>
        <v>0.1277309308825465</v>
      </c>
    </row>
    <row r="4116" spans="1:16" x14ac:dyDescent="0.3">
      <c r="A4116">
        <v>4115</v>
      </c>
      <c r="B4116" t="s">
        <v>4153</v>
      </c>
      <c r="C4116">
        <v>132.19999999999999</v>
      </c>
      <c r="D4116">
        <v>2.7900000000000004E-3</v>
      </c>
      <c r="E4116" s="5">
        <f t="shared" si="649"/>
        <v>3.7893186683505132E-3</v>
      </c>
      <c r="F4116">
        <f t="shared" si="650"/>
        <v>1.0037965072133637</v>
      </c>
      <c r="G4116">
        <f t="shared" si="651"/>
        <v>132.13854129025742</v>
      </c>
      <c r="H4116">
        <f t="shared" si="646"/>
        <v>1.7365013317081606E-2</v>
      </c>
      <c r="I4116" t="str">
        <f t="shared" si="652"/>
        <v>2016</v>
      </c>
      <c r="J4116">
        <f t="shared" si="647"/>
        <v>16.87991866250449</v>
      </c>
      <c r="K4116">
        <f t="shared" si="643"/>
        <v>-16.87991866250449</v>
      </c>
      <c r="L4116">
        <f t="shared" si="644"/>
        <v>1.7543189004353792</v>
      </c>
      <c r="M4116">
        <f t="shared" si="648"/>
        <v>0</v>
      </c>
      <c r="P4116" s="20">
        <f t="shared" si="645"/>
        <v>0.12774409720042101</v>
      </c>
    </row>
    <row r="4117" spans="1:16" x14ac:dyDescent="0.3">
      <c r="A4117">
        <v>4116</v>
      </c>
      <c r="B4117" t="s">
        <v>4154</v>
      </c>
      <c r="C4117">
        <v>139.65</v>
      </c>
      <c r="D4117">
        <v>2.49E-3</v>
      </c>
      <c r="E4117" s="5">
        <f t="shared" si="649"/>
        <v>5.4823364973599957E-2</v>
      </c>
      <c r="F4117">
        <f t="shared" si="650"/>
        <v>1.0563540090771559</v>
      </c>
      <c r="G4117">
        <f t="shared" si="651"/>
        <v>139.59205727394726</v>
      </c>
      <c r="H4117">
        <f t="shared" si="646"/>
        <v>1.9674361194671211E-2</v>
      </c>
      <c r="I4117" t="str">
        <f t="shared" si="652"/>
        <v>2016</v>
      </c>
      <c r="J4117">
        <f t="shared" si="647"/>
        <v>20.203521247065364</v>
      </c>
      <c r="K4117">
        <f t="shared" si="643"/>
        <v>-20.203521247065364</v>
      </c>
      <c r="L4117">
        <f t="shared" si="644"/>
        <v>-5.6991970832544609</v>
      </c>
      <c r="M4117">
        <f t="shared" si="648"/>
        <v>0</v>
      </c>
      <c r="P4117" s="20">
        <f t="shared" si="645"/>
        <v>0.14473259898603161</v>
      </c>
    </row>
    <row r="4118" spans="1:16" x14ac:dyDescent="0.3">
      <c r="A4118">
        <v>4117</v>
      </c>
      <c r="B4118" t="s">
        <v>4155</v>
      </c>
      <c r="C4118">
        <v>133.94999999999999</v>
      </c>
      <c r="D4118">
        <v>2.5600000000000002E-3</v>
      </c>
      <c r="E4118" s="5">
        <f t="shared" si="649"/>
        <v>-4.1672696400568185E-2</v>
      </c>
      <c r="F4118">
        <f t="shared" si="650"/>
        <v>0.9591836734693876</v>
      </c>
      <c r="G4118">
        <f t="shared" si="651"/>
        <v>133.8928601906928</v>
      </c>
      <c r="H4118">
        <f t="shared" si="646"/>
        <v>2.0215701950863304E-2</v>
      </c>
      <c r="I4118" t="str">
        <f t="shared" si="652"/>
        <v>2016</v>
      </c>
      <c r="J4118">
        <f t="shared" si="647"/>
        <v>19.911866213407325</v>
      </c>
      <c r="K4118">
        <f t="shared" si="643"/>
        <v>-19.911866213407325</v>
      </c>
      <c r="L4118">
        <f t="shared" si="644"/>
        <v>1.1454582276736005</v>
      </c>
      <c r="M4118">
        <f t="shared" si="648"/>
        <v>0</v>
      </c>
      <c r="P4118" s="20">
        <f t="shared" si="645"/>
        <v>0.14871492165488481</v>
      </c>
    </row>
    <row r="4119" spans="1:16" x14ac:dyDescent="0.3">
      <c r="A4119">
        <v>4118</v>
      </c>
      <c r="B4119" t="s">
        <v>4156</v>
      </c>
      <c r="C4119">
        <v>136.94999999999999</v>
      </c>
      <c r="D4119">
        <v>2.5600000000000002E-3</v>
      </c>
      <c r="E4119" s="5">
        <f t="shared" si="649"/>
        <v>2.2149299718469496E-2</v>
      </c>
      <c r="F4119">
        <f t="shared" si="650"/>
        <v>1.0223964165733483</v>
      </c>
      <c r="G4119">
        <f t="shared" si="651"/>
        <v>136.89158046372063</v>
      </c>
      <c r="H4119">
        <f t="shared" si="646"/>
        <v>2.0428193642978657E-2</v>
      </c>
      <c r="I4119" t="str">
        <f t="shared" si="652"/>
        <v>2016</v>
      </c>
      <c r="J4119">
        <f t="shared" si="647"/>
        <v>20.57180619705975</v>
      </c>
      <c r="K4119">
        <f t="shared" si="643"/>
        <v>-20.57180619705975</v>
      </c>
      <c r="L4119">
        <f t="shared" si="644"/>
        <v>-2.59956236505991</v>
      </c>
      <c r="M4119">
        <f t="shared" si="648"/>
        <v>0</v>
      </c>
      <c r="P4119" s="20">
        <f t="shared" si="645"/>
        <v>0.15027809692438859</v>
      </c>
    </row>
    <row r="4120" spans="1:16" x14ac:dyDescent="0.3">
      <c r="A4120">
        <v>4119</v>
      </c>
      <c r="B4120" t="s">
        <v>4157</v>
      </c>
      <c r="C4120">
        <v>137.30000000000001</v>
      </c>
      <c r="D4120">
        <v>2.6099999999999999E-3</v>
      </c>
      <c r="E4120" s="5">
        <f t="shared" si="649"/>
        <v>2.5524170648383525E-3</v>
      </c>
      <c r="F4120">
        <f t="shared" si="650"/>
        <v>1.0025556772544726</v>
      </c>
      <c r="G4120">
        <f t="shared" si="651"/>
        <v>137.24028748841289</v>
      </c>
      <c r="H4120">
        <f t="shared" si="646"/>
        <v>2.0430444918505604E-2</v>
      </c>
      <c r="I4120" t="str">
        <f t="shared" si="652"/>
        <v>2016</v>
      </c>
      <c r="J4120">
        <f t="shared" si="647"/>
        <v>20.626482102408794</v>
      </c>
      <c r="K4120">
        <f t="shared" si="643"/>
        <v>-20.626482102408794</v>
      </c>
      <c r="L4120">
        <f t="shared" si="644"/>
        <v>-2.9482693897521699</v>
      </c>
      <c r="M4120">
        <f t="shared" si="648"/>
        <v>0</v>
      </c>
      <c r="P4120" s="20">
        <f t="shared" si="645"/>
        <v>0.15029465822235527</v>
      </c>
    </row>
    <row r="4121" spans="1:16" x14ac:dyDescent="0.3">
      <c r="A4121">
        <v>4120</v>
      </c>
      <c r="B4121" t="s">
        <v>4158</v>
      </c>
      <c r="C4121">
        <v>135.1</v>
      </c>
      <c r="D4121">
        <v>2.7400000000000002E-3</v>
      </c>
      <c r="E4121" s="5">
        <f t="shared" si="649"/>
        <v>-1.6153067807772273E-2</v>
      </c>
      <c r="F4121">
        <f t="shared" si="650"/>
        <v>0.98397669337217764</v>
      </c>
      <c r="G4121">
        <f t="shared" si="651"/>
        <v>135.0383184183664</v>
      </c>
      <c r="H4121">
        <f t="shared" si="646"/>
        <v>2.0482192751409355E-2</v>
      </c>
      <c r="I4121" t="str">
        <f t="shared" si="652"/>
        <v>2016</v>
      </c>
      <c r="J4121">
        <f t="shared" si="647"/>
        <v>20.346944043473233</v>
      </c>
      <c r="K4121">
        <f t="shared" si="643"/>
        <v>-20.346944043473233</v>
      </c>
      <c r="L4121">
        <f t="shared" si="644"/>
        <v>-0.74630031970568211</v>
      </c>
      <c r="M4121">
        <f t="shared" si="648"/>
        <v>0</v>
      </c>
      <c r="P4121" s="20">
        <f t="shared" si="645"/>
        <v>0.15067533631776822</v>
      </c>
    </row>
    <row r="4122" spans="1:16" x14ac:dyDescent="0.3">
      <c r="A4122">
        <v>4121</v>
      </c>
      <c r="B4122" t="s">
        <v>4159</v>
      </c>
      <c r="C4122">
        <v>138.19999999999999</v>
      </c>
      <c r="D4122">
        <v>2.6900000000000001E-3</v>
      </c>
      <c r="E4122" s="5">
        <f t="shared" si="649"/>
        <v>2.2686666367416335E-2</v>
      </c>
      <c r="F4122">
        <f t="shared" si="650"/>
        <v>1.0229459659511473</v>
      </c>
      <c r="G4122">
        <f t="shared" si="651"/>
        <v>138.1380542205498</v>
      </c>
      <c r="H4122">
        <f t="shared" si="646"/>
        <v>2.0688964206884423E-2</v>
      </c>
      <c r="I4122" t="str">
        <f t="shared" si="652"/>
        <v>2016</v>
      </c>
      <c r="J4122">
        <f t="shared" si="647"/>
        <v>21.024118865438723</v>
      </c>
      <c r="K4122">
        <f t="shared" si="643"/>
        <v>-21.024118865438723</v>
      </c>
      <c r="L4122">
        <f t="shared" si="644"/>
        <v>-3.8460361218890853</v>
      </c>
      <c r="M4122">
        <f t="shared" si="648"/>
        <v>0</v>
      </c>
      <c r="P4122" s="20">
        <f t="shared" si="645"/>
        <v>0.15219643120115062</v>
      </c>
    </row>
    <row r="4123" spans="1:16" x14ac:dyDescent="0.3">
      <c r="A4123">
        <v>4122</v>
      </c>
      <c r="B4123" t="s">
        <v>4160</v>
      </c>
      <c r="C4123">
        <v>139.5</v>
      </c>
      <c r="D4123">
        <v>2.64E-3</v>
      </c>
      <c r="E4123" s="5">
        <f t="shared" si="649"/>
        <v>9.3626899278508625E-3</v>
      </c>
      <c r="F4123">
        <f t="shared" si="650"/>
        <v>1.0094066570188134</v>
      </c>
      <c r="G4123">
        <f t="shared" si="651"/>
        <v>139.43863350161971</v>
      </c>
      <c r="H4123">
        <f t="shared" si="646"/>
        <v>2.0702714909112501E-2</v>
      </c>
      <c r="I4123" t="str">
        <f t="shared" si="652"/>
        <v>2016</v>
      </c>
      <c r="J4123">
        <f t="shared" si="647"/>
        <v>21.236167410834611</v>
      </c>
      <c r="K4123">
        <f t="shared" si="643"/>
        <v>-21.236167410834611</v>
      </c>
      <c r="L4123">
        <f t="shared" si="644"/>
        <v>-5.1466154029589859</v>
      </c>
      <c r="M4123">
        <f t="shared" si="648"/>
        <v>0</v>
      </c>
      <c r="P4123" s="20">
        <f t="shared" si="645"/>
        <v>0.15229758695668755</v>
      </c>
    </row>
    <row r="4124" spans="1:16" x14ac:dyDescent="0.3">
      <c r="A4124">
        <v>4123</v>
      </c>
      <c r="B4124" t="s">
        <v>4161</v>
      </c>
      <c r="C4124">
        <v>140.75</v>
      </c>
      <c r="D4124">
        <v>2.66E-3</v>
      </c>
      <c r="E4124" s="5">
        <f t="shared" si="649"/>
        <v>8.9206657583793623E-3</v>
      </c>
      <c r="F4124">
        <f t="shared" si="650"/>
        <v>1.0089605734767024</v>
      </c>
      <c r="G4124">
        <f t="shared" si="651"/>
        <v>140.6876146631048</v>
      </c>
      <c r="H4124">
        <f t="shared" si="646"/>
        <v>2.0633824857429265E-2</v>
      </c>
      <c r="I4124" t="str">
        <f t="shared" si="652"/>
        <v>2016</v>
      </c>
      <c r="J4124">
        <f t="shared" si="647"/>
        <v>21.355086104746938</v>
      </c>
      <c r="K4124">
        <f t="shared" si="643"/>
        <v>-21.355086104746938</v>
      </c>
      <c r="L4124">
        <f t="shared" si="644"/>
        <v>-6.3955965644440766</v>
      </c>
      <c r="M4124">
        <f t="shared" si="648"/>
        <v>0</v>
      </c>
      <c r="P4124" s="20">
        <f t="shared" si="645"/>
        <v>0.15179080373126327</v>
      </c>
    </row>
    <row r="4125" spans="1:16" x14ac:dyDescent="0.3">
      <c r="A4125">
        <v>4124</v>
      </c>
      <c r="B4125" t="s">
        <v>4162</v>
      </c>
      <c r="C4125">
        <v>139.5</v>
      </c>
      <c r="D4125">
        <v>2.66E-3</v>
      </c>
      <c r="E4125" s="5">
        <f t="shared" si="649"/>
        <v>-8.9206657583794889E-3</v>
      </c>
      <c r="F4125">
        <f t="shared" si="650"/>
        <v>0.99111900532859676</v>
      </c>
      <c r="G4125">
        <f t="shared" si="651"/>
        <v>139.43816870694934</v>
      </c>
      <c r="H4125">
        <f t="shared" si="646"/>
        <v>2.056374830833756E-2</v>
      </c>
      <c r="I4125" t="str">
        <f t="shared" si="652"/>
        <v>2016</v>
      </c>
      <c r="J4125">
        <f t="shared" si="647"/>
        <v>21.093549707804854</v>
      </c>
      <c r="K4125">
        <f t="shared" si="643"/>
        <v>-21.093549707804854</v>
      </c>
      <c r="L4125">
        <f t="shared" si="644"/>
        <v>-5.1461506082886217</v>
      </c>
      <c r="M4125">
        <f t="shared" si="648"/>
        <v>0</v>
      </c>
      <c r="P4125" s="20">
        <f t="shared" si="645"/>
        <v>0.15127529214856641</v>
      </c>
    </row>
    <row r="4126" spans="1:16" x14ac:dyDescent="0.3">
      <c r="A4126">
        <v>4125</v>
      </c>
      <c r="B4126" t="s">
        <v>4163</v>
      </c>
      <c r="C4126">
        <v>138.5</v>
      </c>
      <c r="D4126">
        <v>2.7900000000000004E-3</v>
      </c>
      <c r="E4126" s="5">
        <f t="shared" si="649"/>
        <v>-7.1942756340270851E-3</v>
      </c>
      <c r="F4126">
        <f t="shared" si="650"/>
        <v>0.99283154121863804</v>
      </c>
      <c r="G4126">
        <f t="shared" si="651"/>
        <v>138.43561247126061</v>
      </c>
      <c r="H4126">
        <f t="shared" si="646"/>
        <v>2.0580721161895559E-2</v>
      </c>
      <c r="I4126" t="str">
        <f t="shared" si="652"/>
        <v>2016</v>
      </c>
      <c r="J4126">
        <f t="shared" si="647"/>
        <v>20.959172681646585</v>
      </c>
      <c r="K4126">
        <f t="shared" si="643"/>
        <v>-20.959172681646585</v>
      </c>
      <c r="L4126">
        <f t="shared" si="644"/>
        <v>-4.1435943725998925</v>
      </c>
      <c r="M4126">
        <f t="shared" si="648"/>
        <v>0</v>
      </c>
      <c r="P4126" s="20">
        <f t="shared" si="645"/>
        <v>0.15140015135915791</v>
      </c>
    </row>
    <row r="4127" spans="1:16" x14ac:dyDescent="0.3">
      <c r="A4127">
        <v>4126</v>
      </c>
      <c r="B4127" t="s">
        <v>4164</v>
      </c>
      <c r="C4127">
        <v>136.94999999999999</v>
      </c>
      <c r="D4127">
        <v>2.7600000000000003E-3</v>
      </c>
      <c r="E4127" s="5">
        <f t="shared" si="649"/>
        <v>-1.1254429918306073E-2</v>
      </c>
      <c r="F4127">
        <f t="shared" si="650"/>
        <v>0.98880866425992775</v>
      </c>
      <c r="G4127">
        <f t="shared" si="651"/>
        <v>136.88701748708854</v>
      </c>
      <c r="H4127">
        <f t="shared" si="646"/>
        <v>2.064983863560153E-2</v>
      </c>
      <c r="I4127" t="str">
        <f t="shared" si="652"/>
        <v>2016</v>
      </c>
      <c r="J4127">
        <f t="shared" si="647"/>
        <v>20.794316224081559</v>
      </c>
      <c r="K4127">
        <f t="shared" si="643"/>
        <v>-20.794316224081559</v>
      </c>
      <c r="L4127">
        <f t="shared" si="644"/>
        <v>-2.5949993884278229</v>
      </c>
      <c r="M4127">
        <f t="shared" si="648"/>
        <v>0</v>
      </c>
      <c r="P4127" s="20">
        <f t="shared" si="645"/>
        <v>0.15190860759343319</v>
      </c>
    </row>
    <row r="4128" spans="1:16" x14ac:dyDescent="0.3">
      <c r="A4128">
        <v>4127</v>
      </c>
      <c r="B4128" t="s">
        <v>4165</v>
      </c>
      <c r="C4128">
        <v>139.25</v>
      </c>
      <c r="D4128">
        <v>2.9199999999999999E-3</v>
      </c>
      <c r="E4128" s="5">
        <f t="shared" si="649"/>
        <v>1.6654983098306382E-2</v>
      </c>
      <c r="F4128">
        <f t="shared" si="650"/>
        <v>1.0167944505293904</v>
      </c>
      <c r="G4128">
        <f t="shared" si="651"/>
        <v>139.18224815428636</v>
      </c>
      <c r="H4128">
        <f t="shared" si="646"/>
        <v>2.0790008051985068E-2</v>
      </c>
      <c r="I4128" t="str">
        <f t="shared" si="652"/>
        <v>2016</v>
      </c>
      <c r="J4128">
        <f t="shared" si="647"/>
        <v>21.286498348798268</v>
      </c>
      <c r="K4128">
        <f t="shared" ref="K4128:K4191" si="653">-G4128*$Q$3*$S$3*H4128</f>
        <v>-21.286498348798268</v>
      </c>
      <c r="L4128">
        <f t="shared" ref="L4128:L4191" si="654">+MIN(G4129-G4128,G4130-G4128,G4131-G4128,G4132-G4128,G4133-G4128,G4134-G4128,G4135-G4128,G4136-G4128,G4137-G4128,G4138-G4128)</f>
        <v>-4.8902300556256364</v>
      </c>
      <c r="M4128">
        <f t="shared" si="648"/>
        <v>0</v>
      </c>
      <c r="P4128" s="20">
        <f t="shared" ref="P4128:P4191" si="655">J4128/G4128</f>
        <v>0.15293975080214073</v>
      </c>
    </row>
    <row r="4129" spans="1:16" x14ac:dyDescent="0.3">
      <c r="A4129">
        <v>4128</v>
      </c>
      <c r="B4129" t="s">
        <v>4166</v>
      </c>
      <c r="C4129">
        <v>134.35</v>
      </c>
      <c r="D4129">
        <v>2.5900000000000003E-3</v>
      </c>
      <c r="E4129" s="5">
        <f t="shared" si="649"/>
        <v>-3.5822543745893179E-2</v>
      </c>
      <c r="F4129">
        <f t="shared" si="650"/>
        <v>0.96481149012567324</v>
      </c>
      <c r="G4129">
        <f t="shared" si="651"/>
        <v>134.29201809866072</v>
      </c>
      <c r="H4129">
        <f t="shared" ref="H4129:H4192" si="656">SQRT(_xlfn.VAR.S(E4100:E4129))</f>
        <v>2.1956106727686737E-2</v>
      </c>
      <c r="I4129" t="str">
        <f t="shared" si="652"/>
        <v>2016</v>
      </c>
      <c r="J4129">
        <f t="shared" ref="J4129:J4192" si="657">-K4129</f>
        <v>21.690584451237481</v>
      </c>
      <c r="K4129">
        <f t="shared" si="653"/>
        <v>-21.690584451237481</v>
      </c>
      <c r="L4129">
        <f t="shared" si="654"/>
        <v>0.1510556182526841</v>
      </c>
      <c r="M4129">
        <f t="shared" si="648"/>
        <v>0</v>
      </c>
      <c r="P4129" s="20">
        <f t="shared" si="655"/>
        <v>0.1615180467040267</v>
      </c>
    </row>
    <row r="4130" spans="1:16" x14ac:dyDescent="0.3">
      <c r="A4130">
        <v>4129</v>
      </c>
      <c r="B4130" t="s">
        <v>4167</v>
      </c>
      <c r="C4130">
        <v>134.5</v>
      </c>
      <c r="D4130">
        <v>2.5400000000000002E-3</v>
      </c>
      <c r="E4130" s="5">
        <f t="shared" si="649"/>
        <v>1.1158639803935048E-3</v>
      </c>
      <c r="F4130">
        <f t="shared" si="650"/>
        <v>1.0011164867882396</v>
      </c>
      <c r="G4130">
        <f t="shared" si="651"/>
        <v>134.4430737169134</v>
      </c>
      <c r="H4130">
        <f t="shared" si="656"/>
        <v>2.1948348710290805E-2</v>
      </c>
      <c r="I4130" t="str">
        <f t="shared" si="652"/>
        <v>2016</v>
      </c>
      <c r="J4130">
        <f t="shared" si="657"/>
        <v>21.707309841535849</v>
      </c>
      <c r="K4130">
        <f t="shared" si="653"/>
        <v>-21.707309841535849</v>
      </c>
      <c r="L4130">
        <f t="shared" si="654"/>
        <v>4.3946667406435722</v>
      </c>
      <c r="M4130">
        <f t="shared" ref="M4130:M4193" si="658">+IF(L4130&lt;K4130,1,0)</f>
        <v>0</v>
      </c>
      <c r="P4130" s="20">
        <f t="shared" si="655"/>
        <v>0.16146097557426639</v>
      </c>
    </row>
    <row r="4131" spans="1:16" x14ac:dyDescent="0.3">
      <c r="A4131">
        <v>4130</v>
      </c>
      <c r="B4131" t="s">
        <v>4168</v>
      </c>
      <c r="C4131">
        <v>138.9</v>
      </c>
      <c r="D4131">
        <v>2.6900000000000001E-3</v>
      </c>
      <c r="E4131" s="5">
        <f t="shared" si="649"/>
        <v>3.2190050718404258E-2</v>
      </c>
      <c r="F4131">
        <f t="shared" si="650"/>
        <v>1.0327137546468401</v>
      </c>
      <c r="G4131">
        <f t="shared" si="651"/>
        <v>138.83774045755698</v>
      </c>
      <c r="H4131">
        <f t="shared" si="656"/>
        <v>2.2057553781328607E-2</v>
      </c>
      <c r="I4131" t="str">
        <f t="shared" si="652"/>
        <v>2016</v>
      </c>
      <c r="J4131">
        <f t="shared" si="657"/>
        <v>22.528413277121704</v>
      </c>
      <c r="K4131">
        <f t="shared" si="653"/>
        <v>-22.528413277121704</v>
      </c>
      <c r="L4131">
        <f t="shared" si="654"/>
        <v>1.5457956068153464</v>
      </c>
      <c r="M4131">
        <f t="shared" si="658"/>
        <v>0</v>
      </c>
      <c r="P4131" s="20">
        <f t="shared" si="655"/>
        <v>0.16226433247095873</v>
      </c>
    </row>
    <row r="4132" spans="1:16" x14ac:dyDescent="0.3">
      <c r="A4132">
        <v>4131</v>
      </c>
      <c r="B4132" t="s">
        <v>4169</v>
      </c>
      <c r="C4132">
        <v>142.85</v>
      </c>
      <c r="D4132">
        <v>2.64E-3</v>
      </c>
      <c r="E4132" s="5">
        <f t="shared" si="649"/>
        <v>2.8040878916483925E-2</v>
      </c>
      <c r="F4132">
        <f t="shared" si="650"/>
        <v>1.0284377249820014</v>
      </c>
      <c r="G4132">
        <f t="shared" si="651"/>
        <v>142.78715982585214</v>
      </c>
      <c r="H4132">
        <f t="shared" si="656"/>
        <v>2.2522025955663064E-2</v>
      </c>
      <c r="I4132" t="str">
        <f t="shared" si="652"/>
        <v>2016</v>
      </c>
      <c r="J4132">
        <f t="shared" si="657"/>
        <v>23.657144929320111</v>
      </c>
      <c r="K4132">
        <f t="shared" si="653"/>
        <v>-23.657144929320111</v>
      </c>
      <c r="L4132">
        <f t="shared" si="654"/>
        <v>-2.403623761479821</v>
      </c>
      <c r="M4132">
        <f t="shared" si="658"/>
        <v>0</v>
      </c>
      <c r="P4132" s="20">
        <f t="shared" si="655"/>
        <v>0.16568117860298595</v>
      </c>
    </row>
    <row r="4133" spans="1:16" x14ac:dyDescent="0.3">
      <c r="A4133">
        <v>4132</v>
      </c>
      <c r="B4133" t="s">
        <v>4170</v>
      </c>
      <c r="C4133">
        <v>144.1</v>
      </c>
      <c r="D4133">
        <v>2.66E-3</v>
      </c>
      <c r="E4133" s="5">
        <f t="shared" si="649"/>
        <v>8.7123743286943289E-3</v>
      </c>
      <c r="F4133">
        <f t="shared" si="650"/>
        <v>1.0087504375218761</v>
      </c>
      <c r="G4133">
        <f t="shared" si="651"/>
        <v>144.03612982560142</v>
      </c>
      <c r="H4133">
        <f t="shared" si="656"/>
        <v>2.2149220331195412E-2</v>
      </c>
      <c r="I4133" t="str">
        <f t="shared" si="652"/>
        <v>2016</v>
      </c>
      <c r="J4133">
        <f t="shared" si="657"/>
        <v>23.469055263854774</v>
      </c>
      <c r="K4133">
        <f t="shared" si="653"/>
        <v>-23.469055263854774</v>
      </c>
      <c r="L4133">
        <f t="shared" si="654"/>
        <v>-3.6525937612290988</v>
      </c>
      <c r="M4133">
        <f t="shared" si="658"/>
        <v>0</v>
      </c>
      <c r="P4133" s="20">
        <f t="shared" si="655"/>
        <v>0.16293866887614272</v>
      </c>
    </row>
    <row r="4134" spans="1:16" x14ac:dyDescent="0.3">
      <c r="A4134">
        <v>4133</v>
      </c>
      <c r="B4134" t="s">
        <v>4171</v>
      </c>
      <c r="C4134">
        <v>144.85</v>
      </c>
      <c r="D4134">
        <v>2.5900000000000003E-3</v>
      </c>
      <c r="E4134" s="5">
        <f t="shared" si="649"/>
        <v>5.1912212098829749E-3</v>
      </c>
      <c r="F4134">
        <f t="shared" si="650"/>
        <v>1.0052047189451769</v>
      </c>
      <c r="G4134">
        <f t="shared" si="651"/>
        <v>144.78748657678454</v>
      </c>
      <c r="H4134">
        <f t="shared" si="656"/>
        <v>2.0384657823617366E-2</v>
      </c>
      <c r="I4134" t="str">
        <f t="shared" si="652"/>
        <v>2016</v>
      </c>
      <c r="J4134">
        <f t="shared" si="657"/>
        <v>21.71201726041177</v>
      </c>
      <c r="K4134">
        <f t="shared" si="653"/>
        <v>-21.71201726041177</v>
      </c>
      <c r="L4134">
        <f t="shared" si="654"/>
        <v>-4.4039505124122229</v>
      </c>
      <c r="M4134">
        <f t="shared" si="658"/>
        <v>0</v>
      </c>
      <c r="P4134" s="20">
        <f t="shared" si="655"/>
        <v>0.14995782973894864</v>
      </c>
    </row>
    <row r="4135" spans="1:16" x14ac:dyDescent="0.3">
      <c r="A4135">
        <v>4134</v>
      </c>
      <c r="B4135" t="s">
        <v>4172</v>
      </c>
      <c r="C4135">
        <v>144.19999999999999</v>
      </c>
      <c r="D4135">
        <v>2.5400000000000002E-3</v>
      </c>
      <c r="E4135" s="5">
        <f t="shared" si="649"/>
        <v>-4.4974993645107682E-3</v>
      </c>
      <c r="F4135">
        <f t="shared" si="650"/>
        <v>0.99551259924059365</v>
      </c>
      <c r="G4135">
        <f t="shared" si="651"/>
        <v>144.13896825263132</v>
      </c>
      <c r="H4135">
        <f t="shared" si="656"/>
        <v>2.046023908070389E-2</v>
      </c>
      <c r="I4135" t="str">
        <f t="shared" si="652"/>
        <v>2016</v>
      </c>
      <c r="J4135">
        <f t="shared" si="657"/>
        <v>21.694909056378851</v>
      </c>
      <c r="K4135">
        <f t="shared" si="653"/>
        <v>-21.694909056378851</v>
      </c>
      <c r="L4135">
        <f t="shared" si="654"/>
        <v>-3.7554321882589932</v>
      </c>
      <c r="M4135">
        <f t="shared" si="658"/>
        <v>0</v>
      </c>
      <c r="P4135" s="20">
        <f t="shared" si="655"/>
        <v>0.15051383619143396</v>
      </c>
    </row>
    <row r="4136" spans="1:16" x14ac:dyDescent="0.3">
      <c r="A4136">
        <v>4135</v>
      </c>
      <c r="B4136" t="s">
        <v>4173</v>
      </c>
      <c r="C4136">
        <v>141.94999999999999</v>
      </c>
      <c r="D4136">
        <v>2.7100000000000002E-3</v>
      </c>
      <c r="E4136" s="5">
        <f t="shared" si="649"/>
        <v>-1.57263419318685E-2</v>
      </c>
      <c r="F4136">
        <f t="shared" si="650"/>
        <v>0.98439667128987518</v>
      </c>
      <c r="G4136">
        <f t="shared" si="651"/>
        <v>141.88590039358414</v>
      </c>
      <c r="H4136">
        <f t="shared" si="656"/>
        <v>2.0267052662735582E-2</v>
      </c>
      <c r="I4136" t="str">
        <f t="shared" si="652"/>
        <v>2016</v>
      </c>
      <c r="J4136">
        <f t="shared" si="657"/>
        <v>21.154148912129319</v>
      </c>
      <c r="K4136">
        <f t="shared" si="653"/>
        <v>-21.154148912129319</v>
      </c>
      <c r="L4136">
        <f t="shared" si="654"/>
        <v>-1.5023643292118152</v>
      </c>
      <c r="M4136">
        <f t="shared" si="658"/>
        <v>0</v>
      </c>
      <c r="P4136" s="20">
        <f t="shared" si="655"/>
        <v>0.14909267836655232</v>
      </c>
    </row>
    <row r="4137" spans="1:16" x14ac:dyDescent="0.3">
      <c r="A4137">
        <v>4136</v>
      </c>
      <c r="B4137" t="s">
        <v>4174</v>
      </c>
      <c r="C4137">
        <v>140.44999999999999</v>
      </c>
      <c r="D4137">
        <v>2.8399999999999996E-3</v>
      </c>
      <c r="E4137" s="5">
        <f t="shared" si="649"/>
        <v>-1.0623329368727558E-2</v>
      </c>
      <c r="F4137">
        <f t="shared" si="650"/>
        <v>0.98943289890806618</v>
      </c>
      <c r="G4137">
        <f t="shared" si="651"/>
        <v>140.38353606437232</v>
      </c>
      <c r="H4137">
        <f t="shared" si="656"/>
        <v>2.0419836402203663E-2</v>
      </c>
      <c r="I4137" t="str">
        <f t="shared" si="652"/>
        <v>2016</v>
      </c>
      <c r="J4137">
        <f t="shared" si="657"/>
        <v>21.08793996328183</v>
      </c>
      <c r="K4137">
        <f t="shared" si="653"/>
        <v>-21.08793996328183</v>
      </c>
      <c r="L4137">
        <f t="shared" si="654"/>
        <v>2.2981981804890665</v>
      </c>
      <c r="M4137">
        <f t="shared" si="658"/>
        <v>0</v>
      </c>
      <c r="P4137" s="20">
        <f t="shared" si="655"/>
        <v>0.15021661766385511</v>
      </c>
    </row>
    <row r="4138" spans="1:16" x14ac:dyDescent="0.3">
      <c r="A4138">
        <v>4137</v>
      </c>
      <c r="B4138" t="s">
        <v>4175</v>
      </c>
      <c r="C4138">
        <v>142.75</v>
      </c>
      <c r="D4138">
        <v>2.8699999999999997E-3</v>
      </c>
      <c r="E4138" s="5">
        <f t="shared" si="649"/>
        <v>1.6243294985867084E-2</v>
      </c>
      <c r="F4138">
        <f t="shared" si="650"/>
        <v>1.0163759344962622</v>
      </c>
      <c r="G4138">
        <f t="shared" si="651"/>
        <v>142.68173424486139</v>
      </c>
      <c r="H4138">
        <f t="shared" si="656"/>
        <v>2.0466039450717965E-2</v>
      </c>
      <c r="I4138" t="str">
        <f t="shared" si="652"/>
        <v>2016</v>
      </c>
      <c r="J4138">
        <f t="shared" si="657"/>
        <v>21.481663388089938</v>
      </c>
      <c r="K4138">
        <f t="shared" si="653"/>
        <v>-21.481663388089938</v>
      </c>
      <c r="L4138">
        <f t="shared" si="654"/>
        <v>-0.85668494364168168</v>
      </c>
      <c r="M4138">
        <f t="shared" si="658"/>
        <v>0</v>
      </c>
      <c r="P4138" s="20">
        <f t="shared" si="655"/>
        <v>0.15055650607122886</v>
      </c>
    </row>
    <row r="4139" spans="1:16" x14ac:dyDescent="0.3">
      <c r="A4139">
        <v>4138</v>
      </c>
      <c r="B4139" t="s">
        <v>4176</v>
      </c>
      <c r="C4139">
        <v>147.94999999999999</v>
      </c>
      <c r="D4139">
        <v>2.8899999999999998E-3</v>
      </c>
      <c r="E4139" s="5">
        <f t="shared" si="649"/>
        <v>3.5779530310099068E-2</v>
      </c>
      <c r="F4139">
        <f t="shared" si="650"/>
        <v>1.0364273204903678</v>
      </c>
      <c r="G4139">
        <f t="shared" si="651"/>
        <v>147.87875457631696</v>
      </c>
      <c r="H4139">
        <f t="shared" si="656"/>
        <v>2.117914921210097E-2</v>
      </c>
      <c r="I4139" t="str">
        <f t="shared" si="652"/>
        <v>2016</v>
      </c>
      <c r="J4139">
        <f t="shared" si="657"/>
        <v>23.039869510950062</v>
      </c>
      <c r="K4139">
        <f t="shared" si="653"/>
        <v>-23.039869510950062</v>
      </c>
      <c r="L4139">
        <f t="shared" si="654"/>
        <v>-6.8521075029031806</v>
      </c>
      <c r="M4139">
        <f t="shared" si="658"/>
        <v>0</v>
      </c>
      <c r="P4139" s="20">
        <f t="shared" si="655"/>
        <v>0.15580243136994837</v>
      </c>
    </row>
    <row r="4140" spans="1:16" x14ac:dyDescent="0.3">
      <c r="A4140">
        <v>4139</v>
      </c>
      <c r="B4140" t="s">
        <v>4177</v>
      </c>
      <c r="C4140">
        <v>145.94999999999999</v>
      </c>
      <c r="D4140">
        <v>3.0899999999999999E-3</v>
      </c>
      <c r="E4140" s="5">
        <f t="shared" si="649"/>
        <v>-1.3610281546094951E-2</v>
      </c>
      <c r="F4140">
        <f t="shared" si="650"/>
        <v>0.98648191956742137</v>
      </c>
      <c r="G4140">
        <f t="shared" si="651"/>
        <v>145.87485510147224</v>
      </c>
      <c r="H4140">
        <f t="shared" si="656"/>
        <v>2.1449997938748539E-2</v>
      </c>
      <c r="I4140" t="str">
        <f t="shared" si="652"/>
        <v>2016</v>
      </c>
      <c r="J4140">
        <f t="shared" si="657"/>
        <v>23.018308860150086</v>
      </c>
      <c r="K4140">
        <f t="shared" si="653"/>
        <v>-23.018308860150086</v>
      </c>
      <c r="L4140">
        <f t="shared" si="654"/>
        <v>-4.8482080280584512</v>
      </c>
      <c r="M4140">
        <f t="shared" si="658"/>
        <v>0</v>
      </c>
      <c r="P4140" s="20">
        <f t="shared" si="655"/>
        <v>0.1577949047088224</v>
      </c>
    </row>
    <row r="4141" spans="1:16" x14ac:dyDescent="0.3">
      <c r="A4141">
        <v>4140</v>
      </c>
      <c r="B4141" t="s">
        <v>4178</v>
      </c>
      <c r="C4141">
        <v>146.19999999999999</v>
      </c>
      <c r="D4141">
        <v>3.1199999999999999E-3</v>
      </c>
      <c r="E4141" s="5">
        <f t="shared" si="649"/>
        <v>1.7114500155543898E-3</v>
      </c>
      <c r="F4141">
        <f t="shared" si="650"/>
        <v>1.0017129153819802</v>
      </c>
      <c r="G4141">
        <f t="shared" si="651"/>
        <v>146.1239957628143</v>
      </c>
      <c r="H4141">
        <f t="shared" si="656"/>
        <v>2.1452385875326146E-2</v>
      </c>
      <c r="I4141" t="str">
        <f t="shared" si="652"/>
        <v>2016</v>
      </c>
      <c r="J4141">
        <f t="shared" si="657"/>
        <v>23.060188893556401</v>
      </c>
      <c r="K4141">
        <f t="shared" si="653"/>
        <v>-23.060188893556401</v>
      </c>
      <c r="L4141">
        <f t="shared" si="654"/>
        <v>-5.0973486894005191</v>
      </c>
      <c r="M4141">
        <f t="shared" si="658"/>
        <v>0</v>
      </c>
      <c r="P4141" s="20">
        <f t="shared" si="655"/>
        <v>0.15781247134103327</v>
      </c>
    </row>
    <row r="4142" spans="1:16" x14ac:dyDescent="0.3">
      <c r="A4142">
        <v>4141</v>
      </c>
      <c r="B4142" t="s">
        <v>4179</v>
      </c>
      <c r="C4142">
        <v>150.30000000000001</v>
      </c>
      <c r="D4142">
        <v>3.1700000000000001E-3</v>
      </c>
      <c r="E4142" s="5">
        <f t="shared" si="649"/>
        <v>2.7657749443250751E-2</v>
      </c>
      <c r="F4142">
        <f t="shared" si="650"/>
        <v>1.0280437756497949</v>
      </c>
      <c r="G4142">
        <f t="shared" si="651"/>
        <v>150.22061247338496</v>
      </c>
      <c r="H4142">
        <f t="shared" si="656"/>
        <v>2.1796140875043602E-2</v>
      </c>
      <c r="I4142" t="str">
        <f t="shared" si="652"/>
        <v>2016</v>
      </c>
      <c r="J4142">
        <f t="shared" si="657"/>
        <v>24.086564214171318</v>
      </c>
      <c r="K4142">
        <f t="shared" si="653"/>
        <v>-24.086564214171318</v>
      </c>
      <c r="L4142">
        <f t="shared" si="654"/>
        <v>-9.1939653999711766</v>
      </c>
      <c r="M4142">
        <f t="shared" si="658"/>
        <v>0</v>
      </c>
      <c r="P4142" s="20">
        <f t="shared" si="655"/>
        <v>0.16034127286252947</v>
      </c>
    </row>
    <row r="4143" spans="1:16" x14ac:dyDescent="0.3">
      <c r="A4143">
        <v>4142</v>
      </c>
      <c r="B4143" t="s">
        <v>4180</v>
      </c>
      <c r="C4143">
        <v>145.69999999999999</v>
      </c>
      <c r="D4143">
        <v>3.1700000000000001E-3</v>
      </c>
      <c r="E4143" s="5">
        <f t="shared" si="649"/>
        <v>-3.1083583557769804E-2</v>
      </c>
      <c r="F4143">
        <f t="shared" si="650"/>
        <v>0.9693945442448435</v>
      </c>
      <c r="G4143">
        <f t="shared" si="651"/>
        <v>145.62304216481826</v>
      </c>
      <c r="H4143">
        <f t="shared" si="656"/>
        <v>2.2870307766902728E-2</v>
      </c>
      <c r="I4143" t="str">
        <f t="shared" si="652"/>
        <v>2016</v>
      </c>
      <c r="J4143">
        <f t="shared" si="657"/>
        <v>24.500098430719927</v>
      </c>
      <c r="K4143">
        <f t="shared" si="653"/>
        <v>-24.500098430719927</v>
      </c>
      <c r="L4143">
        <f t="shared" si="654"/>
        <v>-4.5963950914044744</v>
      </c>
      <c r="M4143">
        <f t="shared" si="658"/>
        <v>0</v>
      </c>
      <c r="P4143" s="20">
        <f t="shared" si="655"/>
        <v>0.16824328119028281</v>
      </c>
    </row>
    <row r="4144" spans="1:16" x14ac:dyDescent="0.3">
      <c r="A4144">
        <v>4143</v>
      </c>
      <c r="B4144" t="s">
        <v>4181</v>
      </c>
      <c r="C4144">
        <v>147.80000000000001</v>
      </c>
      <c r="D4144">
        <v>3.0200000000000001E-3</v>
      </c>
      <c r="E4144" s="5">
        <f t="shared" si="649"/>
        <v>1.4310295312942331E-2</v>
      </c>
      <c r="F4144">
        <f t="shared" si="650"/>
        <v>1.0144131777625258</v>
      </c>
      <c r="G4144">
        <f t="shared" si="651"/>
        <v>147.72562605234702</v>
      </c>
      <c r="H4144">
        <f t="shared" si="656"/>
        <v>2.2357101858988988E-2</v>
      </c>
      <c r="I4144" t="str">
        <f t="shared" si="652"/>
        <v>2016</v>
      </c>
      <c r="J4144">
        <f t="shared" si="657"/>
        <v>24.296127910419862</v>
      </c>
      <c r="K4144">
        <f t="shared" si="653"/>
        <v>-24.296127910419862</v>
      </c>
      <c r="L4144">
        <f t="shared" si="654"/>
        <v>-6.6989789789332406</v>
      </c>
      <c r="M4144">
        <f t="shared" si="658"/>
        <v>0</v>
      </c>
      <c r="P4144" s="20">
        <f t="shared" si="655"/>
        <v>0.16446792990276754</v>
      </c>
    </row>
    <row r="4145" spans="1:16" x14ac:dyDescent="0.3">
      <c r="A4145">
        <v>4144</v>
      </c>
      <c r="B4145" t="s">
        <v>4182</v>
      </c>
      <c r="C4145">
        <v>144.65</v>
      </c>
      <c r="D4145">
        <v>3.2500000000000003E-3</v>
      </c>
      <c r="E4145" s="5">
        <f t="shared" si="649"/>
        <v>-2.1542977091957283E-2</v>
      </c>
      <c r="F4145">
        <f t="shared" si="650"/>
        <v>0.97868741542625171</v>
      </c>
      <c r="G4145">
        <f t="shared" si="651"/>
        <v>144.57166913319162</v>
      </c>
      <c r="H4145">
        <f t="shared" si="656"/>
        <v>2.2097860451659568E-2</v>
      </c>
      <c r="I4145" t="str">
        <f t="shared" si="652"/>
        <v>2016</v>
      </c>
      <c r="J4145">
        <f t="shared" si="657"/>
        <v>23.501692657365716</v>
      </c>
      <c r="K4145">
        <f t="shared" si="653"/>
        <v>-23.501692657365716</v>
      </c>
      <c r="L4145">
        <f t="shared" si="654"/>
        <v>-3.5450220597778355</v>
      </c>
      <c r="M4145">
        <f t="shared" si="658"/>
        <v>0</v>
      </c>
      <c r="P4145" s="20">
        <f t="shared" si="655"/>
        <v>0.16256084472341517</v>
      </c>
    </row>
    <row r="4146" spans="1:16" x14ac:dyDescent="0.3">
      <c r="A4146">
        <v>4145</v>
      </c>
      <c r="B4146" t="s">
        <v>4183</v>
      </c>
      <c r="C4146">
        <v>147</v>
      </c>
      <c r="D4146">
        <v>3.2500000000000003E-3</v>
      </c>
      <c r="E4146" s="5">
        <f t="shared" si="649"/>
        <v>1.6115555356592245E-2</v>
      </c>
      <c r="F4146">
        <f t="shared" si="650"/>
        <v>1.0162461113031456</v>
      </c>
      <c r="G4146">
        <f t="shared" si="651"/>
        <v>146.92039656121099</v>
      </c>
      <c r="H4146">
        <f t="shared" si="656"/>
        <v>2.2224840959474201E-2</v>
      </c>
      <c r="I4146" t="str">
        <f t="shared" si="652"/>
        <v>2016</v>
      </c>
      <c r="J4146">
        <f t="shared" si="657"/>
        <v>24.020745087555721</v>
      </c>
      <c r="K4146">
        <f t="shared" si="653"/>
        <v>-24.020745087555721</v>
      </c>
      <c r="L4146">
        <f t="shared" si="654"/>
        <v>-6.5863690564601427</v>
      </c>
      <c r="M4146">
        <f t="shared" si="658"/>
        <v>0</v>
      </c>
      <c r="P4146" s="20">
        <f t="shared" si="655"/>
        <v>0.1634949649591235</v>
      </c>
    </row>
    <row r="4147" spans="1:16" x14ac:dyDescent="0.3">
      <c r="A4147">
        <v>4146</v>
      </c>
      <c r="B4147" t="s">
        <v>4184</v>
      </c>
      <c r="C4147">
        <v>146.85</v>
      </c>
      <c r="D4147">
        <v>3.2000000000000002E-3</v>
      </c>
      <c r="E4147" s="5">
        <f t="shared" si="649"/>
        <v>-1.0209291341072334E-3</v>
      </c>
      <c r="F4147">
        <f t="shared" si="650"/>
        <v>0.99897959183673468</v>
      </c>
      <c r="G4147">
        <f t="shared" si="651"/>
        <v>146.77170088162086</v>
      </c>
      <c r="H4147">
        <f t="shared" si="656"/>
        <v>2.0009410332122748E-2</v>
      </c>
      <c r="I4147" t="str">
        <f t="shared" si="652"/>
        <v>2016</v>
      </c>
      <c r="J4147">
        <f t="shared" si="657"/>
        <v>21.604406400151092</v>
      </c>
      <c r="K4147">
        <f t="shared" si="653"/>
        <v>-21.604406400151092</v>
      </c>
      <c r="L4147">
        <f t="shared" si="654"/>
        <v>-6.4376733768700092</v>
      </c>
      <c r="M4147">
        <f t="shared" si="658"/>
        <v>0</v>
      </c>
      <c r="P4147" s="20">
        <f t="shared" si="655"/>
        <v>0.14719735664558517</v>
      </c>
    </row>
    <row r="4148" spans="1:16" x14ac:dyDescent="0.3">
      <c r="A4148">
        <v>4147</v>
      </c>
      <c r="B4148" t="s">
        <v>4185</v>
      </c>
      <c r="C4148">
        <v>141.9</v>
      </c>
      <c r="D4148">
        <v>3.1700000000000001E-3</v>
      </c>
      <c r="E4148" s="5">
        <f t="shared" si="649"/>
        <v>-3.4289073478632075E-2</v>
      </c>
      <c r="F4148">
        <f t="shared" si="650"/>
        <v>0.9662921348314607</v>
      </c>
      <c r="G4148">
        <f t="shared" si="651"/>
        <v>141.82504930121971</v>
      </c>
      <c r="H4148">
        <f t="shared" si="656"/>
        <v>1.9496668220455912E-2</v>
      </c>
      <c r="I4148" t="str">
        <f t="shared" si="652"/>
        <v>2016</v>
      </c>
      <c r="J4148">
        <f t="shared" si="657"/>
        <v>20.341316869948749</v>
      </c>
      <c r="K4148">
        <f t="shared" si="653"/>
        <v>-20.341316869948749</v>
      </c>
      <c r="L4148">
        <f t="shared" si="654"/>
        <v>-1.491021796468857</v>
      </c>
      <c r="M4148">
        <f t="shared" si="658"/>
        <v>0</v>
      </c>
      <c r="P4148" s="20">
        <f t="shared" si="655"/>
        <v>0.14342541723180499</v>
      </c>
    </row>
    <row r="4149" spans="1:16" x14ac:dyDescent="0.3">
      <c r="A4149">
        <v>4148</v>
      </c>
      <c r="B4149" t="s">
        <v>4186</v>
      </c>
      <c r="C4149">
        <v>141.1</v>
      </c>
      <c r="D4149">
        <v>3.1199999999999999E-3</v>
      </c>
      <c r="E4149" s="5">
        <f t="shared" si="649"/>
        <v>-5.6537253072287564E-3</v>
      </c>
      <c r="F4149">
        <f t="shared" si="650"/>
        <v>0.99436222692036635</v>
      </c>
      <c r="G4149">
        <f t="shared" si="651"/>
        <v>141.02664707341378</v>
      </c>
      <c r="H4149">
        <f t="shared" si="656"/>
        <v>1.9159903951248211E-2</v>
      </c>
      <c r="I4149" t="str">
        <f t="shared" si="652"/>
        <v>2016</v>
      </c>
      <c r="J4149">
        <f t="shared" si="657"/>
        <v>19.877429826412545</v>
      </c>
      <c r="K4149">
        <f t="shared" si="653"/>
        <v>-19.877429826412545</v>
      </c>
      <c r="L4149">
        <f t="shared" si="654"/>
        <v>-0.69261956866293417</v>
      </c>
      <c r="M4149">
        <f t="shared" si="658"/>
        <v>0</v>
      </c>
      <c r="P4149" s="20">
        <f t="shared" si="655"/>
        <v>0.14094804236581626</v>
      </c>
    </row>
    <row r="4150" spans="1:16" x14ac:dyDescent="0.3">
      <c r="A4150">
        <v>4149</v>
      </c>
      <c r="B4150" t="s">
        <v>4187</v>
      </c>
      <c r="C4150">
        <v>141.6</v>
      </c>
      <c r="D4150">
        <v>3.2200000000000002E-3</v>
      </c>
      <c r="E4150" s="5">
        <f t="shared" si="649"/>
        <v>3.5373224008510193E-3</v>
      </c>
      <c r="F4150">
        <f t="shared" si="650"/>
        <v>1.0035435861091424</v>
      </c>
      <c r="G4150">
        <f t="shared" si="651"/>
        <v>141.5240283875394</v>
      </c>
      <c r="H4150">
        <f t="shared" si="656"/>
        <v>1.9163507876014334E-2</v>
      </c>
      <c r="I4150" t="str">
        <f t="shared" si="652"/>
        <v>2016</v>
      </c>
      <c r="J4150">
        <f t="shared" si="657"/>
        <v>19.95128682488145</v>
      </c>
      <c r="K4150">
        <f t="shared" si="653"/>
        <v>-19.95128682488145</v>
      </c>
      <c r="L4150">
        <f t="shared" si="654"/>
        <v>-1.1900008827885529</v>
      </c>
      <c r="M4150">
        <f t="shared" si="658"/>
        <v>0</v>
      </c>
      <c r="P4150" s="20">
        <f t="shared" si="655"/>
        <v>0.14097455430146644</v>
      </c>
    </row>
    <row r="4151" spans="1:16" x14ac:dyDescent="0.3">
      <c r="A4151">
        <v>4150</v>
      </c>
      <c r="B4151" t="s">
        <v>4188</v>
      </c>
      <c r="C4151">
        <v>141.19999999999999</v>
      </c>
      <c r="D4151">
        <v>3.1199999999999999E-3</v>
      </c>
      <c r="E4151" s="5">
        <f t="shared" si="649"/>
        <v>-2.8288562004777137E-3</v>
      </c>
      <c r="F4151">
        <f t="shared" si="650"/>
        <v>0.99717514124293782</v>
      </c>
      <c r="G4151">
        <f t="shared" si="651"/>
        <v>141.12659508693145</v>
      </c>
      <c r="H4151">
        <f t="shared" si="656"/>
        <v>1.8904233525970496E-2</v>
      </c>
      <c r="I4151" t="str">
        <f t="shared" si="652"/>
        <v>2016</v>
      </c>
      <c r="J4151">
        <f t="shared" si="657"/>
        <v>19.626084203941996</v>
      </c>
      <c r="K4151">
        <f t="shared" si="653"/>
        <v>-19.626084203941996</v>
      </c>
      <c r="L4151">
        <f t="shared" si="654"/>
        <v>-2.5429001443743005</v>
      </c>
      <c r="M4151">
        <f t="shared" si="658"/>
        <v>0</v>
      </c>
      <c r="P4151" s="20">
        <f t="shared" si="655"/>
        <v>0.13906722678211489</v>
      </c>
    </row>
    <row r="4152" spans="1:16" x14ac:dyDescent="0.3">
      <c r="A4152">
        <v>4151</v>
      </c>
      <c r="B4152" t="s">
        <v>4189</v>
      </c>
      <c r="C4152">
        <v>142.15</v>
      </c>
      <c r="D4152">
        <v>2.3799999999999997E-3</v>
      </c>
      <c r="E4152" s="5">
        <f t="shared" si="649"/>
        <v>6.7055130378672464E-3</v>
      </c>
      <c r="F4152">
        <f t="shared" si="650"/>
        <v>1.0067280453257792</v>
      </c>
      <c r="G4152">
        <f t="shared" si="651"/>
        <v>142.0936250151112</v>
      </c>
      <c r="H4152">
        <f t="shared" si="656"/>
        <v>1.8506800124557542E-2</v>
      </c>
      <c r="I4152" t="str">
        <f t="shared" si="652"/>
        <v>2016</v>
      </c>
      <c r="J4152">
        <f t="shared" si="657"/>
        <v>19.345129847991529</v>
      </c>
      <c r="K4152">
        <f t="shared" si="653"/>
        <v>-19.345129847991529</v>
      </c>
      <c r="L4152">
        <f t="shared" si="654"/>
        <v>-4.4610814869259343</v>
      </c>
      <c r="M4152">
        <f t="shared" si="658"/>
        <v>0</v>
      </c>
      <c r="P4152" s="20">
        <f t="shared" si="655"/>
        <v>0.13614354511635718</v>
      </c>
    </row>
    <row r="4153" spans="1:16" x14ac:dyDescent="0.3">
      <c r="A4153">
        <v>4152</v>
      </c>
      <c r="B4153" t="s">
        <v>4190</v>
      </c>
      <c r="C4153">
        <v>146.19999999999999</v>
      </c>
      <c r="D4153">
        <v>2.5900000000000003E-3</v>
      </c>
      <c r="E4153" s="5">
        <f t="shared" si="649"/>
        <v>2.8092709218669205E-2</v>
      </c>
      <c r="F4153">
        <f t="shared" si="650"/>
        <v>1.0284910306014772</v>
      </c>
      <c r="G4153">
        <f t="shared" si="651"/>
        <v>146.13690395254332</v>
      </c>
      <c r="H4153">
        <f t="shared" si="656"/>
        <v>1.9106963720312089E-2</v>
      </c>
      <c r="I4153" t="str">
        <f t="shared" si="652"/>
        <v>2016</v>
      </c>
      <c r="J4153">
        <f t="shared" si="657"/>
        <v>20.540797532716372</v>
      </c>
      <c r="K4153">
        <f t="shared" si="653"/>
        <v>-20.540797532716372</v>
      </c>
      <c r="L4153">
        <f t="shared" si="654"/>
        <v>-9.3512083398285597</v>
      </c>
      <c r="M4153">
        <f t="shared" si="658"/>
        <v>0</v>
      </c>
      <c r="P4153" s="20">
        <f t="shared" si="655"/>
        <v>0.14055859250574254</v>
      </c>
    </row>
    <row r="4154" spans="1:16" x14ac:dyDescent="0.3">
      <c r="A4154">
        <v>4153</v>
      </c>
      <c r="B4154" t="s">
        <v>4191</v>
      </c>
      <c r="C4154">
        <v>143.44999999999999</v>
      </c>
      <c r="D4154">
        <v>2.5400000000000002E-3</v>
      </c>
      <c r="E4154" s="5">
        <f t="shared" si="649"/>
        <v>-1.8989004888304295E-2</v>
      </c>
      <c r="F4154">
        <f t="shared" si="650"/>
        <v>0.98119015047879621</v>
      </c>
      <c r="G4154">
        <f t="shared" si="651"/>
        <v>143.38928568543662</v>
      </c>
      <c r="H4154">
        <f t="shared" si="656"/>
        <v>1.9413405835456574E-2</v>
      </c>
      <c r="I4154" t="str">
        <f t="shared" si="652"/>
        <v>2016</v>
      </c>
      <c r="J4154">
        <f t="shared" si="657"/>
        <v>20.477840474740237</v>
      </c>
      <c r="K4154">
        <f t="shared" si="653"/>
        <v>-20.477840474740237</v>
      </c>
      <c r="L4154">
        <f t="shared" si="654"/>
        <v>-6.6035900727218575</v>
      </c>
      <c r="M4154">
        <f t="shared" si="658"/>
        <v>0</v>
      </c>
      <c r="P4154" s="20">
        <f t="shared" si="655"/>
        <v>0.14281290527985435</v>
      </c>
    </row>
    <row r="4155" spans="1:16" x14ac:dyDescent="0.3">
      <c r="A4155">
        <v>4154</v>
      </c>
      <c r="B4155" t="s">
        <v>4192</v>
      </c>
      <c r="C4155">
        <v>141.25</v>
      </c>
      <c r="D4155">
        <v>2.8899999999999998E-3</v>
      </c>
      <c r="E4155" s="5">
        <f t="shared" si="649"/>
        <v>-1.5455172400823402E-2</v>
      </c>
      <c r="F4155">
        <f t="shared" si="650"/>
        <v>0.98466364586964106</v>
      </c>
      <c r="G4155">
        <f t="shared" si="651"/>
        <v>141.1819809658991</v>
      </c>
      <c r="H4155">
        <f t="shared" si="656"/>
        <v>1.9560399655368266E-2</v>
      </c>
      <c r="I4155" t="str">
        <f t="shared" si="652"/>
        <v>2016</v>
      </c>
      <c r="J4155">
        <f t="shared" si="657"/>
        <v>20.315275486988984</v>
      </c>
      <c r="K4155">
        <f t="shared" si="653"/>
        <v>-20.315275486988984</v>
      </c>
      <c r="L4155">
        <f t="shared" si="654"/>
        <v>-4.3962853531843393</v>
      </c>
      <c r="M4155">
        <f t="shared" si="658"/>
        <v>0</v>
      </c>
      <c r="P4155" s="20">
        <f t="shared" si="655"/>
        <v>0.14389425157517735</v>
      </c>
    </row>
    <row r="4156" spans="1:16" x14ac:dyDescent="0.3">
      <c r="A4156">
        <v>4155</v>
      </c>
      <c r="B4156" t="s">
        <v>4193</v>
      </c>
      <c r="C4156">
        <v>140.4</v>
      </c>
      <c r="D4156">
        <v>2.8199999999999996E-3</v>
      </c>
      <c r="E4156" s="5">
        <f t="shared" si="649"/>
        <v>-6.0358784348395712E-3</v>
      </c>
      <c r="F4156">
        <f t="shared" si="650"/>
        <v>0.99398230088495576</v>
      </c>
      <c r="G4156">
        <f t="shared" si="651"/>
        <v>140.33402750475085</v>
      </c>
      <c r="H4156">
        <f t="shared" si="656"/>
        <v>1.954599750729381E-2</v>
      </c>
      <c r="I4156" t="str">
        <f t="shared" si="652"/>
        <v>2016</v>
      </c>
      <c r="J4156">
        <f t="shared" si="657"/>
        <v>20.178391740920411</v>
      </c>
      <c r="K4156">
        <f t="shared" si="653"/>
        <v>-20.178391740920411</v>
      </c>
      <c r="L4156">
        <f t="shared" si="654"/>
        <v>-5.3519855672037124</v>
      </c>
      <c r="M4156">
        <f t="shared" si="658"/>
        <v>0</v>
      </c>
      <c r="P4156" s="20">
        <f t="shared" si="655"/>
        <v>0.14378830351916819</v>
      </c>
    </row>
    <row r="4157" spans="1:16" x14ac:dyDescent="0.3">
      <c r="A4157">
        <v>4156</v>
      </c>
      <c r="B4157" t="s">
        <v>4194</v>
      </c>
      <c r="C4157">
        <v>142.1</v>
      </c>
      <c r="D4157">
        <v>2.64E-3</v>
      </c>
      <c r="E4157" s="5">
        <f t="shared" si="649"/>
        <v>1.2035543511344093E-2</v>
      </c>
      <c r="F4157">
        <f t="shared" si="650"/>
        <v>1.012108262108262</v>
      </c>
      <c r="G4157">
        <f t="shared" si="651"/>
        <v>142.03748975326278</v>
      </c>
      <c r="H4157">
        <f t="shared" si="656"/>
        <v>1.9527425959900341E-2</v>
      </c>
      <c r="I4157" t="str">
        <f t="shared" si="652"/>
        <v>2016</v>
      </c>
      <c r="J4157">
        <f t="shared" si="657"/>
        <v>20.403924546864975</v>
      </c>
      <c r="K4157">
        <f t="shared" si="653"/>
        <v>-20.403924546864975</v>
      </c>
      <c r="L4157">
        <f t="shared" si="654"/>
        <v>-7.0554478157156382</v>
      </c>
      <c r="M4157">
        <f t="shared" si="658"/>
        <v>0</v>
      </c>
      <c r="P4157" s="20">
        <f t="shared" si="655"/>
        <v>0.14365168366682057</v>
      </c>
    </row>
    <row r="4158" spans="1:16" x14ac:dyDescent="0.3">
      <c r="A4158">
        <v>4157</v>
      </c>
      <c r="B4158" t="s">
        <v>4195</v>
      </c>
      <c r="C4158">
        <v>142.5</v>
      </c>
      <c r="D4158">
        <v>2.6900000000000001E-3</v>
      </c>
      <c r="E4158" s="5">
        <f t="shared" si="649"/>
        <v>2.8109646056502283E-3</v>
      </c>
      <c r="F4158">
        <f t="shared" si="650"/>
        <v>1.0028149190710767</v>
      </c>
      <c r="G4158">
        <f t="shared" si="651"/>
        <v>142.4361268193079</v>
      </c>
      <c r="H4158">
        <f t="shared" si="656"/>
        <v>1.9312748452175094E-2</v>
      </c>
      <c r="I4158" t="str">
        <f t="shared" si="652"/>
        <v>2016</v>
      </c>
      <c r="J4158">
        <f t="shared" si="657"/>
        <v>20.236246464591819</v>
      </c>
      <c r="K4158">
        <f t="shared" si="653"/>
        <v>-20.236246464591819</v>
      </c>
      <c r="L4158">
        <f t="shared" si="654"/>
        <v>-7.4540848817607639</v>
      </c>
      <c r="M4158">
        <f t="shared" si="658"/>
        <v>0</v>
      </c>
      <c r="P4158" s="20">
        <f t="shared" si="655"/>
        <v>0.14207242864911079</v>
      </c>
    </row>
    <row r="4159" spans="1:16" x14ac:dyDescent="0.3">
      <c r="A4159">
        <v>4158</v>
      </c>
      <c r="B4159" t="s">
        <v>4196</v>
      </c>
      <c r="C4159">
        <v>141.1</v>
      </c>
      <c r="D4159">
        <v>2.6900000000000001E-3</v>
      </c>
      <c r="E4159" s="5">
        <f t="shared" si="649"/>
        <v>-9.8731408499369722E-3</v>
      </c>
      <c r="F4159">
        <f t="shared" si="650"/>
        <v>0.99017543859649115</v>
      </c>
      <c r="G4159">
        <f t="shared" si="651"/>
        <v>141.03675434529364</v>
      </c>
      <c r="H4159">
        <f t="shared" si="656"/>
        <v>1.8164337704033005E-2</v>
      </c>
      <c r="I4159" t="str">
        <f t="shared" si="652"/>
        <v>2016</v>
      </c>
      <c r="J4159">
        <f t="shared" si="657"/>
        <v>18.845930850843736</v>
      </c>
      <c r="K4159">
        <f t="shared" si="653"/>
        <v>-18.845930850843736</v>
      </c>
      <c r="L4159">
        <f t="shared" si="654"/>
        <v>-6.0547124077465071</v>
      </c>
      <c r="M4159">
        <f t="shared" si="658"/>
        <v>0</v>
      </c>
      <c r="P4159" s="20">
        <f t="shared" si="655"/>
        <v>0.13362425233286446</v>
      </c>
    </row>
    <row r="4160" spans="1:16" x14ac:dyDescent="0.3">
      <c r="A4160">
        <v>4159</v>
      </c>
      <c r="B4160" t="s">
        <v>4197</v>
      </c>
      <c r="C4160">
        <v>141.1</v>
      </c>
      <c r="D4160">
        <v>3.0699999999999998E-3</v>
      </c>
      <c r="E4160" s="5">
        <f t="shared" si="649"/>
        <v>0</v>
      </c>
      <c r="F4160">
        <f t="shared" si="650"/>
        <v>1</v>
      </c>
      <c r="G4160">
        <f t="shared" si="651"/>
        <v>141.02782230036951</v>
      </c>
      <c r="H4160">
        <f t="shared" si="656"/>
        <v>1.8166577674313109E-2</v>
      </c>
      <c r="I4160" t="str">
        <f t="shared" si="652"/>
        <v>2016</v>
      </c>
      <c r="J4160">
        <f t="shared" si="657"/>
        <v>18.847061188086968</v>
      </c>
      <c r="K4160">
        <f t="shared" si="653"/>
        <v>-18.847061188086968</v>
      </c>
      <c r="L4160">
        <f t="shared" si="654"/>
        <v>-6.0457803628223701</v>
      </c>
      <c r="M4160">
        <f t="shared" si="658"/>
        <v>0</v>
      </c>
      <c r="P4160" s="20">
        <f t="shared" si="655"/>
        <v>0.13364073046483954</v>
      </c>
    </row>
    <row r="4161" spans="1:16" x14ac:dyDescent="0.3">
      <c r="A4161">
        <v>4160</v>
      </c>
      <c r="B4161" t="s">
        <v>4198</v>
      </c>
      <c r="C4161">
        <v>138.65</v>
      </c>
      <c r="D4161">
        <v>2.8699999999999997E-3</v>
      </c>
      <c r="E4161" s="5">
        <f t="shared" si="649"/>
        <v>-1.7516086796981242E-2</v>
      </c>
      <c r="F4161">
        <f t="shared" si="650"/>
        <v>0.98263642806520202</v>
      </c>
      <c r="G4161">
        <f t="shared" si="651"/>
        <v>138.58369494255714</v>
      </c>
      <c r="H4161">
        <f t="shared" si="656"/>
        <v>1.753588710079567E-2</v>
      </c>
      <c r="I4161" t="str">
        <f t="shared" si="652"/>
        <v>2016</v>
      </c>
      <c r="J4161">
        <f t="shared" si="657"/>
        <v>17.877451059923288</v>
      </c>
      <c r="K4161">
        <f t="shared" si="653"/>
        <v>-17.877451059923288</v>
      </c>
      <c r="L4161">
        <f t="shared" si="654"/>
        <v>-3.6016530050100073</v>
      </c>
      <c r="M4161">
        <f t="shared" si="658"/>
        <v>0</v>
      </c>
      <c r="P4161" s="20">
        <f t="shared" si="655"/>
        <v>0.12900111421717744</v>
      </c>
    </row>
    <row r="4162" spans="1:16" x14ac:dyDescent="0.3">
      <c r="A4162">
        <v>4161</v>
      </c>
      <c r="B4162" t="s">
        <v>4199</v>
      </c>
      <c r="C4162">
        <v>137.69999999999999</v>
      </c>
      <c r="D4162">
        <v>2.9399999999999999E-3</v>
      </c>
      <c r="E4162" s="5">
        <f t="shared" si="649"/>
        <v>-6.8753663271779565E-3</v>
      </c>
      <c r="F4162">
        <f t="shared" si="650"/>
        <v>0.99314821492967897</v>
      </c>
      <c r="G4162">
        <f t="shared" si="651"/>
        <v>137.63254352818527</v>
      </c>
      <c r="H4162">
        <f t="shared" si="656"/>
        <v>1.6747476391600249E-2</v>
      </c>
      <c r="I4162" t="str">
        <f t="shared" si="652"/>
        <v>2016</v>
      </c>
      <c r="J4162">
        <f t="shared" si="657"/>
        <v>16.956500651182346</v>
      </c>
      <c r="K4162">
        <f t="shared" si="653"/>
        <v>-16.956500651182346</v>
      </c>
      <c r="L4162">
        <f t="shared" si="654"/>
        <v>-2.6505015906381288</v>
      </c>
      <c r="M4162">
        <f t="shared" si="658"/>
        <v>0</v>
      </c>
      <c r="P4162" s="20">
        <f t="shared" si="655"/>
        <v>0.12320124453494449</v>
      </c>
    </row>
    <row r="4163" spans="1:16" x14ac:dyDescent="0.3">
      <c r="A4163">
        <v>4162</v>
      </c>
      <c r="B4163" t="s">
        <v>4200</v>
      </c>
      <c r="C4163">
        <v>136.85</v>
      </c>
      <c r="D4163">
        <v>2.8199999999999996E-3</v>
      </c>
      <c r="E4163" s="5">
        <f t="shared" ref="E4163:E4226" si="659">LN(C4163/C4162)</f>
        <v>-6.1919702479209951E-3</v>
      </c>
      <c r="F4163">
        <f t="shared" ref="F4163:F4226" si="660">C4163/C4162</f>
        <v>0.99382716049382724</v>
      </c>
      <c r="G4163">
        <f t="shared" ref="G4163:G4226" si="661">C4163*EXP(-2/12*D4163)</f>
        <v>136.78569561271476</v>
      </c>
      <c r="H4163">
        <f t="shared" si="656"/>
        <v>1.6663410055521296E-2</v>
      </c>
      <c r="I4163" t="str">
        <f t="shared" ref="I4163:I4226" si="662">MID(B4163,7,4)</f>
        <v>2016</v>
      </c>
      <c r="J4163">
        <f t="shared" si="657"/>
        <v>16.767576083920815</v>
      </c>
      <c r="K4163">
        <f t="shared" si="653"/>
        <v>-16.767576083920815</v>
      </c>
      <c r="L4163">
        <f t="shared" si="654"/>
        <v>-1.8036536751676238</v>
      </c>
      <c r="M4163">
        <f t="shared" si="658"/>
        <v>0</v>
      </c>
      <c r="P4163" s="20">
        <f t="shared" si="655"/>
        <v>0.12258281839202932</v>
      </c>
    </row>
    <row r="4164" spans="1:16" x14ac:dyDescent="0.3">
      <c r="A4164">
        <v>4163</v>
      </c>
      <c r="B4164" t="s">
        <v>4201</v>
      </c>
      <c r="C4164">
        <v>136.94999999999999</v>
      </c>
      <c r="D4164">
        <v>2.9199999999999999E-3</v>
      </c>
      <c r="E4164" s="5">
        <f t="shared" si="659"/>
        <v>7.3046022239903197E-4</v>
      </c>
      <c r="F4164">
        <f t="shared" si="660"/>
        <v>1.000730727073438</v>
      </c>
      <c r="G4164">
        <f t="shared" si="661"/>
        <v>136.88336721529274</v>
      </c>
      <c r="H4164">
        <f t="shared" si="656"/>
        <v>1.6619450321024024E-2</v>
      </c>
      <c r="I4164" t="str">
        <f t="shared" si="662"/>
        <v>2016</v>
      </c>
      <c r="J4164">
        <f t="shared" si="657"/>
        <v>16.735282823794851</v>
      </c>
      <c r="K4164">
        <f t="shared" si="653"/>
        <v>-16.735282823794851</v>
      </c>
      <c r="L4164">
        <f t="shared" si="654"/>
        <v>-1.9013252777455989</v>
      </c>
      <c r="M4164">
        <f t="shared" si="658"/>
        <v>0</v>
      </c>
      <c r="P4164" s="20">
        <f t="shared" si="655"/>
        <v>0.12225943271451879</v>
      </c>
    </row>
    <row r="4165" spans="1:16" x14ac:dyDescent="0.3">
      <c r="A4165">
        <v>4164</v>
      </c>
      <c r="B4165" t="s">
        <v>4202</v>
      </c>
      <c r="C4165">
        <v>137.4</v>
      </c>
      <c r="D4165">
        <v>3.0200000000000001E-3</v>
      </c>
      <c r="E4165" s="5">
        <f t="shared" si="659"/>
        <v>3.2804840791619007E-3</v>
      </c>
      <c r="F4165">
        <f t="shared" si="660"/>
        <v>1.0032858707557504</v>
      </c>
      <c r="G4165">
        <f t="shared" si="661"/>
        <v>137.33085940184358</v>
      </c>
      <c r="H4165">
        <f t="shared" si="656"/>
        <v>1.6637697123923042E-2</v>
      </c>
      <c r="I4165" t="str">
        <f t="shared" si="662"/>
        <v>2016</v>
      </c>
      <c r="J4165">
        <f t="shared" si="657"/>
        <v>16.808427009498807</v>
      </c>
      <c r="K4165">
        <f t="shared" si="653"/>
        <v>-16.808427009498807</v>
      </c>
      <c r="L4165">
        <f t="shared" si="654"/>
        <v>-2.3488174642964452</v>
      </c>
      <c r="M4165">
        <f t="shared" si="658"/>
        <v>0</v>
      </c>
      <c r="P4165" s="20">
        <f t="shared" si="655"/>
        <v>0.12239366361434977</v>
      </c>
    </row>
    <row r="4166" spans="1:16" x14ac:dyDescent="0.3">
      <c r="A4166">
        <v>4165</v>
      </c>
      <c r="B4166" t="s">
        <v>4203</v>
      </c>
      <c r="C4166">
        <v>135.05000000000001</v>
      </c>
      <c r="D4166">
        <v>3.0200000000000001E-3</v>
      </c>
      <c r="E4166" s="5">
        <f t="shared" si="659"/>
        <v>-1.7251299549624361E-2</v>
      </c>
      <c r="F4166">
        <f t="shared" si="660"/>
        <v>0.98289665211062593</v>
      </c>
      <c r="G4166">
        <f t="shared" si="661"/>
        <v>134.98204193754714</v>
      </c>
      <c r="H4166">
        <f t="shared" si="656"/>
        <v>1.6684575919719839E-2</v>
      </c>
      <c r="I4166" t="str">
        <f t="shared" si="662"/>
        <v>2016</v>
      </c>
      <c r="J4166">
        <f t="shared" si="657"/>
        <v>16.56749647155117</v>
      </c>
      <c r="K4166">
        <f t="shared" si="653"/>
        <v>-16.56749647155117</v>
      </c>
      <c r="L4166">
        <f t="shared" si="654"/>
        <v>3.0984400592846555</v>
      </c>
      <c r="M4166">
        <f t="shared" si="658"/>
        <v>0</v>
      </c>
      <c r="P4166" s="20">
        <f t="shared" si="655"/>
        <v>0.12273852309343891</v>
      </c>
    </row>
    <row r="4167" spans="1:16" x14ac:dyDescent="0.3">
      <c r="A4167">
        <v>4166</v>
      </c>
      <c r="B4167" t="s">
        <v>4204</v>
      </c>
      <c r="C4167">
        <v>138.15</v>
      </c>
      <c r="D4167">
        <v>3.0200000000000001E-3</v>
      </c>
      <c r="E4167" s="5">
        <f t="shared" si="659"/>
        <v>2.2694971130800889E-2</v>
      </c>
      <c r="F4167">
        <f t="shared" si="660"/>
        <v>1.0229544613106256</v>
      </c>
      <c r="G4167">
        <f t="shared" si="661"/>
        <v>138.08048199683179</v>
      </c>
      <c r="H4167">
        <f t="shared" si="656"/>
        <v>1.7169302036758653E-2</v>
      </c>
      <c r="I4167" t="str">
        <f t="shared" si="662"/>
        <v>2016</v>
      </c>
      <c r="J4167">
        <f t="shared" si="657"/>
        <v>17.440167661248545</v>
      </c>
      <c r="K4167">
        <f t="shared" si="653"/>
        <v>-17.440167661248545</v>
      </c>
      <c r="L4167">
        <f t="shared" si="654"/>
        <v>0.64805440662382807</v>
      </c>
      <c r="M4167">
        <f t="shared" si="658"/>
        <v>0</v>
      </c>
      <c r="P4167" s="20">
        <f t="shared" si="655"/>
        <v>0.12630436546164941</v>
      </c>
    </row>
    <row r="4168" spans="1:16" x14ac:dyDescent="0.3">
      <c r="A4168">
        <v>4167</v>
      </c>
      <c r="B4168" t="s">
        <v>4205</v>
      </c>
      <c r="C4168">
        <v>138.80000000000001</v>
      </c>
      <c r="D4168">
        <v>3.0899999999999999E-3</v>
      </c>
      <c r="E4168" s="5">
        <f t="shared" si="659"/>
        <v>4.6939967032785862E-3</v>
      </c>
      <c r="F4168">
        <f t="shared" si="660"/>
        <v>1.0047050307636627</v>
      </c>
      <c r="G4168">
        <f t="shared" si="661"/>
        <v>138.72853640345562</v>
      </c>
      <c r="H4168">
        <f t="shared" si="656"/>
        <v>1.6907244641400067E-2</v>
      </c>
      <c r="I4168" t="str">
        <f t="shared" si="662"/>
        <v>2016</v>
      </c>
      <c r="J4168">
        <f t="shared" si="657"/>
        <v>17.254578787826595</v>
      </c>
      <c r="K4168">
        <f t="shared" si="653"/>
        <v>-17.254578787826595</v>
      </c>
      <c r="L4168">
        <f t="shared" si="654"/>
        <v>3.3468544331634575</v>
      </c>
      <c r="M4168">
        <f t="shared" si="658"/>
        <v>0</v>
      </c>
      <c r="P4168" s="20">
        <f t="shared" si="655"/>
        <v>0.1243765647295966</v>
      </c>
    </row>
    <row r="4169" spans="1:16" x14ac:dyDescent="0.3">
      <c r="A4169">
        <v>4168</v>
      </c>
      <c r="B4169" t="s">
        <v>4206</v>
      </c>
      <c r="C4169">
        <v>144.1</v>
      </c>
      <c r="D4169">
        <v>2.97E-3</v>
      </c>
      <c r="E4169" s="5">
        <f t="shared" si="659"/>
        <v>3.7473454932772224E-2</v>
      </c>
      <c r="F4169">
        <f t="shared" si="660"/>
        <v>1.0381844380403458</v>
      </c>
      <c r="G4169">
        <f t="shared" si="661"/>
        <v>144.02868815113868</v>
      </c>
      <c r="H4169">
        <f t="shared" si="656"/>
        <v>1.7036422410225273E-2</v>
      </c>
      <c r="I4169" t="str">
        <f t="shared" si="662"/>
        <v>2016</v>
      </c>
      <c r="J4169">
        <f t="shared" si="657"/>
        <v>18.050661638699768</v>
      </c>
      <c r="K4169">
        <f t="shared" si="653"/>
        <v>-18.050661638699768</v>
      </c>
      <c r="L4169">
        <f t="shared" si="654"/>
        <v>-1.9532973145196024</v>
      </c>
      <c r="M4169">
        <f t="shared" si="658"/>
        <v>0</v>
      </c>
      <c r="P4169" s="20">
        <f t="shared" si="655"/>
        <v>0.12532684891053117</v>
      </c>
    </row>
    <row r="4170" spans="1:16" x14ac:dyDescent="0.3">
      <c r="A4170">
        <v>4169</v>
      </c>
      <c r="B4170" t="s">
        <v>4207</v>
      </c>
      <c r="C4170">
        <v>145.30000000000001</v>
      </c>
      <c r="D4170">
        <v>3.15E-3</v>
      </c>
      <c r="E4170" s="5">
        <f t="shared" si="659"/>
        <v>8.2930675707609501E-3</v>
      </c>
      <c r="F4170">
        <f t="shared" si="660"/>
        <v>1.0083275503122833</v>
      </c>
      <c r="G4170">
        <f t="shared" si="661"/>
        <v>145.22373752065249</v>
      </c>
      <c r="H4170">
        <f t="shared" si="656"/>
        <v>1.6941070081122143E-2</v>
      </c>
      <c r="I4170" t="str">
        <f t="shared" si="662"/>
        <v>2016</v>
      </c>
      <c r="J4170">
        <f t="shared" si="657"/>
        <v>18.098566147817795</v>
      </c>
      <c r="K4170">
        <f t="shared" si="653"/>
        <v>-18.098566147817795</v>
      </c>
      <c r="L4170">
        <f t="shared" si="654"/>
        <v>-3.1483466840334131</v>
      </c>
      <c r="M4170">
        <f t="shared" si="658"/>
        <v>0</v>
      </c>
      <c r="P4170" s="20">
        <f t="shared" si="655"/>
        <v>0.12462539841493868</v>
      </c>
    </row>
    <row r="4171" spans="1:16" x14ac:dyDescent="0.3">
      <c r="A4171">
        <v>4170</v>
      </c>
      <c r="B4171" t="s">
        <v>4208</v>
      </c>
      <c r="C4171">
        <v>142.15</v>
      </c>
      <c r="D4171">
        <v>3.15E-3</v>
      </c>
      <c r="E4171" s="5">
        <f t="shared" si="659"/>
        <v>-2.1917732479228451E-2</v>
      </c>
      <c r="F4171">
        <f t="shared" si="660"/>
        <v>0.97832071576049551</v>
      </c>
      <c r="G4171">
        <f t="shared" si="661"/>
        <v>142.07539083661908</v>
      </c>
      <c r="H4171">
        <f t="shared" si="656"/>
        <v>1.7394818065581318E-2</v>
      </c>
      <c r="I4171" t="str">
        <f t="shared" si="662"/>
        <v>2016</v>
      </c>
      <c r="J4171">
        <f t="shared" si="657"/>
        <v>18.180443396865162</v>
      </c>
      <c r="K4171">
        <f t="shared" si="653"/>
        <v>-18.180443396865162</v>
      </c>
      <c r="L4171">
        <f t="shared" si="654"/>
        <v>1.3469010445630829</v>
      </c>
      <c r="M4171">
        <f t="shared" si="658"/>
        <v>0</v>
      </c>
      <c r="P4171" s="20">
        <f t="shared" si="655"/>
        <v>0.12796335304663656</v>
      </c>
    </row>
    <row r="4172" spans="1:16" x14ac:dyDescent="0.3">
      <c r="A4172">
        <v>4171</v>
      </c>
      <c r="B4172" t="s">
        <v>4209</v>
      </c>
      <c r="C4172">
        <v>143.5</v>
      </c>
      <c r="D4172">
        <v>3.2500000000000003E-3</v>
      </c>
      <c r="E4172" s="5">
        <f t="shared" si="659"/>
        <v>9.4521971026668913E-3</v>
      </c>
      <c r="F4172">
        <f t="shared" si="660"/>
        <v>1.0094970102004923</v>
      </c>
      <c r="G4172">
        <f t="shared" si="661"/>
        <v>143.42229188118216</v>
      </c>
      <c r="H4172">
        <f t="shared" si="656"/>
        <v>1.6665119267605638E-2</v>
      </c>
      <c r="I4172" t="str">
        <f t="shared" si="662"/>
        <v>2016</v>
      </c>
      <c r="J4172">
        <f t="shared" si="657"/>
        <v>17.582912102019609</v>
      </c>
      <c r="K4172">
        <f t="shared" si="653"/>
        <v>-17.582912102019609</v>
      </c>
      <c r="L4172">
        <f t="shared" si="654"/>
        <v>0.39930398588472826</v>
      </c>
      <c r="M4172">
        <f t="shared" si="658"/>
        <v>0</v>
      </c>
      <c r="P4172" s="20">
        <f t="shared" si="655"/>
        <v>0.12259539205095209</v>
      </c>
    </row>
    <row r="4173" spans="1:16" x14ac:dyDescent="0.3">
      <c r="A4173">
        <v>4172</v>
      </c>
      <c r="B4173" t="s">
        <v>4210</v>
      </c>
      <c r="C4173">
        <v>143.9</v>
      </c>
      <c r="D4173">
        <v>3.2700000000000003E-3</v>
      </c>
      <c r="E4173" s="5">
        <f t="shared" si="659"/>
        <v>2.7835786936463991E-3</v>
      </c>
      <c r="F4173">
        <f t="shared" si="660"/>
        <v>1.0027874564459931</v>
      </c>
      <c r="G4173">
        <f t="shared" si="661"/>
        <v>143.82159586706689</v>
      </c>
      <c r="H4173">
        <f t="shared" si="656"/>
        <v>1.5715047524878553E-2</v>
      </c>
      <c r="I4173" t="str">
        <f t="shared" si="662"/>
        <v>2016</v>
      </c>
      <c r="J4173">
        <f t="shared" si="657"/>
        <v>16.626679406793233</v>
      </c>
      <c r="K4173">
        <f t="shared" si="653"/>
        <v>-16.626679406793233</v>
      </c>
      <c r="L4173">
        <f t="shared" si="654"/>
        <v>0.10114486602401485</v>
      </c>
      <c r="M4173">
        <f t="shared" si="658"/>
        <v>0</v>
      </c>
      <c r="P4173" s="20">
        <f t="shared" si="655"/>
        <v>0.11560627808747954</v>
      </c>
    </row>
    <row r="4174" spans="1:16" x14ac:dyDescent="0.3">
      <c r="A4174">
        <v>4173</v>
      </c>
      <c r="B4174" t="s">
        <v>4211</v>
      </c>
      <c r="C4174">
        <v>144</v>
      </c>
      <c r="D4174">
        <v>3.2200000000000002E-3</v>
      </c>
      <c r="E4174" s="5">
        <f t="shared" si="659"/>
        <v>6.9468568267841348E-4</v>
      </c>
      <c r="F4174">
        <f t="shared" si="660"/>
        <v>1.0006949270326615</v>
      </c>
      <c r="G4174">
        <f t="shared" si="661"/>
        <v>143.9227407330909</v>
      </c>
      <c r="H4174">
        <f t="shared" si="656"/>
        <v>1.5469830020394601E-2</v>
      </c>
      <c r="I4174" t="str">
        <f t="shared" si="662"/>
        <v>2016</v>
      </c>
      <c r="J4174">
        <f t="shared" si="657"/>
        <v>16.378747328353811</v>
      </c>
      <c r="K4174">
        <f t="shared" si="653"/>
        <v>-16.378747328353811</v>
      </c>
      <c r="L4174">
        <f t="shared" si="654"/>
        <v>0.74525750293653914</v>
      </c>
      <c r="M4174">
        <f t="shared" si="658"/>
        <v>0</v>
      </c>
      <c r="P4174" s="20">
        <f t="shared" si="655"/>
        <v>0.11380235843846731</v>
      </c>
    </row>
    <row r="4175" spans="1:16" x14ac:dyDescent="0.3">
      <c r="A4175">
        <v>4174</v>
      </c>
      <c r="B4175" t="s">
        <v>4212</v>
      </c>
      <c r="C4175">
        <v>144.75</v>
      </c>
      <c r="D4175">
        <v>3.4000000000000002E-3</v>
      </c>
      <c r="E4175" s="5">
        <f t="shared" si="659"/>
        <v>5.19481687710393E-3</v>
      </c>
      <c r="F4175">
        <f t="shared" si="660"/>
        <v>1.0052083333333333</v>
      </c>
      <c r="G4175">
        <f t="shared" si="661"/>
        <v>144.66799823602744</v>
      </c>
      <c r="H4175">
        <f t="shared" si="656"/>
        <v>1.5000733652869268E-2</v>
      </c>
      <c r="I4175" t="str">
        <f t="shared" si="662"/>
        <v>2016</v>
      </c>
      <c r="J4175">
        <f t="shared" si="657"/>
        <v>15.964329863966046</v>
      </c>
      <c r="K4175">
        <f t="shared" si="653"/>
        <v>-15.964329863966046</v>
      </c>
      <c r="L4175">
        <f t="shared" si="654"/>
        <v>1.1517788273024223</v>
      </c>
      <c r="M4175">
        <f t="shared" si="658"/>
        <v>0</v>
      </c>
      <c r="P4175" s="20">
        <f t="shared" si="655"/>
        <v>0.11035149486149705</v>
      </c>
    </row>
    <row r="4176" spans="1:16" x14ac:dyDescent="0.3">
      <c r="A4176">
        <v>4175</v>
      </c>
      <c r="B4176" t="s">
        <v>4213</v>
      </c>
      <c r="C4176">
        <v>145.9</v>
      </c>
      <c r="D4176">
        <v>3.3E-3</v>
      </c>
      <c r="E4176" s="5">
        <f t="shared" si="659"/>
        <v>7.9133390756354824E-3</v>
      </c>
      <c r="F4176">
        <f t="shared" si="660"/>
        <v>1.007944732297064</v>
      </c>
      <c r="G4176">
        <f t="shared" si="661"/>
        <v>145.81977706332987</v>
      </c>
      <c r="H4176">
        <f t="shared" si="656"/>
        <v>1.4770291074893775E-2</v>
      </c>
      <c r="I4176" t="str">
        <f t="shared" si="662"/>
        <v>2016</v>
      </c>
      <c r="J4176">
        <f t="shared" si="657"/>
        <v>15.844232423146604</v>
      </c>
      <c r="K4176">
        <f t="shared" si="653"/>
        <v>-15.844232423146604</v>
      </c>
      <c r="L4176">
        <f t="shared" si="654"/>
        <v>1.4418394543663169</v>
      </c>
      <c r="M4176">
        <f t="shared" si="658"/>
        <v>0</v>
      </c>
      <c r="P4176" s="20">
        <f t="shared" si="655"/>
        <v>0.10865626557819669</v>
      </c>
    </row>
    <row r="4177" spans="1:16" x14ac:dyDescent="0.3">
      <c r="A4177">
        <v>4176</v>
      </c>
      <c r="B4177" t="s">
        <v>4214</v>
      </c>
      <c r="C4177">
        <v>150.1</v>
      </c>
      <c r="D4177">
        <v>3.3500000000000001E-3</v>
      </c>
      <c r="E4177" s="5">
        <f t="shared" si="659"/>
        <v>2.838028311067619E-2</v>
      </c>
      <c r="F4177">
        <f t="shared" si="660"/>
        <v>1.0287868403015763</v>
      </c>
      <c r="G4177">
        <f t="shared" si="661"/>
        <v>150.0162175581082</v>
      </c>
      <c r="H4177">
        <f t="shared" si="656"/>
        <v>1.5665677039469604E-2</v>
      </c>
      <c r="I4177" t="str">
        <f t="shared" si="662"/>
        <v>2016</v>
      </c>
      <c r="J4177">
        <f t="shared" si="657"/>
        <v>17.288332270489938</v>
      </c>
      <c r="K4177">
        <f t="shared" si="653"/>
        <v>-17.288332270489938</v>
      </c>
      <c r="L4177">
        <f t="shared" si="654"/>
        <v>-2.9870536637099292</v>
      </c>
      <c r="M4177">
        <f t="shared" si="658"/>
        <v>0</v>
      </c>
      <c r="P4177" s="20">
        <f t="shared" si="655"/>
        <v>0.11524308872667964</v>
      </c>
    </row>
    <row r="4178" spans="1:16" x14ac:dyDescent="0.3">
      <c r="A4178">
        <v>4177</v>
      </c>
      <c r="B4178" t="s">
        <v>4215</v>
      </c>
      <c r="C4178">
        <v>150.1</v>
      </c>
      <c r="D4178">
        <v>3.2200000000000002E-3</v>
      </c>
      <c r="E4178" s="5">
        <f t="shared" si="659"/>
        <v>0</v>
      </c>
      <c r="F4178">
        <f t="shared" si="660"/>
        <v>1</v>
      </c>
      <c r="G4178">
        <f t="shared" si="661"/>
        <v>150.01946794470101</v>
      </c>
      <c r="H4178">
        <f t="shared" si="656"/>
        <v>1.4205412265042319E-2</v>
      </c>
      <c r="I4178" t="str">
        <f t="shared" si="662"/>
        <v>2016</v>
      </c>
      <c r="J4178">
        <f t="shared" si="657"/>
        <v>15.677152528238009</v>
      </c>
      <c r="K4178">
        <f t="shared" si="653"/>
        <v>-15.677152528238009</v>
      </c>
      <c r="L4178">
        <f t="shared" si="654"/>
        <v>-2.9903040503027398</v>
      </c>
      <c r="M4178">
        <f t="shared" si="658"/>
        <v>0</v>
      </c>
      <c r="P4178" s="20">
        <f t="shared" si="655"/>
        <v>0.10450078741791564</v>
      </c>
    </row>
    <row r="4179" spans="1:16" x14ac:dyDescent="0.3">
      <c r="A4179">
        <v>4178</v>
      </c>
      <c r="B4179" t="s">
        <v>4216</v>
      </c>
      <c r="C4179">
        <v>152.44999999999999</v>
      </c>
      <c r="D4179">
        <v>3.2000000000000002E-3</v>
      </c>
      <c r="E4179" s="5">
        <f t="shared" si="659"/>
        <v>1.5534934794847428E-2</v>
      </c>
      <c r="F4179">
        <f t="shared" si="660"/>
        <v>1.0156562291805462</v>
      </c>
      <c r="G4179">
        <f t="shared" si="661"/>
        <v>152.36871501125708</v>
      </c>
      <c r="H4179">
        <f t="shared" si="656"/>
        <v>1.4344367234086696E-2</v>
      </c>
      <c r="I4179" t="str">
        <f t="shared" si="662"/>
        <v>2016</v>
      </c>
      <c r="J4179">
        <f t="shared" si="657"/>
        <v>16.078403404962064</v>
      </c>
      <c r="K4179">
        <f t="shared" si="653"/>
        <v>-16.078403404962064</v>
      </c>
      <c r="L4179">
        <f t="shared" si="654"/>
        <v>-5.3395511168588143</v>
      </c>
      <c r="M4179">
        <f t="shared" si="658"/>
        <v>0</v>
      </c>
      <c r="P4179" s="20">
        <f t="shared" si="655"/>
        <v>0.10552299665829815</v>
      </c>
    </row>
    <row r="4180" spans="1:16" x14ac:dyDescent="0.3">
      <c r="A4180">
        <v>4179</v>
      </c>
      <c r="B4180" t="s">
        <v>4217</v>
      </c>
      <c r="C4180">
        <v>153.85</v>
      </c>
      <c r="D4180">
        <v>3.4000000000000002E-3</v>
      </c>
      <c r="E4180" s="5">
        <f t="shared" si="659"/>
        <v>9.141428333787149E-3</v>
      </c>
      <c r="F4180">
        <f t="shared" si="660"/>
        <v>1.0091833387996065</v>
      </c>
      <c r="G4180">
        <f t="shared" si="661"/>
        <v>153.76284303014037</v>
      </c>
      <c r="H4180">
        <f t="shared" si="656"/>
        <v>1.4393684322106391E-2</v>
      </c>
      <c r="I4180" t="str">
        <f t="shared" si="662"/>
        <v>2016</v>
      </c>
      <c r="J4180">
        <f t="shared" si="657"/>
        <v>16.281300599886155</v>
      </c>
      <c r="K4180">
        <f t="shared" si="653"/>
        <v>-16.281300599886155</v>
      </c>
      <c r="L4180">
        <f t="shared" si="654"/>
        <v>-6.7336791357421077</v>
      </c>
      <c r="M4180">
        <f t="shared" si="658"/>
        <v>0</v>
      </c>
      <c r="P4180" s="20">
        <f t="shared" si="655"/>
        <v>0.10588579320619558</v>
      </c>
    </row>
    <row r="4181" spans="1:16" x14ac:dyDescent="0.3">
      <c r="A4181">
        <v>4180</v>
      </c>
      <c r="B4181" t="s">
        <v>4218</v>
      </c>
      <c r="C4181">
        <v>153.69999999999999</v>
      </c>
      <c r="D4181">
        <v>3.5299999999999997E-3</v>
      </c>
      <c r="E4181" s="5">
        <f t="shared" si="659"/>
        <v>-9.7545122350073887E-4</v>
      </c>
      <c r="F4181">
        <f t="shared" si="660"/>
        <v>0.99902502437439056</v>
      </c>
      <c r="G4181">
        <f t="shared" si="661"/>
        <v>153.6095997620109</v>
      </c>
      <c r="H4181">
        <f t="shared" si="656"/>
        <v>1.437280578583257E-2</v>
      </c>
      <c r="I4181" t="str">
        <f t="shared" si="662"/>
        <v>2016</v>
      </c>
      <c r="J4181">
        <f t="shared" si="657"/>
        <v>16.241481262789719</v>
      </c>
      <c r="K4181">
        <f t="shared" si="653"/>
        <v>-16.241481262789719</v>
      </c>
      <c r="L4181">
        <f t="shared" si="654"/>
        <v>-6.5804358676126355</v>
      </c>
      <c r="M4181">
        <f t="shared" si="658"/>
        <v>0</v>
      </c>
      <c r="P4181" s="20">
        <f t="shared" si="655"/>
        <v>0.10573220220580505</v>
      </c>
    </row>
    <row r="4182" spans="1:16" x14ac:dyDescent="0.3">
      <c r="A4182">
        <v>4181</v>
      </c>
      <c r="B4182" t="s">
        <v>4219</v>
      </c>
      <c r="C4182">
        <v>149.94999999999999</v>
      </c>
      <c r="D4182">
        <v>3.5499999999999998E-3</v>
      </c>
      <c r="E4182" s="5">
        <f t="shared" si="659"/>
        <v>-2.4700745349532056E-2</v>
      </c>
      <c r="F4182">
        <f t="shared" si="660"/>
        <v>0.97560182173064414</v>
      </c>
      <c r="G4182">
        <f t="shared" si="661"/>
        <v>149.86130582461431</v>
      </c>
      <c r="H4182">
        <f t="shared" si="656"/>
        <v>1.5200540361785865E-2</v>
      </c>
      <c r="I4182" t="str">
        <f t="shared" si="662"/>
        <v>2016</v>
      </c>
      <c r="J4182">
        <f t="shared" si="657"/>
        <v>16.757694165165557</v>
      </c>
      <c r="K4182">
        <f t="shared" si="653"/>
        <v>-16.757694165165557</v>
      </c>
      <c r="L4182">
        <f t="shared" si="654"/>
        <v>-2.8321419302160393</v>
      </c>
      <c r="M4182">
        <f t="shared" si="658"/>
        <v>0</v>
      </c>
      <c r="P4182" s="20">
        <f t="shared" si="655"/>
        <v>0.1118213542378806</v>
      </c>
    </row>
    <row r="4183" spans="1:16" x14ac:dyDescent="0.3">
      <c r="A4183">
        <v>4182</v>
      </c>
      <c r="B4183" t="s">
        <v>4220</v>
      </c>
      <c r="C4183">
        <v>149.69999999999999</v>
      </c>
      <c r="D4183">
        <v>3.7000000000000002E-3</v>
      </c>
      <c r="E4183" s="5">
        <f t="shared" si="659"/>
        <v>-1.6686137694354591E-3</v>
      </c>
      <c r="F4183">
        <f t="shared" si="660"/>
        <v>0.99833277759253081</v>
      </c>
      <c r="G4183">
        <f t="shared" si="661"/>
        <v>149.60771345794168</v>
      </c>
      <c r="H4183">
        <f t="shared" si="656"/>
        <v>1.4372727943814244E-2</v>
      </c>
      <c r="I4183" t="str">
        <f t="shared" si="662"/>
        <v>2016</v>
      </c>
      <c r="J4183">
        <f t="shared" si="657"/>
        <v>15.818267339891541</v>
      </c>
      <c r="K4183">
        <f t="shared" si="653"/>
        <v>-15.818267339891541</v>
      </c>
      <c r="L4183">
        <f t="shared" si="654"/>
        <v>-2.5785495635434188</v>
      </c>
      <c r="M4183">
        <f t="shared" si="658"/>
        <v>0</v>
      </c>
      <c r="P4183" s="20">
        <f t="shared" si="655"/>
        <v>0.1057316295682738</v>
      </c>
    </row>
    <row r="4184" spans="1:16" x14ac:dyDescent="0.3">
      <c r="A4184">
        <v>4183</v>
      </c>
      <c r="B4184" t="s">
        <v>4221</v>
      </c>
      <c r="C4184">
        <v>147.35</v>
      </c>
      <c r="D4184">
        <v>3.5999999999999999E-3</v>
      </c>
      <c r="E4184" s="5">
        <f t="shared" si="659"/>
        <v>-1.5822582241878942E-2</v>
      </c>
      <c r="F4184">
        <f t="shared" si="660"/>
        <v>0.98430193720774883</v>
      </c>
      <c r="G4184">
        <f t="shared" si="661"/>
        <v>147.26161651769618</v>
      </c>
      <c r="H4184">
        <f t="shared" si="656"/>
        <v>1.4233432612964598E-2</v>
      </c>
      <c r="I4184" t="str">
        <f t="shared" si="662"/>
        <v>2016</v>
      </c>
      <c r="J4184">
        <f t="shared" si="657"/>
        <v>15.419309782619189</v>
      </c>
      <c r="K4184">
        <f t="shared" si="653"/>
        <v>-15.419309782619189</v>
      </c>
      <c r="L4184">
        <f t="shared" si="654"/>
        <v>-0.23245262329791672</v>
      </c>
      <c r="M4184">
        <f t="shared" si="658"/>
        <v>0</v>
      </c>
      <c r="P4184" s="20">
        <f t="shared" si="655"/>
        <v>0.10470691648808755</v>
      </c>
    </row>
    <row r="4185" spans="1:16" x14ac:dyDescent="0.3">
      <c r="A4185">
        <v>4184</v>
      </c>
      <c r="B4185" t="s">
        <v>4222</v>
      </c>
      <c r="C4185">
        <v>147.80000000000001</v>
      </c>
      <c r="D4185">
        <v>3.32E-3</v>
      </c>
      <c r="E4185" s="5">
        <f t="shared" si="659"/>
        <v>3.0492993303977123E-3</v>
      </c>
      <c r="F4185">
        <f t="shared" si="660"/>
        <v>1.0030539531727181</v>
      </c>
      <c r="G4185">
        <f t="shared" si="661"/>
        <v>147.71823995569835</v>
      </c>
      <c r="H4185">
        <f t="shared" si="656"/>
        <v>1.3897479803933429E-2</v>
      </c>
      <c r="I4185" t="str">
        <f t="shared" si="662"/>
        <v>2016</v>
      </c>
      <c r="J4185">
        <f t="shared" si="657"/>
        <v>15.102049753725366</v>
      </c>
      <c r="K4185">
        <f t="shared" si="653"/>
        <v>-15.102049753725366</v>
      </c>
      <c r="L4185">
        <f t="shared" si="654"/>
        <v>-0.68907606130008503</v>
      </c>
      <c r="M4185">
        <f t="shared" si="658"/>
        <v>0</v>
      </c>
      <c r="P4185" s="20">
        <f t="shared" si="655"/>
        <v>0.1022355110530329</v>
      </c>
    </row>
    <row r="4186" spans="1:16" x14ac:dyDescent="0.3">
      <c r="A4186">
        <v>4185</v>
      </c>
      <c r="B4186" t="s">
        <v>4223</v>
      </c>
      <c r="C4186">
        <v>147.6</v>
      </c>
      <c r="D4186">
        <v>2.9399999999999999E-3</v>
      </c>
      <c r="E4186" s="5">
        <f t="shared" si="659"/>
        <v>-1.3540963477293689E-3</v>
      </c>
      <c r="F4186">
        <f t="shared" si="660"/>
        <v>0.99864682002706351</v>
      </c>
      <c r="G4186">
        <f t="shared" si="661"/>
        <v>147.52769371648617</v>
      </c>
      <c r="H4186">
        <f t="shared" si="656"/>
        <v>1.3835962130135186E-2</v>
      </c>
      <c r="I4186" t="str">
        <f t="shared" si="662"/>
        <v>2016</v>
      </c>
      <c r="J4186">
        <f t="shared" si="657"/>
        <v>15.015805648856267</v>
      </c>
      <c r="K4186">
        <f t="shared" si="653"/>
        <v>-15.015805648856267</v>
      </c>
      <c r="L4186">
        <f t="shared" si="654"/>
        <v>-0.49852982208790309</v>
      </c>
      <c r="M4186">
        <f t="shared" si="658"/>
        <v>0</v>
      </c>
      <c r="P4186" s="20">
        <f t="shared" si="655"/>
        <v>0.10178296203635599</v>
      </c>
    </row>
    <row r="4187" spans="1:16" x14ac:dyDescent="0.3">
      <c r="A4187">
        <v>4186</v>
      </c>
      <c r="B4187" t="s">
        <v>4224</v>
      </c>
      <c r="C4187">
        <v>147.1</v>
      </c>
      <c r="D4187">
        <v>2.8899999999999998E-3</v>
      </c>
      <c r="E4187" s="5">
        <f t="shared" si="659"/>
        <v>-3.3932845589802782E-3</v>
      </c>
      <c r="F4187">
        <f t="shared" si="660"/>
        <v>0.99661246612466126</v>
      </c>
      <c r="G4187">
        <f t="shared" si="661"/>
        <v>147.02916389439827</v>
      </c>
      <c r="H4187">
        <f t="shared" si="656"/>
        <v>1.3723559975891558E-2</v>
      </c>
      <c r="I4187" t="str">
        <f t="shared" si="662"/>
        <v>2016</v>
      </c>
      <c r="J4187">
        <f t="shared" si="657"/>
        <v>14.843488928734097</v>
      </c>
      <c r="K4187">
        <f t="shared" si="653"/>
        <v>-14.843488928734097</v>
      </c>
      <c r="L4187">
        <f t="shared" si="654"/>
        <v>3.0572860579775636</v>
      </c>
      <c r="M4187">
        <f t="shared" si="658"/>
        <v>0</v>
      </c>
      <c r="P4187" s="20">
        <f t="shared" si="655"/>
        <v>0.10095608609592063</v>
      </c>
    </row>
    <row r="4188" spans="1:16" x14ac:dyDescent="0.3">
      <c r="A4188">
        <v>4187</v>
      </c>
      <c r="B4188" t="s">
        <v>4225</v>
      </c>
      <c r="C4188">
        <v>151.5</v>
      </c>
      <c r="D4188">
        <v>2.5600000000000002E-3</v>
      </c>
      <c r="E4188" s="5">
        <f t="shared" si="659"/>
        <v>2.9472997342032091E-2</v>
      </c>
      <c r="F4188">
        <f t="shared" si="660"/>
        <v>1.0299116247450715</v>
      </c>
      <c r="G4188">
        <f t="shared" si="661"/>
        <v>151.43537378790566</v>
      </c>
      <c r="H4188">
        <f t="shared" si="656"/>
        <v>1.4665629222783229E-2</v>
      </c>
      <c r="I4188" t="str">
        <f t="shared" si="662"/>
        <v>2016</v>
      </c>
      <c r="J4188">
        <f t="shared" si="657"/>
        <v>16.337806777823701</v>
      </c>
      <c r="K4188">
        <f t="shared" si="653"/>
        <v>-16.337806777823701</v>
      </c>
      <c r="L4188">
        <f t="shared" si="654"/>
        <v>-3.960850893366171</v>
      </c>
      <c r="M4188">
        <f t="shared" si="658"/>
        <v>0</v>
      </c>
      <c r="P4188" s="20">
        <f t="shared" si="655"/>
        <v>0.10788633044684647</v>
      </c>
    </row>
    <row r="4189" spans="1:16" x14ac:dyDescent="0.3">
      <c r="A4189">
        <v>4188</v>
      </c>
      <c r="B4189" t="s">
        <v>4226</v>
      </c>
      <c r="C4189">
        <v>155.5</v>
      </c>
      <c r="D4189">
        <v>3.0200000000000001E-3</v>
      </c>
      <c r="E4189" s="5">
        <f t="shared" si="659"/>
        <v>2.6060106669865087E-2</v>
      </c>
      <c r="F4189">
        <f t="shared" si="660"/>
        <v>1.0264026402640265</v>
      </c>
      <c r="G4189">
        <f t="shared" si="661"/>
        <v>155.42175136089281</v>
      </c>
      <c r="H4189">
        <f t="shared" si="656"/>
        <v>1.5119338934885287E-2</v>
      </c>
      <c r="I4189" t="str">
        <f t="shared" si="662"/>
        <v>2016</v>
      </c>
      <c r="J4189">
        <f t="shared" si="657"/>
        <v>17.28662942224004</v>
      </c>
      <c r="K4189">
        <f t="shared" si="653"/>
        <v>-17.28662942224004</v>
      </c>
      <c r="L4189">
        <f t="shared" si="654"/>
        <v>-8.0528265631684235</v>
      </c>
      <c r="M4189">
        <f t="shared" si="658"/>
        <v>0</v>
      </c>
      <c r="P4189" s="20">
        <f t="shared" si="655"/>
        <v>0.11122400353152691</v>
      </c>
    </row>
    <row r="4190" spans="1:16" x14ac:dyDescent="0.3">
      <c r="A4190">
        <v>4189</v>
      </c>
      <c r="B4190" t="s">
        <v>4227</v>
      </c>
      <c r="C4190">
        <v>156.55000000000001</v>
      </c>
      <c r="D4190">
        <v>2.3599999999999997E-3</v>
      </c>
      <c r="E4190" s="5">
        <f t="shared" si="659"/>
        <v>6.7297161531260103E-3</v>
      </c>
      <c r="F4190">
        <f t="shared" si="660"/>
        <v>1.0067524115755628</v>
      </c>
      <c r="G4190">
        <f t="shared" si="661"/>
        <v>156.48843577509129</v>
      </c>
      <c r="H4190">
        <f t="shared" si="656"/>
        <v>1.5119545632472369E-2</v>
      </c>
      <c r="I4190" t="str">
        <f t="shared" si="662"/>
        <v>2016</v>
      </c>
      <c r="J4190">
        <f t="shared" si="657"/>
        <v>17.405508282014097</v>
      </c>
      <c r="K4190">
        <f t="shared" si="653"/>
        <v>-17.405508282014097</v>
      </c>
      <c r="L4190">
        <f t="shared" si="654"/>
        <v>-9.1195109773669003</v>
      </c>
      <c r="M4190">
        <f t="shared" si="658"/>
        <v>0</v>
      </c>
      <c r="P4190" s="20">
        <f t="shared" si="655"/>
        <v>0.11122552408300436</v>
      </c>
    </row>
    <row r="4191" spans="1:16" x14ac:dyDescent="0.3">
      <c r="A4191">
        <v>4190</v>
      </c>
      <c r="B4191" t="s">
        <v>4228</v>
      </c>
      <c r="C4191">
        <v>155.25</v>
      </c>
      <c r="D4191">
        <v>1.8E-3</v>
      </c>
      <c r="E4191" s="5">
        <f t="shared" si="659"/>
        <v>-8.3387269588266009E-3</v>
      </c>
      <c r="F4191">
        <f t="shared" si="660"/>
        <v>0.99169594378792714</v>
      </c>
      <c r="G4191">
        <f t="shared" si="661"/>
        <v>155.20343198555142</v>
      </c>
      <c r="H4191">
        <f t="shared" si="656"/>
        <v>1.4769213326547305E-2</v>
      </c>
      <c r="I4191" t="str">
        <f t="shared" si="662"/>
        <v>2016</v>
      </c>
      <c r="J4191">
        <f t="shared" si="657"/>
        <v>16.862594816569278</v>
      </c>
      <c r="K4191">
        <f t="shared" si="653"/>
        <v>-16.862594816569278</v>
      </c>
      <c r="L4191">
        <f t="shared" si="654"/>
        <v>-8.8831982472707125</v>
      </c>
      <c r="M4191">
        <f t="shared" si="658"/>
        <v>0</v>
      </c>
      <c r="P4191" s="20">
        <f t="shared" si="655"/>
        <v>0.10864833722323287</v>
      </c>
    </row>
    <row r="4192" spans="1:16" x14ac:dyDescent="0.3">
      <c r="A4192">
        <v>4191</v>
      </c>
      <c r="B4192" t="s">
        <v>4229</v>
      </c>
      <c r="C4192">
        <v>151.4</v>
      </c>
      <c r="D4192">
        <v>1.8500000000000001E-3</v>
      </c>
      <c r="E4192" s="5">
        <f t="shared" si="659"/>
        <v>-2.5111379810239653E-2</v>
      </c>
      <c r="F4192">
        <f t="shared" si="660"/>
        <v>0.9752012882447666</v>
      </c>
      <c r="G4192">
        <f t="shared" si="661"/>
        <v>151.35332552935066</v>
      </c>
      <c r="H4192">
        <f t="shared" si="656"/>
        <v>1.5575694919786101E-2</v>
      </c>
      <c r="I4192" t="str">
        <f t="shared" si="662"/>
        <v>2016</v>
      </c>
      <c r="J4192">
        <f t="shared" si="657"/>
        <v>17.342237138119142</v>
      </c>
      <c r="K4192">
        <f t="shared" ref="K4192:K4255" si="663">-G4192*$Q$3*$S$3*H4192</f>
        <v>-17.342237138119142</v>
      </c>
      <c r="L4192">
        <f t="shared" ref="L4192:L4255" si="664">+MIN(G4193-G4192,G4194-G4192,G4195-G4192,G4196-G4192,G4197-G4192,G4198-G4192,G4199-G4192,G4200-G4192,G4201-G4192,G4202-G4192)</f>
        <v>-5.0330917910699497</v>
      </c>
      <c r="M4192">
        <f t="shared" si="658"/>
        <v>0</v>
      </c>
      <c r="P4192" s="20">
        <f t="shared" ref="P4192:P4255" si="665">J4192/G4192</f>
        <v>0.11458114367468002</v>
      </c>
    </row>
    <row r="4193" spans="1:16" x14ac:dyDescent="0.3">
      <c r="A4193">
        <v>4192</v>
      </c>
      <c r="B4193" t="s">
        <v>4230</v>
      </c>
      <c r="C4193">
        <v>153.55000000000001</v>
      </c>
      <c r="D4193">
        <v>1.9E-3</v>
      </c>
      <c r="E4193" s="5">
        <f t="shared" si="659"/>
        <v>1.4100905883483107E-2</v>
      </c>
      <c r="F4193">
        <f t="shared" si="660"/>
        <v>1.0142007926023779</v>
      </c>
      <c r="G4193">
        <f t="shared" si="661"/>
        <v>153.50138353134713</v>
      </c>
      <c r="H4193">
        <f t="shared" ref="H4193:H4256" si="666">SQRT(_xlfn.VAR.S(E4164:E4193))</f>
        <v>1.5596107411277408E-2</v>
      </c>
      <c r="I4193" t="str">
        <f t="shared" si="662"/>
        <v>2016</v>
      </c>
      <c r="J4193">
        <f t="shared" ref="J4193:J4256" si="667">-K4193</f>
        <v>17.611414245298405</v>
      </c>
      <c r="K4193">
        <f t="shared" si="663"/>
        <v>-17.611414245298405</v>
      </c>
      <c r="L4193">
        <f t="shared" si="664"/>
        <v>-7.1811497930664245</v>
      </c>
      <c r="M4193">
        <f t="shared" si="658"/>
        <v>0</v>
      </c>
      <c r="P4193" s="20">
        <f t="shared" si="665"/>
        <v>0.11473130626019347</v>
      </c>
    </row>
    <row r="4194" spans="1:16" x14ac:dyDescent="0.3">
      <c r="A4194">
        <v>4193</v>
      </c>
      <c r="B4194" t="s">
        <v>4231</v>
      </c>
      <c r="C4194">
        <v>153.69999999999999</v>
      </c>
      <c r="D4194">
        <v>2.7100000000000002E-3</v>
      </c>
      <c r="E4194" s="5">
        <f t="shared" si="659"/>
        <v>9.7640365771861116E-4</v>
      </c>
      <c r="F4194">
        <f t="shared" si="660"/>
        <v>1.0009768804949526</v>
      </c>
      <c r="G4194">
        <f t="shared" si="661"/>
        <v>153.63059450858671</v>
      </c>
      <c r="H4194">
        <f t="shared" si="666"/>
        <v>1.5594482142753855E-2</v>
      </c>
      <c r="I4194" t="str">
        <f t="shared" si="662"/>
        <v>2016</v>
      </c>
      <c r="J4194">
        <f t="shared" si="667"/>
        <v>17.624401961223963</v>
      </c>
      <c r="K4194">
        <f t="shared" si="663"/>
        <v>-17.624401961223963</v>
      </c>
      <c r="L4194">
        <f t="shared" si="664"/>
        <v>-7.310360770306005</v>
      </c>
      <c r="M4194">
        <f t="shared" ref="M4194:M4257" si="668">+IF(L4194&lt;K4194,1,0)</f>
        <v>0</v>
      </c>
      <c r="P4194" s="20">
        <f t="shared" si="665"/>
        <v>0.11471935012422868</v>
      </c>
    </row>
    <row r="4195" spans="1:16" x14ac:dyDescent="0.3">
      <c r="A4195">
        <v>4194</v>
      </c>
      <c r="B4195" t="s">
        <v>4232</v>
      </c>
      <c r="C4195">
        <v>153.1</v>
      </c>
      <c r="D4195">
        <v>2.8199999999999996E-3</v>
      </c>
      <c r="E4195" s="5">
        <f t="shared" si="659"/>
        <v>-3.9113478809121253E-3</v>
      </c>
      <c r="F4195">
        <f t="shared" si="660"/>
        <v>0.99609629147690304</v>
      </c>
      <c r="G4195">
        <f t="shared" si="661"/>
        <v>153.0280599072461</v>
      </c>
      <c r="H4195">
        <f t="shared" si="666"/>
        <v>1.5658625606538121E-2</v>
      </c>
      <c r="I4195" t="str">
        <f t="shared" si="662"/>
        <v>2016</v>
      </c>
      <c r="J4195">
        <f t="shared" si="667"/>
        <v>17.627488229303658</v>
      </c>
      <c r="K4195">
        <f t="shared" si="663"/>
        <v>-17.627488229303658</v>
      </c>
      <c r="L4195">
        <f t="shared" si="664"/>
        <v>-6.7078261689653971</v>
      </c>
      <c r="M4195">
        <f t="shared" si="668"/>
        <v>0</v>
      </c>
      <c r="P4195" s="20">
        <f t="shared" si="665"/>
        <v>0.11519121551948115</v>
      </c>
    </row>
    <row r="4196" spans="1:16" x14ac:dyDescent="0.3">
      <c r="A4196">
        <v>4195</v>
      </c>
      <c r="B4196" t="s">
        <v>4233</v>
      </c>
      <c r="C4196">
        <v>150.15</v>
      </c>
      <c r="D4196">
        <v>2.5400000000000002E-3</v>
      </c>
      <c r="E4196" s="5">
        <f t="shared" si="659"/>
        <v>-1.9456508234298672E-2</v>
      </c>
      <c r="F4196">
        <f t="shared" si="660"/>
        <v>0.98073154800783813</v>
      </c>
      <c r="G4196">
        <f t="shared" si="661"/>
        <v>150.08644995237583</v>
      </c>
      <c r="H4196">
        <f t="shared" si="666"/>
        <v>1.5764732089691518E-2</v>
      </c>
      <c r="I4196" t="str">
        <f t="shared" si="662"/>
        <v>2016</v>
      </c>
      <c r="J4196">
        <f t="shared" si="667"/>
        <v>17.405792446288487</v>
      </c>
      <c r="K4196">
        <f t="shared" si="663"/>
        <v>-17.405792446288487</v>
      </c>
      <c r="L4196">
        <f t="shared" si="664"/>
        <v>-3.7662162140951239</v>
      </c>
      <c r="M4196">
        <f t="shared" si="668"/>
        <v>0</v>
      </c>
      <c r="P4196" s="20">
        <f t="shared" si="665"/>
        <v>0.11597177794405522</v>
      </c>
    </row>
    <row r="4197" spans="1:16" x14ac:dyDescent="0.3">
      <c r="A4197">
        <v>4196</v>
      </c>
      <c r="B4197" t="s">
        <v>4234</v>
      </c>
      <c r="C4197">
        <v>151.55000000000001</v>
      </c>
      <c r="D4197">
        <v>2.8399999999999996E-3</v>
      </c>
      <c r="E4197" s="5">
        <f t="shared" si="659"/>
        <v>9.2808090744730017E-3</v>
      </c>
      <c r="F4197">
        <f t="shared" si="660"/>
        <v>1.0093240093240095</v>
      </c>
      <c r="G4197">
        <f t="shared" si="661"/>
        <v>151.47828330762283</v>
      </c>
      <c r="H4197">
        <f t="shared" si="666"/>
        <v>1.538823384190695E-2</v>
      </c>
      <c r="I4197" t="str">
        <f t="shared" si="662"/>
        <v>2016</v>
      </c>
      <c r="J4197">
        <f t="shared" si="667"/>
        <v>17.14766034724888</v>
      </c>
      <c r="K4197">
        <f t="shared" si="663"/>
        <v>-17.14766034724888</v>
      </c>
      <c r="L4197">
        <f t="shared" si="664"/>
        <v>-5.1580495693421256</v>
      </c>
      <c r="M4197">
        <f t="shared" si="668"/>
        <v>0</v>
      </c>
      <c r="P4197" s="20">
        <f t="shared" si="665"/>
        <v>0.11320210377896434</v>
      </c>
    </row>
    <row r="4198" spans="1:16" x14ac:dyDescent="0.3">
      <c r="A4198">
        <v>4197</v>
      </c>
      <c r="B4198" t="s">
        <v>4235</v>
      </c>
      <c r="C4198">
        <v>147.55000000000001</v>
      </c>
      <c r="D4198">
        <v>3.0699999999999998E-3</v>
      </c>
      <c r="E4198" s="5">
        <f t="shared" si="659"/>
        <v>-2.6748502114863733E-2</v>
      </c>
      <c r="F4198">
        <f t="shared" si="660"/>
        <v>0.97360607060376114</v>
      </c>
      <c r="G4198">
        <f t="shared" si="661"/>
        <v>147.47452289453949</v>
      </c>
      <c r="H4198">
        <f t="shared" si="666"/>
        <v>1.6317626036208469E-2</v>
      </c>
      <c r="I4198" t="str">
        <f t="shared" si="662"/>
        <v>2016</v>
      </c>
      <c r="J4198">
        <f t="shared" si="667"/>
        <v>17.70270761161872</v>
      </c>
      <c r="K4198">
        <f t="shared" si="663"/>
        <v>-17.70270761161872</v>
      </c>
      <c r="L4198">
        <f t="shared" si="664"/>
        <v>-1.154289156258784</v>
      </c>
      <c r="M4198">
        <f t="shared" si="668"/>
        <v>0</v>
      </c>
      <c r="P4198" s="20">
        <f t="shared" si="665"/>
        <v>0.12003909057755084</v>
      </c>
    </row>
    <row r="4199" spans="1:16" x14ac:dyDescent="0.3">
      <c r="A4199">
        <v>4198</v>
      </c>
      <c r="B4199" t="s">
        <v>4236</v>
      </c>
      <c r="C4199">
        <v>147.44999999999999</v>
      </c>
      <c r="D4199">
        <v>3.3E-3</v>
      </c>
      <c r="E4199" s="5">
        <f t="shared" si="659"/>
        <v>-6.7796612766332675E-4</v>
      </c>
      <c r="F4199">
        <f t="shared" si="660"/>
        <v>0.9993222636394441</v>
      </c>
      <c r="G4199">
        <f t="shared" si="661"/>
        <v>147.36892479772439</v>
      </c>
      <c r="H4199">
        <f t="shared" si="666"/>
        <v>1.4884442588524649E-2</v>
      </c>
      <c r="I4199" t="str">
        <f t="shared" si="662"/>
        <v>2016</v>
      </c>
      <c r="J4199">
        <f t="shared" si="667"/>
        <v>16.136309339594824</v>
      </c>
      <c r="K4199">
        <f t="shared" si="663"/>
        <v>-16.136309339594824</v>
      </c>
      <c r="L4199">
        <f t="shared" si="664"/>
        <v>-1.0486910594436836</v>
      </c>
      <c r="M4199">
        <f t="shared" si="668"/>
        <v>0</v>
      </c>
      <c r="P4199" s="20">
        <f t="shared" si="665"/>
        <v>0.10949601051743572</v>
      </c>
    </row>
    <row r="4200" spans="1:16" x14ac:dyDescent="0.3">
      <c r="A4200">
        <v>4199</v>
      </c>
      <c r="B4200" t="s">
        <v>4237</v>
      </c>
      <c r="C4200">
        <v>148.19999999999999</v>
      </c>
      <c r="D4200">
        <v>3.2700000000000003E-3</v>
      </c>
      <c r="E4200" s="5">
        <f t="shared" si="659"/>
        <v>5.0735776007011834E-3</v>
      </c>
      <c r="F4200">
        <f t="shared" si="660"/>
        <v>1.005086469989827</v>
      </c>
      <c r="G4200">
        <f t="shared" si="661"/>
        <v>148.11925300555461</v>
      </c>
      <c r="H4200">
        <f t="shared" si="666"/>
        <v>1.4839841096152452E-2</v>
      </c>
      <c r="I4200" t="str">
        <f t="shared" si="662"/>
        <v>2016</v>
      </c>
      <c r="J4200">
        <f t="shared" si="667"/>
        <v>16.169868364239385</v>
      </c>
      <c r="K4200">
        <f t="shared" si="663"/>
        <v>-16.169868364239385</v>
      </c>
      <c r="L4200">
        <f t="shared" si="664"/>
        <v>-1.7990192672739056</v>
      </c>
      <c r="M4200">
        <f t="shared" si="668"/>
        <v>0</v>
      </c>
      <c r="P4200" s="20">
        <f t="shared" si="665"/>
        <v>0.10916790380810926</v>
      </c>
    </row>
    <row r="4201" spans="1:16" x14ac:dyDescent="0.3">
      <c r="A4201">
        <v>4200</v>
      </c>
      <c r="B4201" t="s">
        <v>4238</v>
      </c>
      <c r="C4201">
        <v>146.4</v>
      </c>
      <c r="D4201">
        <v>3.2700000000000003E-3</v>
      </c>
      <c r="E4201" s="5">
        <f t="shared" si="659"/>
        <v>-1.222011133477522E-2</v>
      </c>
      <c r="F4201">
        <f t="shared" si="660"/>
        <v>0.98785425101214586</v>
      </c>
      <c r="G4201">
        <f t="shared" si="661"/>
        <v>146.32023373828071</v>
      </c>
      <c r="H4201">
        <f t="shared" si="666"/>
        <v>1.4431094987044391E-2</v>
      </c>
      <c r="I4201" t="str">
        <f t="shared" si="662"/>
        <v>2016</v>
      </c>
      <c r="J4201">
        <f t="shared" si="667"/>
        <v>15.533502519086374</v>
      </c>
      <c r="K4201">
        <f t="shared" si="663"/>
        <v>-15.533502519086374</v>
      </c>
      <c r="L4201">
        <f t="shared" si="664"/>
        <v>1.5991282375768208</v>
      </c>
      <c r="M4201">
        <f t="shared" si="668"/>
        <v>0</v>
      </c>
      <c r="P4201" s="20">
        <f t="shared" si="665"/>
        <v>0.10616100126569478</v>
      </c>
    </row>
    <row r="4202" spans="1:16" x14ac:dyDescent="0.3">
      <c r="A4202">
        <v>4201</v>
      </c>
      <c r="B4202" t="s">
        <v>4239</v>
      </c>
      <c r="C4202">
        <v>148</v>
      </c>
      <c r="D4202">
        <v>3.2700000000000003E-3</v>
      </c>
      <c r="E4202" s="5">
        <f t="shared" si="659"/>
        <v>1.0869672236903891E-2</v>
      </c>
      <c r="F4202">
        <f t="shared" si="660"/>
        <v>1.0109289617486339</v>
      </c>
      <c r="G4202">
        <f t="shared" si="661"/>
        <v>147.91936197585753</v>
      </c>
      <c r="H4202">
        <f t="shared" si="666"/>
        <v>1.4462071016335605E-2</v>
      </c>
      <c r="I4202" t="str">
        <f t="shared" si="662"/>
        <v>2016</v>
      </c>
      <c r="J4202">
        <f t="shared" si="667"/>
        <v>15.736974293823112</v>
      </c>
      <c r="K4202">
        <f t="shared" si="663"/>
        <v>-15.736974293823112</v>
      </c>
      <c r="L4202">
        <f t="shared" si="664"/>
        <v>2.7959624727525352</v>
      </c>
      <c r="M4202">
        <f t="shared" si="668"/>
        <v>0</v>
      </c>
      <c r="P4202" s="20">
        <f t="shared" si="665"/>
        <v>0.10638887352956269</v>
      </c>
    </row>
    <row r="4203" spans="1:16" x14ac:dyDescent="0.3">
      <c r="A4203">
        <v>4202</v>
      </c>
      <c r="B4203" t="s">
        <v>4240</v>
      </c>
      <c r="C4203">
        <v>152.85</v>
      </c>
      <c r="D4203">
        <v>3.2300000000000002E-3</v>
      </c>
      <c r="E4203" s="5">
        <f t="shared" si="659"/>
        <v>3.2244774572728313E-2</v>
      </c>
      <c r="F4203">
        <f t="shared" si="660"/>
        <v>1.0327702702702701</v>
      </c>
      <c r="G4203">
        <f t="shared" si="661"/>
        <v>152.76773789420344</v>
      </c>
      <c r="H4203">
        <f t="shared" si="666"/>
        <v>1.5545032685135329E-2</v>
      </c>
      <c r="I4203" t="str">
        <f t="shared" si="662"/>
        <v>2016</v>
      </c>
      <c r="J4203">
        <f t="shared" si="667"/>
        <v>17.46984324342128</v>
      </c>
      <c r="K4203">
        <f t="shared" si="663"/>
        <v>-17.46984324342128</v>
      </c>
      <c r="L4203">
        <f t="shared" si="664"/>
        <v>-2.0524134455933734</v>
      </c>
      <c r="M4203">
        <f t="shared" si="668"/>
        <v>0</v>
      </c>
      <c r="P4203" s="20">
        <f t="shared" si="665"/>
        <v>0.11435557981175128</v>
      </c>
    </row>
    <row r="4204" spans="1:16" x14ac:dyDescent="0.3">
      <c r="A4204">
        <v>4203</v>
      </c>
      <c r="B4204" t="s">
        <v>4241</v>
      </c>
      <c r="C4204">
        <v>150.80000000000001</v>
      </c>
      <c r="D4204">
        <v>3.3700000000000002E-3</v>
      </c>
      <c r="E4204" s="5">
        <f t="shared" si="659"/>
        <v>-1.3502592762987743E-2</v>
      </c>
      <c r="F4204">
        <f t="shared" si="660"/>
        <v>0.98658815832515545</v>
      </c>
      <c r="G4204">
        <f t="shared" si="661"/>
        <v>150.71532444861006</v>
      </c>
      <c r="H4204">
        <f t="shared" si="666"/>
        <v>1.5800503371739775E-2</v>
      </c>
      <c r="I4204" t="str">
        <f t="shared" si="662"/>
        <v>2016</v>
      </c>
      <c r="J4204">
        <f t="shared" si="667"/>
        <v>17.518384589862467</v>
      </c>
      <c r="K4204">
        <f t="shared" si="663"/>
        <v>-17.518384589862467</v>
      </c>
      <c r="L4204">
        <f t="shared" si="664"/>
        <v>1.293949620650892</v>
      </c>
      <c r="M4204">
        <f t="shared" si="668"/>
        <v>0</v>
      </c>
      <c r="P4204" s="20">
        <f t="shared" si="665"/>
        <v>0.11623492603657416</v>
      </c>
    </row>
    <row r="4205" spans="1:16" x14ac:dyDescent="0.3">
      <c r="A4205">
        <v>4204</v>
      </c>
      <c r="B4205" t="s">
        <v>4242</v>
      </c>
      <c r="C4205">
        <v>152.1</v>
      </c>
      <c r="D4205">
        <v>3.5799999999999998E-3</v>
      </c>
      <c r="E4205" s="5">
        <f t="shared" si="659"/>
        <v>8.583743691391435E-3</v>
      </c>
      <c r="F4205">
        <f t="shared" si="660"/>
        <v>1.0086206896551724</v>
      </c>
      <c r="G4205">
        <f t="shared" si="661"/>
        <v>152.00927406926095</v>
      </c>
      <c r="H4205">
        <f t="shared" si="666"/>
        <v>1.5839614679908617E-2</v>
      </c>
      <c r="I4205" t="str">
        <f t="shared" si="662"/>
        <v>2016</v>
      </c>
      <c r="J4205">
        <f t="shared" si="667"/>
        <v>17.712522636369606</v>
      </c>
      <c r="K4205">
        <f t="shared" si="663"/>
        <v>-17.712522636369606</v>
      </c>
      <c r="L4205">
        <f t="shared" si="664"/>
        <v>0.61592125938022946</v>
      </c>
      <c r="M4205">
        <f t="shared" si="668"/>
        <v>0</v>
      </c>
      <c r="P4205" s="20">
        <f t="shared" si="665"/>
        <v>0.11652264471902639</v>
      </c>
    </row>
    <row r="4206" spans="1:16" x14ac:dyDescent="0.3">
      <c r="A4206">
        <v>4205</v>
      </c>
      <c r="B4206" t="s">
        <v>4243</v>
      </c>
      <c r="C4206">
        <v>152.69999999999999</v>
      </c>
      <c r="D4206">
        <v>2.9399999999999999E-3</v>
      </c>
      <c r="E4206" s="5">
        <f t="shared" si="659"/>
        <v>3.9370129593395992E-3</v>
      </c>
      <c r="F4206">
        <f t="shared" si="660"/>
        <v>1.0039447731755424</v>
      </c>
      <c r="G4206">
        <f t="shared" si="661"/>
        <v>152.62519532864118</v>
      </c>
      <c r="H4206">
        <f t="shared" si="666"/>
        <v>1.5801997200873996E-2</v>
      </c>
      <c r="I4206" t="str">
        <f t="shared" si="662"/>
        <v>2016</v>
      </c>
      <c r="J4206">
        <f t="shared" si="667"/>
        <v>17.742055521334162</v>
      </c>
      <c r="K4206">
        <f t="shared" si="663"/>
        <v>-17.742055521334162</v>
      </c>
      <c r="L4206">
        <f t="shared" si="664"/>
        <v>2.6960886144438518</v>
      </c>
      <c r="M4206">
        <f t="shared" si="668"/>
        <v>0</v>
      </c>
      <c r="P4206" s="20">
        <f t="shared" si="665"/>
        <v>0.11624591525095819</v>
      </c>
    </row>
    <row r="4207" spans="1:16" x14ac:dyDescent="0.3">
      <c r="A4207">
        <v>4206</v>
      </c>
      <c r="B4207" t="s">
        <v>4244</v>
      </c>
      <c r="C4207">
        <v>155.4</v>
      </c>
      <c r="D4207">
        <v>3.0399999999999997E-3</v>
      </c>
      <c r="E4207" s="5">
        <f t="shared" si="659"/>
        <v>1.7527225708960321E-2</v>
      </c>
      <c r="F4207">
        <f t="shared" si="660"/>
        <v>1.0176817288801572</v>
      </c>
      <c r="G4207">
        <f t="shared" si="661"/>
        <v>155.32128394308504</v>
      </c>
      <c r="H4207">
        <f t="shared" si="666"/>
        <v>1.5281481990275054E-2</v>
      </c>
      <c r="I4207" t="str">
        <f t="shared" si="662"/>
        <v>2016</v>
      </c>
      <c r="J4207">
        <f t="shared" si="667"/>
        <v>17.460720743802209</v>
      </c>
      <c r="K4207">
        <f t="shared" si="663"/>
        <v>-17.460720743802209</v>
      </c>
      <c r="L4207">
        <f t="shared" si="664"/>
        <v>0.49247525240463119</v>
      </c>
      <c r="M4207">
        <f t="shared" si="668"/>
        <v>0</v>
      </c>
      <c r="P4207" s="20">
        <f t="shared" si="665"/>
        <v>0.11241679376150668</v>
      </c>
    </row>
    <row r="4208" spans="1:16" x14ac:dyDescent="0.3">
      <c r="A4208">
        <v>4207</v>
      </c>
      <c r="B4208" t="s">
        <v>4245</v>
      </c>
      <c r="C4208">
        <v>157.1</v>
      </c>
      <c r="D4208">
        <v>3.0899999999999999E-3</v>
      </c>
      <c r="E4208" s="5">
        <f t="shared" si="659"/>
        <v>1.0880107328028422E-2</v>
      </c>
      <c r="F4208">
        <f t="shared" si="660"/>
        <v>1.010939510939511</v>
      </c>
      <c r="G4208">
        <f t="shared" si="661"/>
        <v>157.01911432984781</v>
      </c>
      <c r="H4208">
        <f t="shared" si="666"/>
        <v>1.5381861334009846E-2</v>
      </c>
      <c r="I4208" t="str">
        <f t="shared" si="662"/>
        <v>2016</v>
      </c>
      <c r="J4208">
        <f t="shared" si="667"/>
        <v>17.76753321448464</v>
      </c>
      <c r="K4208">
        <f t="shared" si="663"/>
        <v>-17.76753321448464</v>
      </c>
      <c r="L4208">
        <f t="shared" si="664"/>
        <v>-1.2053551343581432</v>
      </c>
      <c r="M4208">
        <f t="shared" si="668"/>
        <v>0</v>
      </c>
      <c r="P4208" s="20">
        <f t="shared" si="665"/>
        <v>0.11315522502031591</v>
      </c>
    </row>
    <row r="4209" spans="1:16" x14ac:dyDescent="0.3">
      <c r="A4209">
        <v>4208</v>
      </c>
      <c r="B4209" t="s">
        <v>4246</v>
      </c>
      <c r="C4209">
        <v>158.75</v>
      </c>
      <c r="D4209">
        <v>3.4799999999999996E-3</v>
      </c>
      <c r="E4209" s="5">
        <f t="shared" si="659"/>
        <v>1.0448092511225552E-2</v>
      </c>
      <c r="F4209">
        <f t="shared" si="660"/>
        <v>1.0105028644175684</v>
      </c>
      <c r="G4209">
        <f t="shared" si="661"/>
        <v>158.65795169658841</v>
      </c>
      <c r="H4209">
        <f t="shared" si="666"/>
        <v>1.5249501385164633E-2</v>
      </c>
      <c r="I4209" t="str">
        <f t="shared" si="662"/>
        <v>2016</v>
      </c>
      <c r="J4209">
        <f t="shared" si="667"/>
        <v>17.798491994795945</v>
      </c>
      <c r="K4209">
        <f t="shared" si="663"/>
        <v>-17.798491994795945</v>
      </c>
      <c r="L4209">
        <f t="shared" si="664"/>
        <v>-2.8441925010987461</v>
      </c>
      <c r="M4209">
        <f t="shared" si="668"/>
        <v>0</v>
      </c>
      <c r="P4209" s="20">
        <f t="shared" si="665"/>
        <v>0.11218153142953163</v>
      </c>
    </row>
    <row r="4210" spans="1:16" x14ac:dyDescent="0.3">
      <c r="A4210">
        <v>4209</v>
      </c>
      <c r="B4210" t="s">
        <v>4247</v>
      </c>
      <c r="C4210">
        <v>157.85</v>
      </c>
      <c r="D4210">
        <v>3.3700000000000002E-3</v>
      </c>
      <c r="E4210" s="5">
        <f t="shared" si="659"/>
        <v>-5.6854227688004303E-3</v>
      </c>
      <c r="F4210">
        <f t="shared" si="660"/>
        <v>0.99433070866141726</v>
      </c>
      <c r="G4210">
        <f t="shared" si="661"/>
        <v>157.76136581043167</v>
      </c>
      <c r="H4210">
        <f t="shared" si="666"/>
        <v>1.5228521883577113E-2</v>
      </c>
      <c r="I4210" t="str">
        <f t="shared" si="662"/>
        <v>2016</v>
      </c>
      <c r="J4210">
        <f t="shared" si="667"/>
        <v>17.673563715055639</v>
      </c>
      <c r="K4210">
        <f t="shared" si="663"/>
        <v>-17.673563715055639</v>
      </c>
      <c r="L4210">
        <f t="shared" si="664"/>
        <v>-1.9476066149420035</v>
      </c>
      <c r="M4210">
        <f t="shared" si="668"/>
        <v>0</v>
      </c>
      <c r="P4210" s="20">
        <f t="shared" si="665"/>
        <v>0.11202719768724903</v>
      </c>
    </row>
    <row r="4211" spans="1:16" x14ac:dyDescent="0.3">
      <c r="A4211">
        <v>4210</v>
      </c>
      <c r="B4211" t="s">
        <v>4248</v>
      </c>
      <c r="C4211">
        <v>155.9</v>
      </c>
      <c r="D4211">
        <v>3.32E-3</v>
      </c>
      <c r="E4211" s="5">
        <f t="shared" si="659"/>
        <v>-1.2430438940269722E-2</v>
      </c>
      <c r="F4211">
        <f t="shared" si="660"/>
        <v>0.98764649984162189</v>
      </c>
      <c r="G4211">
        <f t="shared" si="661"/>
        <v>155.81375919548967</v>
      </c>
      <c r="H4211">
        <f t="shared" si="666"/>
        <v>1.5418439472775759E-2</v>
      </c>
      <c r="I4211" t="str">
        <f t="shared" si="662"/>
        <v>2016</v>
      </c>
      <c r="J4211">
        <f t="shared" si="667"/>
        <v>17.673067919401845</v>
      </c>
      <c r="K4211">
        <f t="shared" si="663"/>
        <v>-17.673067919401845</v>
      </c>
      <c r="L4211">
        <f t="shared" si="664"/>
        <v>0.19988936394545931</v>
      </c>
      <c r="M4211">
        <f t="shared" si="668"/>
        <v>0</v>
      </c>
      <c r="P4211" s="20">
        <f t="shared" si="665"/>
        <v>0.11342430867885399</v>
      </c>
    </row>
    <row r="4212" spans="1:16" x14ac:dyDescent="0.3">
      <c r="A4212">
        <v>4211</v>
      </c>
      <c r="B4212" t="s">
        <v>4249</v>
      </c>
      <c r="C4212">
        <v>156.1</v>
      </c>
      <c r="D4212">
        <v>3.32E-3</v>
      </c>
      <c r="E4212" s="5">
        <f t="shared" si="659"/>
        <v>1.2820514576555744E-3</v>
      </c>
      <c r="F4212">
        <f t="shared" si="660"/>
        <v>1.0012828736369468</v>
      </c>
      <c r="G4212">
        <f t="shared" si="661"/>
        <v>156.01364855943513</v>
      </c>
      <c r="H4212">
        <f t="shared" si="666"/>
        <v>1.4667011139213404E-2</v>
      </c>
      <c r="I4212" t="str">
        <f t="shared" si="662"/>
        <v>2016</v>
      </c>
      <c r="J4212">
        <f t="shared" si="667"/>
        <v>16.833326067941773</v>
      </c>
      <c r="K4212">
        <f t="shared" si="663"/>
        <v>-16.833326067941773</v>
      </c>
      <c r="L4212">
        <f t="shared" si="664"/>
        <v>1.8003193864290949</v>
      </c>
      <c r="M4212">
        <f t="shared" si="668"/>
        <v>0</v>
      </c>
      <c r="P4212" s="20">
        <f t="shared" si="665"/>
        <v>0.10789649638588467</v>
      </c>
    </row>
    <row r="4213" spans="1:16" x14ac:dyDescent="0.3">
      <c r="A4213">
        <v>4212</v>
      </c>
      <c r="B4213" t="s">
        <v>4250</v>
      </c>
      <c r="C4213">
        <v>157.9</v>
      </c>
      <c r="D4213">
        <v>3.2700000000000003E-3</v>
      </c>
      <c r="E4213" s="5">
        <f t="shared" si="659"/>
        <v>1.1465093740210186E-2</v>
      </c>
      <c r="F4213">
        <f t="shared" si="660"/>
        <v>1.0115310698270341</v>
      </c>
      <c r="G4213">
        <f t="shared" si="661"/>
        <v>157.81396794586422</v>
      </c>
      <c r="H4213">
        <f t="shared" si="666"/>
        <v>1.4769768354619678E-2</v>
      </c>
      <c r="I4213" t="str">
        <f t="shared" si="662"/>
        <v>2016</v>
      </c>
      <c r="J4213">
        <f t="shared" si="667"/>
        <v>17.146869564264264</v>
      </c>
      <c r="K4213">
        <f t="shared" si="663"/>
        <v>-17.146869564264264</v>
      </c>
      <c r="L4213">
        <f t="shared" si="664"/>
        <v>3.5391911093244346</v>
      </c>
      <c r="M4213">
        <f t="shared" si="668"/>
        <v>0</v>
      </c>
      <c r="P4213" s="20">
        <f t="shared" si="665"/>
        <v>0.10865242023536376</v>
      </c>
    </row>
    <row r="4214" spans="1:16" x14ac:dyDescent="0.3">
      <c r="A4214">
        <v>4213</v>
      </c>
      <c r="B4214" t="s">
        <v>4251</v>
      </c>
      <c r="C4214">
        <v>164.5</v>
      </c>
      <c r="D4214">
        <v>3.4499999999999999E-3</v>
      </c>
      <c r="E4214" s="5">
        <f t="shared" si="659"/>
        <v>4.0948648943830143E-2</v>
      </c>
      <c r="F4214">
        <f t="shared" si="660"/>
        <v>1.0417986067131095</v>
      </c>
      <c r="G4214">
        <f t="shared" si="661"/>
        <v>164.40543968869486</v>
      </c>
      <c r="H4214">
        <f t="shared" si="666"/>
        <v>1.6020897467063585E-2</v>
      </c>
      <c r="I4214" t="str">
        <f t="shared" si="662"/>
        <v>2016</v>
      </c>
      <c r="J4214">
        <f t="shared" si="667"/>
        <v>19.376206068903226</v>
      </c>
      <c r="K4214">
        <f t="shared" si="663"/>
        <v>-19.376206068903226</v>
      </c>
      <c r="L4214">
        <f t="shared" si="664"/>
        <v>-3.0522806335062</v>
      </c>
      <c r="M4214">
        <f t="shared" si="668"/>
        <v>0</v>
      </c>
      <c r="P4214" s="20">
        <f t="shared" si="665"/>
        <v>0.11785623459657101</v>
      </c>
    </row>
    <row r="4215" spans="1:16" x14ac:dyDescent="0.3">
      <c r="A4215">
        <v>4214</v>
      </c>
      <c r="B4215" t="s">
        <v>4252</v>
      </c>
      <c r="C4215">
        <v>163.69999999999999</v>
      </c>
      <c r="D4215">
        <v>3.3E-3</v>
      </c>
      <c r="E4215" s="5">
        <f t="shared" si="659"/>
        <v>-4.875085828337386E-3</v>
      </c>
      <c r="F4215">
        <f t="shared" si="660"/>
        <v>0.9951367781155015</v>
      </c>
      <c r="G4215">
        <f t="shared" si="661"/>
        <v>163.60998975508636</v>
      </c>
      <c r="H4215">
        <f t="shared" si="666"/>
        <v>1.6096632188904284E-2</v>
      </c>
      <c r="I4215" t="str">
        <f t="shared" si="662"/>
        <v>2016</v>
      </c>
      <c r="J4215">
        <f t="shared" si="667"/>
        <v>19.373610252266605</v>
      </c>
      <c r="K4215">
        <f t="shared" si="663"/>
        <v>-19.373610252266605</v>
      </c>
      <c r="L4215">
        <f t="shared" si="664"/>
        <v>-2.256830699897705</v>
      </c>
      <c r="M4215">
        <f t="shared" si="668"/>
        <v>0</v>
      </c>
      <c r="P4215" s="20">
        <f t="shared" si="665"/>
        <v>0.11841336999817464</v>
      </c>
    </row>
    <row r="4216" spans="1:16" x14ac:dyDescent="0.3">
      <c r="A4216">
        <v>4215</v>
      </c>
      <c r="B4216" t="s">
        <v>4253</v>
      </c>
      <c r="C4216">
        <v>164.8</v>
      </c>
      <c r="D4216">
        <v>2.8899999999999998E-3</v>
      </c>
      <c r="E4216" s="5">
        <f t="shared" si="659"/>
        <v>6.6971330982822964E-3</v>
      </c>
      <c r="F4216">
        <f t="shared" si="660"/>
        <v>1.0067196090409287</v>
      </c>
      <c r="G4216">
        <f t="shared" si="661"/>
        <v>164.72064044729325</v>
      </c>
      <c r="H4216">
        <f t="shared" si="666"/>
        <v>1.6081645343736666E-2</v>
      </c>
      <c r="I4216" t="str">
        <f t="shared" si="662"/>
        <v>2016</v>
      </c>
      <c r="J4216">
        <f t="shared" si="667"/>
        <v>19.486965804113421</v>
      </c>
      <c r="K4216">
        <f t="shared" si="663"/>
        <v>-19.486965804113421</v>
      </c>
      <c r="L4216">
        <f t="shared" si="664"/>
        <v>-3.3674813921045939</v>
      </c>
      <c r="M4216">
        <f t="shared" si="668"/>
        <v>0</v>
      </c>
      <c r="P4216" s="20">
        <f t="shared" si="665"/>
        <v>0.11830312067265665</v>
      </c>
    </row>
    <row r="4217" spans="1:16" x14ac:dyDescent="0.3">
      <c r="A4217">
        <v>4216</v>
      </c>
      <c r="B4217" t="s">
        <v>4254</v>
      </c>
      <c r="C4217">
        <v>165.5</v>
      </c>
      <c r="D4217">
        <v>2.8899999999999998E-3</v>
      </c>
      <c r="E4217" s="5">
        <f t="shared" si="659"/>
        <v>4.238577341746293E-3</v>
      </c>
      <c r="F4217">
        <f t="shared" si="660"/>
        <v>1.004247572815534</v>
      </c>
      <c r="G4217">
        <f t="shared" si="661"/>
        <v>165.42030336181452</v>
      </c>
      <c r="H4217">
        <f t="shared" si="666"/>
        <v>1.6026258093916706E-2</v>
      </c>
      <c r="I4217" t="str">
        <f t="shared" si="662"/>
        <v>2016</v>
      </c>
      <c r="J4217">
        <f t="shared" si="667"/>
        <v>19.502337421493948</v>
      </c>
      <c r="K4217">
        <f t="shared" si="663"/>
        <v>-19.502337421493948</v>
      </c>
      <c r="L4217">
        <f t="shared" si="664"/>
        <v>-4.0671443066258632</v>
      </c>
      <c r="M4217">
        <f t="shared" si="668"/>
        <v>0</v>
      </c>
      <c r="P4217" s="20">
        <f t="shared" si="665"/>
        <v>0.11789566954690914</v>
      </c>
    </row>
    <row r="4218" spans="1:16" x14ac:dyDescent="0.3">
      <c r="A4218">
        <v>4217</v>
      </c>
      <c r="B4218" t="s">
        <v>4255</v>
      </c>
      <c r="C4218">
        <v>164.15</v>
      </c>
      <c r="D4218">
        <v>3.0899999999999999E-3</v>
      </c>
      <c r="E4218" s="5">
        <f t="shared" si="659"/>
        <v>-8.1905508695158582E-3</v>
      </c>
      <c r="F4218">
        <f t="shared" si="660"/>
        <v>0.99184290030211486</v>
      </c>
      <c r="G4218">
        <f t="shared" si="661"/>
        <v>164.06548451460546</v>
      </c>
      <c r="H4218">
        <f t="shared" si="666"/>
        <v>1.5419939789901943E-2</v>
      </c>
      <c r="I4218" t="str">
        <f t="shared" si="662"/>
        <v>2016</v>
      </c>
      <c r="J4218">
        <f t="shared" si="667"/>
        <v>18.610824940480413</v>
      </c>
      <c r="K4218">
        <f t="shared" si="663"/>
        <v>-18.610824940480413</v>
      </c>
      <c r="L4218">
        <f t="shared" si="664"/>
        <v>-2.7123254594168031</v>
      </c>
      <c r="M4218">
        <f t="shared" si="668"/>
        <v>0</v>
      </c>
      <c r="P4218" s="20">
        <f t="shared" si="665"/>
        <v>0.11343534562154441</v>
      </c>
    </row>
    <row r="4219" spans="1:16" x14ac:dyDescent="0.3">
      <c r="A4219">
        <v>4218</v>
      </c>
      <c r="B4219" t="s">
        <v>4256</v>
      </c>
      <c r="C4219">
        <v>161.44999999999999</v>
      </c>
      <c r="D4219">
        <v>3.5999999999999999E-3</v>
      </c>
      <c r="E4219" s="5">
        <f t="shared" si="659"/>
        <v>-1.6585146743317507E-2</v>
      </c>
      <c r="F4219">
        <f t="shared" si="660"/>
        <v>0.98355162960706666</v>
      </c>
      <c r="G4219">
        <f t="shared" si="661"/>
        <v>161.35315905518866</v>
      </c>
      <c r="H4219">
        <f t="shared" si="666"/>
        <v>1.5152984102766498E-2</v>
      </c>
      <c r="I4219" t="str">
        <f t="shared" si="662"/>
        <v>2016</v>
      </c>
      <c r="J4219">
        <f t="shared" si="667"/>
        <v>17.98628045481944</v>
      </c>
      <c r="K4219">
        <f t="shared" si="663"/>
        <v>-17.98628045481944</v>
      </c>
      <c r="L4219">
        <f t="shared" si="664"/>
        <v>-0.22915355592269293</v>
      </c>
      <c r="M4219">
        <f t="shared" si="668"/>
        <v>0</v>
      </c>
      <c r="P4219" s="20">
        <f t="shared" si="665"/>
        <v>0.11147151106392331</v>
      </c>
    </row>
    <row r="4220" spans="1:16" x14ac:dyDescent="0.3">
      <c r="A4220">
        <v>4219</v>
      </c>
      <c r="B4220" t="s">
        <v>4257</v>
      </c>
      <c r="C4220">
        <v>162.9</v>
      </c>
      <c r="D4220">
        <v>3.5999999999999999E-3</v>
      </c>
      <c r="E4220" s="5">
        <f t="shared" si="659"/>
        <v>8.94101840371536E-3</v>
      </c>
      <c r="F4220">
        <f t="shared" si="660"/>
        <v>1.0089811087023848</v>
      </c>
      <c r="G4220">
        <f t="shared" si="661"/>
        <v>162.80228931613649</v>
      </c>
      <c r="H4220">
        <f t="shared" si="666"/>
        <v>1.5185892991585634E-2</v>
      </c>
      <c r="I4220" t="str">
        <f t="shared" si="662"/>
        <v>2016</v>
      </c>
      <c r="J4220">
        <f t="shared" si="667"/>
        <v>18.187230190507492</v>
      </c>
      <c r="K4220">
        <f t="shared" si="663"/>
        <v>-18.187230190507492</v>
      </c>
      <c r="L4220">
        <f t="shared" si="664"/>
        <v>-3.6180052675821912</v>
      </c>
      <c r="M4220">
        <f t="shared" si="668"/>
        <v>0</v>
      </c>
      <c r="P4220" s="20">
        <f t="shared" si="665"/>
        <v>0.11171360222822632</v>
      </c>
    </row>
    <row r="4221" spans="1:16" x14ac:dyDescent="0.3">
      <c r="A4221">
        <v>4220</v>
      </c>
      <c r="B4221" t="s">
        <v>4258</v>
      </c>
      <c r="C4221">
        <v>165.65</v>
      </c>
      <c r="D4221">
        <v>3.7299999999999998E-3</v>
      </c>
      <c r="E4221" s="5">
        <f t="shared" si="659"/>
        <v>1.6740613137905435E-2</v>
      </c>
      <c r="F4221">
        <f t="shared" si="660"/>
        <v>1.0168815224063843</v>
      </c>
      <c r="G4221">
        <f t="shared" si="661"/>
        <v>165.54705291936639</v>
      </c>
      <c r="H4221">
        <f t="shared" si="666"/>
        <v>1.5325208285356443E-2</v>
      </c>
      <c r="I4221" t="str">
        <f t="shared" si="662"/>
        <v>2016</v>
      </c>
      <c r="J4221">
        <f t="shared" si="667"/>
        <v>18.663520161874615</v>
      </c>
      <c r="K4221">
        <f t="shared" si="663"/>
        <v>-18.663520161874615</v>
      </c>
      <c r="L4221">
        <f t="shared" si="664"/>
        <v>-7.8111898015508814</v>
      </c>
      <c r="M4221">
        <f t="shared" si="668"/>
        <v>0</v>
      </c>
      <c r="P4221" s="20">
        <f t="shared" si="665"/>
        <v>0.11273846216377602</v>
      </c>
    </row>
    <row r="4222" spans="1:16" x14ac:dyDescent="0.3">
      <c r="A4222">
        <v>4221</v>
      </c>
      <c r="B4222" t="s">
        <v>4259</v>
      </c>
      <c r="C4222">
        <v>171.35</v>
      </c>
      <c r="D4222">
        <v>3.7299999999999998E-3</v>
      </c>
      <c r="E4222" s="5">
        <f t="shared" si="659"/>
        <v>3.3831119574712819E-2</v>
      </c>
      <c r="F4222">
        <f t="shared" si="660"/>
        <v>1.0344099003923934</v>
      </c>
      <c r="G4222">
        <f t="shared" si="661"/>
        <v>171.24351052057611</v>
      </c>
      <c r="H4222">
        <f t="shared" si="666"/>
        <v>1.5485659508109574E-2</v>
      </c>
      <c r="I4222" t="str">
        <f t="shared" si="662"/>
        <v>2016</v>
      </c>
      <c r="J4222">
        <f t="shared" si="667"/>
        <v>19.507856353949691</v>
      </c>
      <c r="K4222">
        <f t="shared" si="663"/>
        <v>-19.507856353949691</v>
      </c>
      <c r="L4222">
        <f t="shared" si="664"/>
        <v>-13.507647402760597</v>
      </c>
      <c r="M4222">
        <f t="shared" si="668"/>
        <v>0</v>
      </c>
      <c r="P4222" s="20">
        <f t="shared" si="665"/>
        <v>0.11391880658511544</v>
      </c>
    </row>
    <row r="4223" spans="1:16" x14ac:dyDescent="0.3">
      <c r="A4223">
        <v>4222</v>
      </c>
      <c r="B4223" t="s">
        <v>4260</v>
      </c>
      <c r="C4223">
        <v>174.35</v>
      </c>
      <c r="D4223">
        <v>4.0799999999999994E-3</v>
      </c>
      <c r="E4223" s="5">
        <f t="shared" si="659"/>
        <v>1.7356524801042245E-2</v>
      </c>
      <c r="F4223">
        <f t="shared" si="660"/>
        <v>1.0175080245112342</v>
      </c>
      <c r="G4223">
        <f t="shared" si="661"/>
        <v>174.23148230058467</v>
      </c>
      <c r="H4223">
        <f t="shared" si="666"/>
        <v>1.556915381831585E-2</v>
      </c>
      <c r="I4223" t="str">
        <f t="shared" si="662"/>
        <v>2016</v>
      </c>
      <c r="J4223">
        <f t="shared" si="667"/>
        <v>19.955258661175975</v>
      </c>
      <c r="K4223">
        <f t="shared" si="663"/>
        <v>-19.955258661175975</v>
      </c>
      <c r="L4223">
        <f t="shared" si="664"/>
        <v>-17.11037444758216</v>
      </c>
      <c r="M4223">
        <f t="shared" si="668"/>
        <v>0</v>
      </c>
      <c r="P4223" s="20">
        <f t="shared" si="665"/>
        <v>0.11453302467317074</v>
      </c>
    </row>
    <row r="4224" spans="1:16" x14ac:dyDescent="0.3">
      <c r="A4224">
        <v>4223</v>
      </c>
      <c r="B4224" t="s">
        <v>4261</v>
      </c>
      <c r="C4224">
        <v>167.5</v>
      </c>
      <c r="D4224">
        <v>4.3600000000000002E-3</v>
      </c>
      <c r="E4224" s="5">
        <f t="shared" si="659"/>
        <v>-4.0081421856539026E-2</v>
      </c>
      <c r="F4224">
        <f t="shared" si="660"/>
        <v>0.96071121307714369</v>
      </c>
      <c r="G4224">
        <f t="shared" si="661"/>
        <v>167.37832754634553</v>
      </c>
      <c r="H4224">
        <f t="shared" si="666"/>
        <v>1.7544683699080445E-2</v>
      </c>
      <c r="I4224" t="str">
        <f t="shared" si="662"/>
        <v>2016</v>
      </c>
      <c r="J4224">
        <f t="shared" si="667"/>
        <v>21.602822027321874</v>
      </c>
      <c r="K4224">
        <f t="shared" si="663"/>
        <v>-21.602822027321874</v>
      </c>
      <c r="L4224">
        <f t="shared" si="664"/>
        <v>-12.857663933078982</v>
      </c>
      <c r="M4224">
        <f t="shared" si="668"/>
        <v>0</v>
      </c>
      <c r="P4224" s="20">
        <f t="shared" si="665"/>
        <v>0.1290658255701608</v>
      </c>
    </row>
    <row r="4225" spans="1:16" x14ac:dyDescent="0.3">
      <c r="A4225">
        <v>4224</v>
      </c>
      <c r="B4225" t="s">
        <v>4262</v>
      </c>
      <c r="C4225">
        <v>170.1</v>
      </c>
      <c r="D4225">
        <v>4.3400000000000001E-3</v>
      </c>
      <c r="E4225" s="5">
        <f t="shared" si="659"/>
        <v>1.540314813669498E-2</v>
      </c>
      <c r="F4225">
        <f t="shared" si="660"/>
        <v>1.0155223880597015</v>
      </c>
      <c r="G4225">
        <f t="shared" si="661"/>
        <v>169.9770054883777</v>
      </c>
      <c r="H4225">
        <f t="shared" si="666"/>
        <v>1.764151999264282E-2</v>
      </c>
      <c r="I4225" t="str">
        <f t="shared" si="662"/>
        <v>2016</v>
      </c>
      <c r="J4225">
        <f t="shared" si="667"/>
        <v>22.059308574807631</v>
      </c>
      <c r="K4225">
        <f t="shared" si="663"/>
        <v>-22.059308574807631</v>
      </c>
      <c r="L4225">
        <f t="shared" si="664"/>
        <v>-17.804376530728206</v>
      </c>
      <c r="M4225">
        <f t="shared" si="668"/>
        <v>0</v>
      </c>
      <c r="P4225" s="20">
        <f t="shared" si="665"/>
        <v>0.12977819271157798</v>
      </c>
    </row>
    <row r="4226" spans="1:16" x14ac:dyDescent="0.3">
      <c r="A4226">
        <v>4225</v>
      </c>
      <c r="B4226" t="s">
        <v>4263</v>
      </c>
      <c r="C4226">
        <v>161.85</v>
      </c>
      <c r="D4226">
        <v>4.7499999999999999E-3</v>
      </c>
      <c r="E4226" s="5">
        <f t="shared" si="659"/>
        <v>-4.9716519029562749E-2</v>
      </c>
      <c r="F4226">
        <f t="shared" si="660"/>
        <v>0.95149911816578481</v>
      </c>
      <c r="G4226">
        <f t="shared" si="661"/>
        <v>161.72191945523835</v>
      </c>
      <c r="H4226">
        <f t="shared" si="666"/>
        <v>1.9740159892189801E-2</v>
      </c>
      <c r="I4226" t="str">
        <f t="shared" si="662"/>
        <v>2016</v>
      </c>
      <c r="J4226">
        <f t="shared" si="667"/>
        <v>23.484713911845557</v>
      </c>
      <c r="K4226">
        <f t="shared" si="663"/>
        <v>-23.484713911845557</v>
      </c>
      <c r="L4226">
        <f t="shared" si="664"/>
        <v>-9.5492904975888564</v>
      </c>
      <c r="M4226">
        <f t="shared" si="668"/>
        <v>0</v>
      </c>
      <c r="P4226" s="20">
        <f t="shared" si="665"/>
        <v>0.1452166409535208</v>
      </c>
    </row>
    <row r="4227" spans="1:16" x14ac:dyDescent="0.3">
      <c r="A4227">
        <v>4226</v>
      </c>
      <c r="B4227" t="s">
        <v>4264</v>
      </c>
      <c r="C4227">
        <v>161.80000000000001</v>
      </c>
      <c r="D4227">
        <v>5.1999999999999998E-3</v>
      </c>
      <c r="E4227" s="5">
        <f t="shared" ref="E4227:E4290" si="669">LN(C4227/C4226)</f>
        <v>-3.0897574786198671E-4</v>
      </c>
      <c r="F4227">
        <f t="shared" ref="F4227:F4290" si="670">C4227/C4226</f>
        <v>0.99969107198022866</v>
      </c>
      <c r="G4227">
        <f t="shared" ref="G4227:G4290" si="671">C4227*EXP(-2/12*D4227)</f>
        <v>161.65983408067171</v>
      </c>
      <c r="H4227">
        <f t="shared" si="666"/>
        <v>1.9704201780883817E-2</v>
      </c>
      <c r="I4227" t="str">
        <f t="shared" ref="I4227:I4290" si="672">MID(B4227,7,4)</f>
        <v>2016</v>
      </c>
      <c r="J4227">
        <f t="shared" si="667"/>
        <v>23.432935421345586</v>
      </c>
      <c r="K4227">
        <f t="shared" si="663"/>
        <v>-23.432935421345586</v>
      </c>
      <c r="L4227">
        <f t="shared" si="664"/>
        <v>-11.880954287992893</v>
      </c>
      <c r="M4227">
        <f t="shared" si="668"/>
        <v>0</v>
      </c>
      <c r="P4227" s="20">
        <f t="shared" si="665"/>
        <v>0.14495211846903203</v>
      </c>
    </row>
    <row r="4228" spans="1:16" x14ac:dyDescent="0.3">
      <c r="A4228">
        <v>4227</v>
      </c>
      <c r="B4228" t="s">
        <v>4265</v>
      </c>
      <c r="C4228">
        <v>161.80000000000001</v>
      </c>
      <c r="D4228">
        <v>5.0499999999999998E-3</v>
      </c>
      <c r="E4228" s="5">
        <f t="shared" si="669"/>
        <v>0</v>
      </c>
      <c r="F4228">
        <f t="shared" si="670"/>
        <v>1</v>
      </c>
      <c r="G4228">
        <f t="shared" si="671"/>
        <v>161.66387562704287</v>
      </c>
      <c r="H4228">
        <f t="shared" si="666"/>
        <v>1.8940355801963748E-2</v>
      </c>
      <c r="I4228" t="str">
        <f t="shared" si="672"/>
        <v>2016</v>
      </c>
      <c r="J4228">
        <f t="shared" si="667"/>
        <v>22.525105819682345</v>
      </c>
      <c r="K4228">
        <f t="shared" si="663"/>
        <v>-22.525105819682345</v>
      </c>
      <c r="L4228">
        <f t="shared" si="664"/>
        <v>-14.283056618236174</v>
      </c>
      <c r="M4228">
        <f t="shared" si="668"/>
        <v>0</v>
      </c>
      <c r="P4228" s="20">
        <f t="shared" si="665"/>
        <v>0.13933295692877959</v>
      </c>
    </row>
    <row r="4229" spans="1:16" x14ac:dyDescent="0.3">
      <c r="A4229">
        <v>4228</v>
      </c>
      <c r="B4229" t="s">
        <v>4266</v>
      </c>
      <c r="C4229">
        <v>161.25</v>
      </c>
      <c r="D4229">
        <v>4.6899999999999997E-3</v>
      </c>
      <c r="E4229" s="5">
        <f t="shared" si="669"/>
        <v>-3.4050489485095209E-3</v>
      </c>
      <c r="F4229">
        <f t="shared" si="670"/>
        <v>0.99660074165636581</v>
      </c>
      <c r="G4229">
        <f t="shared" si="671"/>
        <v>161.12400549926596</v>
      </c>
      <c r="H4229">
        <f t="shared" si="666"/>
        <v>1.8965507203237524E-2</v>
      </c>
      <c r="I4229" t="str">
        <f t="shared" si="672"/>
        <v>2016</v>
      </c>
      <c r="J4229">
        <f t="shared" si="667"/>
        <v>22.479695915513339</v>
      </c>
      <c r="K4229">
        <f t="shared" si="663"/>
        <v>-22.479695915513339</v>
      </c>
      <c r="L4229">
        <f t="shared" si="664"/>
        <v>-19.43621940873274</v>
      </c>
      <c r="M4229">
        <f t="shared" si="668"/>
        <v>0</v>
      </c>
      <c r="P4229" s="20">
        <f t="shared" si="665"/>
        <v>0.1395179808611185</v>
      </c>
    </row>
    <row r="4230" spans="1:16" x14ac:dyDescent="0.3">
      <c r="A4230">
        <v>4229</v>
      </c>
      <c r="B4230" t="s">
        <v>4267</v>
      </c>
      <c r="C4230">
        <v>159.30000000000001</v>
      </c>
      <c r="D4230">
        <v>4.3600000000000002E-3</v>
      </c>
      <c r="E4230" s="5">
        <f t="shared" si="669"/>
        <v>-1.2166738759878925E-2</v>
      </c>
      <c r="F4230">
        <f t="shared" si="670"/>
        <v>0.98790697674418615</v>
      </c>
      <c r="G4230">
        <f t="shared" si="671"/>
        <v>159.1842840485543</v>
      </c>
      <c r="H4230">
        <f t="shared" si="666"/>
        <v>1.9160153742898884E-2</v>
      </c>
      <c r="I4230" t="str">
        <f t="shared" si="672"/>
        <v>2016</v>
      </c>
      <c r="J4230">
        <f t="shared" si="667"/>
        <v>22.437005724141937</v>
      </c>
      <c r="K4230">
        <f t="shared" si="663"/>
        <v>-22.437005724141937</v>
      </c>
      <c r="L4230">
        <f t="shared" si="664"/>
        <v>-18.096023145992348</v>
      </c>
      <c r="M4230">
        <f t="shared" si="668"/>
        <v>0</v>
      </c>
      <c r="P4230" s="20">
        <f t="shared" si="665"/>
        <v>0.14094987993474414</v>
      </c>
    </row>
    <row r="4231" spans="1:16" x14ac:dyDescent="0.3">
      <c r="A4231">
        <v>4230</v>
      </c>
      <c r="B4231" t="s">
        <v>4268</v>
      </c>
      <c r="C4231">
        <v>157.85</v>
      </c>
      <c r="D4231">
        <v>4.3400000000000001E-3</v>
      </c>
      <c r="E4231" s="5">
        <f t="shared" si="669"/>
        <v>-9.1440019120022763E-3</v>
      </c>
      <c r="F4231">
        <f t="shared" si="670"/>
        <v>0.99089767733835521</v>
      </c>
      <c r="G4231">
        <f t="shared" si="671"/>
        <v>157.73586311781551</v>
      </c>
      <c r="H4231">
        <f t="shared" si="666"/>
        <v>1.908726576013341E-2</v>
      </c>
      <c r="I4231" t="str">
        <f t="shared" si="672"/>
        <v>2016</v>
      </c>
      <c r="J4231">
        <f t="shared" si="667"/>
        <v>22.148274002563674</v>
      </c>
      <c r="K4231">
        <f t="shared" si="663"/>
        <v>-22.148274002563674</v>
      </c>
      <c r="L4231">
        <f t="shared" si="664"/>
        <v>-17.646110414859862</v>
      </c>
      <c r="M4231">
        <f t="shared" si="668"/>
        <v>0</v>
      </c>
      <c r="P4231" s="20">
        <f t="shared" si="665"/>
        <v>0.14041368630303663</v>
      </c>
    </row>
    <row r="4232" spans="1:16" x14ac:dyDescent="0.3">
      <c r="A4232">
        <v>4231</v>
      </c>
      <c r="B4232" t="s">
        <v>4269</v>
      </c>
      <c r="C4232">
        <v>158.65</v>
      </c>
      <c r="D4232">
        <v>4.4200000000000003E-3</v>
      </c>
      <c r="E4232" s="5">
        <f t="shared" si="669"/>
        <v>5.0553030252040937E-3</v>
      </c>
      <c r="F4232">
        <f t="shared" si="670"/>
        <v>1.0050681026290784</v>
      </c>
      <c r="G4232">
        <f t="shared" si="671"/>
        <v>158.53317087067936</v>
      </c>
      <c r="H4232">
        <f t="shared" si="666"/>
        <v>1.9028885734007458E-2</v>
      </c>
      <c r="I4232" t="str">
        <f t="shared" si="672"/>
        <v>2016</v>
      </c>
      <c r="J4232">
        <f t="shared" si="667"/>
        <v>22.19214212548663</v>
      </c>
      <c r="K4232">
        <f t="shared" si="663"/>
        <v>-22.19214212548663</v>
      </c>
      <c r="L4232">
        <f t="shared" si="664"/>
        <v>-20.699229938970092</v>
      </c>
      <c r="M4232">
        <f t="shared" si="668"/>
        <v>0</v>
      </c>
      <c r="P4232" s="20">
        <f t="shared" si="665"/>
        <v>0.13998421909815631</v>
      </c>
    </row>
    <row r="4233" spans="1:16" x14ac:dyDescent="0.3">
      <c r="A4233">
        <v>4232</v>
      </c>
      <c r="B4233" t="s">
        <v>4270</v>
      </c>
      <c r="C4233">
        <v>157.25</v>
      </c>
      <c r="D4233">
        <v>4.9199999999999999E-3</v>
      </c>
      <c r="E4233" s="5">
        <f t="shared" si="669"/>
        <v>-8.8636224486547208E-3</v>
      </c>
      <c r="F4233">
        <f t="shared" si="670"/>
        <v>0.99117554364954297</v>
      </c>
      <c r="G4233">
        <f t="shared" si="671"/>
        <v>157.12110785300251</v>
      </c>
      <c r="H4233">
        <f t="shared" si="666"/>
        <v>1.8264154898410951E-2</v>
      </c>
      <c r="I4233" t="str">
        <f t="shared" si="672"/>
        <v>2016</v>
      </c>
      <c r="J4233">
        <f t="shared" si="667"/>
        <v>21.110563941523381</v>
      </c>
      <c r="K4233">
        <f t="shared" si="663"/>
        <v>-21.110563941523381</v>
      </c>
      <c r="L4233">
        <f t="shared" si="664"/>
        <v>-19.337124855664996</v>
      </c>
      <c r="M4233">
        <f t="shared" si="668"/>
        <v>0</v>
      </c>
      <c r="P4233" s="20">
        <f t="shared" si="665"/>
        <v>0.13435854819247933</v>
      </c>
    </row>
    <row r="4234" spans="1:16" x14ac:dyDescent="0.3">
      <c r="A4234">
        <v>4233</v>
      </c>
      <c r="B4234" t="s">
        <v>4271</v>
      </c>
      <c r="C4234">
        <v>154.65</v>
      </c>
      <c r="D4234">
        <v>5.0200000000000002E-3</v>
      </c>
      <c r="E4234" s="5">
        <f t="shared" si="669"/>
        <v>-1.6672396449471251E-2</v>
      </c>
      <c r="F4234">
        <f t="shared" si="670"/>
        <v>0.98346581875993644</v>
      </c>
      <c r="G4234">
        <f t="shared" si="671"/>
        <v>154.52066361326655</v>
      </c>
      <c r="H4234">
        <f t="shared" si="666"/>
        <v>1.8359543583213785E-2</v>
      </c>
      <c r="I4234" t="str">
        <f t="shared" si="672"/>
        <v>2016</v>
      </c>
      <c r="J4234">
        <f t="shared" si="667"/>
        <v>20.869601951023025</v>
      </c>
      <c r="K4234">
        <f t="shared" si="663"/>
        <v>-20.869601951023025</v>
      </c>
      <c r="L4234">
        <f t="shared" si="664"/>
        <v>-17.037573919347494</v>
      </c>
      <c r="M4234">
        <f t="shared" si="668"/>
        <v>0</v>
      </c>
      <c r="P4234" s="20">
        <f t="shared" si="665"/>
        <v>0.13506026613537817</v>
      </c>
    </row>
    <row r="4235" spans="1:16" x14ac:dyDescent="0.3">
      <c r="A4235">
        <v>4234</v>
      </c>
      <c r="B4235" t="s">
        <v>4272</v>
      </c>
      <c r="C4235">
        <v>152.30000000000001</v>
      </c>
      <c r="D4235">
        <v>5.0200000000000002E-3</v>
      </c>
      <c r="E4235" s="5">
        <f t="shared" si="669"/>
        <v>-1.5312239229962474E-2</v>
      </c>
      <c r="F4235">
        <f t="shared" si="670"/>
        <v>0.98480439702554157</v>
      </c>
      <c r="G4235">
        <f t="shared" si="671"/>
        <v>152.17262895764949</v>
      </c>
      <c r="H4235">
        <f t="shared" si="666"/>
        <v>1.8529588369766613E-2</v>
      </c>
      <c r="I4235" t="str">
        <f t="shared" si="672"/>
        <v>2016</v>
      </c>
      <c r="J4235">
        <f t="shared" si="667"/>
        <v>20.742831333958609</v>
      </c>
      <c r="K4235">
        <f t="shared" si="663"/>
        <v>-20.742831333958609</v>
      </c>
      <c r="L4235">
        <f t="shared" si="664"/>
        <v>-16.744794789610154</v>
      </c>
      <c r="M4235">
        <f t="shared" si="668"/>
        <v>0</v>
      </c>
      <c r="P4235" s="20">
        <f t="shared" si="665"/>
        <v>0.1363111847120119</v>
      </c>
    </row>
    <row r="4236" spans="1:16" x14ac:dyDescent="0.3">
      <c r="A4236">
        <v>4235</v>
      </c>
      <c r="B4236" t="s">
        <v>4273</v>
      </c>
      <c r="C4236">
        <v>153</v>
      </c>
      <c r="D4236">
        <v>4.7199999999999994E-3</v>
      </c>
      <c r="E4236" s="5">
        <f t="shared" si="669"/>
        <v>4.5856614913193259E-3</v>
      </c>
      <c r="F4236">
        <f t="shared" si="670"/>
        <v>1.0045961917268549</v>
      </c>
      <c r="G4236">
        <f t="shared" si="671"/>
        <v>152.87968732918841</v>
      </c>
      <c r="H4236">
        <f t="shared" si="666"/>
        <v>1.8534665639471894E-2</v>
      </c>
      <c r="I4236" t="str">
        <f t="shared" si="672"/>
        <v>2016</v>
      </c>
      <c r="J4236">
        <f t="shared" si="667"/>
        <v>20.844921424885143</v>
      </c>
      <c r="K4236">
        <f t="shared" si="663"/>
        <v>-20.844921424885143</v>
      </c>
      <c r="L4236">
        <f t="shared" si="664"/>
        <v>-17.451853161149074</v>
      </c>
      <c r="M4236">
        <f t="shared" si="668"/>
        <v>0</v>
      </c>
      <c r="P4236" s="20">
        <f t="shared" si="665"/>
        <v>0.13634853517197995</v>
      </c>
    </row>
    <row r="4237" spans="1:16" x14ac:dyDescent="0.3">
      <c r="A4237">
        <v>4236</v>
      </c>
      <c r="B4237" t="s">
        <v>4274</v>
      </c>
      <c r="C4237">
        <v>149.9</v>
      </c>
      <c r="D4237">
        <v>4.8500000000000001E-3</v>
      </c>
      <c r="E4237" s="5">
        <f t="shared" si="669"/>
        <v>-2.0469516283883368E-2</v>
      </c>
      <c r="F4237">
        <f t="shared" si="670"/>
        <v>0.97973856209150334</v>
      </c>
      <c r="G4237">
        <f t="shared" si="671"/>
        <v>149.77887979267882</v>
      </c>
      <c r="H4237">
        <f t="shared" si="666"/>
        <v>1.8598410412864513E-2</v>
      </c>
      <c r="I4237" t="str">
        <f t="shared" si="672"/>
        <v>2016</v>
      </c>
      <c r="J4237">
        <f t="shared" si="667"/>
        <v>20.492367038985908</v>
      </c>
      <c r="K4237">
        <f t="shared" si="663"/>
        <v>-20.492367038985908</v>
      </c>
      <c r="L4237">
        <f t="shared" si="664"/>
        <v>-14.351045624639482</v>
      </c>
      <c r="M4237">
        <f t="shared" si="668"/>
        <v>0</v>
      </c>
      <c r="P4237" s="20">
        <f t="shared" si="665"/>
        <v>0.13681746763863548</v>
      </c>
    </row>
    <row r="4238" spans="1:16" x14ac:dyDescent="0.3">
      <c r="A4238">
        <v>4237</v>
      </c>
      <c r="B4238" t="s">
        <v>4275</v>
      </c>
      <c r="C4238">
        <v>147.5</v>
      </c>
      <c r="D4238">
        <v>4.8500000000000001E-3</v>
      </c>
      <c r="E4238" s="5">
        <f t="shared" si="669"/>
        <v>-1.614022932867757E-2</v>
      </c>
      <c r="F4238">
        <f t="shared" si="670"/>
        <v>0.98398932621747826</v>
      </c>
      <c r="G4238">
        <f t="shared" si="671"/>
        <v>147.3808190088067</v>
      </c>
      <c r="H4238">
        <f t="shared" si="666"/>
        <v>1.8647370861199161E-2</v>
      </c>
      <c r="I4238" t="str">
        <f t="shared" si="672"/>
        <v>2016</v>
      </c>
      <c r="J4238">
        <f t="shared" si="667"/>
        <v>20.217353021327888</v>
      </c>
      <c r="K4238">
        <f t="shared" si="663"/>
        <v>-20.217353021327888</v>
      </c>
      <c r="L4238">
        <f t="shared" si="664"/>
        <v>-11.952984840767357</v>
      </c>
      <c r="M4238">
        <f t="shared" si="668"/>
        <v>0</v>
      </c>
      <c r="P4238" s="20">
        <f t="shared" si="665"/>
        <v>0.13717764060002818</v>
      </c>
    </row>
    <row r="4239" spans="1:16" x14ac:dyDescent="0.3">
      <c r="A4239">
        <v>4238</v>
      </c>
      <c r="B4239" t="s">
        <v>4276</v>
      </c>
      <c r="C4239">
        <v>141.80000000000001</v>
      </c>
      <c r="D4239">
        <v>4.7499999999999999E-3</v>
      </c>
      <c r="E4239" s="5">
        <f t="shared" si="669"/>
        <v>-3.9410561681847332E-2</v>
      </c>
      <c r="F4239">
        <f t="shared" si="670"/>
        <v>0.96135593220338988</v>
      </c>
      <c r="G4239">
        <f t="shared" si="671"/>
        <v>141.68778609053322</v>
      </c>
      <c r="H4239">
        <f t="shared" si="666"/>
        <v>1.9683345474060466E-2</v>
      </c>
      <c r="I4239" t="str">
        <f t="shared" si="672"/>
        <v>2016</v>
      </c>
      <c r="J4239">
        <f t="shared" si="667"/>
        <v>20.516205956245248</v>
      </c>
      <c r="K4239">
        <f t="shared" si="663"/>
        <v>-20.516205956245248</v>
      </c>
      <c r="L4239">
        <f t="shared" si="664"/>
        <v>-6.2599519224938831</v>
      </c>
      <c r="M4239">
        <f t="shared" si="668"/>
        <v>0</v>
      </c>
      <c r="P4239" s="20">
        <f t="shared" si="665"/>
        <v>0.14479869099751588</v>
      </c>
    </row>
    <row r="4240" spans="1:16" x14ac:dyDescent="0.3">
      <c r="A4240">
        <v>4239</v>
      </c>
      <c r="B4240" t="s">
        <v>4277</v>
      </c>
      <c r="C4240">
        <v>141.19999999999999</v>
      </c>
      <c r="D4240">
        <v>4.7499999999999999E-3</v>
      </c>
      <c r="E4240" s="5">
        <f t="shared" si="669"/>
        <v>-4.240289038885639E-3</v>
      </c>
      <c r="F4240">
        <f t="shared" si="670"/>
        <v>0.99576868829337073</v>
      </c>
      <c r="G4240">
        <f t="shared" si="671"/>
        <v>141.08826090256196</v>
      </c>
      <c r="H4240">
        <f t="shared" si="666"/>
        <v>1.9680248528748522E-2</v>
      </c>
      <c r="I4240" t="str">
        <f t="shared" si="672"/>
        <v>2016</v>
      </c>
      <c r="J4240">
        <f t="shared" si="667"/>
        <v>20.426181166207837</v>
      </c>
      <c r="K4240">
        <f t="shared" si="663"/>
        <v>-20.426181166207837</v>
      </c>
      <c r="L4240">
        <f t="shared" si="664"/>
        <v>-5.6604267345226162</v>
      </c>
      <c r="M4240">
        <f t="shared" si="668"/>
        <v>0</v>
      </c>
      <c r="P4240" s="20">
        <f t="shared" si="665"/>
        <v>0.14477590860882833</v>
      </c>
    </row>
    <row r="4241" spans="1:16" x14ac:dyDescent="0.3">
      <c r="A4241">
        <v>4240</v>
      </c>
      <c r="B4241" t="s">
        <v>4278</v>
      </c>
      <c r="C4241">
        <v>140.19999999999999</v>
      </c>
      <c r="D4241">
        <v>4.7199999999999994E-3</v>
      </c>
      <c r="E4241" s="5">
        <f t="shared" si="669"/>
        <v>-7.1073504586519447E-3</v>
      </c>
      <c r="F4241">
        <f t="shared" si="670"/>
        <v>0.99291784702549579</v>
      </c>
      <c r="G4241">
        <f t="shared" si="671"/>
        <v>140.08975270295565</v>
      </c>
      <c r="H4241">
        <f t="shared" si="666"/>
        <v>1.9622879228942781E-2</v>
      </c>
      <c r="I4241" t="str">
        <f t="shared" si="672"/>
        <v>2016</v>
      </c>
      <c r="J4241">
        <f t="shared" si="667"/>
        <v>20.222498891087248</v>
      </c>
      <c r="K4241">
        <f t="shared" si="663"/>
        <v>-20.222498891087248</v>
      </c>
      <c r="L4241">
        <f t="shared" si="664"/>
        <v>-4.6619185349163104</v>
      </c>
      <c r="M4241">
        <f t="shared" si="668"/>
        <v>0</v>
      </c>
      <c r="P4241" s="20">
        <f t="shared" si="665"/>
        <v>0.1443538767176408</v>
      </c>
    </row>
    <row r="4242" spans="1:16" x14ac:dyDescent="0.3">
      <c r="A4242">
        <v>4241</v>
      </c>
      <c r="B4242" t="s">
        <v>4279</v>
      </c>
      <c r="C4242">
        <v>137.94999999999999</v>
      </c>
      <c r="D4242">
        <v>5.0499999999999998E-3</v>
      </c>
      <c r="E4242" s="5">
        <f t="shared" si="669"/>
        <v>-1.6178673937194587E-2</v>
      </c>
      <c r="F4242">
        <f t="shared" si="670"/>
        <v>0.98395149786019975</v>
      </c>
      <c r="G4242">
        <f t="shared" si="671"/>
        <v>137.83394093170926</v>
      </c>
      <c r="H4242">
        <f t="shared" si="666"/>
        <v>1.9733613783554271E-2</v>
      </c>
      <c r="I4242" t="str">
        <f t="shared" si="672"/>
        <v>2016</v>
      </c>
      <c r="J4242">
        <f t="shared" si="667"/>
        <v>20.009144402799254</v>
      </c>
      <c r="K4242">
        <f t="shared" si="663"/>
        <v>-20.009144402799254</v>
      </c>
      <c r="L4242">
        <f t="shared" si="664"/>
        <v>-2.4061067636699249</v>
      </c>
      <c r="M4242">
        <f t="shared" si="668"/>
        <v>0</v>
      </c>
      <c r="P4242" s="20">
        <f t="shared" si="665"/>
        <v>0.14516848511726815</v>
      </c>
    </row>
    <row r="4243" spans="1:16" x14ac:dyDescent="0.3">
      <c r="A4243">
        <v>4242</v>
      </c>
      <c r="B4243" t="s">
        <v>4280</v>
      </c>
      <c r="C4243">
        <v>137.9</v>
      </c>
      <c r="D4243">
        <v>5.0499999999999998E-3</v>
      </c>
      <c r="E4243" s="5">
        <f t="shared" si="669"/>
        <v>-3.625158640388241E-4</v>
      </c>
      <c r="F4243">
        <f t="shared" si="670"/>
        <v>0.99963754983689757</v>
      </c>
      <c r="G4243">
        <f t="shared" si="671"/>
        <v>137.78398299733752</v>
      </c>
      <c r="H4243">
        <f t="shared" si="666"/>
        <v>1.9528587338487002E-2</v>
      </c>
      <c r="I4243" t="str">
        <f t="shared" si="672"/>
        <v>2016</v>
      </c>
      <c r="J4243">
        <f t="shared" si="667"/>
        <v>19.794078307406199</v>
      </c>
      <c r="K4243">
        <f t="shared" si="663"/>
        <v>-19.794078307406199</v>
      </c>
      <c r="L4243">
        <f t="shared" si="664"/>
        <v>-2.3561488292981778</v>
      </c>
      <c r="M4243">
        <f t="shared" si="668"/>
        <v>0</v>
      </c>
      <c r="P4243" s="20">
        <f t="shared" si="665"/>
        <v>0.14366022723982869</v>
      </c>
    </row>
    <row r="4244" spans="1:16" x14ac:dyDescent="0.3">
      <c r="A4244">
        <v>4243</v>
      </c>
      <c r="B4244" t="s">
        <v>4281</v>
      </c>
      <c r="C4244">
        <v>137.6</v>
      </c>
      <c r="D4244">
        <v>5.1000000000000004E-3</v>
      </c>
      <c r="E4244" s="5">
        <f t="shared" si="669"/>
        <v>-2.1778593000129271E-3</v>
      </c>
      <c r="F4244">
        <f t="shared" si="670"/>
        <v>0.99782451051486576</v>
      </c>
      <c r="G4244">
        <f t="shared" si="671"/>
        <v>137.48308969391906</v>
      </c>
      <c r="H4244">
        <f t="shared" si="666"/>
        <v>1.7554031653650708E-2</v>
      </c>
      <c r="I4244" t="str">
        <f t="shared" si="672"/>
        <v>2016</v>
      </c>
      <c r="J4244">
        <f t="shared" si="667"/>
        <v>17.753822821574257</v>
      </c>
      <c r="K4244">
        <f t="shared" si="663"/>
        <v>-17.753822821574257</v>
      </c>
      <c r="L4244">
        <f t="shared" si="664"/>
        <v>-2.0552555258797156</v>
      </c>
      <c r="M4244">
        <f t="shared" si="668"/>
        <v>0</v>
      </c>
      <c r="P4244" s="20">
        <f t="shared" si="665"/>
        <v>0.12913459292411814</v>
      </c>
    </row>
    <row r="4245" spans="1:16" x14ac:dyDescent="0.3">
      <c r="A4245">
        <v>4244</v>
      </c>
      <c r="B4245" t="s">
        <v>4282</v>
      </c>
      <c r="C4245">
        <v>135.55000000000001</v>
      </c>
      <c r="D4245">
        <v>5.4100000000000007E-3</v>
      </c>
      <c r="E4245" s="5">
        <f t="shared" si="669"/>
        <v>-1.5010349554568585E-2</v>
      </c>
      <c r="F4245">
        <f t="shared" si="670"/>
        <v>0.98510174418604668</v>
      </c>
      <c r="G4245">
        <f t="shared" si="671"/>
        <v>135.42783416803934</v>
      </c>
      <c r="H4245">
        <f t="shared" si="666"/>
        <v>1.7629957718163884E-2</v>
      </c>
      <c r="I4245" t="str">
        <f t="shared" si="672"/>
        <v>2016</v>
      </c>
      <c r="J4245">
        <f t="shared" si="667"/>
        <v>17.564060504134549</v>
      </c>
      <c r="K4245">
        <f t="shared" si="663"/>
        <v>-17.564060504134549</v>
      </c>
      <c r="L4245">
        <f t="shared" si="664"/>
        <v>0.60422028241464432</v>
      </c>
      <c r="M4245">
        <f t="shared" si="668"/>
        <v>0</v>
      </c>
      <c r="P4245" s="20">
        <f t="shared" si="665"/>
        <v>0.12969313592020529</v>
      </c>
    </row>
    <row r="4246" spans="1:16" x14ac:dyDescent="0.3">
      <c r="A4246">
        <v>4245</v>
      </c>
      <c r="B4246" t="s">
        <v>4283</v>
      </c>
      <c r="C4246">
        <v>138.05000000000001</v>
      </c>
      <c r="D4246">
        <v>5.1800000000000006E-3</v>
      </c>
      <c r="E4246" s="5">
        <f t="shared" si="669"/>
        <v>1.8275362431488886E-2</v>
      </c>
      <c r="F4246">
        <f t="shared" si="670"/>
        <v>1.0184433788270011</v>
      </c>
      <c r="G4246">
        <f t="shared" si="671"/>
        <v>137.93086826593139</v>
      </c>
      <c r="H4246">
        <f t="shared" si="666"/>
        <v>1.8045885792671509E-2</v>
      </c>
      <c r="I4246" t="str">
        <f t="shared" si="672"/>
        <v>2016</v>
      </c>
      <c r="J4246">
        <f t="shared" si="667"/>
        <v>18.31071888868264</v>
      </c>
      <c r="K4246">
        <f t="shared" si="663"/>
        <v>-18.31071888868264</v>
      </c>
      <c r="L4246">
        <f t="shared" si="664"/>
        <v>-3.8460071784125489</v>
      </c>
      <c r="M4246">
        <f t="shared" si="668"/>
        <v>0</v>
      </c>
      <c r="P4246" s="20">
        <f t="shared" si="665"/>
        <v>0.13275287191971766</v>
      </c>
    </row>
    <row r="4247" spans="1:16" x14ac:dyDescent="0.3">
      <c r="A4247">
        <v>4246</v>
      </c>
      <c r="B4247" t="s">
        <v>4284</v>
      </c>
      <c r="C4247">
        <v>138.9</v>
      </c>
      <c r="D4247">
        <v>5.4300000000000008E-3</v>
      </c>
      <c r="E4247" s="5">
        <f t="shared" si="669"/>
        <v>6.1383113841346395E-3</v>
      </c>
      <c r="F4247">
        <f t="shared" si="670"/>
        <v>1.0061571894241217</v>
      </c>
      <c r="G4247">
        <f t="shared" si="671"/>
        <v>138.77435236413095</v>
      </c>
      <c r="H4247">
        <f t="shared" si="666"/>
        <v>1.8085992384396534E-2</v>
      </c>
      <c r="I4247" t="str">
        <f t="shared" si="672"/>
        <v>2016</v>
      </c>
      <c r="J4247">
        <f t="shared" si="667"/>
        <v>18.463637864582509</v>
      </c>
      <c r="K4247">
        <f t="shared" si="663"/>
        <v>-18.463637864582509</v>
      </c>
      <c r="L4247">
        <f t="shared" si="664"/>
        <v>-5.3884460821160758</v>
      </c>
      <c r="M4247">
        <f t="shared" si="668"/>
        <v>0</v>
      </c>
      <c r="P4247" s="20">
        <f t="shared" si="665"/>
        <v>0.13304791231261268</v>
      </c>
    </row>
    <row r="4248" spans="1:16" x14ac:dyDescent="0.3">
      <c r="A4248">
        <v>4247</v>
      </c>
      <c r="B4248" t="s">
        <v>4285</v>
      </c>
      <c r="C4248">
        <v>140.25</v>
      </c>
      <c r="D4248">
        <v>5.4100000000000007E-3</v>
      </c>
      <c r="E4248" s="5">
        <f t="shared" si="669"/>
        <v>9.672294642507507E-3</v>
      </c>
      <c r="F4248">
        <f t="shared" si="670"/>
        <v>1.0097192224622029</v>
      </c>
      <c r="G4248">
        <f t="shared" si="671"/>
        <v>140.12359824468842</v>
      </c>
      <c r="H4248">
        <f t="shared" si="666"/>
        <v>1.8298747675710301E-2</v>
      </c>
      <c r="I4248" t="str">
        <f t="shared" si="672"/>
        <v>2016</v>
      </c>
      <c r="J4248">
        <f t="shared" si="667"/>
        <v>18.862461675312403</v>
      </c>
      <c r="K4248">
        <f t="shared" si="663"/>
        <v>-18.862461675312403</v>
      </c>
      <c r="L4248">
        <f t="shared" si="664"/>
        <v>-6.7376919626735514</v>
      </c>
      <c r="M4248">
        <f t="shared" si="668"/>
        <v>0</v>
      </c>
      <c r="P4248" s="20">
        <f t="shared" si="665"/>
        <v>0.13461302672497857</v>
      </c>
    </row>
    <row r="4249" spans="1:16" x14ac:dyDescent="0.3">
      <c r="A4249">
        <v>4248</v>
      </c>
      <c r="B4249" t="s">
        <v>4286</v>
      </c>
      <c r="C4249">
        <v>138.30000000000001</v>
      </c>
      <c r="D4249">
        <v>5.0499999999999998E-3</v>
      </c>
      <c r="E4249" s="5">
        <f t="shared" si="669"/>
        <v>-1.4001305732093071E-2</v>
      </c>
      <c r="F4249">
        <f t="shared" si="670"/>
        <v>0.98609625668449208</v>
      </c>
      <c r="G4249">
        <f t="shared" si="671"/>
        <v>138.18364647231166</v>
      </c>
      <c r="H4249">
        <f t="shared" si="666"/>
        <v>1.8249546952732589E-2</v>
      </c>
      <c r="I4249" t="str">
        <f t="shared" si="672"/>
        <v>2016</v>
      </c>
      <c r="J4249">
        <f t="shared" si="667"/>
        <v>18.551304634763277</v>
      </c>
      <c r="K4249">
        <f t="shared" si="663"/>
        <v>-18.551304634763277</v>
      </c>
      <c r="L4249">
        <f t="shared" si="664"/>
        <v>-4.7977401902967927</v>
      </c>
      <c r="M4249">
        <f t="shared" si="668"/>
        <v>0</v>
      </c>
      <c r="P4249" s="20">
        <f t="shared" si="665"/>
        <v>0.13425108620563481</v>
      </c>
    </row>
    <row r="4250" spans="1:16" x14ac:dyDescent="0.3">
      <c r="A4250">
        <v>4249</v>
      </c>
      <c r="B4250" t="s">
        <v>4287</v>
      </c>
      <c r="C4250">
        <v>138.19999999999999</v>
      </c>
      <c r="D4250">
        <v>5.0499999999999998E-3</v>
      </c>
      <c r="E4250" s="5">
        <f t="shared" si="669"/>
        <v>-7.2332733714313899E-4</v>
      </c>
      <c r="F4250">
        <f t="shared" si="670"/>
        <v>0.99927693420101216</v>
      </c>
      <c r="G4250">
        <f t="shared" si="671"/>
        <v>138.08373060356811</v>
      </c>
      <c r="H4250">
        <f t="shared" si="666"/>
        <v>1.8076546189935715E-2</v>
      </c>
      <c r="I4250" t="str">
        <f t="shared" si="672"/>
        <v>2016</v>
      </c>
      <c r="J4250">
        <f t="shared" si="667"/>
        <v>18.362156636277454</v>
      </c>
      <c r="K4250">
        <f t="shared" si="663"/>
        <v>-18.362156636277454</v>
      </c>
      <c r="L4250">
        <f t="shared" si="664"/>
        <v>-4.6978243215532416</v>
      </c>
      <c r="M4250">
        <f t="shared" si="668"/>
        <v>0</v>
      </c>
      <c r="P4250" s="20">
        <f t="shared" si="665"/>
        <v>0.13297842226608392</v>
      </c>
    </row>
    <row r="4251" spans="1:16" x14ac:dyDescent="0.3">
      <c r="A4251">
        <v>4250</v>
      </c>
      <c r="B4251" t="s">
        <v>4288</v>
      </c>
      <c r="C4251">
        <v>141.19999999999999</v>
      </c>
      <c r="D4251">
        <v>4.9499999999999995E-3</v>
      </c>
      <c r="E4251" s="5">
        <f t="shared" si="669"/>
        <v>2.1475413725572181E-2</v>
      </c>
      <c r="F4251">
        <f t="shared" si="670"/>
        <v>1.0217076700434153</v>
      </c>
      <c r="G4251">
        <f t="shared" si="671"/>
        <v>141.0835580389134</v>
      </c>
      <c r="H4251">
        <f t="shared" si="666"/>
        <v>1.8296585764516482E-2</v>
      </c>
      <c r="I4251" t="str">
        <f t="shared" si="672"/>
        <v>2016</v>
      </c>
      <c r="J4251">
        <f t="shared" si="667"/>
        <v>18.989440990286695</v>
      </c>
      <c r="K4251">
        <f t="shared" si="663"/>
        <v>-18.989440990286695</v>
      </c>
      <c r="L4251">
        <f t="shared" si="664"/>
        <v>-7.697651756898523</v>
      </c>
      <c r="M4251">
        <f t="shared" si="668"/>
        <v>0</v>
      </c>
      <c r="P4251" s="20">
        <f t="shared" si="665"/>
        <v>0.13459712282737485</v>
      </c>
    </row>
    <row r="4252" spans="1:16" x14ac:dyDescent="0.3">
      <c r="A4252">
        <v>4251</v>
      </c>
      <c r="B4252" t="s">
        <v>4289</v>
      </c>
      <c r="C4252">
        <v>143.85</v>
      </c>
      <c r="D4252">
        <v>5.28E-3</v>
      </c>
      <c r="E4252" s="5">
        <f t="shared" si="669"/>
        <v>1.8593764938415174E-2</v>
      </c>
      <c r="F4252">
        <f t="shared" si="670"/>
        <v>1.0187677053824362</v>
      </c>
      <c r="G4252">
        <f t="shared" si="671"/>
        <v>143.72346768238529</v>
      </c>
      <c r="H4252">
        <f t="shared" si="666"/>
        <v>1.735968758915506E-2</v>
      </c>
      <c r="I4252" t="str">
        <f t="shared" si="672"/>
        <v>2016</v>
      </c>
      <c r="J4252">
        <f t="shared" si="667"/>
        <v>18.35419379601489</v>
      </c>
      <c r="K4252">
        <f t="shared" si="663"/>
        <v>-18.35419379601489</v>
      </c>
      <c r="L4252">
        <f t="shared" si="664"/>
        <v>-10.337561400370419</v>
      </c>
      <c r="M4252">
        <f t="shared" si="668"/>
        <v>0</v>
      </c>
      <c r="P4252" s="20">
        <f t="shared" si="665"/>
        <v>0.12770491898077391</v>
      </c>
    </row>
    <row r="4253" spans="1:16" x14ac:dyDescent="0.3">
      <c r="A4253">
        <v>4252</v>
      </c>
      <c r="B4253" t="s">
        <v>4290</v>
      </c>
      <c r="C4253">
        <v>144.55000000000001</v>
      </c>
      <c r="D4253">
        <v>5.1500000000000001E-3</v>
      </c>
      <c r="E4253" s="5">
        <f t="shared" si="669"/>
        <v>4.8543784647983642E-3</v>
      </c>
      <c r="F4253">
        <f t="shared" si="670"/>
        <v>1.004866180048662</v>
      </c>
      <c r="G4253">
        <f t="shared" si="671"/>
        <v>144.42598114903765</v>
      </c>
      <c r="H4253">
        <f t="shared" si="666"/>
        <v>1.6928555512793261E-2</v>
      </c>
      <c r="I4253" t="str">
        <f t="shared" si="672"/>
        <v>2016</v>
      </c>
      <c r="J4253">
        <f t="shared" si="667"/>
        <v>17.98584926108666</v>
      </c>
      <c r="K4253">
        <f t="shared" si="663"/>
        <v>-17.98584926108666</v>
      </c>
      <c r="L4253">
        <f t="shared" si="664"/>
        <v>-11.040074867022781</v>
      </c>
      <c r="M4253">
        <f t="shared" si="668"/>
        <v>0</v>
      </c>
      <c r="P4253" s="20">
        <f t="shared" si="665"/>
        <v>0.1245333361628785</v>
      </c>
    </row>
    <row r="4254" spans="1:16" x14ac:dyDescent="0.3">
      <c r="A4254">
        <v>4253</v>
      </c>
      <c r="B4254" t="s">
        <v>4291</v>
      </c>
      <c r="C4254">
        <v>139.1</v>
      </c>
      <c r="D4254">
        <v>5.13E-3</v>
      </c>
      <c r="E4254" s="5">
        <f t="shared" si="669"/>
        <v>-3.8432369532957984E-2</v>
      </c>
      <c r="F4254">
        <f t="shared" si="670"/>
        <v>0.96229678312002753</v>
      </c>
      <c r="G4254">
        <f t="shared" si="671"/>
        <v>138.98112032830164</v>
      </c>
      <c r="H4254">
        <f t="shared" si="666"/>
        <v>1.6817218440535936E-2</v>
      </c>
      <c r="I4254" t="str">
        <f t="shared" si="672"/>
        <v>2016</v>
      </c>
      <c r="J4254">
        <f t="shared" si="667"/>
        <v>17.193951375111705</v>
      </c>
      <c r="K4254">
        <f t="shared" si="663"/>
        <v>-17.193951375111705</v>
      </c>
      <c r="L4254">
        <f t="shared" si="664"/>
        <v>-5.5952140462867703</v>
      </c>
      <c r="M4254">
        <f t="shared" si="668"/>
        <v>0</v>
      </c>
      <c r="P4254" s="20">
        <f t="shared" si="665"/>
        <v>0.12371429539851239</v>
      </c>
    </row>
    <row r="4255" spans="1:16" x14ac:dyDescent="0.3">
      <c r="A4255">
        <v>4254</v>
      </c>
      <c r="B4255" t="s">
        <v>4292</v>
      </c>
      <c r="C4255">
        <v>136.15</v>
      </c>
      <c r="D4255">
        <v>5.1999999999999998E-3</v>
      </c>
      <c r="E4255" s="5">
        <f t="shared" si="669"/>
        <v>-2.1435879809628515E-2</v>
      </c>
      <c r="F4255">
        <f t="shared" si="670"/>
        <v>0.9787922358015817</v>
      </c>
      <c r="G4255">
        <f t="shared" si="671"/>
        <v>136.03205445045398</v>
      </c>
      <c r="H4255">
        <f t="shared" si="666"/>
        <v>1.6528408422434398E-2</v>
      </c>
      <c r="I4255" t="str">
        <f t="shared" si="672"/>
        <v>2016</v>
      </c>
      <c r="J4255">
        <f t="shared" si="667"/>
        <v>16.540095534478478</v>
      </c>
      <c r="K4255">
        <f t="shared" si="663"/>
        <v>-16.540095534478478</v>
      </c>
      <c r="L4255">
        <f t="shared" si="664"/>
        <v>-2.6461481684391117</v>
      </c>
      <c r="M4255">
        <f t="shared" si="668"/>
        <v>0</v>
      </c>
      <c r="P4255" s="20">
        <f t="shared" si="665"/>
        <v>0.12158969149806352</v>
      </c>
    </row>
    <row r="4256" spans="1:16" x14ac:dyDescent="0.3">
      <c r="A4256">
        <v>4255</v>
      </c>
      <c r="B4256" t="s">
        <v>4293</v>
      </c>
      <c r="C4256">
        <v>134.19999999999999</v>
      </c>
      <c r="D4256">
        <v>5.1500000000000001E-3</v>
      </c>
      <c r="E4256" s="5">
        <f t="shared" si="669"/>
        <v>-1.4425994582187298E-2</v>
      </c>
      <c r="F4256">
        <f t="shared" si="670"/>
        <v>0.98567756151303698</v>
      </c>
      <c r="G4256">
        <f t="shared" si="671"/>
        <v>134.08486108751885</v>
      </c>
      <c r="H4256">
        <f t="shared" si="666"/>
        <v>1.4552051109163647E-2</v>
      </c>
      <c r="I4256" t="str">
        <f t="shared" si="672"/>
        <v>2016</v>
      </c>
      <c r="J4256">
        <f t="shared" si="667"/>
        <v>14.353892139558706</v>
      </c>
      <c r="K4256">
        <f t="shared" ref="K4256:K4319" si="673">-G4256*$Q$3*$S$3*H4256</f>
        <v>-14.353892139558706</v>
      </c>
      <c r="L4256">
        <f t="shared" ref="L4256:L4319" si="674">+MIN(G4257-G4256,G4258-G4256,G4259-G4256,G4260-G4256,G4261-G4256,G4262-G4256,G4263-G4256,G4264-G4256,G4265-G4256,G4266-G4256)</f>
        <v>-0.69895480550397338</v>
      </c>
      <c r="M4256">
        <f t="shared" si="668"/>
        <v>0</v>
      </c>
      <c r="P4256" s="20">
        <f t="shared" ref="P4256:P4319" si="675">J4256/G4256</f>
        <v>0.10705080367118958</v>
      </c>
    </row>
    <row r="4257" spans="1:16" x14ac:dyDescent="0.3">
      <c r="A4257">
        <v>4256</v>
      </c>
      <c r="B4257" t="s">
        <v>4294</v>
      </c>
      <c r="C4257">
        <v>133.5</v>
      </c>
      <c r="D4257">
        <v>5.13E-3</v>
      </c>
      <c r="E4257" s="5">
        <f t="shared" si="669"/>
        <v>-5.2297466972771531E-3</v>
      </c>
      <c r="F4257">
        <f t="shared" si="670"/>
        <v>0.99478390461997024</v>
      </c>
      <c r="G4257">
        <f t="shared" si="671"/>
        <v>133.38590628201487</v>
      </c>
      <c r="H4257">
        <f t="shared" ref="H4257:H4320" si="676">SQRT(_xlfn.VAR.S(E4228:E4257))</f>
        <v>1.4510512793224061E-2</v>
      </c>
      <c r="I4257" t="str">
        <f t="shared" si="672"/>
        <v>2016</v>
      </c>
      <c r="J4257">
        <f t="shared" ref="J4257:J4320" si="677">-K4257</f>
        <v>14.238309369274033</v>
      </c>
      <c r="K4257">
        <f t="shared" si="673"/>
        <v>-14.238309369274033</v>
      </c>
      <c r="L4257">
        <f t="shared" si="674"/>
        <v>1.9598373618333653</v>
      </c>
      <c r="M4257">
        <f t="shared" si="668"/>
        <v>0</v>
      </c>
      <c r="P4257" s="20">
        <f t="shared" si="675"/>
        <v>0.10674523093294647</v>
      </c>
    </row>
    <row r="4258" spans="1:16" x14ac:dyDescent="0.3">
      <c r="A4258">
        <v>4257</v>
      </c>
      <c r="B4258" t="s">
        <v>4295</v>
      </c>
      <c r="C4258">
        <v>135.44999999999999</v>
      </c>
      <c r="D4258">
        <v>4.62E-3</v>
      </c>
      <c r="E4258" s="5">
        <f t="shared" si="669"/>
        <v>1.4501090690799736E-2</v>
      </c>
      <c r="F4258">
        <f t="shared" si="670"/>
        <v>1.0146067415730335</v>
      </c>
      <c r="G4258">
        <f t="shared" si="671"/>
        <v>135.34574364384824</v>
      </c>
      <c r="H4258">
        <f t="shared" si="676"/>
        <v>1.4965744290933955E-2</v>
      </c>
      <c r="I4258" t="str">
        <f t="shared" si="672"/>
        <v>2016</v>
      </c>
      <c r="J4258">
        <f t="shared" si="677"/>
        <v>14.900767685228255</v>
      </c>
      <c r="K4258">
        <f t="shared" si="673"/>
        <v>-14.900767685228255</v>
      </c>
      <c r="L4258">
        <f t="shared" si="674"/>
        <v>1.589639144371489</v>
      </c>
      <c r="M4258">
        <f t="shared" ref="M4258:M4321" si="678">+IF(L4258&lt;K4258,1,0)</f>
        <v>0</v>
      </c>
      <c r="P4258" s="20">
        <f t="shared" si="675"/>
        <v>0.11009409889119574</v>
      </c>
    </row>
    <row r="4259" spans="1:16" x14ac:dyDescent="0.3">
      <c r="A4259">
        <v>4258</v>
      </c>
      <c r="B4259" t="s">
        <v>4296</v>
      </c>
      <c r="C4259">
        <v>137.05000000000001</v>
      </c>
      <c r="D4259">
        <v>5.0200000000000002E-3</v>
      </c>
      <c r="E4259" s="5">
        <f t="shared" si="669"/>
        <v>1.1743254217690879E-2</v>
      </c>
      <c r="F4259">
        <f t="shared" si="670"/>
        <v>1.0118124769287562</v>
      </c>
      <c r="G4259">
        <f t="shared" si="671"/>
        <v>136.93538278821973</v>
      </c>
      <c r="H4259">
        <f t="shared" si="676"/>
        <v>1.5305405964348767E-2</v>
      </c>
      <c r="I4259" t="str">
        <f t="shared" si="672"/>
        <v>2016</v>
      </c>
      <c r="J4259">
        <f t="shared" si="677"/>
        <v>15.417936556890382</v>
      </c>
      <c r="K4259">
        <f t="shared" si="673"/>
        <v>-15.417936556890382</v>
      </c>
      <c r="L4259">
        <f t="shared" si="674"/>
        <v>0.35085133631861254</v>
      </c>
      <c r="M4259">
        <f t="shared" si="678"/>
        <v>0</v>
      </c>
      <c r="P4259" s="20">
        <f t="shared" si="675"/>
        <v>0.11259278824038717</v>
      </c>
    </row>
    <row r="4260" spans="1:16" s="19" customFormat="1" x14ac:dyDescent="0.3">
      <c r="A4260" s="19">
        <v>4259</v>
      </c>
      <c r="B4260" s="19" t="s">
        <v>4297</v>
      </c>
      <c r="C4260" s="19">
        <v>137.4</v>
      </c>
      <c r="D4260" s="19">
        <v>4.9699999999999996E-3</v>
      </c>
      <c r="E4260" s="36">
        <f t="shared" si="669"/>
        <v>2.5505570394540565E-3</v>
      </c>
      <c r="F4260" s="19">
        <f t="shared" si="670"/>
        <v>1.002553812477198</v>
      </c>
      <c r="G4260" s="19">
        <f t="shared" si="671"/>
        <v>137.28623412453834</v>
      </c>
      <c r="H4260" s="19">
        <f t="shared" si="676"/>
        <v>1.5317568657787306E-2</v>
      </c>
      <c r="I4260" t="str">
        <f t="shared" si="672"/>
        <v>2017</v>
      </c>
      <c r="J4260">
        <f t="shared" si="677"/>
        <v>15.46972339680867</v>
      </c>
      <c r="K4260">
        <f t="shared" si="673"/>
        <v>-15.46972339680867</v>
      </c>
      <c r="L4260" s="19">
        <f t="shared" si="674"/>
        <v>4.3871477733011943</v>
      </c>
      <c r="M4260" s="19">
        <f t="shared" si="678"/>
        <v>0</v>
      </c>
      <c r="N4260"/>
      <c r="P4260" s="20">
        <f t="shared" si="675"/>
        <v>0.11268226195770953</v>
      </c>
    </row>
    <row r="4261" spans="1:16" x14ac:dyDescent="0.3">
      <c r="A4261">
        <v>4260</v>
      </c>
      <c r="B4261" t="s">
        <v>4298</v>
      </c>
      <c r="C4261">
        <v>141.80000000000001</v>
      </c>
      <c r="D4261">
        <v>5.3600000000000002E-3</v>
      </c>
      <c r="E4261" s="5">
        <f t="shared" si="669"/>
        <v>3.1521234309778157E-2</v>
      </c>
      <c r="F4261">
        <f t="shared" si="670"/>
        <v>1.0320232896652111</v>
      </c>
      <c r="G4261">
        <f t="shared" si="671"/>
        <v>141.67338189783953</v>
      </c>
      <c r="H4261">
        <f t="shared" si="676"/>
        <v>1.6671266404152237E-2</v>
      </c>
      <c r="I4261" t="str">
        <f t="shared" si="672"/>
        <v>2017</v>
      </c>
      <c r="J4261">
        <f t="shared" si="677"/>
        <v>17.374910385629857</v>
      </c>
      <c r="K4261">
        <f t="shared" si="673"/>
        <v>-17.374910385629857</v>
      </c>
      <c r="L4261">
        <f t="shared" si="674"/>
        <v>1.0528684014432486</v>
      </c>
      <c r="M4261">
        <f t="shared" si="678"/>
        <v>0</v>
      </c>
      <c r="N4261" s="19"/>
      <c r="P4261" s="20">
        <f t="shared" si="675"/>
        <v>0.12264061288632806</v>
      </c>
    </row>
    <row r="4262" spans="1:16" x14ac:dyDescent="0.3">
      <c r="A4262">
        <v>4261</v>
      </c>
      <c r="B4262" t="s">
        <v>4299</v>
      </c>
      <c r="C4262">
        <v>143.75</v>
      </c>
      <c r="D4262">
        <v>5.2500000000000003E-3</v>
      </c>
      <c r="E4262" s="5">
        <f t="shared" si="669"/>
        <v>1.3658065579432511E-2</v>
      </c>
      <c r="F4262">
        <f t="shared" si="670"/>
        <v>1.0137517630465442</v>
      </c>
      <c r="G4262">
        <f t="shared" si="671"/>
        <v>143.62427376325019</v>
      </c>
      <c r="H4262">
        <f t="shared" si="676"/>
        <v>1.6897275068281412E-2</v>
      </c>
      <c r="I4262" t="str">
        <f t="shared" si="672"/>
        <v>2017</v>
      </c>
      <c r="J4262">
        <f t="shared" si="677"/>
        <v>17.852960344797001</v>
      </c>
      <c r="K4262">
        <f t="shared" si="673"/>
        <v>-17.852960344797001</v>
      </c>
      <c r="L4262">
        <f t="shared" si="674"/>
        <v>-0.89802346396740518</v>
      </c>
      <c r="M4262">
        <f t="shared" si="678"/>
        <v>0</v>
      </c>
      <c r="P4262" s="20">
        <f t="shared" si="675"/>
        <v>0.12430322449689644</v>
      </c>
    </row>
    <row r="4263" spans="1:16" x14ac:dyDescent="0.3">
      <c r="A4263">
        <v>4262</v>
      </c>
      <c r="B4263" t="s">
        <v>4300</v>
      </c>
      <c r="C4263">
        <v>142.85</v>
      </c>
      <c r="D4263">
        <v>5.1999999999999998E-3</v>
      </c>
      <c r="E4263" s="5">
        <f t="shared" si="669"/>
        <v>-6.2805510006777822E-3</v>
      </c>
      <c r="F4263">
        <f t="shared" si="670"/>
        <v>0.99373913043478257</v>
      </c>
      <c r="G4263">
        <f t="shared" si="671"/>
        <v>142.72625029928278</v>
      </c>
      <c r="H4263">
        <f t="shared" si="676"/>
        <v>1.6874447131226232E-2</v>
      </c>
      <c r="I4263" t="str">
        <f t="shared" si="672"/>
        <v>2017</v>
      </c>
      <c r="J4263">
        <f t="shared" si="677"/>
        <v>17.717364887116648</v>
      </c>
      <c r="K4263">
        <f t="shared" si="673"/>
        <v>-17.717364887116648</v>
      </c>
      <c r="L4263">
        <f t="shared" si="674"/>
        <v>1.3531528241121862</v>
      </c>
      <c r="M4263">
        <f t="shared" si="678"/>
        <v>0</v>
      </c>
      <c r="P4263" s="20">
        <f t="shared" si="675"/>
        <v>0.12413529291188616</v>
      </c>
    </row>
    <row r="4264" spans="1:16" x14ac:dyDescent="0.3">
      <c r="A4264">
        <v>4263</v>
      </c>
      <c r="B4264" t="s">
        <v>4301</v>
      </c>
      <c r="C4264">
        <v>144.19999999999999</v>
      </c>
      <c r="D4264">
        <v>5.0200000000000002E-3</v>
      </c>
      <c r="E4264" s="5">
        <f t="shared" si="669"/>
        <v>9.4060961740666266E-3</v>
      </c>
      <c r="F4264">
        <f t="shared" si="670"/>
        <v>1.0094504725236262</v>
      </c>
      <c r="G4264">
        <f t="shared" si="671"/>
        <v>144.07940312339497</v>
      </c>
      <c r="H4264">
        <f t="shared" si="676"/>
        <v>1.68282123849866E-2</v>
      </c>
      <c r="I4264" t="str">
        <f t="shared" si="672"/>
        <v>2017</v>
      </c>
      <c r="J4264">
        <f t="shared" si="677"/>
        <v>17.836334393799188</v>
      </c>
      <c r="K4264">
        <f t="shared" si="673"/>
        <v>-17.836334393799188</v>
      </c>
      <c r="L4264">
        <f t="shared" si="674"/>
        <v>3.4926456634728424</v>
      </c>
      <c r="M4264">
        <f t="shared" si="678"/>
        <v>0</v>
      </c>
      <c r="P4264" s="20">
        <f t="shared" si="675"/>
        <v>0.12379517132315912</v>
      </c>
    </row>
    <row r="4265" spans="1:16" x14ac:dyDescent="0.3">
      <c r="A4265">
        <v>4264</v>
      </c>
      <c r="B4265" t="s">
        <v>4302</v>
      </c>
      <c r="C4265">
        <v>147.69999999999999</v>
      </c>
      <c r="D4265">
        <v>5.1999999999999998E-3</v>
      </c>
      <c r="E4265" s="5">
        <f t="shared" si="669"/>
        <v>2.3981964686485405E-2</v>
      </c>
      <c r="F4265">
        <f t="shared" si="670"/>
        <v>1.0242718446601942</v>
      </c>
      <c r="G4265">
        <f t="shared" si="671"/>
        <v>147.57204878686781</v>
      </c>
      <c r="H4265">
        <f t="shared" si="676"/>
        <v>1.7305522458387543E-2</v>
      </c>
      <c r="I4265" t="str">
        <f t="shared" si="672"/>
        <v>2017</v>
      </c>
      <c r="J4265">
        <f t="shared" si="677"/>
        <v>18.78687486916802</v>
      </c>
      <c r="K4265">
        <f t="shared" si="673"/>
        <v>-18.78687486916802</v>
      </c>
      <c r="L4265">
        <f t="shared" si="674"/>
        <v>1.3001144176054424</v>
      </c>
      <c r="M4265">
        <f t="shared" si="678"/>
        <v>0</v>
      </c>
      <c r="P4265" s="20">
        <f t="shared" si="675"/>
        <v>0.12730645825959308</v>
      </c>
    </row>
    <row r="4266" spans="1:16" x14ac:dyDescent="0.3">
      <c r="A4266">
        <v>4265</v>
      </c>
      <c r="B4266" t="s">
        <v>4303</v>
      </c>
      <c r="C4266">
        <v>149</v>
      </c>
      <c r="D4266">
        <v>5.1500000000000001E-3</v>
      </c>
      <c r="E4266" s="5">
        <f t="shared" si="669"/>
        <v>8.7631164081250993E-3</v>
      </c>
      <c r="F4266">
        <f t="shared" si="670"/>
        <v>1.0088016249153691</v>
      </c>
      <c r="G4266">
        <f t="shared" si="671"/>
        <v>148.87216320447325</v>
      </c>
      <c r="H4266">
        <f t="shared" si="676"/>
        <v>1.7368893694191763E-2</v>
      </c>
      <c r="I4266" t="str">
        <f t="shared" si="672"/>
        <v>2017</v>
      </c>
      <c r="J4266">
        <f t="shared" si="677"/>
        <v>19.021789736737119</v>
      </c>
      <c r="K4266">
        <f t="shared" si="673"/>
        <v>-19.021789736737119</v>
      </c>
      <c r="L4266">
        <f t="shared" si="674"/>
        <v>0.19659854882453942</v>
      </c>
      <c r="M4266">
        <f t="shared" si="678"/>
        <v>0</v>
      </c>
      <c r="P4266" s="20">
        <f t="shared" si="675"/>
        <v>0.12777264283189754</v>
      </c>
    </row>
    <row r="4267" spans="1:16" x14ac:dyDescent="0.3">
      <c r="A4267">
        <v>4266</v>
      </c>
      <c r="B4267" t="s">
        <v>4304</v>
      </c>
      <c r="C4267">
        <v>149.6</v>
      </c>
      <c r="D4267">
        <v>5.1800000000000006E-3</v>
      </c>
      <c r="E4267" s="5">
        <f t="shared" si="669"/>
        <v>4.0187595949176553E-3</v>
      </c>
      <c r="F4267">
        <f t="shared" si="670"/>
        <v>1.0040268456375838</v>
      </c>
      <c r="G4267">
        <f t="shared" si="671"/>
        <v>149.47090106905713</v>
      </c>
      <c r="H4267">
        <f t="shared" si="676"/>
        <v>1.6987911170751512E-2</v>
      </c>
      <c r="I4267" t="str">
        <f t="shared" si="672"/>
        <v>2017</v>
      </c>
      <c r="J4267">
        <f t="shared" si="677"/>
        <v>18.679375593730864</v>
      </c>
      <c r="K4267">
        <f t="shared" si="673"/>
        <v>-18.679375593730864</v>
      </c>
      <c r="L4267">
        <f t="shared" si="674"/>
        <v>-0.40213931575934225</v>
      </c>
      <c r="M4267">
        <f t="shared" si="678"/>
        <v>0</v>
      </c>
      <c r="P4267" s="20">
        <f t="shared" si="675"/>
        <v>0.12496998051213189</v>
      </c>
    </row>
    <row r="4268" spans="1:16" x14ac:dyDescent="0.3">
      <c r="A4268">
        <v>4267</v>
      </c>
      <c r="B4268" t="s">
        <v>4305</v>
      </c>
      <c r="C4268">
        <v>149.30000000000001</v>
      </c>
      <c r="D4268">
        <v>5.3E-3</v>
      </c>
      <c r="E4268" s="5">
        <f t="shared" si="669"/>
        <v>-2.0073609952320081E-3</v>
      </c>
      <c r="F4268">
        <f t="shared" si="670"/>
        <v>0.99799465240641727</v>
      </c>
      <c r="G4268">
        <f t="shared" si="671"/>
        <v>149.16817656392251</v>
      </c>
      <c r="H4268">
        <f t="shared" si="676"/>
        <v>1.6720663186515331E-2</v>
      </c>
      <c r="I4268" t="str">
        <f t="shared" si="672"/>
        <v>2017</v>
      </c>
      <c r="J4268">
        <f t="shared" si="677"/>
        <v>18.348281748378987</v>
      </c>
      <c r="K4268">
        <f t="shared" si="673"/>
        <v>-18.348281748378987</v>
      </c>
      <c r="L4268">
        <f t="shared" si="674"/>
        <v>-9.941481062472235E-2</v>
      </c>
      <c r="M4268">
        <f t="shared" si="678"/>
        <v>0</v>
      </c>
      <c r="P4268" s="20">
        <f t="shared" si="675"/>
        <v>0.1230039956982129</v>
      </c>
    </row>
    <row r="4269" spans="1:16" x14ac:dyDescent="0.3">
      <c r="A4269">
        <v>4268</v>
      </c>
      <c r="B4269" t="s">
        <v>4306</v>
      </c>
      <c r="C4269">
        <v>149.9</v>
      </c>
      <c r="D4269">
        <v>5.3E-3</v>
      </c>
      <c r="E4269" s="5">
        <f t="shared" si="669"/>
        <v>4.0107005634072747E-3</v>
      </c>
      <c r="F4269">
        <f t="shared" si="670"/>
        <v>1.0040187541862022</v>
      </c>
      <c r="G4269">
        <f t="shared" si="671"/>
        <v>149.76764679793695</v>
      </c>
      <c r="H4269">
        <f t="shared" si="676"/>
        <v>1.4939846351261204E-2</v>
      </c>
      <c r="I4269" t="str">
        <f t="shared" si="672"/>
        <v>2017</v>
      </c>
      <c r="J4269">
        <f t="shared" si="677"/>
        <v>16.460001018380698</v>
      </c>
      <c r="K4269">
        <f t="shared" si="673"/>
        <v>-16.460001018380698</v>
      </c>
      <c r="L4269">
        <f t="shared" si="674"/>
        <v>-0.69888504463915524</v>
      </c>
      <c r="M4269">
        <f t="shared" si="678"/>
        <v>0</v>
      </c>
      <c r="P4269" s="20">
        <f t="shared" si="675"/>
        <v>0.10990358311891053</v>
      </c>
    </row>
    <row r="4270" spans="1:16" x14ac:dyDescent="0.3">
      <c r="A4270">
        <v>4269</v>
      </c>
      <c r="B4270" t="s">
        <v>4307</v>
      </c>
      <c r="C4270">
        <v>149.19999999999999</v>
      </c>
      <c r="D4270">
        <v>5.28E-3</v>
      </c>
      <c r="E4270" s="5">
        <f t="shared" si="669"/>
        <v>-4.6807173388916318E-3</v>
      </c>
      <c r="F4270">
        <f t="shared" si="670"/>
        <v>0.99533022014676442</v>
      </c>
      <c r="G4270">
        <f t="shared" si="671"/>
        <v>149.06876175329779</v>
      </c>
      <c r="H4270">
        <f t="shared" si="676"/>
        <v>1.4946254212758686E-2</v>
      </c>
      <c r="I4270" t="str">
        <f t="shared" si="672"/>
        <v>2017</v>
      </c>
      <c r="J4270">
        <f t="shared" si="677"/>
        <v>16.39021797541713</v>
      </c>
      <c r="K4270">
        <f t="shared" si="673"/>
        <v>-16.39021797541713</v>
      </c>
      <c r="L4270">
        <f t="shared" si="674"/>
        <v>0.35218246379776019</v>
      </c>
      <c r="M4270">
        <f t="shared" si="678"/>
        <v>0</v>
      </c>
      <c r="P4270" s="20">
        <f t="shared" si="675"/>
        <v>0.10995072195301532</v>
      </c>
    </row>
    <row r="4271" spans="1:16" x14ac:dyDescent="0.3">
      <c r="A4271">
        <v>4270</v>
      </c>
      <c r="B4271" t="s">
        <v>4308</v>
      </c>
      <c r="C4271">
        <v>150.75</v>
      </c>
      <c r="D4271">
        <v>5.1999999999999998E-3</v>
      </c>
      <c r="E4271" s="5">
        <f t="shared" si="669"/>
        <v>1.0335147837634328E-2</v>
      </c>
      <c r="F4271">
        <f t="shared" si="670"/>
        <v>1.0103887399463807</v>
      </c>
      <c r="G4271">
        <f t="shared" si="671"/>
        <v>150.61940659864808</v>
      </c>
      <c r="H4271">
        <f t="shared" si="676"/>
        <v>1.4925562735678839E-2</v>
      </c>
      <c r="I4271" t="str">
        <f t="shared" si="672"/>
        <v>2017</v>
      </c>
      <c r="J4271">
        <f t="shared" si="677"/>
        <v>16.537785975194733</v>
      </c>
      <c r="K4271">
        <f t="shared" si="673"/>
        <v>-16.537785975194733</v>
      </c>
      <c r="L4271">
        <f t="shared" si="674"/>
        <v>-4.7921961674558418</v>
      </c>
      <c r="M4271">
        <f t="shared" si="678"/>
        <v>0</v>
      </c>
      <c r="P4271" s="20">
        <f t="shared" si="675"/>
        <v>0.1097985070360991</v>
      </c>
    </row>
    <row r="4272" spans="1:16" x14ac:dyDescent="0.3">
      <c r="A4272">
        <v>4271</v>
      </c>
      <c r="B4272" t="s">
        <v>4309</v>
      </c>
      <c r="C4272">
        <v>153.19999999999999</v>
      </c>
      <c r="D4272">
        <v>4.9699999999999996E-3</v>
      </c>
      <c r="E4272" s="5">
        <f t="shared" si="669"/>
        <v>1.6121421699195962E-2</v>
      </c>
      <c r="F4272">
        <f t="shared" si="670"/>
        <v>1.0162520729684907</v>
      </c>
      <c r="G4272">
        <f t="shared" si="671"/>
        <v>153.07315187685057</v>
      </c>
      <c r="H4272">
        <f t="shared" si="676"/>
        <v>1.4701094866189278E-2</v>
      </c>
      <c r="I4272" t="str">
        <f t="shared" si="672"/>
        <v>2017</v>
      </c>
      <c r="J4272">
        <f t="shared" si="677"/>
        <v>16.554437383862254</v>
      </c>
      <c r="K4272">
        <f t="shared" si="673"/>
        <v>-16.554437383862254</v>
      </c>
      <c r="L4272">
        <f t="shared" si="674"/>
        <v>-7.2459414456583318</v>
      </c>
      <c r="M4272">
        <f t="shared" si="678"/>
        <v>0</v>
      </c>
      <c r="P4272" s="20">
        <f t="shared" si="675"/>
        <v>0.10814723013726485</v>
      </c>
    </row>
    <row r="4273" spans="1:16" x14ac:dyDescent="0.3">
      <c r="A4273">
        <v>4272</v>
      </c>
      <c r="B4273" t="s">
        <v>4310</v>
      </c>
      <c r="C4273">
        <v>155.4</v>
      </c>
      <c r="D4273">
        <v>4.9199999999999999E-3</v>
      </c>
      <c r="E4273" s="5">
        <f t="shared" si="669"/>
        <v>1.4258180627056158E-2</v>
      </c>
      <c r="F4273">
        <f t="shared" si="670"/>
        <v>1.0143603133159269</v>
      </c>
      <c r="G4273">
        <f t="shared" si="671"/>
        <v>155.27262423120251</v>
      </c>
      <c r="H4273">
        <f t="shared" si="676"/>
        <v>1.4810737917506084E-2</v>
      </c>
      <c r="I4273" t="str">
        <f t="shared" si="672"/>
        <v>2017</v>
      </c>
      <c r="J4273">
        <f t="shared" si="677"/>
        <v>16.917543842629168</v>
      </c>
      <c r="K4273">
        <f t="shared" si="673"/>
        <v>-16.917543842629168</v>
      </c>
      <c r="L4273">
        <f t="shared" si="674"/>
        <v>-11.197543425066186</v>
      </c>
      <c r="M4273">
        <f t="shared" si="678"/>
        <v>0</v>
      </c>
      <c r="P4273" s="20">
        <f t="shared" si="675"/>
        <v>0.10895380899493766</v>
      </c>
    </row>
    <row r="4274" spans="1:16" x14ac:dyDescent="0.3">
      <c r="A4274">
        <v>4273</v>
      </c>
      <c r="B4274" t="s">
        <v>4311</v>
      </c>
      <c r="C4274">
        <v>152.35</v>
      </c>
      <c r="D4274">
        <v>5.1000000000000004E-3</v>
      </c>
      <c r="E4274" s="5">
        <f t="shared" si="669"/>
        <v>-1.9821932501829072E-2</v>
      </c>
      <c r="F4274">
        <f t="shared" si="670"/>
        <v>0.98037323037323032</v>
      </c>
      <c r="G4274">
        <f t="shared" si="671"/>
        <v>152.22055752084714</v>
      </c>
      <c r="H4274">
        <f t="shared" si="676"/>
        <v>1.5402309564031267E-2</v>
      </c>
      <c r="I4274" t="str">
        <f t="shared" si="672"/>
        <v>2017</v>
      </c>
      <c r="J4274">
        <f t="shared" si="677"/>
        <v>17.247449291348882</v>
      </c>
      <c r="K4274">
        <f t="shared" si="673"/>
        <v>-17.247449291348882</v>
      </c>
      <c r="L4274">
        <f t="shared" si="674"/>
        <v>-9.7495521419769204</v>
      </c>
      <c r="M4274">
        <f t="shared" si="678"/>
        <v>0</v>
      </c>
      <c r="P4274" s="20">
        <f t="shared" si="675"/>
        <v>0.1133056505129853</v>
      </c>
    </row>
    <row r="4275" spans="1:16" x14ac:dyDescent="0.3">
      <c r="A4275">
        <v>4274</v>
      </c>
      <c r="B4275" t="s">
        <v>4312</v>
      </c>
      <c r="C4275">
        <v>152.9</v>
      </c>
      <c r="D4275">
        <v>5.0000000000000001E-3</v>
      </c>
      <c r="E4275" s="5">
        <f t="shared" si="669"/>
        <v>3.6036075032986181E-3</v>
      </c>
      <c r="F4275">
        <f t="shared" si="670"/>
        <v>1.0036101083032491</v>
      </c>
      <c r="G4275">
        <f t="shared" si="671"/>
        <v>152.77263640886687</v>
      </c>
      <c r="H4275">
        <f t="shared" si="676"/>
        <v>1.5005132120647725E-2</v>
      </c>
      <c r="I4275" t="str">
        <f t="shared" si="672"/>
        <v>2017</v>
      </c>
      <c r="J4275">
        <f t="shared" si="677"/>
        <v>16.863632053173792</v>
      </c>
      <c r="K4275">
        <f t="shared" si="673"/>
        <v>-16.863632053173792</v>
      </c>
      <c r="L4275">
        <f t="shared" si="674"/>
        <v>-10.301631029996656</v>
      </c>
      <c r="M4275">
        <f t="shared" si="678"/>
        <v>0</v>
      </c>
      <c r="P4275" s="20">
        <f t="shared" si="675"/>
        <v>0.11038385177854423</v>
      </c>
    </row>
    <row r="4276" spans="1:16" x14ac:dyDescent="0.3">
      <c r="A4276">
        <v>4275</v>
      </c>
      <c r="B4276" t="s">
        <v>4313</v>
      </c>
      <c r="C4276">
        <v>151.44999999999999</v>
      </c>
      <c r="D4276">
        <v>5.0499999999999998E-3</v>
      </c>
      <c r="E4276" s="5">
        <f t="shared" si="669"/>
        <v>-9.5285754617703815E-3</v>
      </c>
      <c r="F4276">
        <f t="shared" si="670"/>
        <v>0.99051667756703721</v>
      </c>
      <c r="G4276">
        <f t="shared" si="671"/>
        <v>151.32258321208676</v>
      </c>
      <c r="H4276">
        <f t="shared" si="676"/>
        <v>1.4952517486696485E-2</v>
      </c>
      <c r="I4276" t="str">
        <f t="shared" si="672"/>
        <v>2017</v>
      </c>
      <c r="J4276">
        <f t="shared" si="677"/>
        <v>16.644999488621636</v>
      </c>
      <c r="K4276">
        <f t="shared" si="673"/>
        <v>-16.644999488621636</v>
      </c>
      <c r="L4276">
        <f t="shared" si="674"/>
        <v>-8.8515778332165382</v>
      </c>
      <c r="M4276">
        <f t="shared" si="678"/>
        <v>0</v>
      </c>
      <c r="P4276" s="20">
        <f t="shared" si="675"/>
        <v>0.1099967971422532</v>
      </c>
    </row>
    <row r="4277" spans="1:16" x14ac:dyDescent="0.3">
      <c r="A4277">
        <v>4276</v>
      </c>
      <c r="B4277" t="s">
        <v>4314</v>
      </c>
      <c r="C4277">
        <v>152.4</v>
      </c>
      <c r="D4277">
        <v>5.1500000000000001E-3</v>
      </c>
      <c r="E4277" s="5">
        <f t="shared" si="669"/>
        <v>6.2531057792998019E-3</v>
      </c>
      <c r="F4277">
        <f t="shared" si="670"/>
        <v>1.0062726972598219</v>
      </c>
      <c r="G4277">
        <f t="shared" si="671"/>
        <v>152.26924612323305</v>
      </c>
      <c r="H4277">
        <f t="shared" si="676"/>
        <v>1.4953339674689434E-2</v>
      </c>
      <c r="I4277" t="str">
        <f t="shared" si="672"/>
        <v>2017</v>
      </c>
      <c r="J4277">
        <f t="shared" si="677"/>
        <v>16.750050354380768</v>
      </c>
      <c r="K4277">
        <f t="shared" si="673"/>
        <v>-16.750050354380768</v>
      </c>
      <c r="L4277">
        <f t="shared" si="674"/>
        <v>-9.798240744362829</v>
      </c>
      <c r="M4277">
        <f t="shared" si="678"/>
        <v>0</v>
      </c>
      <c r="P4277" s="20">
        <f t="shared" si="675"/>
        <v>0.11000284549136588</v>
      </c>
    </row>
    <row r="4278" spans="1:16" x14ac:dyDescent="0.3">
      <c r="A4278">
        <v>4277</v>
      </c>
      <c r="B4278" t="s">
        <v>4315</v>
      </c>
      <c r="C4278">
        <v>151.15</v>
      </c>
      <c r="D4278">
        <v>5.13E-3</v>
      </c>
      <c r="E4278" s="5">
        <f t="shared" si="669"/>
        <v>-8.2359220270788631E-3</v>
      </c>
      <c r="F4278">
        <f t="shared" si="670"/>
        <v>0.99179790026246717</v>
      </c>
      <c r="G4278">
        <f t="shared" si="671"/>
        <v>151.0208219814723</v>
      </c>
      <c r="H4278">
        <f t="shared" si="676"/>
        <v>1.5038792780934517E-2</v>
      </c>
      <c r="I4278" t="str">
        <f t="shared" si="672"/>
        <v>2017</v>
      </c>
      <c r="J4278">
        <f t="shared" si="677"/>
        <v>16.707656031672364</v>
      </c>
      <c r="K4278">
        <f t="shared" si="673"/>
        <v>-16.707656031672364</v>
      </c>
      <c r="L4278">
        <f t="shared" si="674"/>
        <v>-8.5498166026020783</v>
      </c>
      <c r="M4278">
        <f t="shared" si="678"/>
        <v>0</v>
      </c>
      <c r="P4278" s="20">
        <f t="shared" si="675"/>
        <v>0.1106314732793741</v>
      </c>
    </row>
    <row r="4279" spans="1:16" x14ac:dyDescent="0.3">
      <c r="A4279">
        <v>4278</v>
      </c>
      <c r="B4279" t="s">
        <v>4316</v>
      </c>
      <c r="C4279">
        <v>149.55000000000001</v>
      </c>
      <c r="D4279">
        <v>5.1800000000000006E-3</v>
      </c>
      <c r="E4279" s="5">
        <f t="shared" si="669"/>
        <v>-1.0641936149510029E-2</v>
      </c>
      <c r="F4279">
        <f t="shared" si="670"/>
        <v>0.98941448891829309</v>
      </c>
      <c r="G4279">
        <f t="shared" si="671"/>
        <v>149.42094421709555</v>
      </c>
      <c r="H4279">
        <f t="shared" si="676"/>
        <v>1.4923793807841026E-2</v>
      </c>
      <c r="I4279" t="str">
        <f t="shared" si="672"/>
        <v>2017</v>
      </c>
      <c r="J4279">
        <f t="shared" si="677"/>
        <v>16.404252187344461</v>
      </c>
      <c r="K4279">
        <f t="shared" si="673"/>
        <v>-16.404252187344461</v>
      </c>
      <c r="L4279">
        <f t="shared" si="674"/>
        <v>-6.9499388382253358</v>
      </c>
      <c r="M4279">
        <f t="shared" si="678"/>
        <v>0</v>
      </c>
      <c r="P4279" s="20">
        <f t="shared" si="675"/>
        <v>0.10978549408381812</v>
      </c>
    </row>
    <row r="4280" spans="1:16" x14ac:dyDescent="0.3">
      <c r="A4280">
        <v>4279</v>
      </c>
      <c r="B4280" t="s">
        <v>4317</v>
      </c>
      <c r="C4280">
        <v>150.15</v>
      </c>
      <c r="D4280">
        <v>5.1800000000000006E-3</v>
      </c>
      <c r="E4280" s="5">
        <f t="shared" si="669"/>
        <v>4.0040093533821814E-3</v>
      </c>
      <c r="F4280">
        <f t="shared" si="670"/>
        <v>1.0040120361083249</v>
      </c>
      <c r="G4280">
        <f t="shared" si="671"/>
        <v>150.02042644063454</v>
      </c>
      <c r="H4280">
        <f t="shared" si="676"/>
        <v>1.4912371699881291E-2</v>
      </c>
      <c r="I4280" t="str">
        <f t="shared" si="672"/>
        <v>2017</v>
      </c>
      <c r="J4280">
        <f t="shared" si="677"/>
        <v>16.457461072683277</v>
      </c>
      <c r="K4280">
        <f t="shared" si="673"/>
        <v>-16.457461072683277</v>
      </c>
      <c r="L4280">
        <f t="shared" si="674"/>
        <v>-7.5494210617643205</v>
      </c>
      <c r="M4280">
        <f t="shared" si="678"/>
        <v>0</v>
      </c>
      <c r="P4280" s="20">
        <f t="shared" si="675"/>
        <v>0.10970146841434127</v>
      </c>
    </row>
    <row r="4281" spans="1:16" x14ac:dyDescent="0.3">
      <c r="A4281">
        <v>4280</v>
      </c>
      <c r="B4281" t="s">
        <v>4318</v>
      </c>
      <c r="C4281">
        <v>145.94999999999999</v>
      </c>
      <c r="D4281">
        <v>5.0499999999999998E-3</v>
      </c>
      <c r="E4281" s="5">
        <f t="shared" si="669"/>
        <v>-2.8370697129215691E-2</v>
      </c>
      <c r="F4281">
        <f t="shared" si="670"/>
        <v>0.97202797202797186</v>
      </c>
      <c r="G4281">
        <f t="shared" si="671"/>
        <v>145.82721043119224</v>
      </c>
      <c r="H4281">
        <f t="shared" si="676"/>
        <v>1.5520242706104585E-2</v>
      </c>
      <c r="I4281" t="str">
        <f t="shared" si="672"/>
        <v>2017</v>
      </c>
      <c r="J4281">
        <f t="shared" si="677"/>
        <v>16.649561398131748</v>
      </c>
      <c r="K4281">
        <f t="shared" si="673"/>
        <v>-16.649561398131748</v>
      </c>
      <c r="L4281">
        <f t="shared" si="674"/>
        <v>-3.356205052322025</v>
      </c>
      <c r="M4281">
        <f t="shared" si="678"/>
        <v>0</v>
      </c>
      <c r="P4281" s="20">
        <f t="shared" si="675"/>
        <v>0.11417321464835777</v>
      </c>
    </row>
    <row r="4282" spans="1:16" x14ac:dyDescent="0.3">
      <c r="A4282">
        <v>4281</v>
      </c>
      <c r="B4282" t="s">
        <v>4319</v>
      </c>
      <c r="C4282">
        <v>146.25</v>
      </c>
      <c r="D4282">
        <v>5.0499999999999998E-3</v>
      </c>
      <c r="E4282" s="5">
        <f t="shared" si="669"/>
        <v>2.0533888118422282E-3</v>
      </c>
      <c r="F4282">
        <f t="shared" si="670"/>
        <v>1.0020554984583763</v>
      </c>
      <c r="G4282">
        <f t="shared" si="671"/>
        <v>146.12695803742287</v>
      </c>
      <c r="H4282">
        <f t="shared" si="676"/>
        <v>1.5167244003846907E-2</v>
      </c>
      <c r="I4282" t="str">
        <f t="shared" si="672"/>
        <v>2017</v>
      </c>
      <c r="J4282">
        <f t="shared" si="677"/>
        <v>16.304321775588029</v>
      </c>
      <c r="K4282">
        <f t="shared" si="673"/>
        <v>-16.304321775588029</v>
      </c>
      <c r="L4282">
        <f t="shared" si="674"/>
        <v>-3.6559526585526498</v>
      </c>
      <c r="M4282">
        <f t="shared" si="678"/>
        <v>0</v>
      </c>
      <c r="P4282" s="20">
        <f t="shared" si="675"/>
        <v>0.11157641269321791</v>
      </c>
    </row>
    <row r="4283" spans="1:16" x14ac:dyDescent="0.3">
      <c r="A4283">
        <v>4282</v>
      </c>
      <c r="B4283" t="s">
        <v>4320</v>
      </c>
      <c r="C4283">
        <v>144.19999999999999</v>
      </c>
      <c r="D4283">
        <v>5.1999999999999998E-3</v>
      </c>
      <c r="E4283" s="5">
        <f t="shared" si="669"/>
        <v>-1.4116261261117213E-2</v>
      </c>
      <c r="F4283">
        <f t="shared" si="670"/>
        <v>0.98598290598290594</v>
      </c>
      <c r="G4283">
        <f t="shared" si="671"/>
        <v>144.07508080613633</v>
      </c>
      <c r="H4283">
        <f t="shared" si="676"/>
        <v>1.5375694523272599E-2</v>
      </c>
      <c r="I4283" t="str">
        <f t="shared" si="672"/>
        <v>2017</v>
      </c>
      <c r="J4283">
        <f t="shared" si="677"/>
        <v>16.296312140747506</v>
      </c>
      <c r="K4283">
        <f t="shared" si="673"/>
        <v>-16.296312140747506</v>
      </c>
      <c r="L4283">
        <f t="shared" si="674"/>
        <v>-1.6040754272661104</v>
      </c>
      <c r="M4283">
        <f t="shared" si="678"/>
        <v>0</v>
      </c>
      <c r="P4283" s="20">
        <f t="shared" si="675"/>
        <v>0.11310985945359558</v>
      </c>
    </row>
    <row r="4284" spans="1:16" x14ac:dyDescent="0.3">
      <c r="A4284">
        <v>4283</v>
      </c>
      <c r="B4284" t="s">
        <v>4321</v>
      </c>
      <c r="C4284">
        <v>142.6</v>
      </c>
      <c r="D4284">
        <v>5.4300000000000008E-3</v>
      </c>
      <c r="E4284" s="5">
        <f t="shared" si="669"/>
        <v>-1.1157716870653134E-2</v>
      </c>
      <c r="F4284">
        <f t="shared" si="670"/>
        <v>0.98890429958391124</v>
      </c>
      <c r="G4284">
        <f t="shared" si="671"/>
        <v>142.47100537887022</v>
      </c>
      <c r="H4284">
        <f t="shared" si="676"/>
        <v>1.375024292642402E-2</v>
      </c>
      <c r="I4284" t="str">
        <f t="shared" si="672"/>
        <v>2017</v>
      </c>
      <c r="J4284">
        <f t="shared" si="677"/>
        <v>14.411280808788289</v>
      </c>
      <c r="K4284">
        <f t="shared" si="673"/>
        <v>-14.411280808788289</v>
      </c>
      <c r="L4284">
        <f t="shared" si="674"/>
        <v>0.29972862281670132</v>
      </c>
      <c r="M4284">
        <f t="shared" si="678"/>
        <v>0</v>
      </c>
      <c r="P4284" s="20">
        <f t="shared" si="675"/>
        <v>0.10115237672721314</v>
      </c>
    </row>
    <row r="4285" spans="1:16" x14ac:dyDescent="0.3">
      <c r="A4285">
        <v>4284</v>
      </c>
      <c r="B4285" t="s">
        <v>4322</v>
      </c>
      <c r="C4285">
        <v>142.9</v>
      </c>
      <c r="D4285">
        <v>5.4300000000000008E-3</v>
      </c>
      <c r="E4285" s="5">
        <f t="shared" si="669"/>
        <v>2.1015769556263124E-3</v>
      </c>
      <c r="F4285">
        <f t="shared" si="670"/>
        <v>1.0021037868162694</v>
      </c>
      <c r="G4285">
        <f t="shared" si="671"/>
        <v>142.77073400168692</v>
      </c>
      <c r="H4285">
        <f t="shared" si="676"/>
        <v>1.3091803824171881E-2</v>
      </c>
      <c r="I4285" t="str">
        <f t="shared" si="672"/>
        <v>2017</v>
      </c>
      <c r="J4285">
        <f t="shared" si="677"/>
        <v>13.750053941683316</v>
      </c>
      <c r="K4285">
        <f t="shared" si="673"/>
        <v>-13.750053941683316</v>
      </c>
      <c r="L4285">
        <f t="shared" si="674"/>
        <v>0.74692957604898425</v>
      </c>
      <c r="M4285">
        <f t="shared" si="678"/>
        <v>0</v>
      </c>
      <c r="P4285" s="20">
        <f t="shared" si="675"/>
        <v>9.6308631021823077E-2</v>
      </c>
    </row>
    <row r="4286" spans="1:16" x14ac:dyDescent="0.3">
      <c r="A4286">
        <v>4285</v>
      </c>
      <c r="B4286" t="s">
        <v>4323</v>
      </c>
      <c r="C4286">
        <v>145.19999999999999</v>
      </c>
      <c r="D4286">
        <v>5.4300000000000008E-3</v>
      </c>
      <c r="E4286" s="5">
        <f t="shared" si="669"/>
        <v>1.5967017454873878E-2</v>
      </c>
      <c r="F4286">
        <f t="shared" si="670"/>
        <v>1.0160951714485653</v>
      </c>
      <c r="G4286">
        <f t="shared" si="671"/>
        <v>145.06865344328159</v>
      </c>
      <c r="H4286">
        <f t="shared" si="676"/>
        <v>1.2983366168945399E-2</v>
      </c>
      <c r="I4286" t="str">
        <f t="shared" si="672"/>
        <v>2017</v>
      </c>
      <c r="J4286">
        <f t="shared" si="677"/>
        <v>13.855640487930302</v>
      </c>
      <c r="K4286">
        <f t="shared" si="673"/>
        <v>-13.855640487930302</v>
      </c>
      <c r="L4286">
        <f t="shared" si="674"/>
        <v>-1.550989865545688</v>
      </c>
      <c r="M4286">
        <f t="shared" si="678"/>
        <v>0</v>
      </c>
      <c r="P4286" s="20">
        <f t="shared" si="675"/>
        <v>9.5510919547809339E-2</v>
      </c>
    </row>
    <row r="4287" spans="1:16" x14ac:dyDescent="0.3">
      <c r="A4287">
        <v>4286</v>
      </c>
      <c r="B4287" t="s">
        <v>4324</v>
      </c>
      <c r="C4287">
        <v>145.75</v>
      </c>
      <c r="D4287">
        <v>5.3800000000000002E-3</v>
      </c>
      <c r="E4287" s="5">
        <f t="shared" si="669"/>
        <v>3.7807228399061523E-3</v>
      </c>
      <c r="F4287">
        <f t="shared" si="670"/>
        <v>1.0037878787878789</v>
      </c>
      <c r="G4287">
        <f t="shared" si="671"/>
        <v>145.61936940813439</v>
      </c>
      <c r="H4287">
        <f t="shared" si="676"/>
        <v>1.2899318254098685E-2</v>
      </c>
      <c r="I4287" t="str">
        <f t="shared" si="672"/>
        <v>2017</v>
      </c>
      <c r="J4287">
        <f t="shared" si="677"/>
        <v>13.818204784660091</v>
      </c>
      <c r="K4287">
        <f t="shared" si="673"/>
        <v>-13.818204784660091</v>
      </c>
      <c r="L4287">
        <f t="shared" si="674"/>
        <v>-6.63755417249385</v>
      </c>
      <c r="M4287">
        <f t="shared" si="678"/>
        <v>0</v>
      </c>
      <c r="P4287" s="20">
        <f t="shared" si="675"/>
        <v>9.4892628918967131E-2</v>
      </c>
    </row>
    <row r="4288" spans="1:16" x14ac:dyDescent="0.3">
      <c r="A4288">
        <v>4287</v>
      </c>
      <c r="B4288" t="s">
        <v>4325</v>
      </c>
      <c r="C4288">
        <v>144.25</v>
      </c>
      <c r="D4288">
        <v>5.4100000000000007E-3</v>
      </c>
      <c r="E4288" s="5">
        <f t="shared" si="669"/>
        <v>-1.0344919842392773E-2</v>
      </c>
      <c r="F4288">
        <f t="shared" si="670"/>
        <v>0.98970840480274447</v>
      </c>
      <c r="G4288">
        <f t="shared" si="671"/>
        <v>144.11999320353871</v>
      </c>
      <c r="H4288">
        <f t="shared" si="676"/>
        <v>1.2928124702443856E-2</v>
      </c>
      <c r="I4288" t="str">
        <f t="shared" si="672"/>
        <v>2017</v>
      </c>
      <c r="J4288">
        <f t="shared" si="677"/>
        <v>13.706465782861194</v>
      </c>
      <c r="K4288">
        <f t="shared" si="673"/>
        <v>-13.706465782861194</v>
      </c>
      <c r="L4288">
        <f t="shared" si="674"/>
        <v>-5.1381779678981729</v>
      </c>
      <c r="M4288">
        <f t="shared" si="678"/>
        <v>0</v>
      </c>
      <c r="P4288" s="20">
        <f t="shared" si="675"/>
        <v>9.5104540863416076E-2</v>
      </c>
    </row>
    <row r="4289" spans="1:16" x14ac:dyDescent="0.3">
      <c r="A4289">
        <v>4288</v>
      </c>
      <c r="B4289" t="s">
        <v>4326</v>
      </c>
      <c r="C4289">
        <v>143.65</v>
      </c>
      <c r="D4289">
        <v>5.5300000000000002E-3</v>
      </c>
      <c r="E4289" s="5">
        <f t="shared" si="669"/>
        <v>-4.1681199629103258E-3</v>
      </c>
      <c r="F4289">
        <f t="shared" si="670"/>
        <v>0.99584055459272103</v>
      </c>
      <c r="G4289">
        <f t="shared" si="671"/>
        <v>143.5176635777359</v>
      </c>
      <c r="H4289">
        <f t="shared" si="676"/>
        <v>1.2844904761963479E-2</v>
      </c>
      <c r="I4289" t="str">
        <f t="shared" si="672"/>
        <v>2017</v>
      </c>
      <c r="J4289">
        <f t="shared" si="677"/>
        <v>13.561320027924678</v>
      </c>
      <c r="K4289">
        <f t="shared" si="673"/>
        <v>-13.561320027924678</v>
      </c>
      <c r="L4289">
        <f t="shared" si="674"/>
        <v>-4.5358483420953633</v>
      </c>
      <c r="M4289">
        <f t="shared" si="678"/>
        <v>0</v>
      </c>
      <c r="P4289" s="20">
        <f t="shared" si="675"/>
        <v>9.4492341150601511E-2</v>
      </c>
    </row>
    <row r="4290" spans="1:16" x14ac:dyDescent="0.3">
      <c r="A4290">
        <v>4289</v>
      </c>
      <c r="B4290" t="s">
        <v>4327</v>
      </c>
      <c r="C4290">
        <v>144.5</v>
      </c>
      <c r="D4290">
        <v>5.3800000000000002E-3</v>
      </c>
      <c r="E4290" s="5">
        <f t="shared" si="669"/>
        <v>5.899722127188322E-3</v>
      </c>
      <c r="F4290">
        <f t="shared" si="670"/>
        <v>1.0059171597633136</v>
      </c>
      <c r="G4290">
        <f t="shared" si="671"/>
        <v>144.37048973911095</v>
      </c>
      <c r="H4290">
        <f t="shared" si="676"/>
        <v>1.2868273765392464E-2</v>
      </c>
      <c r="I4290" t="str">
        <f t="shared" si="672"/>
        <v>2017</v>
      </c>
      <c r="J4290">
        <f t="shared" si="677"/>
        <v>13.666724572144817</v>
      </c>
      <c r="K4290">
        <f t="shared" si="673"/>
        <v>-13.666724572144817</v>
      </c>
      <c r="L4290">
        <f t="shared" si="674"/>
        <v>-5.388674503470412</v>
      </c>
      <c r="M4290">
        <f t="shared" si="678"/>
        <v>0</v>
      </c>
      <c r="P4290" s="20">
        <f t="shared" si="675"/>
        <v>9.4664253039812254E-2</v>
      </c>
    </row>
    <row r="4291" spans="1:16" x14ac:dyDescent="0.3">
      <c r="A4291">
        <v>4290</v>
      </c>
      <c r="B4291" t="s">
        <v>4328</v>
      </c>
      <c r="C4291">
        <v>146.30000000000001</v>
      </c>
      <c r="D4291">
        <v>5.2500000000000003E-3</v>
      </c>
      <c r="E4291" s="5">
        <f t="shared" ref="E4291:E4354" si="679">LN(C4291/C4290)</f>
        <v>1.2379800473591744E-2</v>
      </c>
      <c r="F4291">
        <f t="shared" ref="F4291:F4354" si="680">C4291/C4290</f>
        <v>1.0124567474048443</v>
      </c>
      <c r="G4291">
        <f t="shared" ref="G4291:G4354" si="681">C4291*EXP(-2/12*D4291)</f>
        <v>146.17204348913742</v>
      </c>
      <c r="H4291">
        <f t="shared" si="676"/>
        <v>1.1764841552849549E-2</v>
      </c>
      <c r="I4291" t="str">
        <f t="shared" ref="I4291:I4354" si="682">MID(B4291,7,4)</f>
        <v>2017</v>
      </c>
      <c r="J4291">
        <f t="shared" si="677"/>
        <v>12.650745579433796</v>
      </c>
      <c r="K4291">
        <f t="shared" si="673"/>
        <v>-12.650745579433796</v>
      </c>
      <c r="L4291">
        <f t="shared" si="674"/>
        <v>-7.1902282534968833</v>
      </c>
      <c r="M4291">
        <f t="shared" si="678"/>
        <v>0</v>
      </c>
      <c r="P4291" s="20">
        <f t="shared" si="675"/>
        <v>8.6546957116145934E-2</v>
      </c>
    </row>
    <row r="4292" spans="1:16" x14ac:dyDescent="0.3">
      <c r="A4292">
        <v>4291</v>
      </c>
      <c r="B4292" t="s">
        <v>4329</v>
      </c>
      <c r="C4292">
        <v>147.80000000000001</v>
      </c>
      <c r="D4292">
        <v>5.2500000000000003E-3</v>
      </c>
      <c r="E4292" s="5">
        <f t="shared" si="679"/>
        <v>1.0200700488022749E-2</v>
      </c>
      <c r="F4292">
        <f t="shared" si="680"/>
        <v>1.0102529049897471</v>
      </c>
      <c r="G4292">
        <f t="shared" si="681"/>
        <v>147.67073156318872</v>
      </c>
      <c r="H4292">
        <f t="shared" si="676"/>
        <v>1.165339587165942E-2</v>
      </c>
      <c r="I4292" t="str">
        <f t="shared" si="682"/>
        <v>2017</v>
      </c>
      <c r="J4292">
        <f t="shared" si="677"/>
        <v>12.659386138354959</v>
      </c>
      <c r="K4292">
        <f t="shared" si="673"/>
        <v>-12.659386138354959</v>
      </c>
      <c r="L4292">
        <f t="shared" si="674"/>
        <v>-8.6889163275481849</v>
      </c>
      <c r="M4292">
        <f t="shared" si="678"/>
        <v>0</v>
      </c>
      <c r="P4292" s="20">
        <f t="shared" si="675"/>
        <v>8.5727117380318338E-2</v>
      </c>
    </row>
    <row r="4293" spans="1:16" x14ac:dyDescent="0.3">
      <c r="A4293">
        <v>4292</v>
      </c>
      <c r="B4293" t="s">
        <v>4330</v>
      </c>
      <c r="C4293">
        <v>150.35</v>
      </c>
      <c r="D4293">
        <v>5.2300000000000003E-3</v>
      </c>
      <c r="E4293" s="5">
        <f t="shared" si="679"/>
        <v>1.7105900920436613E-2</v>
      </c>
      <c r="F4293">
        <f t="shared" si="680"/>
        <v>1.017253044654939</v>
      </c>
      <c r="G4293">
        <f t="shared" si="681"/>
        <v>150.21900201824809</v>
      </c>
      <c r="H4293">
        <f t="shared" si="676"/>
        <v>1.1933529438874163E-2</v>
      </c>
      <c r="I4293" t="str">
        <f t="shared" si="682"/>
        <v>2017</v>
      </c>
      <c r="J4293">
        <f t="shared" si="677"/>
        <v>13.187409793048626</v>
      </c>
      <c r="K4293">
        <f t="shared" si="673"/>
        <v>-13.187409793048626</v>
      </c>
      <c r="L4293">
        <f t="shared" si="674"/>
        <v>-11.39426310113322</v>
      </c>
      <c r="M4293">
        <f t="shared" si="678"/>
        <v>0</v>
      </c>
      <c r="P4293" s="20">
        <f t="shared" si="675"/>
        <v>8.7787893780885751E-2</v>
      </c>
    </row>
    <row r="4294" spans="1:16" x14ac:dyDescent="0.3">
      <c r="A4294">
        <v>4293</v>
      </c>
      <c r="B4294" t="s">
        <v>4331</v>
      </c>
      <c r="C4294">
        <v>149.19999999999999</v>
      </c>
      <c r="D4294">
        <v>5.28E-3</v>
      </c>
      <c r="E4294" s="5">
        <f t="shared" si="679"/>
        <v>-7.6782216648776215E-3</v>
      </c>
      <c r="F4294">
        <f t="shared" si="680"/>
        <v>0.99235118057864979</v>
      </c>
      <c r="G4294">
        <f t="shared" si="681"/>
        <v>149.06876175329779</v>
      </c>
      <c r="H4294">
        <f t="shared" si="676"/>
        <v>1.1960995699412809E-2</v>
      </c>
      <c r="I4294" t="str">
        <f t="shared" si="682"/>
        <v>2017</v>
      </c>
      <c r="J4294">
        <f t="shared" si="677"/>
        <v>13.116552410105056</v>
      </c>
      <c r="K4294">
        <f t="shared" si="673"/>
        <v>-13.116552410105056</v>
      </c>
      <c r="L4294">
        <f t="shared" si="674"/>
        <v>-10.244022836182921</v>
      </c>
      <c r="M4294">
        <f t="shared" si="678"/>
        <v>0</v>
      </c>
      <c r="P4294" s="20">
        <f t="shared" si="675"/>
        <v>8.7989946759015614E-2</v>
      </c>
    </row>
    <row r="4295" spans="1:16" x14ac:dyDescent="0.3">
      <c r="A4295">
        <v>4294</v>
      </c>
      <c r="B4295" t="s">
        <v>4332</v>
      </c>
      <c r="C4295">
        <v>147.85</v>
      </c>
      <c r="D4295">
        <v>5.1500000000000001E-3</v>
      </c>
      <c r="E4295" s="5">
        <f t="shared" si="679"/>
        <v>-9.08944147117423E-3</v>
      </c>
      <c r="F4295">
        <f t="shared" si="680"/>
        <v>0.99095174262734587</v>
      </c>
      <c r="G4295">
        <f t="shared" si="681"/>
        <v>147.72314986430447</v>
      </c>
      <c r="H4295">
        <f t="shared" si="676"/>
        <v>1.128788740813526E-2</v>
      </c>
      <c r="I4295" t="str">
        <f t="shared" si="682"/>
        <v>2017</v>
      </c>
      <c r="J4295">
        <f t="shared" si="677"/>
        <v>12.266677541852804</v>
      </c>
      <c r="K4295">
        <f t="shared" si="673"/>
        <v>-12.266677541852804</v>
      </c>
      <c r="L4295">
        <f t="shared" si="674"/>
        <v>-9.142783583857323</v>
      </c>
      <c r="M4295">
        <f t="shared" si="678"/>
        <v>0</v>
      </c>
      <c r="P4295" s="20">
        <f t="shared" si="675"/>
        <v>8.3038288535823457E-2</v>
      </c>
    </row>
    <row r="4296" spans="1:16" x14ac:dyDescent="0.3">
      <c r="A4296">
        <v>4295</v>
      </c>
      <c r="B4296" t="s">
        <v>4333</v>
      </c>
      <c r="C4296">
        <v>144.4</v>
      </c>
      <c r="D4296">
        <v>5.1500000000000001E-3</v>
      </c>
      <c r="E4296" s="5">
        <f t="shared" si="679"/>
        <v>-2.3611019839760349E-2</v>
      </c>
      <c r="F4296">
        <f t="shared" si="680"/>
        <v>0.97666553939803857</v>
      </c>
      <c r="G4296">
        <f t="shared" si="681"/>
        <v>144.27610984379822</v>
      </c>
      <c r="H4296">
        <f t="shared" si="676"/>
        <v>1.195251860129347E-2</v>
      </c>
      <c r="I4296" t="str">
        <f t="shared" si="682"/>
        <v>2017</v>
      </c>
      <c r="J4296">
        <f t="shared" si="677"/>
        <v>12.685850024170131</v>
      </c>
      <c r="K4296">
        <f t="shared" si="673"/>
        <v>-12.685850024170131</v>
      </c>
      <c r="L4296">
        <f t="shared" si="674"/>
        <v>-5.6957435633510727</v>
      </c>
      <c r="M4296">
        <f t="shared" si="678"/>
        <v>0</v>
      </c>
      <c r="P4296" s="20">
        <f t="shared" si="675"/>
        <v>8.7927585779132636E-2</v>
      </c>
    </row>
    <row r="4297" spans="1:16" x14ac:dyDescent="0.3">
      <c r="A4297">
        <v>4296</v>
      </c>
      <c r="B4297" t="s">
        <v>4334</v>
      </c>
      <c r="C4297">
        <v>139.1</v>
      </c>
      <c r="D4297">
        <v>5.1000000000000004E-3</v>
      </c>
      <c r="E4297" s="5">
        <f t="shared" si="679"/>
        <v>-3.739412752932867E-2</v>
      </c>
      <c r="F4297">
        <f t="shared" si="680"/>
        <v>0.96329639889196672</v>
      </c>
      <c r="G4297">
        <f t="shared" si="681"/>
        <v>138.98181523564054</v>
      </c>
      <c r="H4297">
        <f t="shared" si="676"/>
        <v>1.362229801900521E-2</v>
      </c>
      <c r="I4297" t="str">
        <f t="shared" si="682"/>
        <v>2017</v>
      </c>
      <c r="J4297">
        <f t="shared" si="677"/>
        <v>13.927529198292817</v>
      </c>
      <c r="K4297">
        <f t="shared" si="673"/>
        <v>-13.927529198292817</v>
      </c>
      <c r="L4297">
        <f t="shared" si="674"/>
        <v>-0.40144895519338775</v>
      </c>
      <c r="M4297">
        <f t="shared" si="678"/>
        <v>0</v>
      </c>
      <c r="P4297" s="20">
        <f t="shared" si="675"/>
        <v>0.1002111619759679</v>
      </c>
    </row>
    <row r="4298" spans="1:16" x14ac:dyDescent="0.3">
      <c r="A4298">
        <v>4297</v>
      </c>
      <c r="B4298" t="s">
        <v>4335</v>
      </c>
      <c r="C4298">
        <v>140.69999999999999</v>
      </c>
      <c r="D4298">
        <v>5.4100000000000007E-3</v>
      </c>
      <c r="E4298" s="5">
        <f t="shared" si="679"/>
        <v>1.1436865190946199E-2</v>
      </c>
      <c r="F4298">
        <f t="shared" si="680"/>
        <v>1.0115025161754134</v>
      </c>
      <c r="G4298">
        <f t="shared" si="681"/>
        <v>140.57319267755906</v>
      </c>
      <c r="H4298">
        <f t="shared" si="676"/>
        <v>1.3855678235352656E-2</v>
      </c>
      <c r="I4298" t="str">
        <f t="shared" si="682"/>
        <v>2017</v>
      </c>
      <c r="J4298">
        <f t="shared" si="677"/>
        <v>14.328344625213001</v>
      </c>
      <c r="K4298">
        <f t="shared" si="673"/>
        <v>-14.328344625213001</v>
      </c>
      <c r="L4298">
        <f t="shared" si="674"/>
        <v>-1.9928263971119122</v>
      </c>
      <c r="M4298">
        <f t="shared" si="678"/>
        <v>0</v>
      </c>
      <c r="P4298" s="20">
        <f t="shared" si="675"/>
        <v>0.10192800172134356</v>
      </c>
    </row>
    <row r="4299" spans="1:16" x14ac:dyDescent="0.3">
      <c r="A4299">
        <v>4298</v>
      </c>
      <c r="B4299" t="s">
        <v>4336</v>
      </c>
      <c r="C4299">
        <v>142.65</v>
      </c>
      <c r="D4299">
        <v>6.3499999999999997E-3</v>
      </c>
      <c r="E4299" s="5">
        <f t="shared" si="679"/>
        <v>1.3764113539165812E-2</v>
      </c>
      <c r="F4299">
        <f t="shared" si="680"/>
        <v>1.0138592750533051</v>
      </c>
      <c r="G4299">
        <f t="shared" si="681"/>
        <v>142.49910861077754</v>
      </c>
      <c r="H4299">
        <f t="shared" si="676"/>
        <v>1.4113072230105557E-2</v>
      </c>
      <c r="I4299" t="str">
        <f t="shared" si="682"/>
        <v>2017</v>
      </c>
      <c r="J4299">
        <f t="shared" si="677"/>
        <v>14.794470717681804</v>
      </c>
      <c r="K4299">
        <f t="shared" si="673"/>
        <v>-14.794470717681804</v>
      </c>
      <c r="L4299">
        <f t="shared" si="674"/>
        <v>-3.9187423303303888</v>
      </c>
      <c r="M4299">
        <f t="shared" si="678"/>
        <v>0</v>
      </c>
      <c r="P4299" s="20">
        <f t="shared" si="675"/>
        <v>0.10382149658277136</v>
      </c>
    </row>
    <row r="4300" spans="1:16" x14ac:dyDescent="0.3">
      <c r="A4300">
        <v>4299</v>
      </c>
      <c r="B4300" t="s">
        <v>4337</v>
      </c>
      <c r="C4300">
        <v>142.19999999999999</v>
      </c>
      <c r="D4300">
        <v>6.6500000000000005E-3</v>
      </c>
      <c r="E4300" s="5">
        <f t="shared" si="679"/>
        <v>-3.1595602903685929E-3</v>
      </c>
      <c r="F4300">
        <f t="shared" si="680"/>
        <v>0.9968454258675078</v>
      </c>
      <c r="G4300">
        <f t="shared" si="681"/>
        <v>142.04248230717937</v>
      </c>
      <c r="H4300">
        <f t="shared" si="676"/>
        <v>1.4104547269966804E-2</v>
      </c>
      <c r="I4300" t="str">
        <f t="shared" si="682"/>
        <v>2017</v>
      </c>
      <c r="J4300">
        <f t="shared" si="677"/>
        <v>14.738155170992812</v>
      </c>
      <c r="K4300">
        <f t="shared" si="673"/>
        <v>-14.738155170992812</v>
      </c>
      <c r="L4300">
        <f t="shared" si="674"/>
        <v>-3.4621160267322182</v>
      </c>
      <c r="M4300">
        <f t="shared" si="678"/>
        <v>0</v>
      </c>
      <c r="P4300" s="20">
        <f t="shared" si="675"/>
        <v>0.10375878351041665</v>
      </c>
    </row>
    <row r="4301" spans="1:16" x14ac:dyDescent="0.3">
      <c r="A4301">
        <v>4300</v>
      </c>
      <c r="B4301" t="s">
        <v>4338</v>
      </c>
      <c r="C4301">
        <v>141.25</v>
      </c>
      <c r="D4301">
        <v>7.0599999999999994E-3</v>
      </c>
      <c r="E4301" s="5">
        <f t="shared" si="679"/>
        <v>-6.7031473425901147E-3</v>
      </c>
      <c r="F4301">
        <f t="shared" si="680"/>
        <v>0.9933192686357244</v>
      </c>
      <c r="G4301">
        <f t="shared" si="681"/>
        <v>141.08389357844317</v>
      </c>
      <c r="H4301">
        <f t="shared" si="676"/>
        <v>1.3949498244556385E-2</v>
      </c>
      <c r="I4301" t="str">
        <f t="shared" si="682"/>
        <v>2017</v>
      </c>
      <c r="J4301">
        <f t="shared" si="677"/>
        <v>14.477772365006725</v>
      </c>
      <c r="K4301">
        <f t="shared" si="673"/>
        <v>-14.477772365006725</v>
      </c>
      <c r="L4301">
        <f t="shared" si="674"/>
        <v>-2.5035272979960155</v>
      </c>
      <c r="M4301">
        <f t="shared" si="678"/>
        <v>0</v>
      </c>
      <c r="P4301" s="20">
        <f t="shared" si="675"/>
        <v>0.10261817984883605</v>
      </c>
    </row>
    <row r="4302" spans="1:16" x14ac:dyDescent="0.3">
      <c r="A4302">
        <v>4301</v>
      </c>
      <c r="B4302" t="s">
        <v>4339</v>
      </c>
      <c r="C4302">
        <v>139.65</v>
      </c>
      <c r="D4302">
        <v>7.2899999999999996E-3</v>
      </c>
      <c r="E4302" s="5">
        <f t="shared" si="679"/>
        <v>-1.1392077635364534E-2</v>
      </c>
      <c r="F4302">
        <f t="shared" si="680"/>
        <v>0.98867256637168144</v>
      </c>
      <c r="G4302">
        <f t="shared" si="681"/>
        <v>139.48042828567696</v>
      </c>
      <c r="H4302">
        <f t="shared" si="676"/>
        <v>1.3605677961582652E-2</v>
      </c>
      <c r="I4302" t="str">
        <f t="shared" si="682"/>
        <v>2017</v>
      </c>
      <c r="J4302">
        <f t="shared" si="677"/>
        <v>13.960442370444818</v>
      </c>
      <c r="K4302">
        <f t="shared" si="673"/>
        <v>-13.960442370444818</v>
      </c>
      <c r="L4302">
        <f t="shared" si="674"/>
        <v>-0.90006200522981317</v>
      </c>
      <c r="M4302">
        <f t="shared" si="678"/>
        <v>0</v>
      </c>
      <c r="P4302" s="20">
        <f t="shared" si="675"/>
        <v>0.10008889807716768</v>
      </c>
    </row>
    <row r="4303" spans="1:16" x14ac:dyDescent="0.3">
      <c r="A4303">
        <v>4302</v>
      </c>
      <c r="B4303" t="s">
        <v>4340</v>
      </c>
      <c r="C4303">
        <v>139</v>
      </c>
      <c r="D4303">
        <v>7.5700000000000003E-3</v>
      </c>
      <c r="E4303" s="5">
        <f t="shared" si="679"/>
        <v>-4.6653592604940985E-3</v>
      </c>
      <c r="F4303">
        <f t="shared" si="680"/>
        <v>0.99534550662370203</v>
      </c>
      <c r="G4303">
        <f t="shared" si="681"/>
        <v>138.82473891711487</v>
      </c>
      <c r="H4303">
        <f t="shared" si="676"/>
        <v>1.320661447570063E-2</v>
      </c>
      <c r="I4303" t="str">
        <f t="shared" si="682"/>
        <v>2017</v>
      </c>
      <c r="J4303">
        <f t="shared" si="677"/>
        <v>13.487271074394975</v>
      </c>
      <c r="K4303">
        <f t="shared" si="673"/>
        <v>-13.487271074394975</v>
      </c>
      <c r="L4303">
        <f t="shared" si="674"/>
        <v>-0.24437263666771969</v>
      </c>
      <c r="M4303">
        <f t="shared" si="678"/>
        <v>0</v>
      </c>
      <c r="P4303" s="20">
        <f t="shared" si="675"/>
        <v>9.7153224847392167E-2</v>
      </c>
    </row>
    <row r="4304" spans="1:16" x14ac:dyDescent="0.3">
      <c r="A4304">
        <v>4303</v>
      </c>
      <c r="B4304" t="s">
        <v>4341</v>
      </c>
      <c r="C4304">
        <v>140.05000000000001</v>
      </c>
      <c r="D4304">
        <v>7.2899999999999996E-3</v>
      </c>
      <c r="E4304" s="5">
        <f t="shared" si="679"/>
        <v>7.5255685754258153E-3</v>
      </c>
      <c r="F4304">
        <f t="shared" si="680"/>
        <v>1.0075539568345324</v>
      </c>
      <c r="G4304">
        <f t="shared" si="681"/>
        <v>139.87994258080244</v>
      </c>
      <c r="H4304">
        <f t="shared" si="676"/>
        <v>1.2998880613394447E-2</v>
      </c>
      <c r="I4304" t="str">
        <f t="shared" si="682"/>
        <v>2017</v>
      </c>
      <c r="J4304">
        <f t="shared" si="677"/>
        <v>13.376026518410415</v>
      </c>
      <c r="K4304">
        <f t="shared" si="673"/>
        <v>-13.376026518410415</v>
      </c>
      <c r="L4304">
        <f t="shared" si="674"/>
        <v>-1.2995763003552838</v>
      </c>
      <c r="M4304">
        <f t="shared" si="678"/>
        <v>0</v>
      </c>
      <c r="P4304" s="20">
        <f t="shared" si="675"/>
        <v>9.5625050108121668E-2</v>
      </c>
    </row>
    <row r="4305" spans="1:16" x14ac:dyDescent="0.3">
      <c r="A4305">
        <v>4304</v>
      </c>
      <c r="B4305" t="s">
        <v>4342</v>
      </c>
      <c r="C4305">
        <v>138.75</v>
      </c>
      <c r="D4305">
        <v>7.3400000000000002E-3</v>
      </c>
      <c r="E4305" s="5">
        <f t="shared" si="679"/>
        <v>-9.3257490795736839E-3</v>
      </c>
      <c r="F4305">
        <f t="shared" si="680"/>
        <v>0.9907176008568368</v>
      </c>
      <c r="G4305">
        <f t="shared" si="681"/>
        <v>138.58036628044715</v>
      </c>
      <c r="H4305">
        <f t="shared" si="676"/>
        <v>1.2993376214367696E-2</v>
      </c>
      <c r="I4305" t="str">
        <f t="shared" si="682"/>
        <v>2017</v>
      </c>
      <c r="J4305">
        <f t="shared" si="677"/>
        <v>13.246142990660431</v>
      </c>
      <c r="K4305">
        <f t="shared" si="673"/>
        <v>-13.246142990660431</v>
      </c>
      <c r="L4305">
        <f t="shared" si="674"/>
        <v>0.44829125961166483</v>
      </c>
      <c r="M4305">
        <f t="shared" si="678"/>
        <v>0</v>
      </c>
      <c r="P4305" s="20">
        <f t="shared" si="675"/>
        <v>9.5584557511227922E-2</v>
      </c>
    </row>
    <row r="4306" spans="1:16" x14ac:dyDescent="0.3">
      <c r="A4306">
        <v>4305</v>
      </c>
      <c r="B4306" t="s">
        <v>4343</v>
      </c>
      <c r="C4306">
        <v>139.65</v>
      </c>
      <c r="D4306">
        <v>7.4700000000000001E-3</v>
      </c>
      <c r="E4306" s="5">
        <f t="shared" si="679"/>
        <v>6.465539764641811E-3</v>
      </c>
      <c r="F4306">
        <f t="shared" si="680"/>
        <v>1.0064864864864864</v>
      </c>
      <c r="G4306">
        <f t="shared" si="681"/>
        <v>139.47624393559394</v>
      </c>
      <c r="H4306">
        <f t="shared" si="676"/>
        <v>1.3054310453243109E-2</v>
      </c>
      <c r="I4306" t="str">
        <f t="shared" si="682"/>
        <v>2017</v>
      </c>
      <c r="J4306">
        <f t="shared" si="677"/>
        <v>13.394296267081657</v>
      </c>
      <c r="K4306">
        <f t="shared" si="673"/>
        <v>-13.394296267081657</v>
      </c>
      <c r="L4306">
        <f t="shared" si="674"/>
        <v>-2.0524883015368403</v>
      </c>
      <c r="M4306">
        <f t="shared" si="678"/>
        <v>0</v>
      </c>
      <c r="P4306" s="20">
        <f t="shared" si="675"/>
        <v>9.6032814543434014E-2</v>
      </c>
    </row>
    <row r="4307" spans="1:16" x14ac:dyDescent="0.3">
      <c r="A4307">
        <v>4306</v>
      </c>
      <c r="B4307" t="s">
        <v>4344</v>
      </c>
      <c r="C4307">
        <v>140.5</v>
      </c>
      <c r="D4307">
        <v>7.4900000000000001E-3</v>
      </c>
      <c r="E4307" s="5">
        <f t="shared" si="679"/>
        <v>6.068196382614648E-3</v>
      </c>
      <c r="F4307">
        <f t="shared" si="680"/>
        <v>1.0060866451843895</v>
      </c>
      <c r="G4307">
        <f t="shared" si="681"/>
        <v>140.32471859423973</v>
      </c>
      <c r="H4307">
        <f t="shared" si="676"/>
        <v>1.3049978481796655E-2</v>
      </c>
      <c r="I4307" t="str">
        <f t="shared" si="682"/>
        <v>2017</v>
      </c>
      <c r="J4307">
        <f t="shared" si="677"/>
        <v>13.471305844551926</v>
      </c>
      <c r="K4307">
        <f t="shared" si="673"/>
        <v>-13.471305844551926</v>
      </c>
      <c r="L4307">
        <f t="shared" si="674"/>
        <v>-2.9009629601826248</v>
      </c>
      <c r="M4307">
        <f t="shared" si="678"/>
        <v>0</v>
      </c>
      <c r="P4307" s="20">
        <f t="shared" si="675"/>
        <v>9.6000946800437179E-2</v>
      </c>
    </row>
    <row r="4308" spans="1:16" x14ac:dyDescent="0.3">
      <c r="A4308">
        <v>4307</v>
      </c>
      <c r="B4308" t="s">
        <v>4345</v>
      </c>
      <c r="C4308">
        <v>139.6</v>
      </c>
      <c r="D4308">
        <v>7.7499999999999999E-3</v>
      </c>
      <c r="E4308" s="5">
        <f t="shared" si="679"/>
        <v>-6.4262984455284037E-3</v>
      </c>
      <c r="F4308">
        <f t="shared" si="680"/>
        <v>0.99359430604982202</v>
      </c>
      <c r="G4308">
        <f t="shared" si="681"/>
        <v>139.41979973772328</v>
      </c>
      <c r="H4308">
        <f t="shared" si="676"/>
        <v>1.3027718796438763E-2</v>
      </c>
      <c r="I4308" t="str">
        <f t="shared" si="682"/>
        <v>2017</v>
      </c>
      <c r="J4308">
        <f t="shared" si="677"/>
        <v>13.361602604860167</v>
      </c>
      <c r="K4308">
        <f t="shared" si="673"/>
        <v>-13.361602604860167</v>
      </c>
      <c r="L4308">
        <f t="shared" si="674"/>
        <v>-1.9960441036661791</v>
      </c>
      <c r="M4308">
        <f t="shared" si="678"/>
        <v>0</v>
      </c>
      <c r="P4308" s="20">
        <f t="shared" si="675"/>
        <v>9.5837195505918321E-2</v>
      </c>
    </row>
    <row r="4309" spans="1:16" x14ac:dyDescent="0.3">
      <c r="A4309">
        <v>4308</v>
      </c>
      <c r="B4309" t="s">
        <v>4346</v>
      </c>
      <c r="C4309">
        <v>139.19999999999999</v>
      </c>
      <c r="D4309">
        <v>7.3899999999999999E-3</v>
      </c>
      <c r="E4309" s="5">
        <f t="shared" si="679"/>
        <v>-2.8694424279528201E-3</v>
      </c>
      <c r="F4309">
        <f t="shared" si="680"/>
        <v>0.99713467048710602</v>
      </c>
      <c r="G4309">
        <f t="shared" si="681"/>
        <v>139.02865754005882</v>
      </c>
      <c r="H4309">
        <f t="shared" si="676"/>
        <v>1.2940288936891009E-2</v>
      </c>
      <c r="I4309" t="str">
        <f t="shared" si="682"/>
        <v>2017</v>
      </c>
      <c r="J4309">
        <f t="shared" si="677"/>
        <v>13.23469762907745</v>
      </c>
      <c r="K4309">
        <f t="shared" si="673"/>
        <v>-13.23469762907745</v>
      </c>
      <c r="L4309">
        <f t="shared" si="674"/>
        <v>-1.6049019060017145</v>
      </c>
      <c r="M4309">
        <f t="shared" si="678"/>
        <v>0</v>
      </c>
      <c r="P4309" s="20">
        <f t="shared" si="675"/>
        <v>9.5194025917024264E-2</v>
      </c>
    </row>
    <row r="4310" spans="1:16" x14ac:dyDescent="0.3">
      <c r="A4310">
        <v>4309</v>
      </c>
      <c r="B4310" t="s">
        <v>4347</v>
      </c>
      <c r="C4310">
        <v>139.75</v>
      </c>
      <c r="D4310">
        <v>7.3400000000000002E-3</v>
      </c>
      <c r="E4310" s="5">
        <f t="shared" si="679"/>
        <v>3.9433641348894264E-3</v>
      </c>
      <c r="F4310">
        <f t="shared" si="680"/>
        <v>1.0039511494252875</v>
      </c>
      <c r="G4310">
        <f t="shared" si="681"/>
        <v>139.579143695081</v>
      </c>
      <c r="H4310">
        <f t="shared" si="676"/>
        <v>1.2939260226985914E-2</v>
      </c>
      <c r="I4310" t="str">
        <f t="shared" si="682"/>
        <v>2017</v>
      </c>
      <c r="J4310">
        <f t="shared" si="677"/>
        <v>13.286044342105694</v>
      </c>
      <c r="K4310">
        <f t="shared" si="673"/>
        <v>-13.286044342105694</v>
      </c>
      <c r="L4310">
        <f t="shared" si="674"/>
        <v>-2.1553880610238991</v>
      </c>
      <c r="M4310">
        <f t="shared" si="678"/>
        <v>0</v>
      </c>
      <c r="P4310" s="20">
        <f t="shared" si="675"/>
        <v>9.5186458308770344E-2</v>
      </c>
    </row>
    <row r="4311" spans="1:16" x14ac:dyDescent="0.3">
      <c r="A4311">
        <v>4310</v>
      </c>
      <c r="B4311" t="s">
        <v>4348</v>
      </c>
      <c r="C4311">
        <v>140.80000000000001</v>
      </c>
      <c r="D4311">
        <v>7.2899999999999996E-3</v>
      </c>
      <c r="E4311" s="5">
        <f t="shared" si="679"/>
        <v>7.4853316887335559E-3</v>
      </c>
      <c r="F4311">
        <f t="shared" si="680"/>
        <v>1.0075134168157425</v>
      </c>
      <c r="G4311">
        <f t="shared" si="681"/>
        <v>140.62903188416266</v>
      </c>
      <c r="H4311">
        <f t="shared" si="676"/>
        <v>1.2084715434613744E-2</v>
      </c>
      <c r="I4311" t="str">
        <f t="shared" si="682"/>
        <v>2017</v>
      </c>
      <c r="J4311">
        <f t="shared" si="677"/>
        <v>12.501932104076204</v>
      </c>
      <c r="K4311">
        <f t="shared" si="673"/>
        <v>-12.501932104076204</v>
      </c>
      <c r="L4311">
        <f t="shared" si="674"/>
        <v>-3.2052762501055554</v>
      </c>
      <c r="M4311">
        <f t="shared" si="678"/>
        <v>0</v>
      </c>
      <c r="P4311" s="20">
        <f t="shared" si="675"/>
        <v>8.8900079425805564E-2</v>
      </c>
    </row>
    <row r="4312" spans="1:16" x14ac:dyDescent="0.3">
      <c r="A4312">
        <v>4311</v>
      </c>
      <c r="B4312" t="s">
        <v>4349</v>
      </c>
      <c r="C4312">
        <v>144</v>
      </c>
      <c r="D4312">
        <v>7.3400000000000002E-3</v>
      </c>
      <c r="E4312" s="5">
        <f t="shared" si="679"/>
        <v>2.2472855852058576E-2</v>
      </c>
      <c r="F4312">
        <f t="shared" si="680"/>
        <v>1.0227272727272727</v>
      </c>
      <c r="G4312">
        <f t="shared" si="681"/>
        <v>143.8239477072749</v>
      </c>
      <c r="H4312">
        <f t="shared" si="676"/>
        <v>1.2826410273120084E-2</v>
      </c>
      <c r="I4312" t="str">
        <f t="shared" si="682"/>
        <v>2017</v>
      </c>
      <c r="J4312">
        <f t="shared" si="677"/>
        <v>13.570693855941721</v>
      </c>
      <c r="K4312">
        <f t="shared" si="673"/>
        <v>-13.570693855941721</v>
      </c>
      <c r="L4312">
        <f t="shared" si="674"/>
        <v>-6.400192073217795</v>
      </c>
      <c r="M4312">
        <f t="shared" si="678"/>
        <v>0</v>
      </c>
      <c r="P4312" s="20">
        <f t="shared" si="675"/>
        <v>9.4356288172274178E-2</v>
      </c>
    </row>
    <row r="4313" spans="1:16" x14ac:dyDescent="0.3">
      <c r="A4313">
        <v>4312</v>
      </c>
      <c r="B4313" t="s">
        <v>4350</v>
      </c>
      <c r="C4313">
        <v>143.5</v>
      </c>
      <c r="D4313">
        <v>7.7499999999999999E-3</v>
      </c>
      <c r="E4313" s="5">
        <f t="shared" si="679"/>
        <v>-3.4782643763248086E-3</v>
      </c>
      <c r="F4313">
        <f t="shared" si="680"/>
        <v>0.99652777777777779</v>
      </c>
      <c r="G4313">
        <f t="shared" si="681"/>
        <v>143.31476548970838</v>
      </c>
      <c r="H4313">
        <f t="shared" si="676"/>
        <v>1.25821987534905E-2</v>
      </c>
      <c r="I4313" t="str">
        <f t="shared" si="682"/>
        <v>2017</v>
      </c>
      <c r="J4313">
        <f t="shared" si="677"/>
        <v>13.265181581826026</v>
      </c>
      <c r="K4313">
        <f t="shared" si="673"/>
        <v>-13.265181581826026</v>
      </c>
      <c r="L4313">
        <f t="shared" si="674"/>
        <v>-5.8910098556512764</v>
      </c>
      <c r="M4313">
        <f t="shared" si="678"/>
        <v>0</v>
      </c>
      <c r="P4313" s="20">
        <f t="shared" si="675"/>
        <v>9.2559768956804497E-2</v>
      </c>
    </row>
    <row r="4314" spans="1:16" x14ac:dyDescent="0.3">
      <c r="A4314">
        <v>4313</v>
      </c>
      <c r="B4314" t="s">
        <v>4351</v>
      </c>
      <c r="C4314">
        <v>141.69999999999999</v>
      </c>
      <c r="D4314">
        <v>7.6899999999999998E-3</v>
      </c>
      <c r="E4314" s="5">
        <f t="shared" si="679"/>
        <v>-1.2622888503041123E-2</v>
      </c>
      <c r="F4314">
        <f t="shared" si="680"/>
        <v>0.98745644599303128</v>
      </c>
      <c r="G4314">
        <f t="shared" si="681"/>
        <v>141.51850416675794</v>
      </c>
      <c r="H4314">
        <f t="shared" si="676"/>
        <v>1.2629106814859726E-2</v>
      </c>
      <c r="I4314" t="str">
        <f t="shared" si="682"/>
        <v>2017</v>
      </c>
      <c r="J4314">
        <f t="shared" si="677"/>
        <v>13.147754513856732</v>
      </c>
      <c r="K4314">
        <f t="shared" si="673"/>
        <v>-13.147754513856732</v>
      </c>
      <c r="L4314">
        <f t="shared" si="674"/>
        <v>-4.4021344267667075</v>
      </c>
      <c r="M4314">
        <f t="shared" si="678"/>
        <v>0</v>
      </c>
      <c r="P4314" s="20">
        <f t="shared" si="675"/>
        <v>9.2904843725341468E-2</v>
      </c>
    </row>
    <row r="4315" spans="1:16" x14ac:dyDescent="0.3">
      <c r="A4315">
        <v>4314</v>
      </c>
      <c r="B4315" t="s">
        <v>4352</v>
      </c>
      <c r="C4315">
        <v>140.5</v>
      </c>
      <c r="D4315">
        <v>7.6899999999999998E-3</v>
      </c>
      <c r="E4315" s="5">
        <f t="shared" si="679"/>
        <v>-8.5046579228341846E-3</v>
      </c>
      <c r="F4315">
        <f t="shared" si="680"/>
        <v>0.99153140437544118</v>
      </c>
      <c r="G4315">
        <f t="shared" si="681"/>
        <v>140.32004118157721</v>
      </c>
      <c r="H4315">
        <f t="shared" si="676"/>
        <v>1.2710329597328205E-2</v>
      </c>
      <c r="I4315" t="str">
        <f t="shared" si="682"/>
        <v>2017</v>
      </c>
      <c r="J4315">
        <f t="shared" si="677"/>
        <v>13.120253817535312</v>
      </c>
      <c r="K4315">
        <f t="shared" si="673"/>
        <v>-13.120253817535312</v>
      </c>
      <c r="L4315">
        <f t="shared" si="674"/>
        <v>-3.2036714415859819</v>
      </c>
      <c r="M4315">
        <f t="shared" si="678"/>
        <v>0</v>
      </c>
      <c r="P4315" s="20">
        <f t="shared" si="675"/>
        <v>9.3502351531934175E-2</v>
      </c>
    </row>
    <row r="4316" spans="1:16" x14ac:dyDescent="0.3">
      <c r="A4316">
        <v>4315</v>
      </c>
      <c r="B4316" t="s">
        <v>4353</v>
      </c>
      <c r="C4316">
        <v>137.6</v>
      </c>
      <c r="D4316">
        <v>7.6899999999999998E-3</v>
      </c>
      <c r="E4316" s="5">
        <f t="shared" si="679"/>
        <v>-2.085656327455717E-2</v>
      </c>
      <c r="F4316">
        <f t="shared" si="680"/>
        <v>0.97935943060498221</v>
      </c>
      <c r="G4316">
        <f t="shared" si="681"/>
        <v>137.4237556340571</v>
      </c>
      <c r="H4316">
        <f t="shared" si="676"/>
        <v>1.2836227103997525E-2</v>
      </c>
      <c r="I4316" t="str">
        <f t="shared" si="682"/>
        <v>2017</v>
      </c>
      <c r="J4316">
        <f t="shared" si="677"/>
        <v>12.976719764533124</v>
      </c>
      <c r="K4316">
        <f t="shared" si="673"/>
        <v>-12.976719764533124</v>
      </c>
      <c r="L4316">
        <f t="shared" si="674"/>
        <v>-0.3073858940658738</v>
      </c>
      <c r="M4316">
        <f t="shared" si="678"/>
        <v>0</v>
      </c>
      <c r="P4316" s="20">
        <f t="shared" si="675"/>
        <v>9.442850477095506E-2</v>
      </c>
    </row>
    <row r="4317" spans="1:16" x14ac:dyDescent="0.3">
      <c r="A4317">
        <v>4316</v>
      </c>
      <c r="B4317" t="s">
        <v>4354</v>
      </c>
      <c r="C4317">
        <v>139.19999999999999</v>
      </c>
      <c r="D4317">
        <v>7.8000000000000005E-3</v>
      </c>
      <c r="E4317" s="5">
        <f t="shared" si="679"/>
        <v>1.1560822401076006E-2</v>
      </c>
      <c r="F4317">
        <f t="shared" si="680"/>
        <v>1.0116279069767442</v>
      </c>
      <c r="G4317">
        <f t="shared" si="681"/>
        <v>139.01915757304613</v>
      </c>
      <c r="H4317">
        <f t="shared" si="676"/>
        <v>1.3029831334249006E-2</v>
      </c>
      <c r="I4317" t="str">
        <f t="shared" si="682"/>
        <v>2017</v>
      </c>
      <c r="J4317">
        <f t="shared" si="677"/>
        <v>13.325366636600204</v>
      </c>
      <c r="K4317">
        <f t="shared" si="673"/>
        <v>-13.325366636600204</v>
      </c>
      <c r="L4317">
        <f t="shared" si="674"/>
        <v>-1.9027878330549015</v>
      </c>
      <c r="M4317">
        <f t="shared" si="678"/>
        <v>0</v>
      </c>
      <c r="P4317" s="20">
        <f t="shared" si="675"/>
        <v>9.585273619284114E-2</v>
      </c>
    </row>
    <row r="4318" spans="1:16" x14ac:dyDescent="0.3">
      <c r="A4318">
        <v>4317</v>
      </c>
      <c r="B4318" t="s">
        <v>4355</v>
      </c>
      <c r="C4318">
        <v>138.85</v>
      </c>
      <c r="D4318">
        <v>7.9500000000000005E-3</v>
      </c>
      <c r="E4318" s="5">
        <f t="shared" si="679"/>
        <v>-2.5175341475106969E-3</v>
      </c>
      <c r="F4318">
        <f t="shared" si="680"/>
        <v>0.99748563218390807</v>
      </c>
      <c r="G4318">
        <f t="shared" si="681"/>
        <v>138.66614558045123</v>
      </c>
      <c r="H4318">
        <f t="shared" si="676"/>
        <v>1.292523739248431E-2</v>
      </c>
      <c r="I4318" t="str">
        <f t="shared" si="682"/>
        <v>2017</v>
      </c>
      <c r="J4318">
        <f t="shared" si="677"/>
        <v>13.184834808483524</v>
      </c>
      <c r="K4318">
        <f t="shared" si="673"/>
        <v>-13.184834808483524</v>
      </c>
      <c r="L4318">
        <f t="shared" si="674"/>
        <v>-1.5497758404600006</v>
      </c>
      <c r="M4318">
        <f t="shared" si="678"/>
        <v>0</v>
      </c>
      <c r="P4318" s="20">
        <f t="shared" si="675"/>
        <v>9.5083300637601953E-2</v>
      </c>
    </row>
    <row r="4319" spans="1:16" x14ac:dyDescent="0.3">
      <c r="A4319">
        <v>4318</v>
      </c>
      <c r="B4319" t="s">
        <v>4356</v>
      </c>
      <c r="C4319">
        <v>139.30000000000001</v>
      </c>
      <c r="D4319">
        <v>7.77E-3</v>
      </c>
      <c r="E4319" s="5">
        <f t="shared" si="679"/>
        <v>3.2356670329516551E-3</v>
      </c>
      <c r="F4319">
        <f t="shared" si="680"/>
        <v>1.0032409074540873</v>
      </c>
      <c r="G4319">
        <f t="shared" si="681"/>
        <v>139.11972325438686</v>
      </c>
      <c r="H4319">
        <f t="shared" si="676"/>
        <v>1.2938704731006194E-2</v>
      </c>
      <c r="I4319" t="str">
        <f t="shared" si="682"/>
        <v>2017</v>
      </c>
      <c r="J4319">
        <f t="shared" si="677"/>
        <v>13.241745231097356</v>
      </c>
      <c r="K4319">
        <f t="shared" si="673"/>
        <v>-13.241745231097356</v>
      </c>
      <c r="L4319">
        <f t="shared" si="674"/>
        <v>-2.0033535143956271</v>
      </c>
      <c r="M4319">
        <f t="shared" si="678"/>
        <v>0</v>
      </c>
      <c r="P4319" s="20">
        <f t="shared" si="675"/>
        <v>9.5182371854522829E-2</v>
      </c>
    </row>
    <row r="4320" spans="1:16" x14ac:dyDescent="0.3">
      <c r="A4320">
        <v>4319</v>
      </c>
      <c r="B4320" t="s">
        <v>4357</v>
      </c>
      <c r="C4320">
        <v>139.30000000000001</v>
      </c>
      <c r="D4320">
        <v>7.8000000000000005E-3</v>
      </c>
      <c r="E4320" s="5">
        <f t="shared" si="679"/>
        <v>0</v>
      </c>
      <c r="F4320">
        <f t="shared" si="680"/>
        <v>1</v>
      </c>
      <c r="G4320">
        <f t="shared" si="681"/>
        <v>139.11902765750955</v>
      </c>
      <c r="H4320">
        <f t="shared" si="676"/>
        <v>1.2874501644586483E-2</v>
      </c>
      <c r="I4320" t="str">
        <f t="shared" si="682"/>
        <v>2017</v>
      </c>
      <c r="J4320">
        <f t="shared" si="677"/>
        <v>13.175972548797608</v>
      </c>
      <c r="K4320">
        <f t="shared" ref="K4320:K4383" si="683">-G4320*$Q$3*$S$3*H4320</f>
        <v>-13.175972548797608</v>
      </c>
      <c r="L4320">
        <f t="shared" ref="L4320:L4383" si="684">+MIN(G4321-G4320,G4322-G4320,G4323-G4320,G4324-G4320,G4325-G4320,G4326-G4320,G4327-G4320,G4328-G4320,G4329-G4320,G4330-G4320)</f>
        <v>-2.0026579175183201</v>
      </c>
      <c r="M4320">
        <f t="shared" si="678"/>
        <v>0</v>
      </c>
      <c r="P4320" s="20">
        <f t="shared" ref="P4320:P4383" si="685">J4320/G4320</f>
        <v>9.47100678509262E-2</v>
      </c>
    </row>
    <row r="4321" spans="1:16" x14ac:dyDescent="0.3">
      <c r="A4321">
        <v>4320</v>
      </c>
      <c r="B4321" t="s">
        <v>4358</v>
      </c>
      <c r="C4321">
        <v>139.30000000000001</v>
      </c>
      <c r="D4321">
        <v>7.62E-3</v>
      </c>
      <c r="E4321" s="5">
        <f t="shared" si="679"/>
        <v>0</v>
      </c>
      <c r="F4321">
        <f t="shared" si="680"/>
        <v>1</v>
      </c>
      <c r="G4321">
        <f t="shared" si="681"/>
        <v>139.12320129094348</v>
      </c>
      <c r="H4321">
        <f t="shared" ref="H4321:H4384" si="686">SQRT(_xlfn.VAR.S(E4292:E4321))</f>
        <v>1.261938192616242E-2</v>
      </c>
      <c r="I4321" t="str">
        <f t="shared" si="682"/>
        <v>2017</v>
      </c>
      <c r="J4321">
        <f t="shared" ref="J4321:J4384" si="687">-K4321</f>
        <v>12.915266368041863</v>
      </c>
      <c r="K4321">
        <f t="shared" si="683"/>
        <v>-12.915266368041863</v>
      </c>
      <c r="L4321">
        <f t="shared" si="684"/>
        <v>-2.0068315509522563</v>
      </c>
      <c r="M4321">
        <f t="shared" si="678"/>
        <v>0</v>
      </c>
      <c r="P4321" s="20">
        <f t="shared" si="685"/>
        <v>9.2833303490714086E-2</v>
      </c>
    </row>
    <row r="4322" spans="1:16" x14ac:dyDescent="0.3">
      <c r="A4322">
        <v>4321</v>
      </c>
      <c r="B4322" t="s">
        <v>4359</v>
      </c>
      <c r="C4322">
        <v>137.85</v>
      </c>
      <c r="D4322">
        <v>7.6400000000000001E-3</v>
      </c>
      <c r="E4322" s="5">
        <f t="shared" si="679"/>
        <v>-1.0463743315954387E-2</v>
      </c>
      <c r="F4322">
        <f t="shared" si="680"/>
        <v>0.98959081119885128</v>
      </c>
      <c r="G4322">
        <f t="shared" si="681"/>
        <v>137.6745827060453</v>
      </c>
      <c r="H4322">
        <f t="shared" si="686"/>
        <v>1.25146431132392E-2</v>
      </c>
      <c r="I4322" t="str">
        <f t="shared" si="682"/>
        <v>2017</v>
      </c>
      <c r="J4322">
        <f t="shared" si="687"/>
        <v>12.674707876231649</v>
      </c>
      <c r="K4322">
        <f t="shared" si="683"/>
        <v>-12.674707876231649</v>
      </c>
      <c r="L4322">
        <f t="shared" si="684"/>
        <v>-0.55821296605407156</v>
      </c>
      <c r="M4322">
        <f t="shared" ref="M4322:M4385" si="688">+IF(L4322&lt;K4322,1,0)</f>
        <v>0</v>
      </c>
      <c r="P4322" s="20">
        <f t="shared" si="685"/>
        <v>9.2062802204339655E-2</v>
      </c>
    </row>
    <row r="4323" spans="1:16" x14ac:dyDescent="0.3">
      <c r="A4323">
        <v>4322</v>
      </c>
      <c r="B4323" t="s">
        <v>4360</v>
      </c>
      <c r="C4323">
        <v>137.75</v>
      </c>
      <c r="D4323">
        <v>8.0300000000000007E-3</v>
      </c>
      <c r="E4323" s="5">
        <f t="shared" si="679"/>
        <v>-7.2568943678178832E-4</v>
      </c>
      <c r="F4323">
        <f t="shared" si="680"/>
        <v>0.99927457381211471</v>
      </c>
      <c r="G4323">
        <f t="shared" si="681"/>
        <v>137.56576789281712</v>
      </c>
      <c r="H4323">
        <f t="shared" si="686"/>
        <v>1.1971716999756988E-2</v>
      </c>
      <c r="I4323" t="str">
        <f t="shared" si="682"/>
        <v>2017</v>
      </c>
      <c r="J4323">
        <f t="shared" si="687"/>
        <v>12.115254438399353</v>
      </c>
      <c r="K4323">
        <f t="shared" si="683"/>
        <v>-12.115254438399353</v>
      </c>
      <c r="L4323">
        <f t="shared" si="684"/>
        <v>-0.44939815282589279</v>
      </c>
      <c r="M4323">
        <f t="shared" si="688"/>
        <v>0</v>
      </c>
      <c r="P4323" s="20">
        <f t="shared" si="685"/>
        <v>8.806881700277952E-2</v>
      </c>
    </row>
    <row r="4324" spans="1:16" x14ac:dyDescent="0.3">
      <c r="A4324">
        <v>4323</v>
      </c>
      <c r="B4324" t="s">
        <v>4361</v>
      </c>
      <c r="C4324">
        <v>137.30000000000001</v>
      </c>
      <c r="D4324">
        <v>8.0300000000000007E-3</v>
      </c>
      <c r="E4324" s="5">
        <f t="shared" si="679"/>
        <v>-3.2721352590983862E-3</v>
      </c>
      <c r="F4324">
        <f t="shared" si="680"/>
        <v>0.99673321234119794</v>
      </c>
      <c r="G4324">
        <f t="shared" si="681"/>
        <v>137.11636973999123</v>
      </c>
      <c r="H4324">
        <f t="shared" si="686"/>
        <v>1.1938278829275393E-2</v>
      </c>
      <c r="I4324" t="str">
        <f t="shared" si="682"/>
        <v>2017</v>
      </c>
      <c r="J4324">
        <f t="shared" si="687"/>
        <v>12.041947935305869</v>
      </c>
      <c r="K4324">
        <f t="shared" si="683"/>
        <v>-12.041947935305869</v>
      </c>
      <c r="L4324">
        <f t="shared" si="684"/>
        <v>-5.6400330969597121</v>
      </c>
      <c r="M4324">
        <f t="shared" si="688"/>
        <v>0</v>
      </c>
      <c r="P4324" s="20">
        <f t="shared" si="685"/>
        <v>8.7822832227403447E-2</v>
      </c>
    </row>
    <row r="4325" spans="1:16" x14ac:dyDescent="0.3">
      <c r="A4325">
        <v>4324</v>
      </c>
      <c r="B4325" t="s">
        <v>4362</v>
      </c>
      <c r="C4325">
        <v>137.75</v>
      </c>
      <c r="D4325">
        <v>8.1000000000000013E-3</v>
      </c>
      <c r="E4325" s="5">
        <f t="shared" si="679"/>
        <v>3.2721352590983177E-3</v>
      </c>
      <c r="F4325">
        <f t="shared" si="680"/>
        <v>1.0032774945375089</v>
      </c>
      <c r="G4325">
        <f t="shared" si="681"/>
        <v>137.56416296822044</v>
      </c>
      <c r="H4325">
        <f t="shared" si="686"/>
        <v>1.1925988640383814E-2</v>
      </c>
      <c r="I4325" t="str">
        <f t="shared" si="682"/>
        <v>2017</v>
      </c>
      <c r="J4325">
        <f t="shared" si="687"/>
        <v>12.068837005248573</v>
      </c>
      <c r="K4325">
        <f t="shared" si="683"/>
        <v>-12.068837005248573</v>
      </c>
      <c r="L4325">
        <f t="shared" si="684"/>
        <v>-7.883938965537908</v>
      </c>
      <c r="M4325">
        <f t="shared" si="688"/>
        <v>0</v>
      </c>
      <c r="P4325" s="20">
        <f t="shared" si="685"/>
        <v>8.7732420601698932E-2</v>
      </c>
    </row>
    <row r="4326" spans="1:16" x14ac:dyDescent="0.3">
      <c r="A4326">
        <v>4325</v>
      </c>
      <c r="B4326" t="s">
        <v>4363</v>
      </c>
      <c r="C4326">
        <v>140.05000000000001</v>
      </c>
      <c r="D4326">
        <v>8.199999999999999E-3</v>
      </c>
      <c r="E4326" s="5">
        <f t="shared" si="679"/>
        <v>1.6559053673093661E-2</v>
      </c>
      <c r="F4326">
        <f t="shared" si="680"/>
        <v>1.0166969147005445</v>
      </c>
      <c r="G4326">
        <f t="shared" si="681"/>
        <v>139.85872906490994</v>
      </c>
      <c r="H4326">
        <f t="shared" si="686"/>
        <v>1.171069486262869E-2</v>
      </c>
      <c r="I4326" t="str">
        <f t="shared" si="682"/>
        <v>2017</v>
      </c>
      <c r="J4326">
        <f t="shared" si="687"/>
        <v>12.048638189350596</v>
      </c>
      <c r="K4326">
        <f t="shared" si="683"/>
        <v>-12.048638189350596</v>
      </c>
      <c r="L4326">
        <f t="shared" si="684"/>
        <v>-10.530202938381763</v>
      </c>
      <c r="M4326">
        <f t="shared" si="688"/>
        <v>0</v>
      </c>
      <c r="P4326" s="20">
        <f t="shared" si="685"/>
        <v>8.6148632051122775E-2</v>
      </c>
    </row>
    <row r="4327" spans="1:16" x14ac:dyDescent="0.3">
      <c r="A4327">
        <v>4326</v>
      </c>
      <c r="B4327" t="s">
        <v>4364</v>
      </c>
      <c r="C4327">
        <v>139.85</v>
      </c>
      <c r="D4327">
        <v>8.1000000000000013E-3</v>
      </c>
      <c r="E4327" s="5">
        <f t="shared" si="679"/>
        <v>-1.4290820581489591E-3</v>
      </c>
      <c r="F4327">
        <f t="shared" si="680"/>
        <v>0.99857193859335935</v>
      </c>
      <c r="G4327">
        <f t="shared" si="681"/>
        <v>139.6613298809846</v>
      </c>
      <c r="H4327">
        <f t="shared" si="686"/>
        <v>9.4886783054876599E-3</v>
      </c>
      <c r="I4327" t="str">
        <f t="shared" si="682"/>
        <v>2017</v>
      </c>
      <c r="J4327">
        <f t="shared" si="687"/>
        <v>9.7487204481332981</v>
      </c>
      <c r="K4327">
        <f t="shared" si="683"/>
        <v>-9.7487204481332981</v>
      </c>
      <c r="L4327">
        <f t="shared" si="684"/>
        <v>-10.332803754456421</v>
      </c>
      <c r="M4327">
        <f t="shared" si="688"/>
        <v>1</v>
      </c>
      <c r="P4327" s="20">
        <f t="shared" si="685"/>
        <v>6.9802574960734512E-2</v>
      </c>
    </row>
    <row r="4328" spans="1:16" x14ac:dyDescent="0.3">
      <c r="A4328">
        <v>4327</v>
      </c>
      <c r="B4328" t="s">
        <v>4365</v>
      </c>
      <c r="C4328">
        <v>140.19999999999999</v>
      </c>
      <c r="D4328">
        <v>8.2299999999999995E-3</v>
      </c>
      <c r="E4328" s="5">
        <f t="shared" si="679"/>
        <v>2.4995549525209503E-3</v>
      </c>
      <c r="F4328">
        <f t="shared" si="680"/>
        <v>1.0025026814444047</v>
      </c>
      <c r="G4328">
        <f t="shared" si="681"/>
        <v>140.00782416405855</v>
      </c>
      <c r="H4328">
        <f t="shared" si="686"/>
        <v>9.2606001795674919E-3</v>
      </c>
      <c r="I4328" t="str">
        <f t="shared" si="682"/>
        <v>2017</v>
      </c>
      <c r="J4328">
        <f t="shared" si="687"/>
        <v>9.5379965558519793</v>
      </c>
      <c r="K4328">
        <f t="shared" si="683"/>
        <v>-9.5379965558519793</v>
      </c>
      <c r="L4328">
        <f t="shared" si="684"/>
        <v>-12.033909327765912</v>
      </c>
      <c r="M4328">
        <f t="shared" si="688"/>
        <v>1</v>
      </c>
      <c r="P4328" s="20">
        <f t="shared" si="685"/>
        <v>6.8124739547952215E-2</v>
      </c>
    </row>
    <row r="4329" spans="1:16" x14ac:dyDescent="0.3">
      <c r="A4329">
        <v>4328</v>
      </c>
      <c r="B4329" t="s">
        <v>4366</v>
      </c>
      <c r="C4329">
        <v>138.30000000000001</v>
      </c>
      <c r="D4329">
        <v>8.1499999999999993E-3</v>
      </c>
      <c r="E4329" s="5">
        <f t="shared" si="679"/>
        <v>-1.3644735929777073E-2</v>
      </c>
      <c r="F4329">
        <f t="shared" si="680"/>
        <v>0.98644793152639099</v>
      </c>
      <c r="G4329">
        <f t="shared" si="681"/>
        <v>138.11227002880335</v>
      </c>
      <c r="H4329">
        <f t="shared" si="686"/>
        <v>9.1955465917898781E-3</v>
      </c>
      <c r="I4329" t="str">
        <f t="shared" si="682"/>
        <v>2017</v>
      </c>
      <c r="J4329">
        <f t="shared" si="687"/>
        <v>9.3427673281203347</v>
      </c>
      <c r="K4329">
        <f t="shared" si="683"/>
        <v>-9.3427673281203347</v>
      </c>
      <c r="L4329">
        <f t="shared" si="684"/>
        <v>-11.183316165221996</v>
      </c>
      <c r="M4329">
        <f t="shared" si="688"/>
        <v>1</v>
      </c>
      <c r="P4329" s="20">
        <f t="shared" si="685"/>
        <v>6.7646178910620317E-2</v>
      </c>
    </row>
    <row r="4330" spans="1:16" x14ac:dyDescent="0.3">
      <c r="A4330">
        <v>4329</v>
      </c>
      <c r="B4330" t="s">
        <v>4367</v>
      </c>
      <c r="C4330">
        <v>138.9</v>
      </c>
      <c r="D4330">
        <v>8.1000000000000013E-3</v>
      </c>
      <c r="E4330" s="5">
        <f t="shared" si="679"/>
        <v>4.3290110895854786E-3</v>
      </c>
      <c r="F4330">
        <f t="shared" si="680"/>
        <v>1.0043383947939262</v>
      </c>
      <c r="G4330">
        <f t="shared" si="681"/>
        <v>138.71261151568655</v>
      </c>
      <c r="H4330">
        <f t="shared" si="686"/>
        <v>9.2373553581344969E-3</v>
      </c>
      <c r="I4330" t="str">
        <f t="shared" si="682"/>
        <v>2017</v>
      </c>
      <c r="J4330">
        <f t="shared" si="687"/>
        <v>9.4260409030015335</v>
      </c>
      <c r="K4330">
        <f t="shared" si="683"/>
        <v>-9.4260409030015335</v>
      </c>
      <c r="L4330">
        <f t="shared" si="684"/>
        <v>-11.783657652105191</v>
      </c>
      <c r="M4330">
        <f t="shared" si="688"/>
        <v>1</v>
      </c>
      <c r="P4330" s="20">
        <f t="shared" si="685"/>
        <v>6.7953741191986522E-2</v>
      </c>
    </row>
    <row r="4331" spans="1:16" x14ac:dyDescent="0.3">
      <c r="A4331">
        <v>4330</v>
      </c>
      <c r="B4331" t="s">
        <v>4368</v>
      </c>
      <c r="C4331">
        <v>141.1</v>
      </c>
      <c r="D4331">
        <v>8.1499999999999993E-3</v>
      </c>
      <c r="E4331" s="5">
        <f t="shared" si="679"/>
        <v>1.5714609098470184E-2</v>
      </c>
      <c r="F4331">
        <f t="shared" si="680"/>
        <v>1.0158387329013678</v>
      </c>
      <c r="G4331">
        <f t="shared" si="681"/>
        <v>140.90846927739804</v>
      </c>
      <c r="H4331">
        <f t="shared" si="686"/>
        <v>9.639877382278993E-3</v>
      </c>
      <c r="I4331" t="str">
        <f t="shared" si="682"/>
        <v>2017</v>
      </c>
      <c r="J4331">
        <f t="shared" si="687"/>
        <v>9.9925039256722705</v>
      </c>
      <c r="K4331">
        <f t="shared" si="683"/>
        <v>-9.9925039256722705</v>
      </c>
      <c r="L4331">
        <f t="shared" si="684"/>
        <v>-13.979515413816685</v>
      </c>
      <c r="M4331">
        <f t="shared" si="688"/>
        <v>1</v>
      </c>
      <c r="P4331" s="20">
        <f t="shared" si="685"/>
        <v>7.0914856835188722E-2</v>
      </c>
    </row>
    <row r="4332" spans="1:16" x14ac:dyDescent="0.3">
      <c r="A4332">
        <v>4331</v>
      </c>
      <c r="B4332" t="s">
        <v>4369</v>
      </c>
      <c r="C4332">
        <v>142.9</v>
      </c>
      <c r="D4332">
        <v>8.2799999999999992E-3</v>
      </c>
      <c r="E4332" s="5">
        <f t="shared" si="679"/>
        <v>1.2676226077053585E-2</v>
      </c>
      <c r="F4332">
        <f t="shared" si="680"/>
        <v>1.012756909992913</v>
      </c>
      <c r="G4332">
        <f t="shared" si="681"/>
        <v>142.70293400680967</v>
      </c>
      <c r="H4332">
        <f t="shared" si="686"/>
        <v>9.6636405857892394E-3</v>
      </c>
      <c r="I4332" t="str">
        <f t="shared" si="682"/>
        <v>2017</v>
      </c>
      <c r="J4332">
        <f t="shared" si="687"/>
        <v>10.144704289709729</v>
      </c>
      <c r="K4332">
        <f t="shared" si="683"/>
        <v>-10.144704289709729</v>
      </c>
      <c r="L4332">
        <f t="shared" si="684"/>
        <v>-15.773980143228314</v>
      </c>
      <c r="M4332">
        <f t="shared" si="688"/>
        <v>1</v>
      </c>
      <c r="P4332" s="20">
        <f t="shared" si="685"/>
        <v>7.1089668620447785E-2</v>
      </c>
    </row>
    <row r="4333" spans="1:16" x14ac:dyDescent="0.3">
      <c r="A4333">
        <v>4332</v>
      </c>
      <c r="B4333" t="s">
        <v>4370</v>
      </c>
      <c r="C4333">
        <v>138</v>
      </c>
      <c r="D4333">
        <v>8.0800000000000004E-3</v>
      </c>
      <c r="E4333" s="5">
        <f t="shared" si="679"/>
        <v>-3.4891399778617056E-2</v>
      </c>
      <c r="F4333">
        <f t="shared" si="680"/>
        <v>0.9657102869139258</v>
      </c>
      <c r="G4333">
        <f t="shared" si="681"/>
        <v>137.81428507611508</v>
      </c>
      <c r="H4333">
        <f t="shared" si="686"/>
        <v>1.162598340951341E-2</v>
      </c>
      <c r="I4333" t="str">
        <f t="shared" si="682"/>
        <v>2017</v>
      </c>
      <c r="J4333">
        <f t="shared" si="687"/>
        <v>11.786630148450044</v>
      </c>
      <c r="K4333">
        <f t="shared" si="683"/>
        <v>-11.786630148450044</v>
      </c>
      <c r="L4333">
        <f t="shared" si="684"/>
        <v>-10.885331212533728</v>
      </c>
      <c r="M4333">
        <f t="shared" si="688"/>
        <v>0</v>
      </c>
      <c r="P4333" s="20">
        <f t="shared" si="685"/>
        <v>8.55254601650349E-2</v>
      </c>
    </row>
    <row r="4334" spans="1:16" x14ac:dyDescent="0.3">
      <c r="A4334">
        <v>4333</v>
      </c>
      <c r="B4334" t="s">
        <v>4371</v>
      </c>
      <c r="C4334">
        <v>131.65</v>
      </c>
      <c r="D4334">
        <v>7.92E-3</v>
      </c>
      <c r="E4334" s="5">
        <f t="shared" si="679"/>
        <v>-4.7106799214886218E-2</v>
      </c>
      <c r="F4334">
        <f t="shared" si="680"/>
        <v>0.95398550724637687</v>
      </c>
      <c r="G4334">
        <f t="shared" si="681"/>
        <v>131.47633664303152</v>
      </c>
      <c r="H4334">
        <f t="shared" si="686"/>
        <v>1.4331506682907124E-2</v>
      </c>
      <c r="I4334" t="str">
        <f t="shared" si="682"/>
        <v>2017</v>
      </c>
      <c r="J4334">
        <f t="shared" si="687"/>
        <v>13.861338392261057</v>
      </c>
      <c r="K4334">
        <f t="shared" si="683"/>
        <v>-13.861338392261057</v>
      </c>
      <c r="L4334">
        <f t="shared" si="684"/>
        <v>-4.5473827794501602</v>
      </c>
      <c r="M4334">
        <f t="shared" si="688"/>
        <v>0</v>
      </c>
      <c r="P4334" s="20">
        <f t="shared" si="685"/>
        <v>0.10542838921573902</v>
      </c>
    </row>
    <row r="4335" spans="1:16" x14ac:dyDescent="0.3">
      <c r="A4335">
        <v>4334</v>
      </c>
      <c r="B4335" t="s">
        <v>4372</v>
      </c>
      <c r="C4335">
        <v>129.85</v>
      </c>
      <c r="D4335">
        <v>7.8500000000000011E-3</v>
      </c>
      <c r="E4335" s="5">
        <f t="shared" si="679"/>
        <v>-1.3766947833561003E-2</v>
      </c>
      <c r="F4335">
        <f t="shared" si="680"/>
        <v>0.9863273832130649</v>
      </c>
      <c r="G4335">
        <f t="shared" si="681"/>
        <v>129.68022400268254</v>
      </c>
      <c r="H4335">
        <f t="shared" si="686"/>
        <v>1.4431716621678451E-2</v>
      </c>
      <c r="I4335" t="str">
        <f t="shared" si="682"/>
        <v>2017</v>
      </c>
      <c r="J4335">
        <f t="shared" si="687"/>
        <v>13.767575451769488</v>
      </c>
      <c r="K4335">
        <f t="shared" si="683"/>
        <v>-13.767575451769488</v>
      </c>
      <c r="L4335">
        <f t="shared" si="684"/>
        <v>-2.7512701391011802</v>
      </c>
      <c r="M4335">
        <f t="shared" si="688"/>
        <v>0</v>
      </c>
      <c r="P4335" s="20">
        <f t="shared" si="685"/>
        <v>0.10616557426277036</v>
      </c>
    </row>
    <row r="4336" spans="1:16" x14ac:dyDescent="0.3">
      <c r="A4336">
        <v>4335</v>
      </c>
      <c r="B4336" t="s">
        <v>4373</v>
      </c>
      <c r="C4336">
        <v>129.5</v>
      </c>
      <c r="D4336">
        <v>7.9500000000000005E-3</v>
      </c>
      <c r="E4336" s="5">
        <f t="shared" si="679"/>
        <v>-2.6990569691649467E-3</v>
      </c>
      <c r="F4336">
        <f t="shared" si="680"/>
        <v>0.99730458221024265</v>
      </c>
      <c r="G4336">
        <f t="shared" si="681"/>
        <v>129.32852612652817</v>
      </c>
      <c r="H4336">
        <f t="shared" si="686"/>
        <v>1.4338442659831793E-2</v>
      </c>
      <c r="I4336" t="str">
        <f t="shared" si="682"/>
        <v>2017</v>
      </c>
      <c r="J4336">
        <f t="shared" si="687"/>
        <v>13.64149703053665</v>
      </c>
      <c r="K4336">
        <f t="shared" si="683"/>
        <v>-13.64149703053665</v>
      </c>
      <c r="L4336">
        <f t="shared" si="684"/>
        <v>-2.399572262946819</v>
      </c>
      <c r="M4336">
        <f t="shared" si="688"/>
        <v>0</v>
      </c>
      <c r="P4336" s="20">
        <f t="shared" si="685"/>
        <v>0.10547941308161614</v>
      </c>
    </row>
    <row r="4337" spans="1:16" x14ac:dyDescent="0.3">
      <c r="A4337">
        <v>4336</v>
      </c>
      <c r="B4337" t="s">
        <v>4374</v>
      </c>
      <c r="C4337">
        <v>129.9</v>
      </c>
      <c r="D4337">
        <v>8.3099999999999997E-3</v>
      </c>
      <c r="E4337" s="5">
        <f t="shared" si="679"/>
        <v>3.0840425369615407E-3</v>
      </c>
      <c r="F4337">
        <f t="shared" si="680"/>
        <v>1.0030888030888032</v>
      </c>
      <c r="G4337">
        <f t="shared" si="681"/>
        <v>129.7202130312152</v>
      </c>
      <c r="H4337">
        <f t="shared" si="686"/>
        <v>1.4287101373512525E-2</v>
      </c>
      <c r="I4337" t="str">
        <f t="shared" si="682"/>
        <v>2017</v>
      </c>
      <c r="J4337">
        <f t="shared" si="687"/>
        <v>13.633818248809339</v>
      </c>
      <c r="K4337">
        <f t="shared" si="683"/>
        <v>-13.633818248809339</v>
      </c>
      <c r="L4337">
        <f t="shared" si="684"/>
        <v>-2.7912591676338394</v>
      </c>
      <c r="M4337">
        <f t="shared" si="688"/>
        <v>0</v>
      </c>
      <c r="P4337" s="20">
        <f t="shared" si="685"/>
        <v>0.10510172570814826</v>
      </c>
    </row>
    <row r="4338" spans="1:16" x14ac:dyDescent="0.3">
      <c r="A4338">
        <v>4337</v>
      </c>
      <c r="B4338" t="s">
        <v>4375</v>
      </c>
      <c r="C4338">
        <v>128.15</v>
      </c>
      <c r="D4338">
        <v>8.2500000000000004E-3</v>
      </c>
      <c r="E4338" s="5">
        <f t="shared" si="679"/>
        <v>-1.356347086647379E-2</v>
      </c>
      <c r="F4338">
        <f t="shared" si="680"/>
        <v>0.98652809853733636</v>
      </c>
      <c r="G4338">
        <f t="shared" si="681"/>
        <v>127.97391483629264</v>
      </c>
      <c r="H4338">
        <f t="shared" si="686"/>
        <v>1.4411639555677324E-2</v>
      </c>
      <c r="I4338" t="str">
        <f t="shared" si="682"/>
        <v>2017</v>
      </c>
      <c r="J4338">
        <f t="shared" si="687"/>
        <v>13.567523044315648</v>
      </c>
      <c r="K4338">
        <f t="shared" si="683"/>
        <v>-13.567523044315648</v>
      </c>
      <c r="L4338">
        <f t="shared" si="684"/>
        <v>-1.0449609727112801</v>
      </c>
      <c r="M4338">
        <f t="shared" si="688"/>
        <v>0</v>
      </c>
      <c r="P4338" s="20">
        <f t="shared" si="685"/>
        <v>0.10601787920352015</v>
      </c>
    </row>
    <row r="4339" spans="1:16" x14ac:dyDescent="0.3">
      <c r="A4339">
        <v>4338</v>
      </c>
      <c r="B4339" t="s">
        <v>4376</v>
      </c>
      <c r="C4339">
        <v>127.1</v>
      </c>
      <c r="D4339">
        <v>8.0800000000000004E-3</v>
      </c>
      <c r="E4339" s="5">
        <f t="shared" si="679"/>
        <v>-8.2272746146718756E-3</v>
      </c>
      <c r="F4339">
        <f t="shared" si="680"/>
        <v>0.99180647678501743</v>
      </c>
      <c r="G4339">
        <f t="shared" si="681"/>
        <v>126.92895386358136</v>
      </c>
      <c r="H4339">
        <f t="shared" si="686"/>
        <v>1.4445014209499058E-2</v>
      </c>
      <c r="I4339" t="str">
        <f t="shared" si="682"/>
        <v>2017</v>
      </c>
      <c r="J4339">
        <f t="shared" si="687"/>
        <v>13.487901780234735</v>
      </c>
      <c r="K4339">
        <f t="shared" si="683"/>
        <v>-13.487901780234735</v>
      </c>
      <c r="L4339">
        <f t="shared" si="684"/>
        <v>3.9457748649390538</v>
      </c>
      <c r="M4339">
        <f t="shared" si="688"/>
        <v>0</v>
      </c>
      <c r="P4339" s="20">
        <f t="shared" si="685"/>
        <v>0.10626339672452546</v>
      </c>
    </row>
    <row r="4340" spans="1:16" x14ac:dyDescent="0.3">
      <c r="A4340">
        <v>4339</v>
      </c>
      <c r="B4340" t="s">
        <v>4377</v>
      </c>
      <c r="C4340">
        <v>131.05000000000001</v>
      </c>
      <c r="D4340">
        <v>8.0300000000000007E-3</v>
      </c>
      <c r="E4340" s="5">
        <f t="shared" si="679"/>
        <v>3.0604751574007133E-2</v>
      </c>
      <c r="F4340">
        <f t="shared" si="680"/>
        <v>1.0310778914240757</v>
      </c>
      <c r="G4340">
        <f t="shared" si="681"/>
        <v>130.87472872852041</v>
      </c>
      <c r="H4340">
        <f t="shared" si="686"/>
        <v>1.5658131955762759E-2</v>
      </c>
      <c r="I4340" t="str">
        <f t="shared" si="682"/>
        <v>2017</v>
      </c>
      <c r="J4340">
        <f t="shared" si="687"/>
        <v>15.07514381199516</v>
      </c>
      <c r="K4340">
        <f t="shared" si="683"/>
        <v>-15.07514381199516</v>
      </c>
      <c r="L4340">
        <f t="shared" si="684"/>
        <v>0.83108169292992784</v>
      </c>
      <c r="M4340">
        <f t="shared" si="688"/>
        <v>0</v>
      </c>
      <c r="P4340" s="20">
        <f t="shared" si="685"/>
        <v>0.11518758402369825</v>
      </c>
    </row>
    <row r="4341" spans="1:16" x14ac:dyDescent="0.3">
      <c r="A4341">
        <v>4340</v>
      </c>
      <c r="B4341" t="s">
        <v>4378</v>
      </c>
      <c r="C4341">
        <v>133.6</v>
      </c>
      <c r="D4341">
        <v>8.0800000000000004E-3</v>
      </c>
      <c r="E4341" s="5">
        <f t="shared" si="679"/>
        <v>1.9271331333129919E-2</v>
      </c>
      <c r="F4341">
        <f t="shared" si="680"/>
        <v>1.0194582220526516</v>
      </c>
      <c r="G4341">
        <f t="shared" si="681"/>
        <v>133.42020642151431</v>
      </c>
      <c r="H4341">
        <f t="shared" si="686"/>
        <v>1.6050957030235079E-2</v>
      </c>
      <c r="I4341" t="str">
        <f t="shared" si="682"/>
        <v>2017</v>
      </c>
      <c r="J4341">
        <f t="shared" si="687"/>
        <v>15.753906407085241</v>
      </c>
      <c r="K4341">
        <f t="shared" si="683"/>
        <v>-15.753906407085241</v>
      </c>
      <c r="L4341">
        <f t="shared" si="684"/>
        <v>-2.3638758936952797</v>
      </c>
      <c r="M4341">
        <f t="shared" si="688"/>
        <v>0</v>
      </c>
      <c r="P4341" s="20">
        <f t="shared" si="685"/>
        <v>0.11807736496309969</v>
      </c>
    </row>
    <row r="4342" spans="1:16" x14ac:dyDescent="0.3">
      <c r="A4342">
        <v>4341</v>
      </c>
      <c r="B4342" t="s">
        <v>4379</v>
      </c>
      <c r="C4342">
        <v>134</v>
      </c>
      <c r="D4342">
        <v>8.6099999999999996E-3</v>
      </c>
      <c r="E4342" s="5">
        <f t="shared" si="679"/>
        <v>2.9895388483659859E-3</v>
      </c>
      <c r="F4342">
        <f t="shared" si="680"/>
        <v>1.0029940119760479</v>
      </c>
      <c r="G4342">
        <f t="shared" si="681"/>
        <v>133.80784790210393</v>
      </c>
      <c r="H4342">
        <f t="shared" si="686"/>
        <v>1.5418796566443561E-2</v>
      </c>
      <c r="I4342" t="str">
        <f t="shared" si="682"/>
        <v>2017</v>
      </c>
      <c r="J4342">
        <f t="shared" si="687"/>
        <v>15.177414147440979</v>
      </c>
      <c r="K4342">
        <f t="shared" si="683"/>
        <v>-15.177414147440979</v>
      </c>
      <c r="L4342">
        <f t="shared" si="684"/>
        <v>-4.754803934958403</v>
      </c>
      <c r="M4342">
        <f t="shared" si="688"/>
        <v>0</v>
      </c>
      <c r="P4342" s="20">
        <f t="shared" si="685"/>
        <v>0.11342693560504037</v>
      </c>
    </row>
    <row r="4343" spans="1:16" x14ac:dyDescent="0.3">
      <c r="A4343">
        <v>4342</v>
      </c>
      <c r="B4343" t="s">
        <v>4380</v>
      </c>
      <c r="C4343">
        <v>135</v>
      </c>
      <c r="D4343">
        <v>8.7100000000000007E-3</v>
      </c>
      <c r="E4343" s="5">
        <f t="shared" si="679"/>
        <v>7.4349784875179905E-3</v>
      </c>
      <c r="F4343">
        <f t="shared" si="680"/>
        <v>1.0074626865671641</v>
      </c>
      <c r="G4343">
        <f t="shared" si="681"/>
        <v>134.80416717638161</v>
      </c>
      <c r="H4343">
        <f t="shared" si="686"/>
        <v>1.5520858317323498E-2</v>
      </c>
      <c r="I4343" t="str">
        <f t="shared" si="682"/>
        <v>2017</v>
      </c>
      <c r="J4343">
        <f t="shared" si="687"/>
        <v>15.391635600318672</v>
      </c>
      <c r="K4343">
        <f t="shared" si="683"/>
        <v>-15.391635600318672</v>
      </c>
      <c r="L4343">
        <f t="shared" si="684"/>
        <v>-5.7511232092360842</v>
      </c>
      <c r="M4343">
        <f t="shared" si="688"/>
        <v>0</v>
      </c>
      <c r="P4343" s="20">
        <f t="shared" si="685"/>
        <v>0.1141777433347429</v>
      </c>
    </row>
    <row r="4344" spans="1:16" x14ac:dyDescent="0.3">
      <c r="A4344">
        <v>4343</v>
      </c>
      <c r="B4344" t="s">
        <v>4381</v>
      </c>
      <c r="C4344">
        <v>132.69999999999999</v>
      </c>
      <c r="D4344">
        <v>8.7899999999999992E-3</v>
      </c>
      <c r="E4344" s="5">
        <f t="shared" si="679"/>
        <v>-1.7183837100267659E-2</v>
      </c>
      <c r="F4344">
        <f t="shared" si="680"/>
        <v>0.98296296296296293</v>
      </c>
      <c r="G4344">
        <f t="shared" si="681"/>
        <v>132.50573683251454</v>
      </c>
      <c r="H4344">
        <f t="shared" si="686"/>
        <v>1.564994392379122E-2</v>
      </c>
      <c r="I4344" t="str">
        <f t="shared" si="682"/>
        <v>2017</v>
      </c>
      <c r="J4344">
        <f t="shared" si="687"/>
        <v>15.255034279300169</v>
      </c>
      <c r="K4344">
        <f t="shared" si="683"/>
        <v>-15.255034279300169</v>
      </c>
      <c r="L4344">
        <f t="shared" si="684"/>
        <v>-5.300297784315859</v>
      </c>
      <c r="M4344">
        <f t="shared" si="688"/>
        <v>0</v>
      </c>
      <c r="P4344" s="20">
        <f t="shared" si="685"/>
        <v>0.11512734953190989</v>
      </c>
    </row>
    <row r="4345" spans="1:16" x14ac:dyDescent="0.3">
      <c r="A4345">
        <v>4344</v>
      </c>
      <c r="B4345" t="s">
        <v>4382</v>
      </c>
      <c r="C4345">
        <v>133.1</v>
      </c>
      <c r="D4345">
        <v>8.9200000000000008E-3</v>
      </c>
      <c r="E4345" s="5">
        <f t="shared" si="679"/>
        <v>3.0097840629041972E-3</v>
      </c>
      <c r="F4345">
        <f t="shared" si="680"/>
        <v>1.0030143180105502</v>
      </c>
      <c r="G4345">
        <f t="shared" si="681"/>
        <v>132.90227168113492</v>
      </c>
      <c r="H4345">
        <f t="shared" si="686"/>
        <v>1.5630854270752514E-2</v>
      </c>
      <c r="I4345" t="str">
        <f t="shared" si="682"/>
        <v>2017</v>
      </c>
      <c r="J4345">
        <f t="shared" si="687"/>
        <v>15.282022653532065</v>
      </c>
      <c r="K4345">
        <f t="shared" si="683"/>
        <v>-15.282022653532065</v>
      </c>
      <c r="L4345">
        <f t="shared" si="684"/>
        <v>-5.6968326329362355</v>
      </c>
      <c r="M4345">
        <f t="shared" si="688"/>
        <v>0</v>
      </c>
      <c r="P4345" s="20">
        <f t="shared" si="685"/>
        <v>0.11498691828381517</v>
      </c>
    </row>
    <row r="4346" spans="1:16" x14ac:dyDescent="0.3">
      <c r="A4346">
        <v>4345</v>
      </c>
      <c r="B4346" t="s">
        <v>4383</v>
      </c>
      <c r="C4346">
        <v>134.55000000000001</v>
      </c>
      <c r="D4346">
        <v>8.94E-3</v>
      </c>
      <c r="E4346" s="5">
        <f t="shared" si="679"/>
        <v>1.0835151771849062E-2</v>
      </c>
      <c r="F4346">
        <f t="shared" si="680"/>
        <v>1.0108940646130731</v>
      </c>
      <c r="G4346">
        <f t="shared" si="681"/>
        <v>134.34966978307438</v>
      </c>
      <c r="H4346">
        <f t="shared" si="686"/>
        <v>1.5367482181210682E-2</v>
      </c>
      <c r="I4346" t="str">
        <f t="shared" si="682"/>
        <v>2017</v>
      </c>
      <c r="J4346">
        <f t="shared" si="687"/>
        <v>15.188155756308449</v>
      </c>
      <c r="K4346">
        <f t="shared" si="683"/>
        <v>-15.188155756308449</v>
      </c>
      <c r="L4346">
        <f t="shared" si="684"/>
        <v>-7.1442307348756913</v>
      </c>
      <c r="M4346">
        <f t="shared" si="688"/>
        <v>0</v>
      </c>
      <c r="P4346" s="20">
        <f t="shared" si="685"/>
        <v>0.11304944612689984</v>
      </c>
    </row>
    <row r="4347" spans="1:16" x14ac:dyDescent="0.3">
      <c r="A4347">
        <v>4346</v>
      </c>
      <c r="B4347" t="s">
        <v>4384</v>
      </c>
      <c r="C4347">
        <v>132.80000000000001</v>
      </c>
      <c r="D4347">
        <v>9.1500000000000001E-3</v>
      </c>
      <c r="E4347" s="5">
        <f t="shared" si="679"/>
        <v>-1.3091640130581381E-2</v>
      </c>
      <c r="F4347">
        <f t="shared" si="680"/>
        <v>0.98699368264585652</v>
      </c>
      <c r="G4347">
        <f t="shared" si="681"/>
        <v>132.59763434303233</v>
      </c>
      <c r="H4347">
        <f t="shared" si="686"/>
        <v>1.5345747439234734E-2</v>
      </c>
      <c r="I4347" t="str">
        <f t="shared" si="682"/>
        <v>2017</v>
      </c>
      <c r="J4347">
        <f t="shared" si="687"/>
        <v>14.968888137819064</v>
      </c>
      <c r="K4347">
        <f t="shared" si="683"/>
        <v>-14.968888137819064</v>
      </c>
      <c r="L4347">
        <f t="shared" si="684"/>
        <v>-5.3921952948336411</v>
      </c>
      <c r="M4347">
        <f t="shared" si="688"/>
        <v>0</v>
      </c>
      <c r="P4347" s="20">
        <f t="shared" si="685"/>
        <v>0.11288955652929898</v>
      </c>
    </row>
    <row r="4348" spans="1:16" x14ac:dyDescent="0.3">
      <c r="A4348">
        <v>4347</v>
      </c>
      <c r="B4348" t="s">
        <v>4385</v>
      </c>
      <c r="C4348">
        <v>134.30000000000001</v>
      </c>
      <c r="D4348">
        <v>8.9899999999999997E-3</v>
      </c>
      <c r="E4348" s="5">
        <f t="shared" si="679"/>
        <v>1.1231866486858443E-2</v>
      </c>
      <c r="F4348">
        <f t="shared" si="680"/>
        <v>1.0112951807228916</v>
      </c>
      <c r="G4348">
        <f t="shared" si="681"/>
        <v>134.09892451000584</v>
      </c>
      <c r="H4348">
        <f t="shared" si="686"/>
        <v>1.5520759868350649E-2</v>
      </c>
      <c r="I4348" t="str">
        <f t="shared" si="682"/>
        <v>2017</v>
      </c>
      <c r="J4348">
        <f t="shared" si="687"/>
        <v>15.311015465615123</v>
      </c>
      <c r="K4348">
        <f t="shared" si="683"/>
        <v>-15.311015465615123</v>
      </c>
      <c r="L4348">
        <f t="shared" si="684"/>
        <v>-6.8934854618071597</v>
      </c>
      <c r="M4348">
        <f t="shared" si="688"/>
        <v>0</v>
      </c>
      <c r="P4348" s="20">
        <f t="shared" si="685"/>
        <v>0.11417701910407704</v>
      </c>
    </row>
    <row r="4349" spans="1:16" x14ac:dyDescent="0.3">
      <c r="A4349">
        <v>4348</v>
      </c>
      <c r="B4349" t="s">
        <v>4386</v>
      </c>
      <c r="C4349">
        <v>131.9</v>
      </c>
      <c r="D4349">
        <v>8.8400000000000006E-3</v>
      </c>
      <c r="E4349" s="5">
        <f t="shared" si="679"/>
        <v>-1.8032043805923052E-2</v>
      </c>
      <c r="F4349">
        <f t="shared" si="680"/>
        <v>0.98212956068503343</v>
      </c>
      <c r="G4349">
        <f t="shared" si="681"/>
        <v>131.70581042145034</v>
      </c>
      <c r="H4349">
        <f t="shared" si="686"/>
        <v>1.5798617904162444E-2</v>
      </c>
      <c r="I4349" t="str">
        <f t="shared" si="682"/>
        <v>2017</v>
      </c>
      <c r="J4349">
        <f t="shared" si="687"/>
        <v>15.306988338302586</v>
      </c>
      <c r="K4349">
        <f t="shared" si="683"/>
        <v>-15.306988338302586</v>
      </c>
      <c r="L4349">
        <f t="shared" si="684"/>
        <v>-4.500371373251653</v>
      </c>
      <c r="M4349">
        <f t="shared" si="688"/>
        <v>0</v>
      </c>
      <c r="P4349" s="20">
        <f t="shared" si="685"/>
        <v>0.11622105577059344</v>
      </c>
    </row>
    <row r="4350" spans="1:16" x14ac:dyDescent="0.3">
      <c r="A4350">
        <v>4349</v>
      </c>
      <c r="B4350" t="s">
        <v>4387</v>
      </c>
      <c r="C4350">
        <v>132.6</v>
      </c>
      <c r="D4350">
        <v>8.7899999999999992E-3</v>
      </c>
      <c r="E4350" s="5">
        <f t="shared" si="679"/>
        <v>5.2930180284931324E-3</v>
      </c>
      <c r="F4350">
        <f t="shared" si="680"/>
        <v>1.0053070507960575</v>
      </c>
      <c r="G4350">
        <f t="shared" si="681"/>
        <v>132.40588322525568</v>
      </c>
      <c r="H4350">
        <f t="shared" si="686"/>
        <v>1.5849113166702303E-2</v>
      </c>
      <c r="I4350" t="str">
        <f t="shared" si="682"/>
        <v>2017</v>
      </c>
      <c r="J4350">
        <f t="shared" si="687"/>
        <v>15.437535515130937</v>
      </c>
      <c r="K4350">
        <f t="shared" si="683"/>
        <v>-15.437535515130937</v>
      </c>
      <c r="L4350">
        <f t="shared" si="684"/>
        <v>-5.200444177056994</v>
      </c>
      <c r="M4350">
        <f t="shared" si="688"/>
        <v>0</v>
      </c>
      <c r="P4350" s="20">
        <f t="shared" si="685"/>
        <v>0.11659251944921367</v>
      </c>
    </row>
    <row r="4351" spans="1:16" x14ac:dyDescent="0.3">
      <c r="A4351">
        <v>4350</v>
      </c>
      <c r="B4351" t="s">
        <v>4388</v>
      </c>
      <c r="C4351">
        <v>131.25</v>
      </c>
      <c r="D4351">
        <v>8.8599999999999998E-3</v>
      </c>
      <c r="E4351" s="5">
        <f t="shared" si="679"/>
        <v>-1.0233176280028969E-2</v>
      </c>
      <c r="F4351">
        <f t="shared" si="680"/>
        <v>0.98981900452488691</v>
      </c>
      <c r="G4351">
        <f t="shared" si="681"/>
        <v>131.05633052781903</v>
      </c>
      <c r="H4351">
        <f t="shared" si="686"/>
        <v>1.5922480775844634E-2</v>
      </c>
      <c r="I4351" t="str">
        <f t="shared" si="682"/>
        <v>2017</v>
      </c>
      <c r="J4351">
        <f t="shared" si="687"/>
        <v>15.350921745369211</v>
      </c>
      <c r="K4351">
        <f t="shared" si="683"/>
        <v>-15.350921745369211</v>
      </c>
      <c r="L4351">
        <f t="shared" si="684"/>
        <v>-3.8508914796203442</v>
      </c>
      <c r="M4351">
        <f t="shared" si="688"/>
        <v>0</v>
      </c>
      <c r="P4351" s="20">
        <f t="shared" si="685"/>
        <v>0.11713224140752748</v>
      </c>
    </row>
    <row r="4352" spans="1:16" x14ac:dyDescent="0.3">
      <c r="A4352">
        <v>4351</v>
      </c>
      <c r="B4352" t="s">
        <v>4389</v>
      </c>
      <c r="C4352">
        <v>129.25</v>
      </c>
      <c r="D4352">
        <v>9.1500000000000001E-3</v>
      </c>
      <c r="E4352" s="5">
        <f t="shared" si="679"/>
        <v>-1.535538808319465E-2</v>
      </c>
      <c r="F4352">
        <f t="shared" si="680"/>
        <v>0.98476190476190473</v>
      </c>
      <c r="G4352">
        <f t="shared" si="681"/>
        <v>129.05304396714553</v>
      </c>
      <c r="H4352">
        <f t="shared" si="686"/>
        <v>1.603694532357398E-2</v>
      </c>
      <c r="I4352" t="str">
        <f t="shared" si="682"/>
        <v>2017</v>
      </c>
      <c r="J4352">
        <f t="shared" si="687"/>
        <v>15.224941125035455</v>
      </c>
      <c r="K4352">
        <f t="shared" si="683"/>
        <v>-15.224941125035455</v>
      </c>
      <c r="L4352">
        <f t="shared" si="684"/>
        <v>-1.8476049189468426</v>
      </c>
      <c r="M4352">
        <f t="shared" si="688"/>
        <v>0</v>
      </c>
      <c r="P4352" s="20">
        <f t="shared" si="685"/>
        <v>0.11797428915284973</v>
      </c>
    </row>
    <row r="4353" spans="1:16" x14ac:dyDescent="0.3">
      <c r="A4353">
        <v>4352</v>
      </c>
      <c r="B4353" t="s">
        <v>4390</v>
      </c>
      <c r="C4353">
        <v>132.19999999999999</v>
      </c>
      <c r="D4353">
        <v>9.0200000000000002E-3</v>
      </c>
      <c r="E4353" s="5">
        <f t="shared" si="679"/>
        <v>2.2567414029047224E-2</v>
      </c>
      <c r="F4353">
        <f t="shared" si="680"/>
        <v>1.022823984526112</v>
      </c>
      <c r="G4353">
        <f t="shared" si="681"/>
        <v>132.00140864523652</v>
      </c>
      <c r="H4353">
        <f t="shared" si="686"/>
        <v>1.6659918033951733E-2</v>
      </c>
      <c r="I4353" t="str">
        <f t="shared" si="682"/>
        <v>2017</v>
      </c>
      <c r="J4353">
        <f t="shared" si="687"/>
        <v>16.177713754872396</v>
      </c>
      <c r="K4353">
        <f t="shared" si="683"/>
        <v>-16.177713754872396</v>
      </c>
      <c r="L4353">
        <f t="shared" si="684"/>
        <v>-4.7959695970378391</v>
      </c>
      <c r="M4353">
        <f t="shared" si="688"/>
        <v>0</v>
      </c>
      <c r="P4353" s="20">
        <f t="shared" si="685"/>
        <v>0.12255712966178406</v>
      </c>
    </row>
    <row r="4354" spans="1:16" x14ac:dyDescent="0.3">
      <c r="A4354">
        <v>4353</v>
      </c>
      <c r="B4354" t="s">
        <v>4391</v>
      </c>
      <c r="C4354">
        <v>127.4</v>
      </c>
      <c r="D4354">
        <v>9.1700000000000011E-3</v>
      </c>
      <c r="E4354" s="5">
        <f t="shared" si="679"/>
        <v>-3.6984184279522846E-2</v>
      </c>
      <c r="F4354">
        <f t="shared" si="680"/>
        <v>0.96369137670196681</v>
      </c>
      <c r="G4354">
        <f t="shared" si="681"/>
        <v>127.20543904819868</v>
      </c>
      <c r="H4354">
        <f t="shared" si="686"/>
        <v>1.7884540312739824E-2</v>
      </c>
      <c r="I4354" t="str">
        <f t="shared" si="682"/>
        <v>2017</v>
      </c>
      <c r="J4354">
        <f t="shared" si="687"/>
        <v>16.735904303671511</v>
      </c>
      <c r="K4354">
        <f t="shared" si="683"/>
        <v>-16.735904303671511</v>
      </c>
      <c r="L4354">
        <f t="shared" si="684"/>
        <v>-1.8599188518851548</v>
      </c>
      <c r="M4354">
        <f t="shared" si="688"/>
        <v>0</v>
      </c>
      <c r="P4354" s="20">
        <f t="shared" si="685"/>
        <v>0.13156594897903859</v>
      </c>
    </row>
    <row r="4355" spans="1:16" x14ac:dyDescent="0.3">
      <c r="A4355">
        <v>4354</v>
      </c>
      <c r="B4355" t="s">
        <v>4392</v>
      </c>
      <c r="C4355">
        <v>132.1</v>
      </c>
      <c r="D4355">
        <v>9.1400000000000006E-3</v>
      </c>
      <c r="E4355" s="5">
        <f t="shared" ref="E4355:E4418" si="689">LN(C4355/C4354)</f>
        <v>3.6227468390216629E-2</v>
      </c>
      <c r="F4355">
        <f t="shared" ref="F4355:F4418" si="690">C4355/C4354</f>
        <v>1.0368916797488226</v>
      </c>
      <c r="G4355">
        <f t="shared" ref="G4355:G4418" si="691">C4355*EXP(-2/12*D4355)</f>
        <v>131.89892086082875</v>
      </c>
      <c r="H4355">
        <f t="shared" si="686"/>
        <v>1.9213667088529136E-2</v>
      </c>
      <c r="I4355" t="str">
        <f t="shared" ref="I4355:I4418" si="692">MID(B4355,7,4)</f>
        <v>2017</v>
      </c>
      <c r="J4355">
        <f t="shared" si="687"/>
        <v>18.643061169509924</v>
      </c>
      <c r="K4355">
        <f t="shared" si="683"/>
        <v>-18.643061169509924</v>
      </c>
      <c r="L4355">
        <f t="shared" si="684"/>
        <v>-6.5534006645152232</v>
      </c>
      <c r="M4355">
        <f t="shared" si="688"/>
        <v>0</v>
      </c>
      <c r="P4355" s="20">
        <f t="shared" si="685"/>
        <v>0.14134354585949099</v>
      </c>
    </row>
    <row r="4356" spans="1:16" x14ac:dyDescent="0.3">
      <c r="A4356">
        <v>4355</v>
      </c>
      <c r="B4356" t="s">
        <v>4393</v>
      </c>
      <c r="C4356">
        <v>130.6</v>
      </c>
      <c r="D4356">
        <v>9.0399999999999994E-3</v>
      </c>
      <c r="E4356" s="5">
        <f t="shared" si="689"/>
        <v>-1.1419994685948939E-2</v>
      </c>
      <c r="F4356">
        <f t="shared" si="690"/>
        <v>0.98864496593489781</v>
      </c>
      <c r="G4356">
        <f t="shared" si="691"/>
        <v>130.40337749281721</v>
      </c>
      <c r="H4356">
        <f t="shared" si="686"/>
        <v>1.898982037565106E-2</v>
      </c>
      <c r="I4356" t="str">
        <f t="shared" si="692"/>
        <v>2017</v>
      </c>
      <c r="J4356">
        <f t="shared" si="687"/>
        <v>18.216939557801421</v>
      </c>
      <c r="K4356">
        <f t="shared" si="683"/>
        <v>-18.216939557801421</v>
      </c>
      <c r="L4356">
        <f t="shared" si="684"/>
        <v>-5.0589018381530479</v>
      </c>
      <c r="M4356">
        <f t="shared" si="688"/>
        <v>0</v>
      </c>
      <c r="P4356" s="20">
        <f t="shared" si="685"/>
        <v>0.13969683844120398</v>
      </c>
    </row>
    <row r="4357" spans="1:16" x14ac:dyDescent="0.3">
      <c r="A4357">
        <v>4356</v>
      </c>
      <c r="B4357" t="s">
        <v>4394</v>
      </c>
      <c r="C4357">
        <v>130.25</v>
      </c>
      <c r="D4357">
        <v>9.3699999999999999E-3</v>
      </c>
      <c r="E4357" s="5">
        <f t="shared" si="689"/>
        <v>-2.6835362088543173E-3</v>
      </c>
      <c r="F4357">
        <f t="shared" si="690"/>
        <v>0.9973200612557428</v>
      </c>
      <c r="G4357">
        <f t="shared" si="691"/>
        <v>130.04675166105156</v>
      </c>
      <c r="H4357">
        <f t="shared" si="686"/>
        <v>1.8989152311719021E-2</v>
      </c>
      <c r="I4357" t="str">
        <f t="shared" si="692"/>
        <v>2017</v>
      </c>
      <c r="J4357">
        <f t="shared" si="687"/>
        <v>18.166480935351345</v>
      </c>
      <c r="K4357">
        <f t="shared" si="683"/>
        <v>-18.166480935351345</v>
      </c>
      <c r="L4357">
        <f t="shared" si="684"/>
        <v>-4.7022760063873932</v>
      </c>
      <c r="M4357">
        <f t="shared" si="688"/>
        <v>0</v>
      </c>
      <c r="P4357" s="20">
        <f t="shared" si="685"/>
        <v>0.13969192389133797</v>
      </c>
    </row>
    <row r="4358" spans="1:16" x14ac:dyDescent="0.3">
      <c r="A4358">
        <v>4357</v>
      </c>
      <c r="B4358" t="s">
        <v>4395</v>
      </c>
      <c r="C4358">
        <v>128.55000000000001</v>
      </c>
      <c r="D4358">
        <v>9.300000000000001E-3</v>
      </c>
      <c r="E4358" s="5">
        <f t="shared" si="689"/>
        <v>-1.3137746921577775E-2</v>
      </c>
      <c r="F4358">
        <f t="shared" si="690"/>
        <v>0.98694817658349332</v>
      </c>
      <c r="G4358">
        <f t="shared" si="691"/>
        <v>128.3509018409344</v>
      </c>
      <c r="H4358">
        <f t="shared" si="686"/>
        <v>1.9065327676344997E-2</v>
      </c>
      <c r="I4358" t="str">
        <f t="shared" si="692"/>
        <v>2017</v>
      </c>
      <c r="J4358">
        <f t="shared" si="687"/>
        <v>18.00150929813146</v>
      </c>
      <c r="K4358">
        <f t="shared" si="683"/>
        <v>-18.00150929813146</v>
      </c>
      <c r="L4358">
        <f t="shared" si="684"/>
        <v>-3.0064261862702324</v>
      </c>
      <c r="M4358">
        <f t="shared" si="688"/>
        <v>0</v>
      </c>
      <c r="P4358" s="20">
        <f t="shared" si="685"/>
        <v>0.14025230084040061</v>
      </c>
    </row>
    <row r="4359" spans="1:16" x14ac:dyDescent="0.3">
      <c r="A4359">
        <v>4358</v>
      </c>
      <c r="B4359" t="s">
        <v>4396</v>
      </c>
      <c r="C4359">
        <v>129.30000000000001</v>
      </c>
      <c r="D4359">
        <v>9.3200000000000002E-3</v>
      </c>
      <c r="E4359" s="5">
        <f t="shared" si="689"/>
        <v>5.817352065913264E-3</v>
      </c>
      <c r="F4359">
        <f t="shared" si="690"/>
        <v>1.0058343057176196</v>
      </c>
      <c r="G4359">
        <f t="shared" si="691"/>
        <v>129.09930990965634</v>
      </c>
      <c r="H4359">
        <f t="shared" si="686"/>
        <v>1.9017877485167867E-2</v>
      </c>
      <c r="I4359" t="str">
        <f t="shared" si="692"/>
        <v>2017</v>
      </c>
      <c r="J4359">
        <f t="shared" si="687"/>
        <v>18.061411472775546</v>
      </c>
      <c r="K4359">
        <f t="shared" si="683"/>
        <v>-18.061411472775546</v>
      </c>
      <c r="L4359">
        <f t="shared" si="684"/>
        <v>-3.7548342549921756</v>
      </c>
      <c r="M4359">
        <f t="shared" si="688"/>
        <v>0</v>
      </c>
      <c r="P4359" s="20">
        <f t="shared" si="685"/>
        <v>0.1399032379446096</v>
      </c>
    </row>
    <row r="4360" spans="1:16" x14ac:dyDescent="0.3">
      <c r="A4360">
        <v>4359</v>
      </c>
      <c r="B4360" t="s">
        <v>4397</v>
      </c>
      <c r="C4360">
        <v>131.19999999999999</v>
      </c>
      <c r="D4360">
        <v>9.3500000000000007E-3</v>
      </c>
      <c r="E4360" s="5">
        <f t="shared" si="689"/>
        <v>1.4587590732176685E-2</v>
      </c>
      <c r="F4360">
        <f t="shared" si="690"/>
        <v>1.0146945088940447</v>
      </c>
      <c r="G4360">
        <f t="shared" si="691"/>
        <v>130.99570588717194</v>
      </c>
      <c r="H4360">
        <f t="shared" si="686"/>
        <v>1.9231152646303734E-2</v>
      </c>
      <c r="I4360" t="str">
        <f t="shared" si="692"/>
        <v>2017</v>
      </c>
      <c r="J4360">
        <f t="shared" si="687"/>
        <v>18.532247654236031</v>
      </c>
      <c r="K4360">
        <f t="shared" si="683"/>
        <v>-18.532247654236031</v>
      </c>
      <c r="L4360">
        <f t="shared" si="684"/>
        <v>-5.6512302325077712</v>
      </c>
      <c r="M4360">
        <f t="shared" si="688"/>
        <v>0</v>
      </c>
      <c r="P4360" s="20">
        <f t="shared" si="685"/>
        <v>0.14147217673072476</v>
      </c>
    </row>
    <row r="4361" spans="1:16" x14ac:dyDescent="0.3">
      <c r="A4361">
        <v>4360</v>
      </c>
      <c r="B4361" t="s">
        <v>4398</v>
      </c>
      <c r="C4361">
        <v>132.1</v>
      </c>
      <c r="D4361">
        <v>9.3500000000000007E-3</v>
      </c>
      <c r="E4361" s="5">
        <f t="shared" si="689"/>
        <v>6.8363350182909467E-3</v>
      </c>
      <c r="F4361">
        <f t="shared" si="690"/>
        <v>1.006859756097561</v>
      </c>
      <c r="G4361">
        <f t="shared" si="691"/>
        <v>131.89430447938577</v>
      </c>
      <c r="H4361">
        <f t="shared" si="686"/>
        <v>1.9017852592079994E-2</v>
      </c>
      <c r="I4361" t="str">
        <f t="shared" si="692"/>
        <v>2017</v>
      </c>
      <c r="J4361">
        <f t="shared" si="687"/>
        <v>18.452416110148683</v>
      </c>
      <c r="K4361">
        <f t="shared" si="683"/>
        <v>-18.452416110148683</v>
      </c>
      <c r="L4361">
        <f t="shared" si="684"/>
        <v>-6.549828824721601</v>
      </c>
      <c r="M4361">
        <f t="shared" si="688"/>
        <v>0</v>
      </c>
      <c r="P4361" s="20">
        <f t="shared" si="685"/>
        <v>0.13990305482093562</v>
      </c>
    </row>
    <row r="4362" spans="1:16" x14ac:dyDescent="0.3">
      <c r="A4362">
        <v>4361</v>
      </c>
      <c r="B4362" t="s">
        <v>4399</v>
      </c>
      <c r="C4362">
        <v>129.35</v>
      </c>
      <c r="D4362">
        <v>9.7800000000000005E-3</v>
      </c>
      <c r="E4362" s="5">
        <f t="shared" si="689"/>
        <v>-2.103730289624154E-2</v>
      </c>
      <c r="F4362">
        <f t="shared" si="690"/>
        <v>0.9791824375473126</v>
      </c>
      <c r="G4362">
        <f t="shared" si="691"/>
        <v>129.13933124168184</v>
      </c>
      <c r="H4362">
        <f t="shared" si="686"/>
        <v>1.9104558958181677E-2</v>
      </c>
      <c r="I4362" t="str">
        <f t="shared" si="692"/>
        <v>2017</v>
      </c>
      <c r="J4362">
        <f t="shared" si="687"/>
        <v>18.14935810902875</v>
      </c>
      <c r="K4362">
        <f t="shared" si="683"/>
        <v>-18.14935810902875</v>
      </c>
      <c r="L4362">
        <f t="shared" si="684"/>
        <v>-3.8007048593974844</v>
      </c>
      <c r="M4362">
        <f t="shared" si="688"/>
        <v>0</v>
      </c>
      <c r="P4362" s="20">
        <f t="shared" si="685"/>
        <v>0.14054090209792527</v>
      </c>
    </row>
    <row r="4363" spans="1:16" x14ac:dyDescent="0.3">
      <c r="A4363">
        <v>4362</v>
      </c>
      <c r="B4363" t="s">
        <v>4400</v>
      </c>
      <c r="C4363">
        <v>127.7</v>
      </c>
      <c r="D4363">
        <v>9.7299999999999991E-3</v>
      </c>
      <c r="E4363" s="5">
        <f t="shared" si="689"/>
        <v>-1.283814559354444E-2</v>
      </c>
      <c r="F4363">
        <f t="shared" si="690"/>
        <v>0.98724391186702753</v>
      </c>
      <c r="G4363">
        <f t="shared" si="691"/>
        <v>127.49308098884455</v>
      </c>
      <c r="H4363">
        <f t="shared" si="686"/>
        <v>1.8253205073649789E-2</v>
      </c>
      <c r="I4363" t="str">
        <f t="shared" si="692"/>
        <v>2017</v>
      </c>
      <c r="J4363">
        <f t="shared" si="687"/>
        <v>17.119515524893028</v>
      </c>
      <c r="K4363">
        <f t="shared" si="683"/>
        <v>-17.119515524893028</v>
      </c>
      <c r="L4363">
        <f t="shared" si="684"/>
        <v>-2.1544546065601935</v>
      </c>
      <c r="M4363">
        <f t="shared" si="688"/>
        <v>0</v>
      </c>
      <c r="P4363" s="20">
        <f t="shared" si="685"/>
        <v>0.13427799683020414</v>
      </c>
    </row>
    <row r="4364" spans="1:16" x14ac:dyDescent="0.3">
      <c r="A4364">
        <v>4363</v>
      </c>
      <c r="B4364" t="s">
        <v>4401</v>
      </c>
      <c r="C4364">
        <v>125.55</v>
      </c>
      <c r="D4364">
        <v>9.7800000000000005E-3</v>
      </c>
      <c r="E4364" s="5">
        <f t="shared" si="689"/>
        <v>-1.6979677434899604E-2</v>
      </c>
      <c r="F4364">
        <f t="shared" si="690"/>
        <v>0.98316366483946749</v>
      </c>
      <c r="G4364">
        <f t="shared" si="691"/>
        <v>125.34552019631353</v>
      </c>
      <c r="H4364">
        <f t="shared" si="686"/>
        <v>1.6459989873392276E-2</v>
      </c>
      <c r="I4364" t="str">
        <f t="shared" si="692"/>
        <v>2017</v>
      </c>
      <c r="J4364">
        <f t="shared" si="687"/>
        <v>15.177634893413744</v>
      </c>
      <c r="K4364">
        <f t="shared" si="683"/>
        <v>-15.177634893413744</v>
      </c>
      <c r="L4364">
        <f t="shared" si="684"/>
        <v>-2.0035266516601524</v>
      </c>
      <c r="M4364">
        <f t="shared" si="688"/>
        <v>0</v>
      </c>
      <c r="P4364" s="20">
        <f t="shared" si="685"/>
        <v>0.12108637683774298</v>
      </c>
    </row>
    <row r="4365" spans="1:16" x14ac:dyDescent="0.3">
      <c r="A4365">
        <v>4364</v>
      </c>
      <c r="B4365" t="s">
        <v>4402</v>
      </c>
      <c r="C4365">
        <v>128.44999999999999</v>
      </c>
      <c r="D4365">
        <v>9.7299999999999991E-3</v>
      </c>
      <c r="E4365" s="5">
        <f t="shared" si="689"/>
        <v>2.2835637952298392E-2</v>
      </c>
      <c r="F4365">
        <f t="shared" si="690"/>
        <v>1.0230983671843885</v>
      </c>
      <c r="G4365">
        <f t="shared" si="691"/>
        <v>128.24186572448772</v>
      </c>
      <c r="H4365">
        <f t="shared" si="686"/>
        <v>1.6876891507903866E-2</v>
      </c>
      <c r="I4365" t="str">
        <f t="shared" si="692"/>
        <v>2017</v>
      </c>
      <c r="J4365">
        <f t="shared" si="687"/>
        <v>15.921647588515981</v>
      </c>
      <c r="K4365">
        <f t="shared" si="683"/>
        <v>-15.921647588515981</v>
      </c>
      <c r="L4365">
        <f t="shared" si="684"/>
        <v>-4.8998721798343468</v>
      </c>
      <c r="M4365">
        <f t="shared" si="688"/>
        <v>0</v>
      </c>
      <c r="P4365" s="20">
        <f t="shared" si="685"/>
        <v>0.12415327474041693</v>
      </c>
    </row>
    <row r="4366" spans="1:16" x14ac:dyDescent="0.3">
      <c r="A4366">
        <v>4365</v>
      </c>
      <c r="B4366" t="s">
        <v>4403</v>
      </c>
      <c r="C4366">
        <v>125.55</v>
      </c>
      <c r="D4366">
        <v>9.8300000000000002E-3</v>
      </c>
      <c r="E4366" s="5">
        <f t="shared" si="689"/>
        <v>-2.2835637952298486E-2</v>
      </c>
      <c r="F4366">
        <f t="shared" si="690"/>
        <v>0.97742312183729085</v>
      </c>
      <c r="G4366">
        <f t="shared" si="691"/>
        <v>125.34447565466417</v>
      </c>
      <c r="H4366">
        <f t="shared" si="686"/>
        <v>1.7366403958732578E-2</v>
      </c>
      <c r="I4366" t="str">
        <f t="shared" si="692"/>
        <v>2017</v>
      </c>
      <c r="J4366">
        <f t="shared" si="687"/>
        <v>16.013299171258012</v>
      </c>
      <c r="K4366">
        <f t="shared" si="683"/>
        <v>-16.013299171258012</v>
      </c>
      <c r="L4366">
        <f t="shared" si="684"/>
        <v>-3.6014116317908389</v>
      </c>
      <c r="M4366">
        <f t="shared" si="688"/>
        <v>0</v>
      </c>
      <c r="P4366" s="20">
        <f t="shared" si="685"/>
        <v>0.12775432732573042</v>
      </c>
    </row>
    <row r="4367" spans="1:16" x14ac:dyDescent="0.3">
      <c r="A4367">
        <v>4366</v>
      </c>
      <c r="B4367" t="s">
        <v>4404</v>
      </c>
      <c r="C4367">
        <v>125.75</v>
      </c>
      <c r="D4367">
        <v>9.9900000000000006E-3</v>
      </c>
      <c r="E4367" s="5">
        <f t="shared" si="689"/>
        <v>1.5917233762546338E-3</v>
      </c>
      <c r="F4367">
        <f t="shared" si="690"/>
        <v>1.0015929908403027</v>
      </c>
      <c r="G4367">
        <f t="shared" si="691"/>
        <v>125.5408004569486</v>
      </c>
      <c r="H4367">
        <f t="shared" si="686"/>
        <v>1.7356340211548749E-2</v>
      </c>
      <c r="I4367" t="str">
        <f t="shared" si="692"/>
        <v>2017</v>
      </c>
      <c r="J4367">
        <f t="shared" si="687"/>
        <v>16.02908635029674</v>
      </c>
      <c r="K4367">
        <f t="shared" si="683"/>
        <v>-16.02908635029674</v>
      </c>
      <c r="L4367">
        <f t="shared" si="684"/>
        <v>-6.3883599333314436</v>
      </c>
      <c r="M4367">
        <f t="shared" si="688"/>
        <v>0</v>
      </c>
      <c r="P4367" s="20">
        <f t="shared" si="685"/>
        <v>0.12768029431032307</v>
      </c>
    </row>
    <row r="4368" spans="1:16" x14ac:dyDescent="0.3">
      <c r="A4368">
        <v>4367</v>
      </c>
      <c r="B4368" t="s">
        <v>4405</v>
      </c>
      <c r="C4368">
        <v>126.35</v>
      </c>
      <c r="D4368">
        <v>9.9900000000000006E-3</v>
      </c>
      <c r="E4368" s="5">
        <f t="shared" si="689"/>
        <v>4.7600248543545279E-3</v>
      </c>
      <c r="F4368">
        <f t="shared" si="690"/>
        <v>1.0047713717693836</v>
      </c>
      <c r="G4368">
        <f t="shared" si="691"/>
        <v>126.13980228815471</v>
      </c>
      <c r="H4368">
        <f t="shared" si="686"/>
        <v>1.7223876181812658E-2</v>
      </c>
      <c r="I4368" t="str">
        <f t="shared" si="692"/>
        <v>2017</v>
      </c>
      <c r="J4368">
        <f t="shared" si="687"/>
        <v>15.982648982996192</v>
      </c>
      <c r="K4368">
        <f t="shared" si="683"/>
        <v>-15.982648982996192</v>
      </c>
      <c r="L4368">
        <f t="shared" si="684"/>
        <v>-12.870799586859206</v>
      </c>
      <c r="M4368">
        <f t="shared" si="688"/>
        <v>0</v>
      </c>
      <c r="P4368" s="20">
        <f t="shared" si="685"/>
        <v>0.12670583505819447</v>
      </c>
    </row>
    <row r="4369" spans="1:16" x14ac:dyDescent="0.3">
      <c r="A4369">
        <v>4368</v>
      </c>
      <c r="B4369" t="s">
        <v>4406</v>
      </c>
      <c r="C4369">
        <v>126.55</v>
      </c>
      <c r="D4369">
        <v>1.0059999999999999E-2</v>
      </c>
      <c r="E4369" s="5">
        <f t="shared" si="689"/>
        <v>1.5816531569297812E-3</v>
      </c>
      <c r="F4369">
        <f t="shared" si="690"/>
        <v>1.001582904629996</v>
      </c>
      <c r="G4369">
        <f t="shared" si="691"/>
        <v>126.33799561334324</v>
      </c>
      <c r="H4369">
        <f t="shared" si="686"/>
        <v>1.7164570612509821E-2</v>
      </c>
      <c r="I4369" t="str">
        <f t="shared" si="692"/>
        <v>2017</v>
      </c>
      <c r="J4369">
        <f t="shared" si="687"/>
        <v>15.952643013965117</v>
      </c>
      <c r="K4369">
        <f t="shared" si="683"/>
        <v>-15.952643013965117</v>
      </c>
      <c r="L4369">
        <f t="shared" si="684"/>
        <v>-13.068992912047733</v>
      </c>
      <c r="M4369">
        <f t="shared" si="688"/>
        <v>0</v>
      </c>
      <c r="P4369" s="20">
        <f t="shared" si="685"/>
        <v>0.12626955918145238</v>
      </c>
    </row>
    <row r="4370" spans="1:16" x14ac:dyDescent="0.3">
      <c r="A4370">
        <v>4369</v>
      </c>
      <c r="B4370" t="s">
        <v>4407</v>
      </c>
      <c r="C4370">
        <v>127.6</v>
      </c>
      <c r="D4370">
        <v>9.9799999999999993E-3</v>
      </c>
      <c r="E4370" s="5">
        <f t="shared" si="689"/>
        <v>8.2628839195564626E-3</v>
      </c>
      <c r="F4370">
        <f t="shared" si="690"/>
        <v>1.00829711576452</v>
      </c>
      <c r="G4370">
        <f t="shared" si="691"/>
        <v>127.38793508288234</v>
      </c>
      <c r="H4370">
        <f t="shared" si="686"/>
        <v>1.6244445759604632E-2</v>
      </c>
      <c r="I4370" t="str">
        <f t="shared" si="692"/>
        <v>2017</v>
      </c>
      <c r="J4370">
        <f t="shared" si="687"/>
        <v>15.222953364701009</v>
      </c>
      <c r="K4370">
        <f t="shared" si="683"/>
        <v>-15.222953364701009</v>
      </c>
      <c r="L4370">
        <f t="shared" si="684"/>
        <v>-14.118932381586831</v>
      </c>
      <c r="M4370">
        <f t="shared" si="688"/>
        <v>0</v>
      </c>
      <c r="P4370" s="20">
        <f t="shared" si="685"/>
        <v>0.1195007467135448</v>
      </c>
    </row>
    <row r="4371" spans="1:16" x14ac:dyDescent="0.3">
      <c r="A4371">
        <v>4370</v>
      </c>
      <c r="B4371" t="s">
        <v>4408</v>
      </c>
      <c r="C4371">
        <v>126.4</v>
      </c>
      <c r="D4371">
        <v>1.0089999999999998E-2</v>
      </c>
      <c r="E4371" s="5">
        <f t="shared" si="689"/>
        <v>-9.4488891979323964E-3</v>
      </c>
      <c r="F4371">
        <f t="shared" si="690"/>
        <v>0.99059561128526652</v>
      </c>
      <c r="G4371">
        <f t="shared" si="691"/>
        <v>126.18761596296304</v>
      </c>
      <c r="H4371">
        <f t="shared" si="686"/>
        <v>1.5857011767472309E-2</v>
      </c>
      <c r="I4371" t="str">
        <f t="shared" si="692"/>
        <v>2017</v>
      </c>
      <c r="J4371">
        <f t="shared" si="687"/>
        <v>14.71986423999137</v>
      </c>
      <c r="K4371">
        <f t="shared" si="683"/>
        <v>-14.71986423999137</v>
      </c>
      <c r="L4371">
        <f t="shared" si="684"/>
        <v>-12.918613261667531</v>
      </c>
      <c r="M4371">
        <f t="shared" si="688"/>
        <v>0</v>
      </c>
      <c r="P4371" s="20">
        <f t="shared" si="685"/>
        <v>0.11665062476742373</v>
      </c>
    </row>
    <row r="4372" spans="1:16" x14ac:dyDescent="0.3">
      <c r="A4372">
        <v>4371</v>
      </c>
      <c r="B4372" t="s">
        <v>4409</v>
      </c>
      <c r="C4372">
        <v>125.55</v>
      </c>
      <c r="D4372">
        <v>1.0109999999999999E-2</v>
      </c>
      <c r="E4372" s="5">
        <f t="shared" si="689"/>
        <v>-6.7473961091631214E-3</v>
      </c>
      <c r="F4372">
        <f t="shared" si="690"/>
        <v>0.99327531645569611</v>
      </c>
      <c r="G4372">
        <f t="shared" si="691"/>
        <v>125.33862638228436</v>
      </c>
      <c r="H4372">
        <f t="shared" si="686"/>
        <v>1.5854259340484723E-2</v>
      </c>
      <c r="I4372" t="str">
        <f t="shared" si="692"/>
        <v>2017</v>
      </c>
      <c r="J4372">
        <f t="shared" si="687"/>
        <v>14.618291222006761</v>
      </c>
      <c r="K4372">
        <f t="shared" si="683"/>
        <v>-14.618291222006761</v>
      </c>
      <c r="L4372">
        <f t="shared" si="684"/>
        <v>-12.069623680988855</v>
      </c>
      <c r="M4372">
        <f t="shared" si="688"/>
        <v>0</v>
      </c>
      <c r="P4372" s="20">
        <f t="shared" si="685"/>
        <v>0.11663037679558408</v>
      </c>
    </row>
    <row r="4373" spans="1:16" x14ac:dyDescent="0.3">
      <c r="A4373">
        <v>4372</v>
      </c>
      <c r="B4373" t="s">
        <v>4410</v>
      </c>
      <c r="C4373">
        <v>125.8</v>
      </c>
      <c r="D4373">
        <v>1.0189999999999999E-2</v>
      </c>
      <c r="E4373" s="5">
        <f t="shared" si="689"/>
        <v>1.9892586627462123E-3</v>
      </c>
      <c r="F4373">
        <f t="shared" si="690"/>
        <v>1.0019912385503784</v>
      </c>
      <c r="G4373">
        <f t="shared" si="691"/>
        <v>125.58653098874508</v>
      </c>
      <c r="H4373">
        <f t="shared" si="686"/>
        <v>1.5771439664750832E-2</v>
      </c>
      <c r="I4373" t="str">
        <f t="shared" si="692"/>
        <v>2017</v>
      </c>
      <c r="J4373">
        <f t="shared" si="687"/>
        <v>14.570690182283313</v>
      </c>
      <c r="K4373">
        <f t="shared" si="683"/>
        <v>-14.570690182283313</v>
      </c>
      <c r="L4373">
        <f t="shared" si="684"/>
        <v>-12.317528287449576</v>
      </c>
      <c r="M4373">
        <f t="shared" si="688"/>
        <v>0</v>
      </c>
      <c r="P4373" s="20">
        <f t="shared" si="685"/>
        <v>0.11602112159296064</v>
      </c>
    </row>
    <row r="4374" spans="1:16" x14ac:dyDescent="0.3">
      <c r="A4374">
        <v>4373</v>
      </c>
      <c r="B4374" t="s">
        <v>4411</v>
      </c>
      <c r="C4374">
        <v>123.55</v>
      </c>
      <c r="D4374">
        <v>1.0109999999999999E-2</v>
      </c>
      <c r="E4374" s="5">
        <f t="shared" si="689"/>
        <v>-1.8047411831721025E-2</v>
      </c>
      <c r="F4374">
        <f t="shared" si="690"/>
        <v>0.9821144674085851</v>
      </c>
      <c r="G4374">
        <f t="shared" si="691"/>
        <v>123.34199354465338</v>
      </c>
      <c r="H4374">
        <f t="shared" si="686"/>
        <v>1.5800204529399311E-2</v>
      </c>
      <c r="I4374" t="str">
        <f t="shared" si="692"/>
        <v>2017</v>
      </c>
      <c r="J4374">
        <f t="shared" si="687"/>
        <v>14.336376341119543</v>
      </c>
      <c r="K4374">
        <f t="shared" si="683"/>
        <v>-14.336376341119543</v>
      </c>
      <c r="L4374">
        <f t="shared" si="684"/>
        <v>-10.072990843357871</v>
      </c>
      <c r="M4374">
        <f t="shared" si="688"/>
        <v>0</v>
      </c>
      <c r="P4374" s="20">
        <f t="shared" si="685"/>
        <v>0.11623272763083206</v>
      </c>
    </row>
    <row r="4375" spans="1:16" x14ac:dyDescent="0.3">
      <c r="A4375">
        <v>4374</v>
      </c>
      <c r="B4375" t="s">
        <v>4412</v>
      </c>
      <c r="C4375">
        <v>124.2</v>
      </c>
      <c r="D4375">
        <v>1.0109999999999999E-2</v>
      </c>
      <c r="E4375" s="5">
        <f t="shared" si="689"/>
        <v>5.2472370647594514E-3</v>
      </c>
      <c r="F4375">
        <f t="shared" si="690"/>
        <v>1.0052610279239176</v>
      </c>
      <c r="G4375">
        <f t="shared" si="691"/>
        <v>123.99089921688345</v>
      </c>
      <c r="H4375">
        <f t="shared" si="686"/>
        <v>1.5831779743376937E-2</v>
      </c>
      <c r="I4375" t="str">
        <f t="shared" si="692"/>
        <v>2017</v>
      </c>
      <c r="J4375">
        <f t="shared" si="687"/>
        <v>14.440601037087339</v>
      </c>
      <c r="K4375">
        <f t="shared" si="683"/>
        <v>-14.440601037087339</v>
      </c>
      <c r="L4375">
        <f t="shared" si="684"/>
        <v>-10.721896515587943</v>
      </c>
      <c r="M4375">
        <f t="shared" si="688"/>
        <v>0</v>
      </c>
      <c r="P4375" s="20">
        <f t="shared" si="685"/>
        <v>0.11646500774083432</v>
      </c>
    </row>
    <row r="4376" spans="1:16" x14ac:dyDescent="0.3">
      <c r="A4376">
        <v>4375</v>
      </c>
      <c r="B4376" t="s">
        <v>4413</v>
      </c>
      <c r="C4376">
        <v>121.95</v>
      </c>
      <c r="D4376">
        <v>1.0189999999999999E-2</v>
      </c>
      <c r="E4376" s="5">
        <f t="shared" si="689"/>
        <v>-1.8282044837449069E-2</v>
      </c>
      <c r="F4376">
        <f t="shared" si="690"/>
        <v>0.98188405797101452</v>
      </c>
      <c r="G4376">
        <f t="shared" si="691"/>
        <v>121.74306402287333</v>
      </c>
      <c r="H4376">
        <f t="shared" si="686"/>
        <v>1.5890728724939233E-2</v>
      </c>
      <c r="I4376" t="str">
        <f t="shared" si="692"/>
        <v>2017</v>
      </c>
      <c r="J4376">
        <f t="shared" si="687"/>
        <v>14.231601098871927</v>
      </c>
      <c r="K4376">
        <f t="shared" si="683"/>
        <v>-14.231601098871927</v>
      </c>
      <c r="L4376">
        <f t="shared" si="684"/>
        <v>-8.4740613215778211</v>
      </c>
      <c r="M4376">
        <f t="shared" si="688"/>
        <v>0</v>
      </c>
      <c r="P4376" s="20">
        <f t="shared" si="685"/>
        <v>0.11689866041319665</v>
      </c>
    </row>
    <row r="4377" spans="1:16" x14ac:dyDescent="0.3">
      <c r="A4377">
        <v>4376</v>
      </c>
      <c r="B4377" t="s">
        <v>4414</v>
      </c>
      <c r="C4377">
        <v>119.35</v>
      </c>
      <c r="D4377">
        <v>9.9399999999999992E-3</v>
      </c>
      <c r="E4377" s="5">
        <f t="shared" si="689"/>
        <v>-2.1550771877090234E-2</v>
      </c>
      <c r="F4377">
        <f t="shared" si="690"/>
        <v>0.97867978679786793</v>
      </c>
      <c r="G4377">
        <f t="shared" si="691"/>
        <v>119.15244052361716</v>
      </c>
      <c r="H4377">
        <f t="shared" si="686"/>
        <v>1.6143913714600316E-2</v>
      </c>
      <c r="I4377" t="str">
        <f t="shared" si="692"/>
        <v>2017</v>
      </c>
      <c r="J4377">
        <f t="shared" si="687"/>
        <v>14.150685880844854</v>
      </c>
      <c r="K4377">
        <f t="shared" si="683"/>
        <v>-14.150685880844854</v>
      </c>
      <c r="L4377">
        <f t="shared" si="684"/>
        <v>-5.8834378223216532</v>
      </c>
      <c r="M4377">
        <f t="shared" si="688"/>
        <v>0</v>
      </c>
      <c r="P4377" s="20">
        <f t="shared" si="685"/>
        <v>0.11876119212212068</v>
      </c>
    </row>
    <row r="4378" spans="1:16" x14ac:dyDescent="0.3">
      <c r="A4378">
        <v>4377</v>
      </c>
      <c r="B4378" t="s">
        <v>4415</v>
      </c>
      <c r="C4378">
        <v>113.45</v>
      </c>
      <c r="D4378">
        <v>9.58E-3</v>
      </c>
      <c r="E4378" s="5">
        <f t="shared" si="689"/>
        <v>-5.069814155898824E-2</v>
      </c>
      <c r="F4378">
        <f t="shared" si="690"/>
        <v>0.9505655634687894</v>
      </c>
      <c r="G4378">
        <f t="shared" si="691"/>
        <v>113.26900270129551</v>
      </c>
      <c r="H4378">
        <f t="shared" si="686"/>
        <v>1.8035960215698095E-2</v>
      </c>
      <c r="I4378" t="str">
        <f t="shared" si="692"/>
        <v>2017</v>
      </c>
      <c r="J4378">
        <f t="shared" si="687"/>
        <v>15.028514892975942</v>
      </c>
      <c r="K4378">
        <f t="shared" si="683"/>
        <v>-15.028514892975942</v>
      </c>
      <c r="L4378">
        <f t="shared" si="684"/>
        <v>6.4896299476282167</v>
      </c>
      <c r="M4378">
        <f t="shared" si="688"/>
        <v>0</v>
      </c>
      <c r="P4378" s="20">
        <f t="shared" si="685"/>
        <v>0.13267985534054724</v>
      </c>
    </row>
    <row r="4379" spans="1:16" x14ac:dyDescent="0.3">
      <c r="A4379">
        <v>4378</v>
      </c>
      <c r="B4379" t="s">
        <v>4416</v>
      </c>
      <c r="C4379">
        <v>119.95</v>
      </c>
      <c r="D4379">
        <v>9.58E-3</v>
      </c>
      <c r="E4379" s="5">
        <f t="shared" si="689"/>
        <v>5.5712778059852926E-2</v>
      </c>
      <c r="F4379">
        <f t="shared" si="690"/>
        <v>1.0572939620978405</v>
      </c>
      <c r="G4379">
        <f t="shared" si="691"/>
        <v>119.75863264892372</v>
      </c>
      <c r="H4379">
        <f t="shared" si="686"/>
        <v>2.1058632520501139E-2</v>
      </c>
      <c r="I4379" t="str">
        <f t="shared" si="692"/>
        <v>2017</v>
      </c>
      <c r="J4379">
        <f t="shared" si="687"/>
        <v>18.552511760126414</v>
      </c>
      <c r="K4379">
        <f t="shared" si="683"/>
        <v>-18.552511760126414</v>
      </c>
      <c r="L4379">
        <f t="shared" si="684"/>
        <v>1.9964033638583771</v>
      </c>
      <c r="M4379">
        <f t="shared" si="688"/>
        <v>0</v>
      </c>
      <c r="P4379" s="20">
        <f t="shared" si="685"/>
        <v>0.15491586159399212</v>
      </c>
    </row>
    <row r="4380" spans="1:16" x14ac:dyDescent="0.3">
      <c r="A4380">
        <v>4379</v>
      </c>
      <c r="B4380" t="s">
        <v>4417</v>
      </c>
      <c r="C4380">
        <v>121.95</v>
      </c>
      <c r="D4380">
        <v>9.5999999999999992E-3</v>
      </c>
      <c r="E4380" s="5">
        <f t="shared" si="689"/>
        <v>1.6536135376225614E-2</v>
      </c>
      <c r="F4380">
        <f t="shared" si="690"/>
        <v>1.0166736140058357</v>
      </c>
      <c r="G4380">
        <f t="shared" si="691"/>
        <v>121.7550360127821</v>
      </c>
      <c r="H4380">
        <f t="shared" si="686"/>
        <v>2.1312867633396553E-2</v>
      </c>
      <c r="I4380" t="str">
        <f t="shared" si="692"/>
        <v>2017</v>
      </c>
      <c r="J4380">
        <f t="shared" si="687"/>
        <v>19.089499496519064</v>
      </c>
      <c r="K4380">
        <f t="shared" si="683"/>
        <v>-19.089499496519064</v>
      </c>
      <c r="L4380">
        <f t="shared" si="684"/>
        <v>0.78667049650613308</v>
      </c>
      <c r="M4380">
        <f t="shared" si="688"/>
        <v>0</v>
      </c>
      <c r="P4380" s="20">
        <f t="shared" si="685"/>
        <v>0.15678611843632495</v>
      </c>
    </row>
    <row r="4381" spans="1:16" x14ac:dyDescent="0.3">
      <c r="A4381">
        <v>4380</v>
      </c>
      <c r="B4381" t="s">
        <v>4418</v>
      </c>
      <c r="C4381">
        <v>122.75</v>
      </c>
      <c r="D4381">
        <v>1.0189999999999999E-2</v>
      </c>
      <c r="E4381" s="5">
        <f t="shared" si="689"/>
        <v>6.5386420127005818E-3</v>
      </c>
      <c r="F4381">
        <f t="shared" si="690"/>
        <v>1.0065600656006559</v>
      </c>
      <c r="G4381">
        <f t="shared" si="691"/>
        <v>122.54170650928823</v>
      </c>
      <c r="H4381">
        <f t="shared" si="686"/>
        <v>2.133087993109286E-2</v>
      </c>
      <c r="I4381" t="str">
        <f t="shared" si="692"/>
        <v>2017</v>
      </c>
      <c r="J4381">
        <f t="shared" si="687"/>
        <v>19.229075995076357</v>
      </c>
      <c r="K4381">
        <f t="shared" si="683"/>
        <v>-19.229075995076357</v>
      </c>
      <c r="L4381">
        <f t="shared" si="684"/>
        <v>1.6339003127683327E-3</v>
      </c>
      <c r="M4381">
        <f t="shared" si="688"/>
        <v>0</v>
      </c>
      <c r="P4381" s="20">
        <f t="shared" si="685"/>
        <v>0.15691862422055353</v>
      </c>
    </row>
    <row r="4382" spans="1:16" x14ac:dyDescent="0.3">
      <c r="A4382">
        <v>4381</v>
      </c>
      <c r="B4382" t="s">
        <v>4419</v>
      </c>
      <c r="C4382">
        <v>122.75</v>
      </c>
      <c r="D4382">
        <v>1.0109999999999999E-2</v>
      </c>
      <c r="E4382" s="5">
        <f t="shared" si="689"/>
        <v>0</v>
      </c>
      <c r="F4382">
        <f t="shared" si="690"/>
        <v>1</v>
      </c>
      <c r="G4382">
        <f t="shared" si="691"/>
        <v>122.543340409601</v>
      </c>
      <c r="H4382">
        <f t="shared" si="686"/>
        <v>2.1188871206654473E-2</v>
      </c>
      <c r="I4382" t="str">
        <f t="shared" si="692"/>
        <v>2017</v>
      </c>
      <c r="J4382">
        <f t="shared" si="687"/>
        <v>19.101314554327224</v>
      </c>
      <c r="K4382">
        <f t="shared" si="683"/>
        <v>-19.101314554327224</v>
      </c>
      <c r="L4382">
        <f t="shared" si="684"/>
        <v>1.2957473424642956</v>
      </c>
      <c r="M4382">
        <f t="shared" si="688"/>
        <v>0</v>
      </c>
      <c r="P4382" s="20">
        <f t="shared" si="685"/>
        <v>0.15587395031407744</v>
      </c>
    </row>
    <row r="4383" spans="1:16" x14ac:dyDescent="0.3">
      <c r="A4383">
        <v>4382</v>
      </c>
      <c r="B4383" t="s">
        <v>4420</v>
      </c>
      <c r="C4383">
        <v>124.75</v>
      </c>
      <c r="D4383">
        <v>1.0289999999999999E-2</v>
      </c>
      <c r="E4383" s="5">
        <f t="shared" si="689"/>
        <v>1.6161967956998122E-2</v>
      </c>
      <c r="F4383">
        <f t="shared" si="690"/>
        <v>1.0162932790224033</v>
      </c>
      <c r="G4383">
        <f t="shared" si="691"/>
        <v>124.53623710407699</v>
      </c>
      <c r="H4383">
        <f t="shared" si="686"/>
        <v>2.0966803648955139E-2</v>
      </c>
      <c r="I4383" t="str">
        <f t="shared" si="692"/>
        <v>2017</v>
      </c>
      <c r="J4383">
        <f t="shared" si="687"/>
        <v>19.208510442956715</v>
      </c>
      <c r="K4383">
        <f t="shared" si="683"/>
        <v>-19.208510442956715</v>
      </c>
      <c r="L4383">
        <f t="shared" si="684"/>
        <v>-0.69714935201169226</v>
      </c>
      <c r="M4383">
        <f t="shared" si="688"/>
        <v>0</v>
      </c>
      <c r="P4383" s="20">
        <f t="shared" si="685"/>
        <v>0.15424033108454888</v>
      </c>
    </row>
    <row r="4384" spans="1:16" x14ac:dyDescent="0.3">
      <c r="A4384">
        <v>4383</v>
      </c>
      <c r="B4384" t="s">
        <v>4421</v>
      </c>
      <c r="C4384">
        <v>124.05</v>
      </c>
      <c r="D4384">
        <v>1.0209999999999999E-2</v>
      </c>
      <c r="E4384" s="5">
        <f t="shared" si="689"/>
        <v>-5.6270244938180173E-3</v>
      </c>
      <c r="F4384">
        <f t="shared" si="690"/>
        <v>0.99438877755511024</v>
      </c>
      <c r="G4384">
        <f t="shared" si="691"/>
        <v>123.8390877520653</v>
      </c>
      <c r="H4384">
        <f t="shared" si="686"/>
        <v>1.9914397022187016E-2</v>
      </c>
      <c r="I4384" t="str">
        <f t="shared" si="692"/>
        <v>2017</v>
      </c>
      <c r="J4384">
        <f t="shared" si="687"/>
        <v>18.142228227107008</v>
      </c>
      <c r="K4384">
        <f t="shared" ref="K4384:K4447" si="693">-G4384*$Q$3*$S$3*H4384</f>
        <v>-18.142228227107008</v>
      </c>
      <c r="L4384">
        <f t="shared" ref="L4384:L4447" si="694">+MIN(G4385-G4384,G4386-G4384,G4387-G4384,G4388-G4384,G4389-G4384,G4390-G4384,G4391-G4384,G4392-G4384,G4393-G4384,G4394-G4384)</f>
        <v>0.39124467808863983</v>
      </c>
      <c r="M4384">
        <f t="shared" si="688"/>
        <v>0</v>
      </c>
      <c r="P4384" s="20">
        <f t="shared" ref="P4384:P4447" si="695">J4384/G4384</f>
        <v>0.14649840011280643</v>
      </c>
    </row>
    <row r="4385" spans="1:16" x14ac:dyDescent="0.3">
      <c r="A4385">
        <v>4384</v>
      </c>
      <c r="B4385" t="s">
        <v>4422</v>
      </c>
      <c r="C4385">
        <v>125.85</v>
      </c>
      <c r="D4385">
        <v>1.026E-2</v>
      </c>
      <c r="E4385" s="5">
        <f t="shared" si="689"/>
        <v>1.4406011443514916E-2</v>
      </c>
      <c r="F4385">
        <f t="shared" si="690"/>
        <v>1.0145102781136639</v>
      </c>
      <c r="G4385">
        <f t="shared" si="691"/>
        <v>125.63498039415789</v>
      </c>
      <c r="H4385">
        <f t="shared" ref="H4385:H4448" si="696">SQRT(_xlfn.VAR.S(E4356:E4385))</f>
        <v>1.888383643995719E-2</v>
      </c>
      <c r="I4385" t="str">
        <f t="shared" si="692"/>
        <v>2017</v>
      </c>
      <c r="J4385">
        <f t="shared" ref="J4385:J4448" si="697">-K4385</f>
        <v>17.452856874835515</v>
      </c>
      <c r="K4385">
        <f t="shared" si="693"/>
        <v>-17.452856874835515</v>
      </c>
      <c r="L4385">
        <f t="shared" si="694"/>
        <v>-1.4046479640039564</v>
      </c>
      <c r="M4385">
        <f t="shared" si="688"/>
        <v>0</v>
      </c>
      <c r="P4385" s="20">
        <f t="shared" si="695"/>
        <v>0.13891717752556026</v>
      </c>
    </row>
    <row r="4386" spans="1:16" x14ac:dyDescent="0.3">
      <c r="A4386">
        <v>4385</v>
      </c>
      <c r="B4386" t="s">
        <v>4423</v>
      </c>
      <c r="C4386">
        <v>127.65</v>
      </c>
      <c r="D4386">
        <v>1.0500000000000001E-2</v>
      </c>
      <c r="E4386" s="5">
        <f t="shared" si="689"/>
        <v>1.4201422106167948E-2</v>
      </c>
      <c r="F4386">
        <f t="shared" si="690"/>
        <v>1.0143027413587604</v>
      </c>
      <c r="G4386">
        <f t="shared" si="691"/>
        <v>127.42680785009168</v>
      </c>
      <c r="H4386">
        <f t="shared" si="696"/>
        <v>1.9004128455387837E-2</v>
      </c>
      <c r="I4386" t="str">
        <f t="shared" si="692"/>
        <v>2017</v>
      </c>
      <c r="J4386">
        <f t="shared" si="697"/>
        <v>17.814534631908177</v>
      </c>
      <c r="K4386">
        <f t="shared" si="693"/>
        <v>-17.814534631908177</v>
      </c>
      <c r="L4386">
        <f t="shared" si="694"/>
        <v>-3.196475419937741</v>
      </c>
      <c r="M4386">
        <f t="shared" ref="M4386:M4449" si="698">+IF(L4386&lt;K4386,1,0)</f>
        <v>0</v>
      </c>
      <c r="P4386" s="20">
        <f t="shared" si="695"/>
        <v>0.13980209449228043</v>
      </c>
    </row>
    <row r="4387" spans="1:16" x14ac:dyDescent="0.3">
      <c r="A4387">
        <v>4386</v>
      </c>
      <c r="B4387" t="s">
        <v>4424</v>
      </c>
      <c r="C4387">
        <v>126.75</v>
      </c>
      <c r="D4387">
        <v>1.034E-2</v>
      </c>
      <c r="E4387" s="5">
        <f t="shared" si="689"/>
        <v>-7.0755012162003472E-3</v>
      </c>
      <c r="F4387">
        <f t="shared" si="690"/>
        <v>0.99294947121034072</v>
      </c>
      <c r="G4387">
        <f t="shared" si="691"/>
        <v>126.53175560793109</v>
      </c>
      <c r="H4387">
        <f t="shared" si="696"/>
        <v>1.9036334454748689E-2</v>
      </c>
      <c r="I4387" t="str">
        <f t="shared" si="692"/>
        <v>2017</v>
      </c>
      <c r="J4387">
        <f t="shared" si="697"/>
        <v>17.719382410925348</v>
      </c>
      <c r="K4387">
        <f t="shared" si="693"/>
        <v>-17.719382410925348</v>
      </c>
      <c r="L4387">
        <f t="shared" si="694"/>
        <v>-2.3014231777771528</v>
      </c>
      <c r="M4387">
        <f t="shared" si="698"/>
        <v>0</v>
      </c>
      <c r="P4387" s="20">
        <f t="shared" si="695"/>
        <v>0.14003901491598908</v>
      </c>
    </row>
    <row r="4388" spans="1:16" x14ac:dyDescent="0.3">
      <c r="A4388">
        <v>4387</v>
      </c>
      <c r="B4388" t="s">
        <v>4425</v>
      </c>
      <c r="C4388">
        <v>126.55</v>
      </c>
      <c r="D4388">
        <v>1.034E-2</v>
      </c>
      <c r="E4388" s="5">
        <f t="shared" si="689"/>
        <v>-1.5791554801594708E-3</v>
      </c>
      <c r="F4388">
        <f t="shared" si="690"/>
        <v>0.99842209072978305</v>
      </c>
      <c r="G4388">
        <f t="shared" si="691"/>
        <v>126.33209997778052</v>
      </c>
      <c r="H4388">
        <f t="shared" si="696"/>
        <v>1.8896732508644754E-2</v>
      </c>
      <c r="I4388" t="str">
        <f t="shared" si="692"/>
        <v>2017</v>
      </c>
      <c r="J4388">
        <f t="shared" si="697"/>
        <v>17.561683724888326</v>
      </c>
      <c r="K4388">
        <f t="shared" si="693"/>
        <v>-17.561683724888326</v>
      </c>
      <c r="L4388">
        <f t="shared" si="694"/>
        <v>-2.1017675476265794</v>
      </c>
      <c r="M4388">
        <f t="shared" si="698"/>
        <v>0</v>
      </c>
      <c r="P4388" s="20">
        <f t="shared" si="695"/>
        <v>0.13901204624934677</v>
      </c>
    </row>
    <row r="4389" spans="1:16" x14ac:dyDescent="0.3">
      <c r="A4389">
        <v>4388</v>
      </c>
      <c r="B4389" t="s">
        <v>4426</v>
      </c>
      <c r="C4389">
        <v>126.25</v>
      </c>
      <c r="D4389">
        <v>1.039E-2</v>
      </c>
      <c r="E4389" s="5">
        <f t="shared" si="689"/>
        <v>-2.3734188356637942E-3</v>
      </c>
      <c r="F4389">
        <f t="shared" si="690"/>
        <v>0.9976293954958515</v>
      </c>
      <c r="G4389">
        <f t="shared" si="691"/>
        <v>126.03156626512633</v>
      </c>
      <c r="H4389">
        <f t="shared" si="696"/>
        <v>1.8861108861240962E-2</v>
      </c>
      <c r="I4389" t="str">
        <f t="shared" si="692"/>
        <v>2017</v>
      </c>
      <c r="J4389">
        <f t="shared" si="697"/>
        <v>17.486877830166502</v>
      </c>
      <c r="K4389">
        <f t="shared" si="693"/>
        <v>-17.486877830166502</v>
      </c>
      <c r="L4389">
        <f t="shared" si="694"/>
        <v>-1.8012338349723933</v>
      </c>
      <c r="M4389">
        <f t="shared" si="698"/>
        <v>0</v>
      </c>
      <c r="P4389" s="20">
        <f t="shared" si="695"/>
        <v>0.1387499842172891</v>
      </c>
    </row>
    <row r="4390" spans="1:16" x14ac:dyDescent="0.3">
      <c r="A4390">
        <v>4389</v>
      </c>
      <c r="B4390" t="s">
        <v>4427</v>
      </c>
      <c r="C4390">
        <v>124.45</v>
      </c>
      <c r="D4390">
        <v>1.06E-2</v>
      </c>
      <c r="E4390" s="5">
        <f t="shared" si="689"/>
        <v>-1.4360039341868209E-2</v>
      </c>
      <c r="F4390">
        <f t="shared" si="690"/>
        <v>0.98574257425742573</v>
      </c>
      <c r="G4390">
        <f t="shared" si="691"/>
        <v>124.23033243015394</v>
      </c>
      <c r="H4390">
        <f t="shared" si="696"/>
        <v>1.8787298046374315E-2</v>
      </c>
      <c r="I4390" t="str">
        <f t="shared" si="692"/>
        <v>2017</v>
      </c>
      <c r="J4390">
        <f t="shared" si="697"/>
        <v>17.169501784931487</v>
      </c>
      <c r="K4390">
        <f t="shared" si="693"/>
        <v>-17.169501784931487</v>
      </c>
      <c r="L4390">
        <f t="shared" si="694"/>
        <v>1.5493603948484207</v>
      </c>
      <c r="M4390">
        <f t="shared" si="698"/>
        <v>0</v>
      </c>
      <c r="P4390" s="20">
        <f t="shared" si="695"/>
        <v>0.13820700185749485</v>
      </c>
    </row>
    <row r="4391" spans="1:16" x14ac:dyDescent="0.3">
      <c r="A4391">
        <v>4390</v>
      </c>
      <c r="B4391" t="s">
        <v>4428</v>
      </c>
      <c r="C4391">
        <v>126</v>
      </c>
      <c r="D4391">
        <v>1.0500000000000001E-2</v>
      </c>
      <c r="E4391" s="5">
        <f t="shared" si="689"/>
        <v>1.2377878137876885E-2</v>
      </c>
      <c r="F4391">
        <f t="shared" si="690"/>
        <v>1.0124548011249497</v>
      </c>
      <c r="G4391">
        <f t="shared" si="691"/>
        <v>125.77969282500236</v>
      </c>
      <c r="H4391">
        <f t="shared" si="696"/>
        <v>1.8901633236122418E-2</v>
      </c>
      <c r="I4391" t="str">
        <f t="shared" si="692"/>
        <v>2017</v>
      </c>
      <c r="J4391">
        <f t="shared" si="697"/>
        <v>17.489427053450353</v>
      </c>
      <c r="K4391">
        <f t="shared" si="693"/>
        <v>-17.489427053450353</v>
      </c>
      <c r="L4391">
        <f t="shared" si="694"/>
        <v>3.3465099187132097</v>
      </c>
      <c r="M4391">
        <f t="shared" si="698"/>
        <v>0</v>
      </c>
      <c r="P4391" s="20">
        <f t="shared" si="695"/>
        <v>0.13904809799292039</v>
      </c>
    </row>
    <row r="4392" spans="1:16" x14ac:dyDescent="0.3">
      <c r="A4392">
        <v>4391</v>
      </c>
      <c r="B4392" t="s">
        <v>4429</v>
      </c>
      <c r="C4392">
        <v>129.35</v>
      </c>
      <c r="D4392">
        <v>1.039E-2</v>
      </c>
      <c r="E4392" s="5">
        <f t="shared" si="689"/>
        <v>2.6240001680560048E-2</v>
      </c>
      <c r="F4392">
        <f t="shared" si="690"/>
        <v>1.0265873015873015</v>
      </c>
      <c r="G4392">
        <f t="shared" si="691"/>
        <v>129.12620274371557</v>
      </c>
      <c r="H4392">
        <f t="shared" si="696"/>
        <v>1.9191732047141963E-2</v>
      </c>
      <c r="I4392" t="str">
        <f t="shared" si="692"/>
        <v>2017</v>
      </c>
      <c r="J4392">
        <f t="shared" si="697"/>
        <v>18.230319157191733</v>
      </c>
      <c r="K4392">
        <f t="shared" si="693"/>
        <v>-18.230319157191733</v>
      </c>
      <c r="L4392">
        <f t="shared" si="694"/>
        <v>1.2189409136796314</v>
      </c>
      <c r="M4392">
        <f t="shared" si="698"/>
        <v>0</v>
      </c>
      <c r="P4392" s="20">
        <f t="shared" si="695"/>
        <v>0.14118218277799532</v>
      </c>
    </row>
    <row r="4393" spans="1:16" x14ac:dyDescent="0.3">
      <c r="A4393">
        <v>4392</v>
      </c>
      <c r="B4393" t="s">
        <v>4430</v>
      </c>
      <c r="C4393">
        <v>131.69999999999999</v>
      </c>
      <c r="D4393">
        <v>1.034E-2</v>
      </c>
      <c r="E4393" s="5">
        <f t="shared" si="689"/>
        <v>1.8004700117197087E-2</v>
      </c>
      <c r="F4393">
        <f t="shared" si="690"/>
        <v>1.0181677618863547</v>
      </c>
      <c r="G4393">
        <f t="shared" si="691"/>
        <v>131.47323245415797</v>
      </c>
      <c r="H4393">
        <f t="shared" si="696"/>
        <v>1.9306061816566487E-2</v>
      </c>
      <c r="I4393" t="str">
        <f t="shared" si="692"/>
        <v>2017</v>
      </c>
      <c r="J4393">
        <f t="shared" si="697"/>
        <v>18.672254320108582</v>
      </c>
      <c r="K4393">
        <f t="shared" si="693"/>
        <v>-18.672254320108582</v>
      </c>
      <c r="L4393">
        <f t="shared" si="694"/>
        <v>-1.1280887967627677</v>
      </c>
      <c r="M4393">
        <f t="shared" si="698"/>
        <v>0</v>
      </c>
      <c r="P4393" s="20">
        <f t="shared" si="695"/>
        <v>0.14202323903931713</v>
      </c>
    </row>
    <row r="4394" spans="1:16" x14ac:dyDescent="0.3">
      <c r="A4394">
        <v>4393</v>
      </c>
      <c r="B4394" t="s">
        <v>4431</v>
      </c>
      <c r="C4394">
        <v>131.55000000000001</v>
      </c>
      <c r="D4394">
        <v>1.047E-2</v>
      </c>
      <c r="E4394" s="5">
        <f t="shared" si="689"/>
        <v>-1.1396012629334513E-3</v>
      </c>
      <c r="F4394">
        <f t="shared" si="690"/>
        <v>0.99886104783599106</v>
      </c>
      <c r="G4394">
        <f t="shared" si="691"/>
        <v>131.32064542007021</v>
      </c>
      <c r="H4394">
        <f t="shared" si="696"/>
        <v>1.9010933429713002E-2</v>
      </c>
      <c r="I4394" t="str">
        <f t="shared" si="692"/>
        <v>2017</v>
      </c>
      <c r="J4394">
        <f t="shared" si="697"/>
        <v>18.365475211996621</v>
      </c>
      <c r="K4394">
        <f t="shared" si="693"/>
        <v>-18.365475211996621</v>
      </c>
      <c r="L4394">
        <f t="shared" si="694"/>
        <v>-0.97550176267500888</v>
      </c>
      <c r="M4394">
        <f t="shared" si="698"/>
        <v>0</v>
      </c>
      <c r="P4394" s="20">
        <f t="shared" si="695"/>
        <v>0.13985215464978029</v>
      </c>
    </row>
    <row r="4395" spans="1:16" x14ac:dyDescent="0.3">
      <c r="A4395">
        <v>4394</v>
      </c>
      <c r="B4395" t="s">
        <v>4432</v>
      </c>
      <c r="C4395">
        <v>131.9</v>
      </c>
      <c r="D4395">
        <v>1.0700000000000001E-2</v>
      </c>
      <c r="E4395" s="5">
        <f t="shared" si="689"/>
        <v>2.6570522369670714E-3</v>
      </c>
      <c r="F4395">
        <f t="shared" si="690"/>
        <v>1.0026605853287722</v>
      </c>
      <c r="G4395">
        <f t="shared" si="691"/>
        <v>131.66498794802999</v>
      </c>
      <c r="H4395">
        <f t="shared" si="696"/>
        <v>1.8584265546111343E-2</v>
      </c>
      <c r="I4395" t="str">
        <f t="shared" si="692"/>
        <v>2017</v>
      </c>
      <c r="J4395">
        <f t="shared" si="697"/>
        <v>18.000369776048068</v>
      </c>
      <c r="K4395">
        <f t="shared" si="693"/>
        <v>-18.000369776048068</v>
      </c>
      <c r="L4395">
        <f t="shared" si="694"/>
        <v>-1.3198442906347907</v>
      </c>
      <c r="M4395">
        <f t="shared" si="698"/>
        <v>0</v>
      </c>
      <c r="P4395" s="20">
        <f t="shared" si="695"/>
        <v>0.13671341224861588</v>
      </c>
    </row>
    <row r="4396" spans="1:16" x14ac:dyDescent="0.3">
      <c r="A4396">
        <v>4395</v>
      </c>
      <c r="B4396" t="s">
        <v>4433</v>
      </c>
      <c r="C4396">
        <v>131.19999999999999</v>
      </c>
      <c r="D4396">
        <v>1.1160000000000002E-2</v>
      </c>
      <c r="E4396" s="5">
        <f t="shared" si="689"/>
        <v>-5.321183213280384E-3</v>
      </c>
      <c r="F4396">
        <f t="shared" si="690"/>
        <v>0.99469294920394224</v>
      </c>
      <c r="G4396">
        <f t="shared" si="691"/>
        <v>130.95619480911654</v>
      </c>
      <c r="H4396">
        <f t="shared" si="696"/>
        <v>1.8081757820303385E-2</v>
      </c>
      <c r="I4396" t="str">
        <f t="shared" si="692"/>
        <v>2017</v>
      </c>
      <c r="J4396">
        <f t="shared" si="697"/>
        <v>17.419368884427005</v>
      </c>
      <c r="K4396">
        <f t="shared" si="693"/>
        <v>-17.419368884427005</v>
      </c>
      <c r="L4396">
        <f t="shared" si="694"/>
        <v>-0.61105115172134106</v>
      </c>
      <c r="M4396">
        <f t="shared" si="698"/>
        <v>0</v>
      </c>
      <c r="P4396" s="20">
        <f t="shared" si="695"/>
        <v>0.13301676113770489</v>
      </c>
    </row>
    <row r="4397" spans="1:16" x14ac:dyDescent="0.3">
      <c r="A4397">
        <v>4396</v>
      </c>
      <c r="B4397" t="s">
        <v>4434</v>
      </c>
      <c r="C4397">
        <v>135</v>
      </c>
      <c r="D4397">
        <v>1.1439999999999999E-2</v>
      </c>
      <c r="E4397" s="5">
        <f t="shared" si="689"/>
        <v>2.855190192844086E-2</v>
      </c>
      <c r="F4397">
        <f t="shared" si="690"/>
        <v>1.0289634146341464</v>
      </c>
      <c r="G4397">
        <f t="shared" si="691"/>
        <v>134.74284523211662</v>
      </c>
      <c r="H4397">
        <f t="shared" si="696"/>
        <v>1.8745924791434759E-2</v>
      </c>
      <c r="I4397" t="str">
        <f t="shared" si="692"/>
        <v>2017</v>
      </c>
      <c r="J4397">
        <f t="shared" si="697"/>
        <v>18.581394533386657</v>
      </c>
      <c r="K4397">
        <f t="shared" si="693"/>
        <v>-18.581394533386657</v>
      </c>
      <c r="L4397">
        <f t="shared" si="694"/>
        <v>-4.3977015747214239</v>
      </c>
      <c r="M4397">
        <f t="shared" si="698"/>
        <v>0</v>
      </c>
      <c r="P4397" s="20">
        <f t="shared" si="695"/>
        <v>0.13790264337506872</v>
      </c>
    </row>
    <row r="4398" spans="1:16" x14ac:dyDescent="0.3">
      <c r="A4398">
        <v>4397</v>
      </c>
      <c r="B4398" t="s">
        <v>4435</v>
      </c>
      <c r="C4398">
        <v>136.55000000000001</v>
      </c>
      <c r="D4398">
        <v>1.1690000000000001E-2</v>
      </c>
      <c r="E4398" s="5">
        <f t="shared" si="689"/>
        <v>1.141606948128473E-2</v>
      </c>
      <c r="F4398">
        <f t="shared" si="690"/>
        <v>1.0114814814814816</v>
      </c>
      <c r="G4398">
        <f t="shared" si="691"/>
        <v>136.28421408718708</v>
      </c>
      <c r="H4398">
        <f t="shared" si="696"/>
        <v>1.8814500357953304E-2</v>
      </c>
      <c r="I4398" t="str">
        <f t="shared" si="692"/>
        <v>2017</v>
      </c>
      <c r="J4398">
        <f t="shared" si="697"/>
        <v>18.862704635605169</v>
      </c>
      <c r="K4398">
        <f t="shared" si="693"/>
        <v>-18.862704635605169</v>
      </c>
      <c r="L4398">
        <f t="shared" si="694"/>
        <v>-5.939070429791883</v>
      </c>
      <c r="M4398">
        <f t="shared" si="698"/>
        <v>0</v>
      </c>
      <c r="P4398" s="20">
        <f t="shared" si="695"/>
        <v>0.13840711311977671</v>
      </c>
    </row>
    <row r="4399" spans="1:16" x14ac:dyDescent="0.3">
      <c r="A4399">
        <v>4398</v>
      </c>
      <c r="B4399" t="s">
        <v>4436</v>
      </c>
      <c r="C4399">
        <v>132.55000000000001</v>
      </c>
      <c r="D4399">
        <v>1.179E-2</v>
      </c>
      <c r="E4399" s="5">
        <f t="shared" si="689"/>
        <v>-2.9730915184679463E-2</v>
      </c>
      <c r="F4399">
        <f t="shared" si="690"/>
        <v>0.97070670084218236</v>
      </c>
      <c r="G4399">
        <f t="shared" si="691"/>
        <v>132.28979498515295</v>
      </c>
      <c r="H4399">
        <f t="shared" si="696"/>
        <v>1.9719047207128405E-2</v>
      </c>
      <c r="I4399" t="str">
        <f t="shared" si="692"/>
        <v>2017</v>
      </c>
      <c r="J4399">
        <f t="shared" si="697"/>
        <v>19.190133269886427</v>
      </c>
      <c r="K4399">
        <f t="shared" si="693"/>
        <v>-19.190133269886427</v>
      </c>
      <c r="L4399">
        <f t="shared" si="694"/>
        <v>-1.9446513277577537</v>
      </c>
      <c r="M4399">
        <f t="shared" si="698"/>
        <v>0</v>
      </c>
      <c r="P4399" s="20">
        <f t="shared" si="695"/>
        <v>0.14506132745946246</v>
      </c>
    </row>
    <row r="4400" spans="1:16" x14ac:dyDescent="0.3">
      <c r="A4400">
        <v>4399</v>
      </c>
      <c r="B4400" t="s">
        <v>4437</v>
      </c>
      <c r="C4400">
        <v>130.6</v>
      </c>
      <c r="D4400">
        <v>1.172E-2</v>
      </c>
      <c r="E4400" s="5">
        <f t="shared" si="689"/>
        <v>-1.4820715892704022E-2</v>
      </c>
      <c r="F4400">
        <f t="shared" si="690"/>
        <v>0.98528857035081086</v>
      </c>
      <c r="G4400">
        <f t="shared" si="691"/>
        <v>130.3451436573952</v>
      </c>
      <c r="H4400">
        <f t="shared" si="696"/>
        <v>1.9897397504552845E-2</v>
      </c>
      <c r="I4400" t="str">
        <f t="shared" si="692"/>
        <v>2017</v>
      </c>
      <c r="J4400">
        <f t="shared" si="697"/>
        <v>19.079054649108375</v>
      </c>
      <c r="K4400">
        <f t="shared" si="693"/>
        <v>-19.079054649108375</v>
      </c>
      <c r="L4400">
        <f t="shared" si="694"/>
        <v>4.2014461674480685</v>
      </c>
      <c r="M4400">
        <f t="shared" si="698"/>
        <v>0</v>
      </c>
      <c r="P4400" s="20">
        <f t="shared" si="695"/>
        <v>0.14637334475043109</v>
      </c>
    </row>
    <row r="4401" spans="1:16" x14ac:dyDescent="0.3">
      <c r="A4401">
        <v>4400</v>
      </c>
      <c r="B4401" t="s">
        <v>4438</v>
      </c>
      <c r="C4401">
        <v>134.80000000000001</v>
      </c>
      <c r="D4401">
        <v>1.129E-2</v>
      </c>
      <c r="E4401" s="5">
        <f t="shared" si="689"/>
        <v>3.1652981635876022E-2</v>
      </c>
      <c r="F4401">
        <f t="shared" si="690"/>
        <v>1.0321592649310873</v>
      </c>
      <c r="G4401">
        <f t="shared" si="691"/>
        <v>134.54658982484327</v>
      </c>
      <c r="H4401">
        <f t="shared" si="696"/>
        <v>2.0572769643291747E-2</v>
      </c>
      <c r="I4401" t="str">
        <f t="shared" si="692"/>
        <v>2017</v>
      </c>
      <c r="J4401">
        <f t="shared" si="697"/>
        <v>20.362503814941594</v>
      </c>
      <c r="K4401">
        <f t="shared" si="693"/>
        <v>-20.362503814941594</v>
      </c>
      <c r="L4401">
        <f t="shared" si="694"/>
        <v>1.1530398373786852</v>
      </c>
      <c r="M4401">
        <f t="shared" si="698"/>
        <v>0</v>
      </c>
      <c r="P4401" s="20">
        <f t="shared" si="695"/>
        <v>0.15134165675585018</v>
      </c>
    </row>
    <row r="4402" spans="1:16" x14ac:dyDescent="0.3">
      <c r="A4402">
        <v>4401</v>
      </c>
      <c r="B4402" t="s">
        <v>4439</v>
      </c>
      <c r="C4402">
        <v>135.94999999999999</v>
      </c>
      <c r="D4402">
        <v>1.106E-2</v>
      </c>
      <c r="E4402" s="5">
        <f t="shared" si="689"/>
        <v>8.494972600272899E-3</v>
      </c>
      <c r="F4402">
        <f t="shared" si="690"/>
        <v>1.0085311572700295</v>
      </c>
      <c r="G4402">
        <f t="shared" si="691"/>
        <v>135.69962966222195</v>
      </c>
      <c r="H4402">
        <f t="shared" si="696"/>
        <v>2.0533773040413237E-2</v>
      </c>
      <c r="I4402" t="str">
        <f t="shared" si="692"/>
        <v>2017</v>
      </c>
      <c r="J4402">
        <f t="shared" si="697"/>
        <v>20.498077961471616</v>
      </c>
      <c r="K4402">
        <f t="shared" si="693"/>
        <v>-20.498077961471616</v>
      </c>
      <c r="L4402">
        <f t="shared" si="694"/>
        <v>1.9013168415160919</v>
      </c>
      <c r="M4402">
        <f t="shared" si="698"/>
        <v>0</v>
      </c>
      <c r="P4402" s="20">
        <f t="shared" si="695"/>
        <v>0.15105478189214375</v>
      </c>
    </row>
    <row r="4403" spans="1:16" x14ac:dyDescent="0.3">
      <c r="A4403">
        <v>4402</v>
      </c>
      <c r="B4403" t="s">
        <v>4440</v>
      </c>
      <c r="C4403">
        <v>137.85</v>
      </c>
      <c r="D4403">
        <v>1.0800000000000001E-2</v>
      </c>
      <c r="E4403" s="5">
        <f t="shared" si="689"/>
        <v>1.3878966391326176E-2</v>
      </c>
      <c r="F4403">
        <f t="shared" si="690"/>
        <v>1.0139757263699891</v>
      </c>
      <c r="G4403">
        <f t="shared" si="691"/>
        <v>137.60209318307008</v>
      </c>
      <c r="H4403">
        <f t="shared" si="696"/>
        <v>2.0635017359144563E-2</v>
      </c>
      <c r="I4403" t="str">
        <f t="shared" si="692"/>
        <v>2017</v>
      </c>
      <c r="J4403">
        <f t="shared" si="697"/>
        <v>20.887939437494389</v>
      </c>
      <c r="K4403">
        <f t="shared" si="693"/>
        <v>-20.887939437494389</v>
      </c>
      <c r="L4403">
        <f t="shared" si="694"/>
        <v>-1.1466793320380475E-3</v>
      </c>
      <c r="M4403">
        <f t="shared" si="698"/>
        <v>0</v>
      </c>
      <c r="P4403" s="20">
        <f t="shared" si="695"/>
        <v>0.15179957625865784</v>
      </c>
    </row>
    <row r="4404" spans="1:16" x14ac:dyDescent="0.3">
      <c r="A4404">
        <v>4403</v>
      </c>
      <c r="B4404" t="s">
        <v>4441</v>
      </c>
      <c r="C4404">
        <v>139.25</v>
      </c>
      <c r="D4404">
        <v>1.0829999999999999E-2</v>
      </c>
      <c r="E4404" s="5">
        <f t="shared" si="689"/>
        <v>1.0104741337587717E-2</v>
      </c>
      <c r="F4404">
        <f t="shared" si="690"/>
        <v>1.0101559666303954</v>
      </c>
      <c r="G4404">
        <f t="shared" si="691"/>
        <v>138.99888045357014</v>
      </c>
      <c r="H4404">
        <f t="shared" si="696"/>
        <v>2.0279610813804031E-2</v>
      </c>
      <c r="I4404" t="str">
        <f t="shared" si="692"/>
        <v>2017</v>
      </c>
      <c r="J4404">
        <f t="shared" si="697"/>
        <v>20.736556491501041</v>
      </c>
      <c r="K4404">
        <f t="shared" si="693"/>
        <v>-20.736556491501041</v>
      </c>
      <c r="L4404">
        <f t="shared" si="694"/>
        <v>-2.283548418272801</v>
      </c>
      <c r="M4404">
        <f t="shared" si="698"/>
        <v>0</v>
      </c>
      <c r="P4404" s="20">
        <f t="shared" si="695"/>
        <v>0.14918506123096209</v>
      </c>
    </row>
    <row r="4405" spans="1:16" x14ac:dyDescent="0.3">
      <c r="A4405">
        <v>4404</v>
      </c>
      <c r="B4405" t="s">
        <v>4442</v>
      </c>
      <c r="C4405">
        <v>137.85</v>
      </c>
      <c r="D4405">
        <v>1.085E-2</v>
      </c>
      <c r="E4405" s="5">
        <f t="shared" si="689"/>
        <v>-1.0104741337587658E-2</v>
      </c>
      <c r="F4405">
        <f t="shared" si="690"/>
        <v>0.98994614003590664</v>
      </c>
      <c r="G4405">
        <f t="shared" si="691"/>
        <v>137.60094650373804</v>
      </c>
      <c r="H4405">
        <f t="shared" si="696"/>
        <v>2.0439788778137485E-2</v>
      </c>
      <c r="I4405" t="str">
        <f t="shared" si="692"/>
        <v>2017</v>
      </c>
      <c r="J4405">
        <f t="shared" si="697"/>
        <v>20.690145533749746</v>
      </c>
      <c r="K4405">
        <f t="shared" si="693"/>
        <v>-20.690145533749746</v>
      </c>
      <c r="L4405">
        <f t="shared" si="694"/>
        <v>-5.8282306043541894</v>
      </c>
      <c r="M4405">
        <f t="shared" si="698"/>
        <v>0</v>
      </c>
      <c r="P4405" s="20">
        <f t="shared" si="695"/>
        <v>0.15036339545228114</v>
      </c>
    </row>
    <row r="4406" spans="1:16" x14ac:dyDescent="0.3">
      <c r="A4406">
        <v>4405</v>
      </c>
      <c r="B4406" t="s">
        <v>4443</v>
      </c>
      <c r="C4406">
        <v>140.35</v>
      </c>
      <c r="D4406">
        <v>1.0780000000000001E-2</v>
      </c>
      <c r="E4406" s="5">
        <f t="shared" si="689"/>
        <v>1.7973165338085701E-2</v>
      </c>
      <c r="F4406">
        <f t="shared" si="690"/>
        <v>1.0181356546971345</v>
      </c>
      <c r="G4406">
        <f t="shared" si="691"/>
        <v>140.09806422341026</v>
      </c>
      <c r="H4406">
        <f t="shared" si="696"/>
        <v>2.0179130224806257E-2</v>
      </c>
      <c r="I4406" t="str">
        <f t="shared" si="692"/>
        <v>2017</v>
      </c>
      <c r="J4406">
        <f t="shared" si="697"/>
        <v>20.796981154365334</v>
      </c>
      <c r="K4406">
        <f t="shared" si="693"/>
        <v>-20.796981154365334</v>
      </c>
      <c r="L4406">
        <f t="shared" si="694"/>
        <v>-9.3691828255633709</v>
      </c>
      <c r="M4406">
        <f t="shared" si="698"/>
        <v>0</v>
      </c>
      <c r="P4406" s="20">
        <f t="shared" si="695"/>
        <v>0.14844588517084004</v>
      </c>
    </row>
    <row r="4407" spans="1:16" x14ac:dyDescent="0.3">
      <c r="A4407">
        <v>4406</v>
      </c>
      <c r="B4407" t="s">
        <v>4444</v>
      </c>
      <c r="C4407">
        <v>140.19999999999999</v>
      </c>
      <c r="D4407">
        <v>1.085E-2</v>
      </c>
      <c r="E4407" s="5">
        <f t="shared" si="689"/>
        <v>-1.0693282074018102E-3</v>
      </c>
      <c r="F4407">
        <f t="shared" si="690"/>
        <v>0.99893124332027072</v>
      </c>
      <c r="G4407">
        <f t="shared" si="691"/>
        <v>139.94670076042127</v>
      </c>
      <c r="H4407">
        <f t="shared" si="696"/>
        <v>1.9599054323689094E-2</v>
      </c>
      <c r="I4407" t="str">
        <f t="shared" si="692"/>
        <v>2017</v>
      </c>
      <c r="J4407">
        <f t="shared" si="697"/>
        <v>20.177320933766978</v>
      </c>
      <c r="K4407">
        <f t="shared" si="693"/>
        <v>-20.177320933766978</v>
      </c>
      <c r="L4407">
        <f t="shared" si="694"/>
        <v>-11.711460694498328</v>
      </c>
      <c r="M4407">
        <f t="shared" si="698"/>
        <v>0</v>
      </c>
      <c r="P4407" s="20">
        <f t="shared" si="695"/>
        <v>0.14417861102927398</v>
      </c>
    </row>
    <row r="4408" spans="1:16" x14ac:dyDescent="0.3">
      <c r="A4408">
        <v>4407</v>
      </c>
      <c r="B4408" t="s">
        <v>4445</v>
      </c>
      <c r="C4408">
        <v>140.15</v>
      </c>
      <c r="D4408">
        <v>1.077E-2</v>
      </c>
      <c r="E4408" s="5">
        <f t="shared" si="689"/>
        <v>-3.566969896922987E-4</v>
      </c>
      <c r="F4408">
        <f t="shared" si="690"/>
        <v>0.99964336661911568</v>
      </c>
      <c r="G4408">
        <f t="shared" si="691"/>
        <v>139.89865639836876</v>
      </c>
      <c r="H4408">
        <f t="shared" si="696"/>
        <v>1.6551436536762658E-2</v>
      </c>
      <c r="I4408" t="str">
        <f t="shared" si="692"/>
        <v>2017</v>
      </c>
      <c r="J4408">
        <f t="shared" si="697"/>
        <v>17.033933888299508</v>
      </c>
      <c r="K4408">
        <f t="shared" si="693"/>
        <v>-17.033933888299508</v>
      </c>
      <c r="L4408">
        <f t="shared" si="694"/>
        <v>-12.064878139534883</v>
      </c>
      <c r="M4408">
        <f t="shared" si="698"/>
        <v>0</v>
      </c>
      <c r="P4408" s="20">
        <f t="shared" si="695"/>
        <v>0.12175909566847082</v>
      </c>
    </row>
    <row r="4409" spans="1:16" x14ac:dyDescent="0.3">
      <c r="A4409">
        <v>4408</v>
      </c>
      <c r="B4409" t="s">
        <v>4446</v>
      </c>
      <c r="C4409">
        <v>142.05000000000001</v>
      </c>
      <c r="D4409">
        <v>1.057E-2</v>
      </c>
      <c r="E4409" s="5">
        <f t="shared" si="689"/>
        <v>1.3465830689399686E-2</v>
      </c>
      <c r="F4409">
        <f t="shared" si="690"/>
        <v>1.0135569033178737</v>
      </c>
      <c r="G4409">
        <f t="shared" si="691"/>
        <v>141.79997554453647</v>
      </c>
      <c r="H4409">
        <f t="shared" si="696"/>
        <v>1.3843628504531283E-2</v>
      </c>
      <c r="I4409" t="str">
        <f t="shared" si="692"/>
        <v>2017</v>
      </c>
      <c r="J4409">
        <f t="shared" si="697"/>
        <v>14.440818616090249</v>
      </c>
      <c r="K4409">
        <f t="shared" si="693"/>
        <v>-14.440818616090249</v>
      </c>
      <c r="L4409">
        <f t="shared" si="694"/>
        <v>-15.608573896309551</v>
      </c>
      <c r="M4409">
        <f t="shared" si="698"/>
        <v>1</v>
      </c>
      <c r="P4409" s="20">
        <f t="shared" si="695"/>
        <v>0.10183935900295472</v>
      </c>
    </row>
    <row r="4410" spans="1:16" x14ac:dyDescent="0.3">
      <c r="A4410">
        <v>4409</v>
      </c>
      <c r="B4410" t="s">
        <v>4447</v>
      </c>
      <c r="C4410">
        <v>142.75</v>
      </c>
      <c r="D4410">
        <v>1.057E-2</v>
      </c>
      <c r="E4410" s="5">
        <f t="shared" si="689"/>
        <v>4.9157402359225168E-3</v>
      </c>
      <c r="F4410">
        <f t="shared" si="690"/>
        <v>1.004927842309046</v>
      </c>
      <c r="G4410">
        <f t="shared" si="691"/>
        <v>142.49874346344652</v>
      </c>
      <c r="H4410">
        <f t="shared" si="696"/>
        <v>1.3689863911154178E-2</v>
      </c>
      <c r="I4410" t="str">
        <f t="shared" si="692"/>
        <v>2017</v>
      </c>
      <c r="J4410">
        <f t="shared" si="697"/>
        <v>14.350792547202497</v>
      </c>
      <c r="K4410">
        <f t="shared" si="693"/>
        <v>-14.350792547202497</v>
      </c>
      <c r="L4410">
        <f t="shared" si="694"/>
        <v>-16.861669135499312</v>
      </c>
      <c r="M4410">
        <f t="shared" si="698"/>
        <v>1</v>
      </c>
      <c r="P4410" s="20">
        <f t="shared" si="695"/>
        <v>0.10070820414555959</v>
      </c>
    </row>
    <row r="4411" spans="1:16" x14ac:dyDescent="0.3">
      <c r="A4411">
        <v>4410</v>
      </c>
      <c r="B4411" t="s">
        <v>4448</v>
      </c>
      <c r="C4411">
        <v>142.65</v>
      </c>
      <c r="D4411">
        <v>1.052E-2</v>
      </c>
      <c r="E4411" s="5">
        <f t="shared" si="689"/>
        <v>-7.0077087661058596E-4</v>
      </c>
      <c r="F4411">
        <f t="shared" si="690"/>
        <v>0.99929947460595447</v>
      </c>
      <c r="G4411">
        <f t="shared" si="691"/>
        <v>142.40010613763752</v>
      </c>
      <c r="H4411">
        <f t="shared" si="696"/>
        <v>1.3730101707170759E-2</v>
      </c>
      <c r="I4411" t="str">
        <f t="shared" si="692"/>
        <v>2017</v>
      </c>
      <c r="J4411">
        <f t="shared" si="697"/>
        <v>14.383010185980028</v>
      </c>
      <c r="K4411">
        <f t="shared" si="693"/>
        <v>-14.383010185980028</v>
      </c>
      <c r="L4411">
        <f t="shared" si="694"/>
        <v>-16.763031809690318</v>
      </c>
      <c r="M4411">
        <f t="shared" si="698"/>
        <v>1</v>
      </c>
      <c r="P4411" s="20">
        <f t="shared" si="695"/>
        <v>0.10100420973056058</v>
      </c>
    </row>
    <row r="4412" spans="1:16" x14ac:dyDescent="0.3">
      <c r="A4412">
        <v>4411</v>
      </c>
      <c r="B4412" t="s">
        <v>4449</v>
      </c>
      <c r="C4412">
        <v>138.5</v>
      </c>
      <c r="D4412">
        <v>1.044E-2</v>
      </c>
      <c r="E4412" s="5">
        <f t="shared" si="689"/>
        <v>-2.9523752032115817E-2</v>
      </c>
      <c r="F4412">
        <f t="shared" si="690"/>
        <v>0.97090781633368384</v>
      </c>
      <c r="G4412">
        <f t="shared" si="691"/>
        <v>138.25921953974932</v>
      </c>
      <c r="H4412">
        <f t="shared" si="696"/>
        <v>1.5091982741273472E-2</v>
      </c>
      <c r="I4412" t="str">
        <f t="shared" si="692"/>
        <v>2017</v>
      </c>
      <c r="J4412">
        <f t="shared" si="697"/>
        <v>15.349920183376655</v>
      </c>
      <c r="K4412">
        <f t="shared" si="693"/>
        <v>-15.349920183376655</v>
      </c>
      <c r="L4412">
        <f t="shared" si="694"/>
        <v>-12.62214521180212</v>
      </c>
      <c r="M4412">
        <f t="shared" si="698"/>
        <v>0</v>
      </c>
      <c r="P4412" s="20">
        <f t="shared" si="695"/>
        <v>0.11102276025045531</v>
      </c>
    </row>
    <row r="4413" spans="1:16" x14ac:dyDescent="0.3">
      <c r="A4413">
        <v>4412</v>
      </c>
      <c r="B4413" t="s">
        <v>4450</v>
      </c>
      <c r="C4413">
        <v>140.30000000000001</v>
      </c>
      <c r="D4413">
        <v>1.039E-2</v>
      </c>
      <c r="E4413" s="5">
        <f t="shared" si="689"/>
        <v>1.2912661481022247E-2</v>
      </c>
      <c r="F4413">
        <f t="shared" si="690"/>
        <v>1.0129963898916969</v>
      </c>
      <c r="G4413">
        <f t="shared" si="691"/>
        <v>140.05725740195822</v>
      </c>
      <c r="H4413">
        <f t="shared" si="696"/>
        <v>1.5013323477794362E-2</v>
      </c>
      <c r="I4413" t="str">
        <f t="shared" si="692"/>
        <v>2017</v>
      </c>
      <c r="J4413">
        <f t="shared" si="697"/>
        <v>15.468499245276211</v>
      </c>
      <c r="K4413">
        <f t="shared" si="693"/>
        <v>-15.468499245276211</v>
      </c>
      <c r="L4413">
        <f t="shared" si="694"/>
        <v>-14.420183074011021</v>
      </c>
      <c r="M4413">
        <f t="shared" si="698"/>
        <v>0</v>
      </c>
      <c r="P4413" s="20">
        <f t="shared" si="695"/>
        <v>0.11044411073167235</v>
      </c>
    </row>
    <row r="4414" spans="1:16" x14ac:dyDescent="0.3">
      <c r="A4414">
        <v>4413</v>
      </c>
      <c r="B4414" t="s">
        <v>4451</v>
      </c>
      <c r="C4414">
        <v>136.94999999999999</v>
      </c>
      <c r="D4414">
        <v>1.0289999999999999E-2</v>
      </c>
      <c r="E4414" s="5">
        <f t="shared" si="689"/>
        <v>-2.4167091399328221E-2</v>
      </c>
      <c r="F4414">
        <f t="shared" si="690"/>
        <v>0.97612259444048455</v>
      </c>
      <c r="G4414">
        <f t="shared" si="691"/>
        <v>136.71533203529734</v>
      </c>
      <c r="H4414">
        <f t="shared" si="696"/>
        <v>1.5781611587866513E-2</v>
      </c>
      <c r="I4414" t="str">
        <f t="shared" si="692"/>
        <v>2017</v>
      </c>
      <c r="J4414">
        <f t="shared" si="697"/>
        <v>15.872096406137262</v>
      </c>
      <c r="K4414">
        <f t="shared" si="693"/>
        <v>-15.872096406137262</v>
      </c>
      <c r="L4414">
        <f t="shared" si="694"/>
        <v>-11.078257707350133</v>
      </c>
      <c r="M4414">
        <f t="shared" si="698"/>
        <v>0</v>
      </c>
      <c r="P4414" s="20">
        <f t="shared" si="695"/>
        <v>0.11609595039449842</v>
      </c>
    </row>
    <row r="4415" spans="1:16" x14ac:dyDescent="0.3">
      <c r="A4415">
        <v>4414</v>
      </c>
      <c r="B4415" t="s">
        <v>4452</v>
      </c>
      <c r="C4415">
        <v>132</v>
      </c>
      <c r="D4415">
        <v>1.034E-2</v>
      </c>
      <c r="E4415" s="5">
        <f t="shared" si="689"/>
        <v>-3.6813973122716198E-2</v>
      </c>
      <c r="F4415">
        <f t="shared" si="690"/>
        <v>0.96385542168674709</v>
      </c>
      <c r="G4415">
        <f t="shared" si="691"/>
        <v>131.77271589938385</v>
      </c>
      <c r="H4415">
        <f t="shared" si="696"/>
        <v>1.7241511130275895E-2</v>
      </c>
      <c r="I4415" t="str">
        <f t="shared" si="692"/>
        <v>2017</v>
      </c>
      <c r="J4415">
        <f t="shared" si="697"/>
        <v>16.713466860568214</v>
      </c>
      <c r="K4415">
        <f t="shared" si="693"/>
        <v>-16.713466860568214</v>
      </c>
      <c r="L4415">
        <f t="shared" si="694"/>
        <v>-6.1356415714366506</v>
      </c>
      <c r="M4415">
        <f t="shared" si="698"/>
        <v>0</v>
      </c>
      <c r="P4415" s="20">
        <f t="shared" si="695"/>
        <v>0.12683556490806427</v>
      </c>
    </row>
    <row r="4416" spans="1:16" x14ac:dyDescent="0.3">
      <c r="A4416">
        <v>4415</v>
      </c>
      <c r="B4416" t="s">
        <v>4453</v>
      </c>
      <c r="C4416">
        <v>130.94999999999999</v>
      </c>
      <c r="D4416">
        <v>1.014E-2</v>
      </c>
      <c r="E4416" s="5">
        <f t="shared" si="689"/>
        <v>-7.9863516326500444E-3</v>
      </c>
      <c r="F4416">
        <f t="shared" si="690"/>
        <v>0.99204545454545445</v>
      </c>
      <c r="G4416">
        <f t="shared" si="691"/>
        <v>130.72888139784689</v>
      </c>
      <c r="H4416">
        <f t="shared" si="696"/>
        <v>1.7157572648935172E-2</v>
      </c>
      <c r="I4416" t="str">
        <f t="shared" si="692"/>
        <v>2017</v>
      </c>
      <c r="J4416">
        <f t="shared" si="697"/>
        <v>16.500348321241113</v>
      </c>
      <c r="K4416">
        <f t="shared" si="693"/>
        <v>-16.500348321241113</v>
      </c>
      <c r="L4416">
        <f t="shared" si="694"/>
        <v>-5.0918070698996871</v>
      </c>
      <c r="M4416">
        <f t="shared" si="698"/>
        <v>0</v>
      </c>
      <c r="P4416" s="20">
        <f t="shared" si="695"/>
        <v>0.12621807931657919</v>
      </c>
    </row>
    <row r="4417" spans="1:16" x14ac:dyDescent="0.3">
      <c r="A4417">
        <v>4416</v>
      </c>
      <c r="B4417" t="s">
        <v>4454</v>
      </c>
      <c r="C4417">
        <v>128.44999999999999</v>
      </c>
      <c r="D4417">
        <v>1.004E-2</v>
      </c>
      <c r="E4417" s="5">
        <f t="shared" si="689"/>
        <v>-1.927584739782829E-2</v>
      </c>
      <c r="F4417">
        <f t="shared" si="690"/>
        <v>0.98090874379534176</v>
      </c>
      <c r="G4417">
        <f t="shared" si="691"/>
        <v>128.23524006592294</v>
      </c>
      <c r="H4417">
        <f t="shared" si="696"/>
        <v>1.7493230494298167E-2</v>
      </c>
      <c r="I4417" t="str">
        <f t="shared" si="692"/>
        <v>2017</v>
      </c>
      <c r="J4417">
        <f t="shared" si="697"/>
        <v>16.502248716945257</v>
      </c>
      <c r="K4417">
        <f t="shared" si="693"/>
        <v>-16.502248716945257</v>
      </c>
      <c r="L4417">
        <f t="shared" si="694"/>
        <v>-2.5981657379757337</v>
      </c>
      <c r="M4417">
        <f t="shared" si="698"/>
        <v>0</v>
      </c>
      <c r="P4417" s="20">
        <f t="shared" si="695"/>
        <v>0.12868731487898186</v>
      </c>
    </row>
    <row r="4418" spans="1:16" x14ac:dyDescent="0.3">
      <c r="A4418">
        <v>4417</v>
      </c>
      <c r="B4418" t="s">
        <v>4455</v>
      </c>
      <c r="C4418">
        <v>128.05000000000001</v>
      </c>
      <c r="D4418">
        <v>1.014E-2</v>
      </c>
      <c r="E4418" s="5">
        <f t="shared" si="689"/>
        <v>-3.1189109103581733E-3</v>
      </c>
      <c r="F4418">
        <f t="shared" si="690"/>
        <v>0.99688594783962647</v>
      </c>
      <c r="G4418">
        <f t="shared" si="691"/>
        <v>127.83377825883387</v>
      </c>
      <c r="H4418">
        <f t="shared" si="696"/>
        <v>1.7501628244231522E-2</v>
      </c>
      <c r="I4418" t="str">
        <f t="shared" si="692"/>
        <v>2017</v>
      </c>
      <c r="J4418">
        <f t="shared" si="697"/>
        <v>16.458482895823774</v>
      </c>
      <c r="K4418">
        <f t="shared" si="693"/>
        <v>-16.458482895823774</v>
      </c>
      <c r="L4418">
        <f t="shared" si="694"/>
        <v>-2.1967039308866703</v>
      </c>
      <c r="M4418">
        <f t="shared" si="698"/>
        <v>0</v>
      </c>
      <c r="P4418" s="20">
        <f t="shared" si="695"/>
        <v>0.12874909214135211</v>
      </c>
    </row>
    <row r="4419" spans="1:16" x14ac:dyDescent="0.3">
      <c r="A4419">
        <v>4418</v>
      </c>
      <c r="B4419" t="s">
        <v>4456</v>
      </c>
      <c r="C4419">
        <v>126.4</v>
      </c>
      <c r="D4419">
        <v>9.9100000000000004E-3</v>
      </c>
      <c r="E4419" s="5">
        <f t="shared" ref="E4419:E4482" si="699">LN(C4419/C4418)</f>
        <v>-1.2969330932777197E-2</v>
      </c>
      <c r="F4419">
        <f t="shared" ref="F4419:F4482" si="700">C4419/C4418</f>
        <v>0.98711440843420539</v>
      </c>
      <c r="G4419">
        <f t="shared" ref="G4419:G4482" si="701">C4419*EXP(-2/12*D4419)</f>
        <v>126.19140164822691</v>
      </c>
      <c r="H4419">
        <f t="shared" si="696"/>
        <v>1.7665526920255279E-2</v>
      </c>
      <c r="I4419" t="str">
        <f t="shared" ref="I4419:I4482" si="702">MID(B4419,7,4)</f>
        <v>2017</v>
      </c>
      <c r="J4419">
        <f t="shared" si="697"/>
        <v>16.399178038655069</v>
      </c>
      <c r="K4419">
        <f t="shared" si="693"/>
        <v>-16.399178038655069</v>
      </c>
      <c r="L4419">
        <f t="shared" si="694"/>
        <v>-0.55432732027971099</v>
      </c>
      <c r="M4419">
        <f t="shared" si="698"/>
        <v>0</v>
      </c>
      <c r="P4419" s="20">
        <f t="shared" si="695"/>
        <v>0.12995479743041186</v>
      </c>
    </row>
    <row r="4420" spans="1:16" x14ac:dyDescent="0.3">
      <c r="A4420">
        <v>4419</v>
      </c>
      <c r="B4420" t="s">
        <v>4457</v>
      </c>
      <c r="C4420">
        <v>125.85</v>
      </c>
      <c r="D4420">
        <v>1.0160000000000001E-2</v>
      </c>
      <c r="E4420" s="5">
        <f t="shared" si="699"/>
        <v>-4.3607601314322514E-3</v>
      </c>
      <c r="F4420">
        <f t="shared" si="700"/>
        <v>0.99564873417721511</v>
      </c>
      <c r="G4420">
        <f t="shared" si="701"/>
        <v>125.6370743279472</v>
      </c>
      <c r="H4420">
        <f t="shared" si="696"/>
        <v>1.7477804144762292E-2</v>
      </c>
      <c r="I4420" t="str">
        <f t="shared" si="702"/>
        <v>2017</v>
      </c>
      <c r="J4420">
        <f t="shared" si="697"/>
        <v>16.153640135438415</v>
      </c>
      <c r="K4420">
        <f t="shared" si="693"/>
        <v>-16.153640135438415</v>
      </c>
      <c r="L4420">
        <f t="shared" si="694"/>
        <v>0.40247418914454158</v>
      </c>
      <c r="M4420">
        <f t="shared" si="698"/>
        <v>0</v>
      </c>
      <c r="P4420" s="20">
        <f t="shared" si="695"/>
        <v>0.12857383238066325</v>
      </c>
    </row>
    <row r="4421" spans="1:16" x14ac:dyDescent="0.3">
      <c r="A4421">
        <v>4420</v>
      </c>
      <c r="B4421" t="s">
        <v>4458</v>
      </c>
      <c r="C4421">
        <v>126.25</v>
      </c>
      <c r="D4421">
        <v>1.0009999999999998E-2</v>
      </c>
      <c r="E4421" s="5">
        <f t="shared" si="699"/>
        <v>3.1733465741444027E-3</v>
      </c>
      <c r="F4421">
        <f t="shared" si="700"/>
        <v>1.0031783869686135</v>
      </c>
      <c r="G4421">
        <f t="shared" si="701"/>
        <v>126.03954851709175</v>
      </c>
      <c r="H4421">
        <f t="shared" si="696"/>
        <v>1.7340041555229637E-2</v>
      </c>
      <c r="I4421" t="str">
        <f t="shared" si="702"/>
        <v>2017</v>
      </c>
      <c r="J4421">
        <f t="shared" si="697"/>
        <v>16.077654565308446</v>
      </c>
      <c r="K4421">
        <f t="shared" si="693"/>
        <v>-16.077654565308446</v>
      </c>
      <c r="L4421">
        <f t="shared" si="694"/>
        <v>0.2478994205255276</v>
      </c>
      <c r="M4421">
        <f t="shared" si="698"/>
        <v>0</v>
      </c>
      <c r="P4421" s="20">
        <f t="shared" si="695"/>
        <v>0.12756039476869607</v>
      </c>
    </row>
    <row r="4422" spans="1:16" x14ac:dyDescent="0.3">
      <c r="A4422">
        <v>4421</v>
      </c>
      <c r="B4422" t="s">
        <v>4459</v>
      </c>
      <c r="C4422">
        <v>126.7</v>
      </c>
      <c r="D4422">
        <v>1.0240000000000001E-2</v>
      </c>
      <c r="E4422" s="5">
        <f t="shared" si="699"/>
        <v>3.5580191716241645E-3</v>
      </c>
      <c r="F4422">
        <f t="shared" si="700"/>
        <v>1.0035643564356436</v>
      </c>
      <c r="G4422">
        <f t="shared" si="701"/>
        <v>126.48394974865548</v>
      </c>
      <c r="H4422">
        <f t="shared" si="696"/>
        <v>1.6639798798143472E-2</v>
      </c>
      <c r="I4422" t="str">
        <f t="shared" si="702"/>
        <v>2017</v>
      </c>
      <c r="J4422">
        <f t="shared" si="697"/>
        <v>15.482789537399411</v>
      </c>
      <c r="K4422">
        <f t="shared" si="693"/>
        <v>-15.482789537399411</v>
      </c>
      <c r="L4422">
        <f t="shared" si="694"/>
        <v>-0.1965018110382033</v>
      </c>
      <c r="M4422">
        <f t="shared" si="698"/>
        <v>0</v>
      </c>
      <c r="P4422" s="20">
        <f t="shared" si="695"/>
        <v>0.12240912438428966</v>
      </c>
    </row>
    <row r="4423" spans="1:16" x14ac:dyDescent="0.3">
      <c r="A4423">
        <v>4422</v>
      </c>
      <c r="B4423" t="s">
        <v>4460</v>
      </c>
      <c r="C4423">
        <v>130.19999999999999</v>
      </c>
      <c r="D4423">
        <v>1.0209999999999999E-2</v>
      </c>
      <c r="E4423" s="5">
        <f t="shared" si="699"/>
        <v>2.7249642447375322E-2</v>
      </c>
      <c r="F4423">
        <f t="shared" si="700"/>
        <v>1.027624309392265</v>
      </c>
      <c r="G4423">
        <f t="shared" si="701"/>
        <v>129.97863140120032</v>
      </c>
      <c r="H4423">
        <f t="shared" si="696"/>
        <v>1.7077800622979384E-2</v>
      </c>
      <c r="I4423" t="str">
        <f t="shared" si="702"/>
        <v>2017</v>
      </c>
      <c r="J4423">
        <f t="shared" si="697"/>
        <v>16.32937713875851</v>
      </c>
      <c r="K4423">
        <f t="shared" si="693"/>
        <v>-16.32937713875851</v>
      </c>
      <c r="L4423">
        <f t="shared" si="694"/>
        <v>-3.6911834635830445</v>
      </c>
      <c r="M4423">
        <f t="shared" si="698"/>
        <v>0</v>
      </c>
      <c r="P4423" s="20">
        <f t="shared" si="695"/>
        <v>0.1256312438646566</v>
      </c>
    </row>
    <row r="4424" spans="1:16" x14ac:dyDescent="0.3">
      <c r="A4424">
        <v>4423</v>
      </c>
      <c r="B4424" t="s">
        <v>4461</v>
      </c>
      <c r="C4424">
        <v>129.9</v>
      </c>
      <c r="D4424">
        <v>1.0320000000000001E-2</v>
      </c>
      <c r="E4424" s="5">
        <f t="shared" si="699"/>
        <v>-2.3068060979148366E-3</v>
      </c>
      <c r="F4424">
        <f t="shared" si="700"/>
        <v>0.99769585253456239</v>
      </c>
      <c r="G4424">
        <f t="shared" si="701"/>
        <v>129.67676403796247</v>
      </c>
      <c r="H4424">
        <f t="shared" si="696"/>
        <v>1.70809158021035E-2</v>
      </c>
      <c r="I4424" t="str">
        <f t="shared" si="702"/>
        <v>2017</v>
      </c>
      <c r="J4424">
        <f t="shared" si="697"/>
        <v>16.294424907111001</v>
      </c>
      <c r="K4424">
        <f t="shared" si="693"/>
        <v>-16.294424907111001</v>
      </c>
      <c r="L4424">
        <f t="shared" si="694"/>
        <v>-3.3893161003451979</v>
      </c>
      <c r="M4424">
        <f t="shared" si="698"/>
        <v>0</v>
      </c>
      <c r="P4424" s="20">
        <f t="shared" si="695"/>
        <v>0.12565416038867888</v>
      </c>
    </row>
    <row r="4425" spans="1:16" x14ac:dyDescent="0.3">
      <c r="A4425">
        <v>4424</v>
      </c>
      <c r="B4425" t="s">
        <v>4462</v>
      </c>
      <c r="C4425">
        <v>127.3</v>
      </c>
      <c r="D4425">
        <v>1.0369999999999999E-2</v>
      </c>
      <c r="E4425" s="5">
        <f t="shared" si="699"/>
        <v>-2.021841811319311E-2</v>
      </c>
      <c r="F4425">
        <f t="shared" si="700"/>
        <v>0.97998460354118544</v>
      </c>
      <c r="G4425">
        <f t="shared" si="701"/>
        <v>127.08017318839073</v>
      </c>
      <c r="H4425">
        <f t="shared" si="696"/>
        <v>1.7445486898394928E-2</v>
      </c>
      <c r="I4425" t="str">
        <f t="shared" si="702"/>
        <v>2017</v>
      </c>
      <c r="J4425">
        <f t="shared" si="697"/>
        <v>16.308972998309127</v>
      </c>
      <c r="K4425">
        <f t="shared" si="693"/>
        <v>-16.308972998309127</v>
      </c>
      <c r="L4425">
        <f t="shared" si="694"/>
        <v>-0.7927252507734579</v>
      </c>
      <c r="M4425">
        <f t="shared" si="698"/>
        <v>0</v>
      </c>
      <c r="P4425" s="20">
        <f t="shared" si="695"/>
        <v>0.12833609357875045</v>
      </c>
    </row>
    <row r="4426" spans="1:16" x14ac:dyDescent="0.3">
      <c r="A4426">
        <v>4425</v>
      </c>
      <c r="B4426" t="s">
        <v>4463</v>
      </c>
      <c r="C4426">
        <v>126.95</v>
      </c>
      <c r="D4426">
        <v>1.0240000000000001E-2</v>
      </c>
      <c r="E4426" s="5">
        <f t="shared" si="699"/>
        <v>-2.7531974126733727E-3</v>
      </c>
      <c r="F4426">
        <f t="shared" si="700"/>
        <v>0.99725058915946585</v>
      </c>
      <c r="G4426">
        <f t="shared" si="701"/>
        <v>126.73352344587066</v>
      </c>
      <c r="H4426">
        <f t="shared" si="696"/>
        <v>1.743077719501367E-2</v>
      </c>
      <c r="I4426" t="str">
        <f t="shared" si="702"/>
        <v>2017</v>
      </c>
      <c r="J4426">
        <f t="shared" si="697"/>
        <v>16.25077141924065</v>
      </c>
      <c r="K4426">
        <f t="shared" si="693"/>
        <v>-16.25077141924065</v>
      </c>
      <c r="L4426">
        <f t="shared" si="694"/>
        <v>-0.44607550825338649</v>
      </c>
      <c r="M4426">
        <f t="shared" si="698"/>
        <v>0</v>
      </c>
      <c r="P4426" s="20">
        <f t="shared" si="695"/>
        <v>0.12822788302087679</v>
      </c>
    </row>
    <row r="4427" spans="1:16" x14ac:dyDescent="0.3">
      <c r="A4427">
        <v>4426</v>
      </c>
      <c r="B4427" t="s">
        <v>4464</v>
      </c>
      <c r="C4427">
        <v>128.15</v>
      </c>
      <c r="D4427">
        <v>1.004E-2</v>
      </c>
      <c r="E4427" s="5">
        <f t="shared" si="699"/>
        <v>9.4081446593927576E-3</v>
      </c>
      <c r="F4427">
        <f t="shared" si="700"/>
        <v>1.0094525403702246</v>
      </c>
      <c r="G4427">
        <f t="shared" si="701"/>
        <v>127.93574164615046</v>
      </c>
      <c r="H4427">
        <f t="shared" si="696"/>
        <v>1.6640403058906003E-2</v>
      </c>
      <c r="I4427" t="str">
        <f t="shared" si="702"/>
        <v>2017</v>
      </c>
      <c r="J4427">
        <f t="shared" si="697"/>
        <v>15.661070810759689</v>
      </c>
      <c r="K4427">
        <f t="shared" si="693"/>
        <v>-15.661070810759689</v>
      </c>
      <c r="L4427">
        <f t="shared" si="694"/>
        <v>-1.6482937085331884</v>
      </c>
      <c r="M4427">
        <f t="shared" si="698"/>
        <v>0</v>
      </c>
      <c r="P4427" s="20">
        <f t="shared" si="695"/>
        <v>0.12241356957210342</v>
      </c>
    </row>
    <row r="4428" spans="1:16" x14ac:dyDescent="0.3">
      <c r="A4428">
        <v>4427</v>
      </c>
      <c r="B4428" t="s">
        <v>4465</v>
      </c>
      <c r="C4428">
        <v>127.75</v>
      </c>
      <c r="D4428">
        <v>1.0109999999999999E-2</v>
      </c>
      <c r="E4428" s="5">
        <f t="shared" si="699"/>
        <v>-3.1262237262663535E-3</v>
      </c>
      <c r="F4428">
        <f t="shared" si="700"/>
        <v>0.99687865782286378</v>
      </c>
      <c r="G4428">
        <f t="shared" si="701"/>
        <v>127.53492250367843</v>
      </c>
      <c r="H4428">
        <f t="shared" si="696"/>
        <v>1.6454849813972449E-2</v>
      </c>
      <c r="I4428" t="str">
        <f t="shared" si="702"/>
        <v>2017</v>
      </c>
      <c r="J4428">
        <f t="shared" si="697"/>
        <v>15.43791928900446</v>
      </c>
      <c r="K4428">
        <f t="shared" si="693"/>
        <v>-15.43791928900446</v>
      </c>
      <c r="L4428">
        <f t="shared" si="694"/>
        <v>-1.2474745660611575</v>
      </c>
      <c r="M4428">
        <f t="shared" si="698"/>
        <v>0</v>
      </c>
      <c r="P4428" s="20">
        <f t="shared" si="695"/>
        <v>0.12104856447110941</v>
      </c>
    </row>
    <row r="4429" spans="1:16" x14ac:dyDescent="0.3">
      <c r="A4429">
        <v>4428</v>
      </c>
      <c r="B4429" t="s">
        <v>4466</v>
      </c>
      <c r="C4429">
        <v>126.5</v>
      </c>
      <c r="D4429">
        <v>1.0089999999999998E-2</v>
      </c>
      <c r="E4429" s="5">
        <f t="shared" si="699"/>
        <v>-9.832920916238946E-3</v>
      </c>
      <c r="F4429">
        <f t="shared" si="700"/>
        <v>0.99021526418786687</v>
      </c>
      <c r="G4429">
        <f t="shared" si="701"/>
        <v>126.28744793761727</v>
      </c>
      <c r="H4429">
        <f t="shared" si="696"/>
        <v>1.5691013842279743E-2</v>
      </c>
      <c r="I4429" t="str">
        <f t="shared" si="702"/>
        <v>2017</v>
      </c>
      <c r="J4429">
        <f t="shared" si="697"/>
        <v>14.577294010033279</v>
      </c>
      <c r="K4429">
        <f t="shared" si="693"/>
        <v>-14.577294010033279</v>
      </c>
      <c r="L4429">
        <f t="shared" si="694"/>
        <v>8.8036378998793907E-2</v>
      </c>
      <c r="M4429">
        <f t="shared" si="698"/>
        <v>0</v>
      </c>
      <c r="P4429" s="20">
        <f t="shared" si="695"/>
        <v>0.1154294765480896</v>
      </c>
    </row>
    <row r="4430" spans="1:16" x14ac:dyDescent="0.3">
      <c r="A4430">
        <v>4429</v>
      </c>
      <c r="B4430" t="s">
        <v>4467</v>
      </c>
      <c r="C4430">
        <v>126.6</v>
      </c>
      <c r="D4430">
        <v>1.065E-2</v>
      </c>
      <c r="E4430" s="5">
        <f t="shared" si="699"/>
        <v>7.9020154250088257E-4</v>
      </c>
      <c r="F4430">
        <f t="shared" si="700"/>
        <v>1.0007905138339921</v>
      </c>
      <c r="G4430">
        <f t="shared" si="701"/>
        <v>126.37548431661607</v>
      </c>
      <c r="H4430">
        <f t="shared" si="696"/>
        <v>1.5493599701225335E-2</v>
      </c>
      <c r="I4430" t="str">
        <f t="shared" si="702"/>
        <v>2017</v>
      </c>
      <c r="J4430">
        <f t="shared" si="697"/>
        <v>14.403926109827701</v>
      </c>
      <c r="K4430">
        <f t="shared" si="693"/>
        <v>-14.403926109827701</v>
      </c>
      <c r="L4430">
        <f t="shared" si="694"/>
        <v>1.3015247995145103</v>
      </c>
      <c r="M4430">
        <f t="shared" si="698"/>
        <v>0</v>
      </c>
      <c r="P4430" s="20">
        <f t="shared" si="695"/>
        <v>0.11397721787352903</v>
      </c>
    </row>
    <row r="4431" spans="1:16" x14ac:dyDescent="0.3">
      <c r="A4431">
        <v>4430</v>
      </c>
      <c r="B4431" t="s">
        <v>4468</v>
      </c>
      <c r="C4431">
        <v>127.9</v>
      </c>
      <c r="D4431">
        <v>1.047E-2</v>
      </c>
      <c r="E4431" s="5">
        <f t="shared" si="699"/>
        <v>1.0216198874721317E-2</v>
      </c>
      <c r="F4431">
        <f t="shared" si="700"/>
        <v>1.0102685624012639</v>
      </c>
      <c r="G4431">
        <f t="shared" si="701"/>
        <v>127.67700911613058</v>
      </c>
      <c r="H4431">
        <f t="shared" si="696"/>
        <v>1.4388913063884E-2</v>
      </c>
      <c r="I4431" t="str">
        <f t="shared" si="702"/>
        <v>2017</v>
      </c>
      <c r="J4431">
        <f t="shared" si="697"/>
        <v>13.514700008882176</v>
      </c>
      <c r="K4431">
        <f t="shared" si="693"/>
        <v>-13.514700008882176</v>
      </c>
      <c r="L4431">
        <f t="shared" si="694"/>
        <v>1.4973847824409319</v>
      </c>
      <c r="M4431">
        <f t="shared" si="698"/>
        <v>0</v>
      </c>
      <c r="P4431" s="20">
        <f t="shared" si="695"/>
        <v>0.10585069389109572</v>
      </c>
    </row>
    <row r="4432" spans="1:16" x14ac:dyDescent="0.3">
      <c r="A4432">
        <v>4431</v>
      </c>
      <c r="B4432" t="s">
        <v>4469</v>
      </c>
      <c r="C4432">
        <v>129.4</v>
      </c>
      <c r="D4432">
        <v>1.047E-2</v>
      </c>
      <c r="E4432" s="5">
        <f t="shared" si="699"/>
        <v>1.1659673482003223E-2</v>
      </c>
      <c r="F4432">
        <f t="shared" si="700"/>
        <v>1.0117279124315872</v>
      </c>
      <c r="G4432">
        <f t="shared" si="701"/>
        <v>129.17439389857151</v>
      </c>
      <c r="H4432">
        <f t="shared" si="696"/>
        <v>1.4477948709324593E-2</v>
      </c>
      <c r="I4432" t="str">
        <f t="shared" si="702"/>
        <v>2017</v>
      </c>
      <c r="J4432">
        <f t="shared" si="697"/>
        <v>13.757806182009453</v>
      </c>
      <c r="K4432">
        <f t="shared" si="693"/>
        <v>-13.757806182009453</v>
      </c>
      <c r="L4432">
        <f t="shared" si="694"/>
        <v>1.1979078259527398</v>
      </c>
      <c r="M4432">
        <f t="shared" si="698"/>
        <v>0</v>
      </c>
      <c r="P4432" s="20">
        <f t="shared" si="695"/>
        <v>0.10650567629380296</v>
      </c>
    </row>
    <row r="4433" spans="1:16" x14ac:dyDescent="0.3">
      <c r="A4433">
        <v>4432</v>
      </c>
      <c r="B4433" t="s">
        <v>4470</v>
      </c>
      <c r="C4433">
        <v>130.6</v>
      </c>
      <c r="D4433">
        <v>1.047E-2</v>
      </c>
      <c r="E4433" s="5">
        <f t="shared" si="699"/>
        <v>9.2308347755303017E-3</v>
      </c>
      <c r="F4433">
        <f t="shared" si="700"/>
        <v>1.0092735703245748</v>
      </c>
      <c r="G4433">
        <f t="shared" si="701"/>
        <v>130.37230172452425</v>
      </c>
      <c r="H4433">
        <f t="shared" si="696"/>
        <v>1.4330194940183106E-2</v>
      </c>
      <c r="I4433" t="str">
        <f t="shared" si="702"/>
        <v>2017</v>
      </c>
      <c r="J4433">
        <f t="shared" si="697"/>
        <v>13.743683713905494</v>
      </c>
      <c r="K4433">
        <f t="shared" si="693"/>
        <v>-13.743683713905494</v>
      </c>
      <c r="L4433">
        <f t="shared" si="694"/>
        <v>0.95337775010580117</v>
      </c>
      <c r="M4433">
        <f t="shared" si="698"/>
        <v>0</v>
      </c>
      <c r="P4433" s="20">
        <f t="shared" si="695"/>
        <v>0.10541873950301038</v>
      </c>
    </row>
    <row r="4434" spans="1:16" x14ac:dyDescent="0.3">
      <c r="A4434">
        <v>4433</v>
      </c>
      <c r="B4434" t="s">
        <v>4471</v>
      </c>
      <c r="C4434">
        <v>133.80000000000001</v>
      </c>
      <c r="D4434">
        <v>1.044E-2</v>
      </c>
      <c r="E4434" s="5">
        <f t="shared" si="699"/>
        <v>2.4206930851797509E-2</v>
      </c>
      <c r="F4434">
        <f t="shared" si="700"/>
        <v>1.0245022970903523</v>
      </c>
      <c r="G4434">
        <f t="shared" si="701"/>
        <v>133.56739042901415</v>
      </c>
      <c r="H4434">
        <f t="shared" si="696"/>
        <v>1.4952008238680311E-2</v>
      </c>
      <c r="I4434" t="str">
        <f t="shared" si="702"/>
        <v>2017</v>
      </c>
      <c r="J4434">
        <f t="shared" si="697"/>
        <v>14.691484774950496</v>
      </c>
      <c r="K4434">
        <f t="shared" si="693"/>
        <v>-14.691484774950496</v>
      </c>
      <c r="L4434">
        <f t="shared" si="694"/>
        <v>-2.2417109543841036</v>
      </c>
      <c r="M4434">
        <f t="shared" si="698"/>
        <v>0</v>
      </c>
      <c r="P4434" s="20">
        <f t="shared" si="695"/>
        <v>0.10999305090682629</v>
      </c>
    </row>
    <row r="4435" spans="1:16" x14ac:dyDescent="0.3">
      <c r="A4435">
        <v>4434</v>
      </c>
      <c r="B4435" t="s">
        <v>4472</v>
      </c>
      <c r="C4435">
        <v>136.6</v>
      </c>
      <c r="D4435">
        <v>1.044E-2</v>
      </c>
      <c r="E4435" s="5">
        <f t="shared" si="699"/>
        <v>2.0710799442561382E-2</v>
      </c>
      <c r="F4435">
        <f t="shared" si="700"/>
        <v>1.0209267563527651</v>
      </c>
      <c r="G4435">
        <f t="shared" si="701"/>
        <v>136.36252266519679</v>
      </c>
      <c r="H4435">
        <f t="shared" si="696"/>
        <v>1.5380812352766237E-2</v>
      </c>
      <c r="I4435" t="str">
        <f t="shared" si="702"/>
        <v>2017</v>
      </c>
      <c r="J4435">
        <f t="shared" si="697"/>
        <v>15.429079663413194</v>
      </c>
      <c r="K4435">
        <f t="shared" si="693"/>
        <v>-15.429079663413194</v>
      </c>
      <c r="L4435">
        <f t="shared" si="694"/>
        <v>-7.2419152690333704</v>
      </c>
      <c r="M4435">
        <f t="shared" si="698"/>
        <v>0</v>
      </c>
      <c r="P4435" s="20">
        <f t="shared" si="695"/>
        <v>0.11314750828785518</v>
      </c>
    </row>
    <row r="4436" spans="1:16" x14ac:dyDescent="0.3">
      <c r="A4436">
        <v>4435</v>
      </c>
      <c r="B4436" t="s">
        <v>4473</v>
      </c>
      <c r="C4436">
        <v>135.85</v>
      </c>
      <c r="D4436">
        <v>1.0549999999999999E-2</v>
      </c>
      <c r="E4436" s="5">
        <f t="shared" si="699"/>
        <v>-5.5056112643329632E-3</v>
      </c>
      <c r="F4436">
        <f t="shared" si="700"/>
        <v>0.99450951683748168</v>
      </c>
      <c r="G4436">
        <f t="shared" si="701"/>
        <v>135.61134029980914</v>
      </c>
      <c r="H4436">
        <f t="shared" si="696"/>
        <v>1.5011669114783674E-2</v>
      </c>
      <c r="I4436" t="str">
        <f t="shared" si="702"/>
        <v>2017</v>
      </c>
      <c r="J4436">
        <f t="shared" si="697"/>
        <v>14.975823471905821</v>
      </c>
      <c r="K4436">
        <f t="shared" si="693"/>
        <v>-14.975823471905821</v>
      </c>
      <c r="L4436">
        <f t="shared" si="694"/>
        <v>-7.3375151856033369</v>
      </c>
      <c r="M4436">
        <f t="shared" si="698"/>
        <v>0</v>
      </c>
      <c r="P4436" s="20">
        <f t="shared" si="695"/>
        <v>0.11043194056483267</v>
      </c>
    </row>
    <row r="4437" spans="1:16" x14ac:dyDescent="0.3">
      <c r="A4437">
        <v>4436</v>
      </c>
      <c r="B4437" t="s">
        <v>4474</v>
      </c>
      <c r="C4437">
        <v>140</v>
      </c>
      <c r="D4437">
        <v>1.0369999999999999E-2</v>
      </c>
      <c r="E4437" s="5">
        <f t="shared" si="699"/>
        <v>3.0091086736947666E-2</v>
      </c>
      <c r="F4437">
        <f t="shared" si="700"/>
        <v>1.0305483989694517</v>
      </c>
      <c r="G4437">
        <f t="shared" si="701"/>
        <v>139.75824231244857</v>
      </c>
      <c r="H4437">
        <f t="shared" si="696"/>
        <v>1.6054666711260022E-2</v>
      </c>
      <c r="I4437" t="str">
        <f t="shared" si="702"/>
        <v>2017</v>
      </c>
      <c r="J4437">
        <f t="shared" si="697"/>
        <v>16.506098975615455</v>
      </c>
      <c r="K4437">
        <f t="shared" si="693"/>
        <v>-16.506098975615455</v>
      </c>
      <c r="L4437">
        <f t="shared" si="694"/>
        <v>-11.933625146113513</v>
      </c>
      <c r="M4437">
        <f t="shared" si="698"/>
        <v>0</v>
      </c>
      <c r="P4437" s="20">
        <f t="shared" si="695"/>
        <v>0.11810465488478185</v>
      </c>
    </row>
    <row r="4438" spans="1:16" x14ac:dyDescent="0.3">
      <c r="A4438">
        <v>4437</v>
      </c>
      <c r="B4438" t="s">
        <v>4475</v>
      </c>
      <c r="C4438">
        <v>138.94999999999999</v>
      </c>
      <c r="D4438">
        <v>1.027E-2</v>
      </c>
      <c r="E4438" s="5">
        <f t="shared" si="699"/>
        <v>-7.5282664207916364E-3</v>
      </c>
      <c r="F4438">
        <f t="shared" si="700"/>
        <v>0.99249999999999994</v>
      </c>
      <c r="G4438">
        <f t="shared" si="701"/>
        <v>138.71236734862885</v>
      </c>
      <c r="H4438">
        <f t="shared" si="696"/>
        <v>1.6112715086341212E-2</v>
      </c>
      <c r="I4438" t="str">
        <f t="shared" si="702"/>
        <v>2017</v>
      </c>
      <c r="J4438">
        <f t="shared" si="697"/>
        <v>16.441810261775792</v>
      </c>
      <c r="K4438">
        <f t="shared" si="693"/>
        <v>-16.441810261775792</v>
      </c>
      <c r="L4438">
        <f t="shared" si="694"/>
        <v>-11.733502904902394</v>
      </c>
      <c r="M4438">
        <f t="shared" si="698"/>
        <v>0</v>
      </c>
      <c r="P4438" s="20">
        <f t="shared" si="695"/>
        <v>0.11853168232975383</v>
      </c>
    </row>
    <row r="4439" spans="1:16" x14ac:dyDescent="0.3">
      <c r="A4439">
        <v>4438</v>
      </c>
      <c r="B4439" t="s">
        <v>4476</v>
      </c>
      <c r="C4439">
        <v>133.94999999999999</v>
      </c>
      <c r="D4439">
        <v>1.044E-2</v>
      </c>
      <c r="E4439" s="5">
        <f t="shared" si="699"/>
        <v>-3.6647560197894981E-2</v>
      </c>
      <c r="F4439">
        <f t="shared" si="700"/>
        <v>0.96401583303346527</v>
      </c>
      <c r="G4439">
        <f t="shared" si="701"/>
        <v>133.71712965595248</v>
      </c>
      <c r="H4439">
        <f t="shared" si="696"/>
        <v>1.7198879910109294E-2</v>
      </c>
      <c r="I4439" t="str">
        <f t="shared" si="702"/>
        <v>2017</v>
      </c>
      <c r="J4439">
        <f t="shared" si="697"/>
        <v>16.918152302970316</v>
      </c>
      <c r="K4439">
        <f t="shared" si="693"/>
        <v>-16.918152302970316</v>
      </c>
      <c r="L4439">
        <f t="shared" si="694"/>
        <v>-8.4889797606902704</v>
      </c>
      <c r="M4439">
        <f t="shared" si="698"/>
        <v>0</v>
      </c>
      <c r="P4439" s="20">
        <f t="shared" si="695"/>
        <v>0.12652195232203892</v>
      </c>
    </row>
    <row r="4440" spans="1:16" x14ac:dyDescent="0.3">
      <c r="A4440">
        <v>4439</v>
      </c>
      <c r="B4440" t="s">
        <v>4477</v>
      </c>
      <c r="C4440">
        <v>136.55000000000001</v>
      </c>
      <c r="D4440">
        <v>1.047E-2</v>
      </c>
      <c r="E4440" s="5">
        <f t="shared" si="699"/>
        <v>1.9224251929096367E-2</v>
      </c>
      <c r="F4440">
        <f t="shared" si="700"/>
        <v>1.0194102276969019</v>
      </c>
      <c r="G4440">
        <f t="shared" si="701"/>
        <v>136.31192802820664</v>
      </c>
      <c r="H4440">
        <f t="shared" si="696"/>
        <v>1.758999662416583E-2</v>
      </c>
      <c r="I4440" t="str">
        <f t="shared" si="702"/>
        <v>2017</v>
      </c>
      <c r="J4440">
        <f t="shared" si="697"/>
        <v>17.638649784673039</v>
      </c>
      <c r="K4440">
        <f t="shared" si="693"/>
        <v>-17.638649784673039</v>
      </c>
      <c r="L4440">
        <f t="shared" si="694"/>
        <v>-11.384913307236559</v>
      </c>
      <c r="M4440">
        <f t="shared" si="698"/>
        <v>0</v>
      </c>
      <c r="P4440" s="20">
        <f t="shared" si="695"/>
        <v>0.12939916586773773</v>
      </c>
    </row>
    <row r="4441" spans="1:16" x14ac:dyDescent="0.3">
      <c r="A4441">
        <v>4440</v>
      </c>
      <c r="B4441" t="s">
        <v>4478</v>
      </c>
      <c r="C4441">
        <v>135</v>
      </c>
      <c r="D4441">
        <v>1.034E-2</v>
      </c>
      <c r="E4441" s="5">
        <f t="shared" si="699"/>
        <v>-1.1416069481284676E-2</v>
      </c>
      <c r="F4441">
        <f t="shared" si="700"/>
        <v>0.98864884657634555</v>
      </c>
      <c r="G4441">
        <f t="shared" si="701"/>
        <v>134.7675503516426</v>
      </c>
      <c r="H4441">
        <f t="shared" si="696"/>
        <v>1.7682174564568283E-2</v>
      </c>
      <c r="I4441" t="str">
        <f t="shared" si="702"/>
        <v>2017</v>
      </c>
      <c r="J4441">
        <f t="shared" si="697"/>
        <v>17.53019426205627</v>
      </c>
      <c r="K4441">
        <f t="shared" si="693"/>
        <v>-17.53019426205627</v>
      </c>
      <c r="L4441">
        <f t="shared" si="694"/>
        <v>-9.8405356306725196</v>
      </c>
      <c r="M4441">
        <f t="shared" si="698"/>
        <v>0</v>
      </c>
      <c r="P4441" s="20">
        <f t="shared" si="695"/>
        <v>0.13007726426959282</v>
      </c>
    </row>
    <row r="4442" spans="1:16" x14ac:dyDescent="0.3">
      <c r="A4442">
        <v>4441</v>
      </c>
      <c r="B4442" t="s">
        <v>4479</v>
      </c>
      <c r="C4442">
        <v>134.44999999999999</v>
      </c>
      <c r="D4442">
        <v>1.0289999999999999E-2</v>
      </c>
      <c r="E4442" s="5">
        <f t="shared" si="699"/>
        <v>-4.0823957235558176E-3</v>
      </c>
      <c r="F4442">
        <f t="shared" si="700"/>
        <v>0.99592592592592588</v>
      </c>
      <c r="G4442">
        <f t="shared" si="701"/>
        <v>134.21961586086692</v>
      </c>
      <c r="H4442">
        <f t="shared" si="696"/>
        <v>1.6901382863694858E-2</v>
      </c>
      <c r="I4442" t="str">
        <f t="shared" si="702"/>
        <v>2017</v>
      </c>
      <c r="J4442">
        <f t="shared" si="697"/>
        <v>16.687986972864664</v>
      </c>
      <c r="K4442">
        <f t="shared" si="693"/>
        <v>-16.687986972864664</v>
      </c>
      <c r="L4442">
        <f t="shared" si="694"/>
        <v>-9.2926011398968456</v>
      </c>
      <c r="M4442">
        <f t="shared" si="698"/>
        <v>0</v>
      </c>
      <c r="P4442" s="20">
        <f t="shared" si="695"/>
        <v>0.12433344310986226</v>
      </c>
    </row>
    <row r="4443" spans="1:16" x14ac:dyDescent="0.3">
      <c r="A4443">
        <v>4442</v>
      </c>
      <c r="B4443" t="s">
        <v>4480</v>
      </c>
      <c r="C4443">
        <v>131.55000000000001</v>
      </c>
      <c r="D4443">
        <v>1.0240000000000001E-2</v>
      </c>
      <c r="E4443" s="5">
        <f t="shared" si="699"/>
        <v>-2.1805375228571778E-2</v>
      </c>
      <c r="F4443">
        <f t="shared" si="700"/>
        <v>0.97843064336184471</v>
      </c>
      <c r="G4443">
        <f t="shared" si="701"/>
        <v>131.32567947463005</v>
      </c>
      <c r="H4443">
        <f t="shared" si="696"/>
        <v>1.7104057162294729E-2</v>
      </c>
      <c r="I4443" t="str">
        <f t="shared" si="702"/>
        <v>2017</v>
      </c>
      <c r="J4443">
        <f t="shared" si="697"/>
        <v>16.523974514781106</v>
      </c>
      <c r="K4443">
        <f t="shared" si="693"/>
        <v>-16.523974514781106</v>
      </c>
      <c r="L4443">
        <f t="shared" si="694"/>
        <v>-6.3986647536599719</v>
      </c>
      <c r="M4443">
        <f t="shared" si="698"/>
        <v>0</v>
      </c>
      <c r="P4443" s="20">
        <f t="shared" si="695"/>
        <v>0.12582439764169098</v>
      </c>
    </row>
    <row r="4444" spans="1:16" x14ac:dyDescent="0.3">
      <c r="A4444">
        <v>4443</v>
      </c>
      <c r="B4444" t="s">
        <v>4481</v>
      </c>
      <c r="C4444">
        <v>132.25</v>
      </c>
      <c r="D4444">
        <v>1.0700000000000001E-2</v>
      </c>
      <c r="E4444" s="5">
        <f t="shared" si="699"/>
        <v>5.3070632521070365E-3</v>
      </c>
      <c r="F4444">
        <f t="shared" si="700"/>
        <v>1.0053211706575447</v>
      </c>
      <c r="G4444">
        <f t="shared" si="701"/>
        <v>132.01436433758124</v>
      </c>
      <c r="H4444">
        <f t="shared" si="696"/>
        <v>1.6635657516296306E-2</v>
      </c>
      <c r="I4444" t="str">
        <f t="shared" si="702"/>
        <v>2017</v>
      </c>
      <c r="J4444">
        <f t="shared" si="697"/>
        <v>16.155740933335405</v>
      </c>
      <c r="K4444">
        <f t="shared" si="693"/>
        <v>-16.155740933335405</v>
      </c>
      <c r="L4444">
        <f t="shared" si="694"/>
        <v>-7.0873496166111636</v>
      </c>
      <c r="M4444">
        <f t="shared" si="698"/>
        <v>0</v>
      </c>
      <c r="P4444" s="20">
        <f t="shared" si="695"/>
        <v>0.12237865943150449</v>
      </c>
    </row>
    <row r="4445" spans="1:16" x14ac:dyDescent="0.3">
      <c r="A4445">
        <v>4444</v>
      </c>
      <c r="B4445" t="s">
        <v>4482</v>
      </c>
      <c r="C4445">
        <v>129.35</v>
      </c>
      <c r="D4445">
        <v>1.065E-2</v>
      </c>
      <c r="E4445" s="5">
        <f t="shared" si="699"/>
        <v>-2.2172162106370703E-2</v>
      </c>
      <c r="F4445">
        <f t="shared" si="700"/>
        <v>0.97807183364839312</v>
      </c>
      <c r="G4445">
        <f t="shared" si="701"/>
        <v>129.12060739616342</v>
      </c>
      <c r="H4445">
        <f t="shared" si="696"/>
        <v>1.5744605988382912E-2</v>
      </c>
      <c r="I4445" t="str">
        <f t="shared" si="702"/>
        <v>2017</v>
      </c>
      <c r="J4445">
        <f t="shared" si="697"/>
        <v>14.955229356332072</v>
      </c>
      <c r="K4445">
        <f t="shared" si="693"/>
        <v>-14.955229356332072</v>
      </c>
      <c r="L4445">
        <f t="shared" si="694"/>
        <v>-4.1935926751933437</v>
      </c>
      <c r="M4445">
        <f t="shared" si="698"/>
        <v>0</v>
      </c>
      <c r="P4445" s="20">
        <f t="shared" si="695"/>
        <v>0.11582372216114931</v>
      </c>
    </row>
    <row r="4446" spans="1:16" x14ac:dyDescent="0.3">
      <c r="A4446">
        <v>4445</v>
      </c>
      <c r="B4446" t="s">
        <v>4483</v>
      </c>
      <c r="C4446">
        <v>128.5</v>
      </c>
      <c r="D4446">
        <v>1.057E-2</v>
      </c>
      <c r="E4446" s="5">
        <f t="shared" si="699"/>
        <v>-6.5930042967636262E-3</v>
      </c>
      <c r="F4446">
        <f t="shared" si="700"/>
        <v>0.99342868187089295</v>
      </c>
      <c r="G4446">
        <f t="shared" si="701"/>
        <v>128.27382511420581</v>
      </c>
      <c r="H4446">
        <f t="shared" si="696"/>
        <v>1.5724339688357881E-2</v>
      </c>
      <c r="I4446" t="str">
        <f t="shared" si="702"/>
        <v>2017</v>
      </c>
      <c r="J4446">
        <f t="shared" si="697"/>
        <v>14.838027902639862</v>
      </c>
      <c r="K4446">
        <f t="shared" si="693"/>
        <v>-14.838027902639862</v>
      </c>
      <c r="L4446">
        <f t="shared" si="694"/>
        <v>-3.346810393235728</v>
      </c>
      <c r="M4446">
        <f t="shared" si="698"/>
        <v>0</v>
      </c>
      <c r="P4446" s="20">
        <f t="shared" si="695"/>
        <v>0.11567463501949167</v>
      </c>
    </row>
    <row r="4447" spans="1:16" x14ac:dyDescent="0.3">
      <c r="A4447">
        <v>4446</v>
      </c>
      <c r="B4447" t="s">
        <v>4484</v>
      </c>
      <c r="C4447">
        <v>128.05000000000001</v>
      </c>
      <c r="D4447">
        <v>1.057E-2</v>
      </c>
      <c r="E4447" s="5">
        <f t="shared" si="699"/>
        <v>-3.5080916897401158E-3</v>
      </c>
      <c r="F4447">
        <f t="shared" si="700"/>
        <v>0.99649805447470829</v>
      </c>
      <c r="G4447">
        <f t="shared" si="701"/>
        <v>127.82461716633506</v>
      </c>
      <c r="H4447">
        <f t="shared" si="696"/>
        <v>1.5338373410105055E-2</v>
      </c>
      <c r="I4447" t="str">
        <f t="shared" si="702"/>
        <v>2017</v>
      </c>
      <c r="J4447">
        <f t="shared" si="697"/>
        <v>14.423130325749874</v>
      </c>
      <c r="K4447">
        <f t="shared" si="693"/>
        <v>-14.423130325749874</v>
      </c>
      <c r="L4447">
        <f t="shared" si="694"/>
        <v>-2.8976024453649813</v>
      </c>
      <c r="M4447">
        <f t="shared" si="698"/>
        <v>0</v>
      </c>
      <c r="P4447" s="20">
        <f t="shared" si="695"/>
        <v>0.11283531017332449</v>
      </c>
    </row>
    <row r="4448" spans="1:16" x14ac:dyDescent="0.3">
      <c r="A4448">
        <v>4447</v>
      </c>
      <c r="B4448" t="s">
        <v>4485</v>
      </c>
      <c r="C4448">
        <v>127.2</v>
      </c>
      <c r="D4448">
        <v>1.044E-2</v>
      </c>
      <c r="E4448" s="5">
        <f t="shared" si="699"/>
        <v>-6.6601617395124907E-3</v>
      </c>
      <c r="F4448">
        <f t="shared" si="700"/>
        <v>0.99336196798125731</v>
      </c>
      <c r="G4448">
        <f t="shared" si="701"/>
        <v>126.97886444372645</v>
      </c>
      <c r="H4448">
        <f t="shared" si="696"/>
        <v>1.5375956463652647E-2</v>
      </c>
      <c r="I4448" t="str">
        <f t="shared" si="702"/>
        <v>2017</v>
      </c>
      <c r="J4448">
        <f t="shared" si="697"/>
        <v>14.362806191449939</v>
      </c>
      <c r="K4448">
        <f t="shared" ref="K4448:K4511" si="703">-G4448*$Q$3*$S$3*H4448</f>
        <v>-14.362806191449939</v>
      </c>
      <c r="L4448">
        <f t="shared" ref="L4448:L4511" si="704">+MIN(G4449-G4448,G4450-G4448,G4451-G4448,G4452-G4448,G4453-G4448,G4454-G4448,G4455-G4448,G4456-G4448,G4457-G4448,G4458-G4448)</f>
        <v>-3.4520317246650194</v>
      </c>
      <c r="M4448">
        <f t="shared" si="698"/>
        <v>0</v>
      </c>
      <c r="P4448" s="20">
        <f t="shared" ref="P4448:P4511" si="705">J4448/G4448</f>
        <v>0.11311178639351545</v>
      </c>
    </row>
    <row r="4449" spans="1:16" x14ac:dyDescent="0.3">
      <c r="A4449">
        <v>4448</v>
      </c>
      <c r="B4449" t="s">
        <v>4486</v>
      </c>
      <c r="C4449">
        <v>125.45</v>
      </c>
      <c r="D4449">
        <v>1.0620000000000001E-2</v>
      </c>
      <c r="E4449" s="5">
        <f t="shared" si="699"/>
        <v>-1.385337809359043E-2</v>
      </c>
      <c r="F4449">
        <f t="shared" si="700"/>
        <v>0.98624213836477992</v>
      </c>
      <c r="G4449">
        <f t="shared" si="701"/>
        <v>125.22814989526221</v>
      </c>
      <c r="H4449">
        <f t="shared" ref="H4449:H4512" si="706">SQRT(_xlfn.VAR.S(E4420:E4449))</f>
        <v>1.5402054318832429E-2</v>
      </c>
      <c r="I4449" t="str">
        <f t="shared" si="702"/>
        <v>2017</v>
      </c>
      <c r="J4449">
        <f t="shared" ref="J4449:J4512" si="707">-K4449</f>
        <v>14.188821847095483</v>
      </c>
      <c r="K4449">
        <f t="shared" si="703"/>
        <v>-14.188821847095483</v>
      </c>
      <c r="L4449">
        <f t="shared" si="704"/>
        <v>-1.7013171762007744</v>
      </c>
      <c r="M4449">
        <f t="shared" si="698"/>
        <v>0</v>
      </c>
      <c r="P4449" s="20">
        <f t="shared" si="705"/>
        <v>0.11330377282554019</v>
      </c>
    </row>
    <row r="4450" spans="1:16" x14ac:dyDescent="0.3">
      <c r="A4450">
        <v>4449</v>
      </c>
      <c r="B4450" t="s">
        <v>4487</v>
      </c>
      <c r="C4450">
        <v>125.15</v>
      </c>
      <c r="D4450">
        <v>1.0700000000000001E-2</v>
      </c>
      <c r="E4450" s="5">
        <f t="shared" si="699"/>
        <v>-2.3942549346480562E-3</v>
      </c>
      <c r="F4450">
        <f t="shared" si="700"/>
        <v>0.99760860900757276</v>
      </c>
      <c r="G4450">
        <f t="shared" si="701"/>
        <v>124.92701472097008</v>
      </c>
      <c r="H4450">
        <f t="shared" si="706"/>
        <v>1.538814076665816E-2</v>
      </c>
      <c r="I4450" t="str">
        <f t="shared" si="702"/>
        <v>2017</v>
      </c>
      <c r="J4450">
        <f t="shared" si="707"/>
        <v>14.14191534779154</v>
      </c>
      <c r="K4450">
        <f t="shared" si="703"/>
        <v>-14.14191534779154</v>
      </c>
      <c r="L4450">
        <f t="shared" si="704"/>
        <v>-1.4001820019086466</v>
      </c>
      <c r="M4450">
        <f t="shared" ref="M4450:M4513" si="708">+IF(L4450&lt;K4450,1,0)</f>
        <v>0</v>
      </c>
      <c r="P4450" s="20">
        <f t="shared" si="705"/>
        <v>0.11320141907959719</v>
      </c>
    </row>
    <row r="4451" spans="1:16" x14ac:dyDescent="0.3">
      <c r="A4451">
        <v>4450</v>
      </c>
      <c r="B4451" t="s">
        <v>4488</v>
      </c>
      <c r="C4451">
        <v>127.2</v>
      </c>
      <c r="D4451">
        <v>1.0700000000000001E-2</v>
      </c>
      <c r="E4451" s="5">
        <f t="shared" si="699"/>
        <v>1.6247633028238583E-2</v>
      </c>
      <c r="F4451">
        <f t="shared" si="700"/>
        <v>1.0163803435876948</v>
      </c>
      <c r="G4451">
        <f t="shared" si="701"/>
        <v>126.97336214548456</v>
      </c>
      <c r="H4451">
        <f t="shared" si="706"/>
        <v>1.5669133501679009E-2</v>
      </c>
      <c r="I4451" t="str">
        <f t="shared" si="702"/>
        <v>2017</v>
      </c>
      <c r="J4451">
        <f t="shared" si="707"/>
        <v>14.63603100925673</v>
      </c>
      <c r="K4451">
        <f t="shared" si="703"/>
        <v>-14.63603100925673</v>
      </c>
      <c r="L4451">
        <f t="shared" si="704"/>
        <v>-3.4465294264231261</v>
      </c>
      <c r="M4451">
        <f t="shared" si="708"/>
        <v>0</v>
      </c>
      <c r="P4451" s="20">
        <f t="shared" si="705"/>
        <v>0.11526851586781596</v>
      </c>
    </row>
    <row r="4452" spans="1:16" x14ac:dyDescent="0.3">
      <c r="A4452">
        <v>4451</v>
      </c>
      <c r="B4452" t="s">
        <v>4489</v>
      </c>
      <c r="C4452">
        <v>130</v>
      </c>
      <c r="D4452">
        <v>1.0700000000000001E-2</v>
      </c>
      <c r="E4452" s="5">
        <f t="shared" si="699"/>
        <v>2.1773799549560536E-2</v>
      </c>
      <c r="F4452">
        <f t="shared" si="700"/>
        <v>1.0220125786163521</v>
      </c>
      <c r="G4452">
        <f t="shared" si="701"/>
        <v>129.7683732618946</v>
      </c>
      <c r="H4452">
        <f t="shared" si="706"/>
        <v>1.6147387120420246E-2</v>
      </c>
      <c r="I4452" t="str">
        <f t="shared" si="702"/>
        <v>2017</v>
      </c>
      <c r="J4452">
        <f t="shared" si="707"/>
        <v>15.414762521933298</v>
      </c>
      <c r="K4452">
        <f t="shared" si="703"/>
        <v>-15.414762521933298</v>
      </c>
      <c r="L4452">
        <f t="shared" si="704"/>
        <v>-6.2415405428331638</v>
      </c>
      <c r="M4452">
        <f t="shared" si="708"/>
        <v>0</v>
      </c>
      <c r="P4452" s="20">
        <f t="shared" si="705"/>
        <v>0.11878674390734399</v>
      </c>
    </row>
    <row r="4453" spans="1:16" x14ac:dyDescent="0.3">
      <c r="A4453">
        <v>4452</v>
      </c>
      <c r="B4453" t="s">
        <v>4490</v>
      </c>
      <c r="C4453">
        <v>130.94999999999999</v>
      </c>
      <c r="D4453">
        <v>1.0698000000000001E-2</v>
      </c>
      <c r="E4453" s="5">
        <f t="shared" si="699"/>
        <v>7.2811204981384128E-3</v>
      </c>
      <c r="F4453">
        <f t="shared" si="700"/>
        <v>1.0073076923076922</v>
      </c>
      <c r="G4453">
        <f t="shared" si="701"/>
        <v>130.7167241771964</v>
      </c>
      <c r="H4453">
        <f t="shared" si="706"/>
        <v>1.541697979362619E-2</v>
      </c>
      <c r="I4453" t="str">
        <f t="shared" si="702"/>
        <v>2017</v>
      </c>
      <c r="J4453">
        <f t="shared" si="707"/>
        <v>14.825050437265741</v>
      </c>
      <c r="K4453">
        <f t="shared" si="703"/>
        <v>-14.825050437265741</v>
      </c>
      <c r="L4453">
        <f t="shared" si="704"/>
        <v>-7.1898914581349658</v>
      </c>
      <c r="M4453">
        <f t="shared" si="708"/>
        <v>0</v>
      </c>
      <c r="P4453" s="20">
        <f t="shared" si="705"/>
        <v>0.11341357068563977</v>
      </c>
    </row>
    <row r="4454" spans="1:16" x14ac:dyDescent="0.3">
      <c r="A4454">
        <v>4453</v>
      </c>
      <c r="B4454" t="s">
        <v>4491</v>
      </c>
      <c r="C4454">
        <v>131</v>
      </c>
      <c r="D4454">
        <v>1.0829999999999999E-2</v>
      </c>
      <c r="E4454" s="5">
        <f t="shared" si="699"/>
        <v>3.817522474307139E-4</v>
      </c>
      <c r="F4454">
        <f t="shared" si="700"/>
        <v>1.0003818251240932</v>
      </c>
      <c r="G4454">
        <f t="shared" si="701"/>
        <v>130.76375827229936</v>
      </c>
      <c r="H4454">
        <f t="shared" si="706"/>
        <v>1.5409769223530961E-2</v>
      </c>
      <c r="I4454" t="str">
        <f t="shared" si="702"/>
        <v>2017</v>
      </c>
      <c r="J4454">
        <f t="shared" si="707"/>
        <v>14.823448524196689</v>
      </c>
      <c r="K4454">
        <f t="shared" si="703"/>
        <v>-14.823448524196689</v>
      </c>
      <c r="L4454">
        <f t="shared" si="704"/>
        <v>-7.7947467936107557</v>
      </c>
      <c r="M4454">
        <f t="shared" si="708"/>
        <v>0</v>
      </c>
      <c r="P4454" s="20">
        <f t="shared" si="705"/>
        <v>0.1133605268007722</v>
      </c>
    </row>
    <row r="4455" spans="1:16" x14ac:dyDescent="0.3">
      <c r="A4455">
        <v>4454</v>
      </c>
      <c r="B4455" t="s">
        <v>4492</v>
      </c>
      <c r="C4455">
        <v>126.8</v>
      </c>
      <c r="D4455">
        <v>1.095E-2</v>
      </c>
      <c r="E4455" s="5">
        <f t="shared" si="699"/>
        <v>-3.2586281198026007E-2</v>
      </c>
      <c r="F4455">
        <f t="shared" si="700"/>
        <v>0.96793893129770991</v>
      </c>
      <c r="G4455">
        <f t="shared" si="701"/>
        <v>126.56880103322693</v>
      </c>
      <c r="H4455">
        <f t="shared" si="706"/>
        <v>1.6125909592892208E-2</v>
      </c>
      <c r="I4455" t="str">
        <f t="shared" si="702"/>
        <v>2017</v>
      </c>
      <c r="J4455">
        <f t="shared" si="707"/>
        <v>15.014698210527301</v>
      </c>
      <c r="K4455">
        <f t="shared" si="703"/>
        <v>-15.014698210527301</v>
      </c>
      <c r="L4455">
        <f t="shared" si="704"/>
        <v>-3.5997895545383329</v>
      </c>
      <c r="M4455">
        <f t="shared" si="708"/>
        <v>0</v>
      </c>
      <c r="P4455" s="20">
        <f t="shared" si="705"/>
        <v>0.11862874648378499</v>
      </c>
    </row>
    <row r="4456" spans="1:16" x14ac:dyDescent="0.3">
      <c r="A4456">
        <v>4455</v>
      </c>
      <c r="B4456" t="s">
        <v>4493</v>
      </c>
      <c r="C4456">
        <v>126.35</v>
      </c>
      <c r="D4456">
        <v>1.0800000000000001E-2</v>
      </c>
      <c r="E4456" s="5">
        <f t="shared" si="699"/>
        <v>-3.5552081689222952E-3</v>
      </c>
      <c r="F4456">
        <f t="shared" si="700"/>
        <v>0.99645110410094639</v>
      </c>
      <c r="G4456">
        <f t="shared" si="701"/>
        <v>126.12277456424304</v>
      </c>
      <c r="H4456">
        <f t="shared" si="706"/>
        <v>1.6131070250348024E-2</v>
      </c>
      <c r="I4456" t="str">
        <f t="shared" si="702"/>
        <v>2017</v>
      </c>
      <c r="J4456">
        <f t="shared" si="707"/>
        <v>14.966574761277856</v>
      </c>
      <c r="K4456">
        <f t="shared" si="703"/>
        <v>-14.966574761277856</v>
      </c>
      <c r="L4456">
        <f t="shared" si="704"/>
        <v>-3.153763085554445</v>
      </c>
      <c r="M4456">
        <f t="shared" si="708"/>
        <v>0</v>
      </c>
      <c r="P4456" s="20">
        <f t="shared" si="705"/>
        <v>0.11866671037794484</v>
      </c>
    </row>
    <row r="4457" spans="1:16" x14ac:dyDescent="0.3">
      <c r="A4457">
        <v>4456</v>
      </c>
      <c r="B4457" t="s">
        <v>4494</v>
      </c>
      <c r="C4457">
        <v>126.45</v>
      </c>
      <c r="D4457">
        <v>1.077E-2</v>
      </c>
      <c r="E4457" s="5">
        <f t="shared" si="699"/>
        <v>7.9113928177101034E-4</v>
      </c>
      <c r="F4457">
        <f t="shared" si="700"/>
        <v>1.0007914523149981</v>
      </c>
      <c r="G4457">
        <f t="shared" si="701"/>
        <v>126.22322584069731</v>
      </c>
      <c r="H4457">
        <f t="shared" si="706"/>
        <v>1.6031270622259289E-2</v>
      </c>
      <c r="I4457" t="str">
        <f t="shared" si="702"/>
        <v>2017</v>
      </c>
      <c r="J4457">
        <f t="shared" si="707"/>
        <v>14.88582610285253</v>
      </c>
      <c r="K4457">
        <f t="shared" si="703"/>
        <v>-14.88582610285253</v>
      </c>
      <c r="L4457">
        <f t="shared" si="704"/>
        <v>-3.2542143620087103</v>
      </c>
      <c r="M4457">
        <f t="shared" si="708"/>
        <v>0</v>
      </c>
      <c r="P4457" s="20">
        <f t="shared" si="705"/>
        <v>0.11793254374309449</v>
      </c>
    </row>
    <row r="4458" spans="1:16" x14ac:dyDescent="0.3">
      <c r="A4458">
        <v>4457</v>
      </c>
      <c r="B4458" t="s">
        <v>4495</v>
      </c>
      <c r="C4458">
        <v>123.75</v>
      </c>
      <c r="D4458">
        <v>1.0829999999999999E-2</v>
      </c>
      <c r="E4458" s="5">
        <f t="shared" si="699"/>
        <v>-2.1583571667174516E-2</v>
      </c>
      <c r="F4458">
        <f t="shared" si="700"/>
        <v>0.97864768683274017</v>
      </c>
      <c r="G4458">
        <f t="shared" si="701"/>
        <v>123.52683271906143</v>
      </c>
      <c r="H4458">
        <f t="shared" si="706"/>
        <v>1.6485454868722636E-2</v>
      </c>
      <c r="I4458" t="str">
        <f t="shared" si="702"/>
        <v>2017</v>
      </c>
      <c r="J4458">
        <f t="shared" si="707"/>
        <v>14.980557003715544</v>
      </c>
      <c r="K4458">
        <f t="shared" si="703"/>
        <v>-14.980557003715544</v>
      </c>
      <c r="L4458">
        <f t="shared" si="704"/>
        <v>-0.55782124037283154</v>
      </c>
      <c r="M4458">
        <f t="shared" si="708"/>
        <v>0</v>
      </c>
      <c r="P4458" s="20">
        <f t="shared" si="705"/>
        <v>0.12127370769544465</v>
      </c>
    </row>
    <row r="4459" spans="1:16" x14ac:dyDescent="0.3">
      <c r="A4459">
        <v>4458</v>
      </c>
      <c r="B4459" t="s">
        <v>4496</v>
      </c>
      <c r="C4459">
        <v>124.15</v>
      </c>
      <c r="D4459">
        <v>1.1009999999999999E-2</v>
      </c>
      <c r="E4459" s="5">
        <f t="shared" si="699"/>
        <v>3.2271105053759538E-3</v>
      </c>
      <c r="F4459">
        <f t="shared" si="700"/>
        <v>1.0032323232323233</v>
      </c>
      <c r="G4459">
        <f t="shared" si="701"/>
        <v>123.92239364269965</v>
      </c>
      <c r="H4459">
        <f t="shared" si="706"/>
        <v>1.641811072857419E-2</v>
      </c>
      <c r="I4459" t="str">
        <f t="shared" si="702"/>
        <v>2017</v>
      </c>
      <c r="J4459">
        <f t="shared" si="707"/>
        <v>14.967135642483306</v>
      </c>
      <c r="K4459">
        <f t="shared" si="703"/>
        <v>-14.967135642483306</v>
      </c>
      <c r="L4459">
        <f t="shared" si="704"/>
        <v>-0.95338216401104603</v>
      </c>
      <c r="M4459">
        <f t="shared" si="708"/>
        <v>0</v>
      </c>
      <c r="P4459" s="20">
        <f t="shared" si="705"/>
        <v>0.12077829682371562</v>
      </c>
    </row>
    <row r="4460" spans="1:16" x14ac:dyDescent="0.3">
      <c r="A4460">
        <v>4459</v>
      </c>
      <c r="B4460" t="s">
        <v>4497</v>
      </c>
      <c r="C4460">
        <v>124.3</v>
      </c>
      <c r="D4460">
        <v>1.095E-2</v>
      </c>
      <c r="E4460" s="5">
        <f t="shared" si="699"/>
        <v>1.2074865624897334E-3</v>
      </c>
      <c r="F4460">
        <f t="shared" si="700"/>
        <v>1.0012082158679017</v>
      </c>
      <c r="G4460">
        <f t="shared" si="701"/>
        <v>124.07335937247719</v>
      </c>
      <c r="H4460">
        <f t="shared" si="706"/>
        <v>1.6419527791851754E-2</v>
      </c>
      <c r="I4460" t="str">
        <f t="shared" si="702"/>
        <v>2017</v>
      </c>
      <c r="J4460">
        <f t="shared" si="707"/>
        <v>14.986662428137294</v>
      </c>
      <c r="K4460">
        <f t="shared" si="703"/>
        <v>-14.986662428137294</v>
      </c>
      <c r="L4460">
        <f t="shared" si="704"/>
        <v>-1.3622647117193623</v>
      </c>
      <c r="M4460">
        <f t="shared" si="708"/>
        <v>0</v>
      </c>
      <c r="P4460" s="20">
        <f t="shared" si="705"/>
        <v>0.12078872131725112</v>
      </c>
    </row>
    <row r="4461" spans="1:16" x14ac:dyDescent="0.3">
      <c r="A4461">
        <v>4460</v>
      </c>
      <c r="B4461" t="s">
        <v>4498</v>
      </c>
      <c r="C4461">
        <v>126.85</v>
      </c>
      <c r="D4461">
        <v>1.093E-2</v>
      </c>
      <c r="E4461" s="5">
        <f t="shared" si="699"/>
        <v>2.0307287528625373E-2</v>
      </c>
      <c r="F4461">
        <f t="shared" si="700"/>
        <v>1.0205148833467417</v>
      </c>
      <c r="G4461">
        <f t="shared" si="701"/>
        <v>126.61913192951158</v>
      </c>
      <c r="H4461">
        <f t="shared" si="706"/>
        <v>1.6749041260420375E-2</v>
      </c>
      <c r="I4461" t="str">
        <f t="shared" si="702"/>
        <v>2017</v>
      </c>
      <c r="J4461">
        <f t="shared" si="707"/>
        <v>15.601092251190304</v>
      </c>
      <c r="K4461">
        <f t="shared" si="703"/>
        <v>-15.601092251190304</v>
      </c>
      <c r="L4461">
        <f t="shared" si="704"/>
        <v>-3.908037268753759</v>
      </c>
      <c r="M4461">
        <f t="shared" si="708"/>
        <v>0</v>
      </c>
      <c r="P4461" s="20">
        <f t="shared" si="705"/>
        <v>0.12321275634613714</v>
      </c>
    </row>
    <row r="4462" spans="1:16" x14ac:dyDescent="0.3">
      <c r="A4462">
        <v>4461</v>
      </c>
      <c r="B4462" t="s">
        <v>4499</v>
      </c>
      <c r="C4462">
        <v>125.25</v>
      </c>
      <c r="D4462">
        <v>1.103E-2</v>
      </c>
      <c r="E4462" s="5">
        <f t="shared" si="699"/>
        <v>-1.2693546080316651E-2</v>
      </c>
      <c r="F4462">
        <f t="shared" si="700"/>
        <v>0.98738667717776907</v>
      </c>
      <c r="G4462">
        <f t="shared" si="701"/>
        <v>125.0199602596457</v>
      </c>
      <c r="H4462">
        <f t="shared" si="706"/>
        <v>1.6740830053476971E-2</v>
      </c>
      <c r="I4462" t="str">
        <f t="shared" si="702"/>
        <v>2017</v>
      </c>
      <c r="J4462">
        <f t="shared" si="707"/>
        <v>15.396502074138651</v>
      </c>
      <c r="K4462">
        <f t="shared" si="703"/>
        <v>-15.396502074138651</v>
      </c>
      <c r="L4462">
        <f t="shared" si="704"/>
        <v>-2.308865598887877</v>
      </c>
      <c r="M4462">
        <f t="shared" si="708"/>
        <v>0</v>
      </c>
      <c r="P4462" s="20">
        <f t="shared" si="705"/>
        <v>0.12315235136983464</v>
      </c>
    </row>
    <row r="4463" spans="1:16" x14ac:dyDescent="0.3">
      <c r="A4463">
        <v>4462</v>
      </c>
      <c r="B4463" t="s">
        <v>4500</v>
      </c>
      <c r="C4463">
        <v>124.35</v>
      </c>
      <c r="D4463">
        <v>1.098E-2</v>
      </c>
      <c r="E4463" s="5">
        <f t="shared" si="699"/>
        <v>-7.2115697155605866E-3</v>
      </c>
      <c r="F4463">
        <f t="shared" si="700"/>
        <v>0.99281437125748495</v>
      </c>
      <c r="G4463">
        <f t="shared" si="701"/>
        <v>124.12264759090269</v>
      </c>
      <c r="H4463">
        <f t="shared" si="706"/>
        <v>1.6660361653286687E-2</v>
      </c>
      <c r="I4463" t="str">
        <f t="shared" si="702"/>
        <v>2017</v>
      </c>
      <c r="J4463">
        <f t="shared" si="707"/>
        <v>15.212520482092641</v>
      </c>
      <c r="K4463">
        <f t="shared" si="703"/>
        <v>-15.212520482092641</v>
      </c>
      <c r="L4463">
        <f t="shared" si="704"/>
        <v>-1.4115529301448646</v>
      </c>
      <c r="M4463">
        <f t="shared" si="708"/>
        <v>0</v>
      </c>
      <c r="P4463" s="20">
        <f t="shared" si="705"/>
        <v>0.1225603931059525</v>
      </c>
    </row>
    <row r="4464" spans="1:16" x14ac:dyDescent="0.3">
      <c r="A4464">
        <v>4463</v>
      </c>
      <c r="B4464" t="s">
        <v>4501</v>
      </c>
      <c r="C4464">
        <v>123.2</v>
      </c>
      <c r="D4464">
        <v>1.1259999999999999E-2</v>
      </c>
      <c r="E4464" s="5">
        <f t="shared" si="699"/>
        <v>-9.2911191499941842E-3</v>
      </c>
      <c r="F4464">
        <f t="shared" si="700"/>
        <v>0.99075190993164464</v>
      </c>
      <c r="G4464">
        <f t="shared" si="701"/>
        <v>122.9690114786886</v>
      </c>
      <c r="H4464">
        <f t="shared" si="706"/>
        <v>1.5977239322993202E-2</v>
      </c>
      <c r="I4464" t="str">
        <f t="shared" si="702"/>
        <v>2017</v>
      </c>
      <c r="J4464">
        <f t="shared" si="707"/>
        <v>14.453171069578419</v>
      </c>
      <c r="K4464">
        <f t="shared" si="703"/>
        <v>-14.453171069578419</v>
      </c>
      <c r="L4464">
        <f t="shared" si="704"/>
        <v>-0.25791681793077714</v>
      </c>
      <c r="M4464">
        <f t="shared" si="708"/>
        <v>0</v>
      </c>
      <c r="P4464" s="20">
        <f t="shared" si="705"/>
        <v>0.11753506754084346</v>
      </c>
    </row>
    <row r="4465" spans="1:16" x14ac:dyDescent="0.3">
      <c r="A4465">
        <v>4464</v>
      </c>
      <c r="B4465" t="s">
        <v>4502</v>
      </c>
      <c r="C4465">
        <v>124.1</v>
      </c>
      <c r="D4465">
        <v>1.111E-2</v>
      </c>
      <c r="E4465" s="5">
        <f t="shared" si="699"/>
        <v>7.2786411111420771E-3</v>
      </c>
      <c r="F4465">
        <f t="shared" si="700"/>
        <v>1.0073051948051948</v>
      </c>
      <c r="G4465">
        <f t="shared" si="701"/>
        <v>123.87042078435309</v>
      </c>
      <c r="H4465">
        <f t="shared" si="706"/>
        <v>1.5477470091008205E-2</v>
      </c>
      <c r="I4465" t="str">
        <f t="shared" si="702"/>
        <v>2017</v>
      </c>
      <c r="J4465">
        <f t="shared" si="707"/>
        <v>14.103707972918698</v>
      </c>
      <c r="K4465">
        <f t="shared" si="703"/>
        <v>-14.103707972918698</v>
      </c>
      <c r="L4465">
        <f t="shared" si="704"/>
        <v>-1.1593261235952639</v>
      </c>
      <c r="M4465">
        <f t="shared" si="708"/>
        <v>0</v>
      </c>
      <c r="P4465" s="20">
        <f t="shared" si="705"/>
        <v>0.11385856190374896</v>
      </c>
    </row>
    <row r="4466" spans="1:16" x14ac:dyDescent="0.3">
      <c r="A4466">
        <v>4465</v>
      </c>
      <c r="B4466" t="s">
        <v>4503</v>
      </c>
      <c r="C4466">
        <v>124.55</v>
      </c>
      <c r="D4466">
        <v>1.1080000000000001E-2</v>
      </c>
      <c r="E4466" s="5">
        <f t="shared" si="699"/>
        <v>3.6195494976279169E-3</v>
      </c>
      <c r="F4466">
        <f t="shared" si="700"/>
        <v>1.0036261079774376</v>
      </c>
      <c r="G4466">
        <f t="shared" si="701"/>
        <v>124.32020990482329</v>
      </c>
      <c r="H4466">
        <f t="shared" si="706"/>
        <v>1.5520183101877257E-2</v>
      </c>
      <c r="I4466" t="str">
        <f t="shared" si="702"/>
        <v>2017</v>
      </c>
      <c r="J4466">
        <f t="shared" si="707"/>
        <v>14.193983499546013</v>
      </c>
      <c r="K4466">
        <f t="shared" si="703"/>
        <v>-14.193983499546013</v>
      </c>
      <c r="L4466">
        <f t="shared" si="704"/>
        <v>-1.6091152440654639</v>
      </c>
      <c r="M4466">
        <f t="shared" si="708"/>
        <v>0</v>
      </c>
      <c r="P4466" s="20">
        <f t="shared" si="705"/>
        <v>0.11417277617543119</v>
      </c>
    </row>
    <row r="4467" spans="1:16" x14ac:dyDescent="0.3">
      <c r="A4467">
        <v>4466</v>
      </c>
      <c r="B4467" t="s">
        <v>4504</v>
      </c>
      <c r="C4467">
        <v>126.6</v>
      </c>
      <c r="D4467">
        <v>1.1000000000000001E-2</v>
      </c>
      <c r="E4467" s="5">
        <f t="shared" si="699"/>
        <v>1.6325268001886457E-2</v>
      </c>
      <c r="F4467">
        <f t="shared" si="700"/>
        <v>1.016459253311923</v>
      </c>
      <c r="G4467">
        <f t="shared" si="701"/>
        <v>126.36811262837392</v>
      </c>
      <c r="H4467">
        <f t="shared" si="706"/>
        <v>1.4692752181725619E-2</v>
      </c>
      <c r="I4467" t="str">
        <f t="shared" si="702"/>
        <v>2017</v>
      </c>
      <c r="J4467">
        <f t="shared" si="707"/>
        <v>13.658605872081543</v>
      </c>
      <c r="K4467">
        <f t="shared" si="703"/>
        <v>-13.658605872081543</v>
      </c>
      <c r="L4467">
        <f t="shared" si="704"/>
        <v>-3.657017967616099</v>
      </c>
      <c r="M4467">
        <f t="shared" si="708"/>
        <v>0</v>
      </c>
      <c r="P4467" s="20">
        <f t="shared" si="705"/>
        <v>0.108085857958875</v>
      </c>
    </row>
    <row r="4468" spans="1:16" x14ac:dyDescent="0.3">
      <c r="A4468">
        <v>4467</v>
      </c>
      <c r="B4468" t="s">
        <v>4505</v>
      </c>
      <c r="C4468">
        <v>125.9</v>
      </c>
      <c r="D4468">
        <v>1.103E-2</v>
      </c>
      <c r="E4468" s="5">
        <f t="shared" si="699"/>
        <v>-5.5445686597742948E-3</v>
      </c>
      <c r="F4468">
        <f t="shared" si="700"/>
        <v>0.99447077409162721</v>
      </c>
      <c r="G4468">
        <f t="shared" si="701"/>
        <v>125.66876644063389</v>
      </c>
      <c r="H4468">
        <f t="shared" si="706"/>
        <v>1.4677773041048928E-2</v>
      </c>
      <c r="I4468" t="str">
        <f t="shared" si="702"/>
        <v>2017</v>
      </c>
      <c r="J4468">
        <f t="shared" si="707"/>
        <v>13.569168665205463</v>
      </c>
      <c r="K4468">
        <f t="shared" si="703"/>
        <v>-13.569168665205463</v>
      </c>
      <c r="L4468">
        <f t="shared" si="704"/>
        <v>-2.9576717798760654</v>
      </c>
      <c r="M4468">
        <f t="shared" si="708"/>
        <v>0</v>
      </c>
      <c r="P4468" s="20">
        <f t="shared" si="705"/>
        <v>0.10797566531072428</v>
      </c>
    </row>
    <row r="4469" spans="1:16" x14ac:dyDescent="0.3">
      <c r="A4469">
        <v>4468</v>
      </c>
      <c r="B4469" t="s">
        <v>4506</v>
      </c>
      <c r="C4469">
        <v>125.1</v>
      </c>
      <c r="D4469">
        <v>1.154E-2</v>
      </c>
      <c r="E4469" s="5">
        <f t="shared" si="699"/>
        <v>-6.3745235774361007E-3</v>
      </c>
      <c r="F4469">
        <f t="shared" si="700"/>
        <v>0.99364575059571081</v>
      </c>
      <c r="G4469">
        <f t="shared" si="701"/>
        <v>124.85962223738238</v>
      </c>
      <c r="H4469">
        <f t="shared" si="706"/>
        <v>1.3279182066418533E-2</v>
      </c>
      <c r="I4469" t="str">
        <f t="shared" si="702"/>
        <v>2017</v>
      </c>
      <c r="J4469">
        <f t="shared" si="707"/>
        <v>12.197169601982592</v>
      </c>
      <c r="K4469">
        <f t="shared" si="703"/>
        <v>-12.197169601982592</v>
      </c>
      <c r="L4469">
        <f t="shared" si="704"/>
        <v>-2.1485275766245593</v>
      </c>
      <c r="M4469">
        <f t="shared" si="708"/>
        <v>0</v>
      </c>
      <c r="P4469" s="20">
        <f t="shared" si="705"/>
        <v>9.76870615449517E-2</v>
      </c>
    </row>
    <row r="4470" spans="1:16" x14ac:dyDescent="0.3">
      <c r="A4470">
        <v>4469</v>
      </c>
      <c r="B4470" t="s">
        <v>4507</v>
      </c>
      <c r="C4470">
        <v>122.95</v>
      </c>
      <c r="D4470">
        <v>1.167E-2</v>
      </c>
      <c r="E4470" s="5">
        <f t="shared" si="699"/>
        <v>-1.7335648810663812E-2</v>
      </c>
      <c r="F4470">
        <f t="shared" si="700"/>
        <v>0.98281374900079943</v>
      </c>
      <c r="G4470">
        <f t="shared" si="701"/>
        <v>122.71109466075782</v>
      </c>
      <c r="H4470">
        <f t="shared" si="706"/>
        <v>1.2910251516241479E-2</v>
      </c>
      <c r="I4470" t="str">
        <f t="shared" si="702"/>
        <v>2017</v>
      </c>
      <c r="J4470">
        <f t="shared" si="707"/>
        <v>11.65424796443885</v>
      </c>
      <c r="K4470">
        <f t="shared" si="703"/>
        <v>-11.65424796443885</v>
      </c>
      <c r="L4470">
        <f t="shared" si="704"/>
        <v>0.9959950882759756</v>
      </c>
      <c r="M4470">
        <f t="shared" si="708"/>
        <v>0</v>
      </c>
      <c r="P4470" s="20">
        <f t="shared" si="705"/>
        <v>9.4973058439888569E-2</v>
      </c>
    </row>
    <row r="4471" spans="1:16" x14ac:dyDescent="0.3">
      <c r="A4471">
        <v>4470</v>
      </c>
      <c r="B4471" t="s">
        <v>4508</v>
      </c>
      <c r="C4471">
        <v>126.4</v>
      </c>
      <c r="D4471">
        <v>1.167E-2</v>
      </c>
      <c r="E4471" s="5">
        <f t="shared" si="699"/>
        <v>2.7673713050555489E-2</v>
      </c>
      <c r="F4471">
        <f t="shared" si="700"/>
        <v>1.0280601870679138</v>
      </c>
      <c r="G4471">
        <f t="shared" si="701"/>
        <v>126.15439093224717</v>
      </c>
      <c r="H4471">
        <f t="shared" si="706"/>
        <v>1.4009281706484241E-2</v>
      </c>
      <c r="I4471" t="str">
        <f t="shared" si="702"/>
        <v>2017</v>
      </c>
      <c r="J4471">
        <f t="shared" si="707"/>
        <v>13.001215599812337</v>
      </c>
      <c r="K4471">
        <f t="shared" si="703"/>
        <v>-13.001215599812337</v>
      </c>
      <c r="L4471">
        <f t="shared" si="704"/>
        <v>-2.4473011832133693</v>
      </c>
      <c r="M4471">
        <f t="shared" si="708"/>
        <v>0</v>
      </c>
      <c r="P4471" s="20">
        <f t="shared" si="705"/>
        <v>0.10305797129800108</v>
      </c>
    </row>
    <row r="4472" spans="1:16" x14ac:dyDescent="0.3">
      <c r="A4472">
        <v>4471</v>
      </c>
      <c r="B4472" t="s">
        <v>4509</v>
      </c>
      <c r="C4472">
        <v>123.95</v>
      </c>
      <c r="D4472">
        <v>1.1770000000000001E-2</v>
      </c>
      <c r="E4472" s="5">
        <f t="shared" si="699"/>
        <v>-1.9573223231557586E-2</v>
      </c>
      <c r="F4472">
        <f t="shared" si="700"/>
        <v>0.98061708860759489</v>
      </c>
      <c r="G4472">
        <f t="shared" si="701"/>
        <v>123.7070897490338</v>
      </c>
      <c r="H4472">
        <f t="shared" si="706"/>
        <v>1.4362317005519834E-2</v>
      </c>
      <c r="I4472" t="str">
        <f t="shared" si="702"/>
        <v>2017</v>
      </c>
      <c r="J4472">
        <f t="shared" si="707"/>
        <v>13.070277821758786</v>
      </c>
      <c r="K4472">
        <f t="shared" si="703"/>
        <v>-13.070277821758786</v>
      </c>
      <c r="L4472">
        <f t="shared" si="704"/>
        <v>-0.16906184562509452</v>
      </c>
      <c r="M4472">
        <f t="shared" si="708"/>
        <v>0</v>
      </c>
      <c r="P4472" s="20">
        <f t="shared" si="705"/>
        <v>0.10565504247391666</v>
      </c>
    </row>
    <row r="4473" spans="1:16" x14ac:dyDescent="0.3">
      <c r="A4473">
        <v>4472</v>
      </c>
      <c r="B4473" t="s">
        <v>4510</v>
      </c>
      <c r="C4473">
        <v>125.55</v>
      </c>
      <c r="D4473">
        <v>1.187E-2</v>
      </c>
      <c r="E4473" s="5">
        <f t="shared" si="699"/>
        <v>1.2825827122394421E-2</v>
      </c>
      <c r="F4473">
        <f t="shared" si="700"/>
        <v>1.0129084308188785</v>
      </c>
      <c r="G4473">
        <f t="shared" si="701"/>
        <v>125.30186577703125</v>
      </c>
      <c r="H4473">
        <f t="shared" si="706"/>
        <v>1.4165027578355719E-2</v>
      </c>
      <c r="I4473" t="str">
        <f t="shared" si="702"/>
        <v>2017</v>
      </c>
      <c r="J4473">
        <f t="shared" si="707"/>
        <v>13.056918186924966</v>
      </c>
      <c r="K4473">
        <f t="shared" si="703"/>
        <v>-13.056918186924966</v>
      </c>
      <c r="L4473">
        <f t="shared" si="704"/>
        <v>-2.6619333914986925</v>
      </c>
      <c r="M4473">
        <f t="shared" si="708"/>
        <v>0</v>
      </c>
      <c r="P4473" s="20">
        <f t="shared" si="705"/>
        <v>0.10420370124543185</v>
      </c>
    </row>
    <row r="4474" spans="1:16" x14ac:dyDescent="0.3">
      <c r="A4474">
        <v>4473</v>
      </c>
      <c r="B4474" t="s">
        <v>4511</v>
      </c>
      <c r="C4474">
        <v>124.7</v>
      </c>
      <c r="D4474">
        <v>1.218E-2</v>
      </c>
      <c r="E4474" s="5">
        <f t="shared" si="699"/>
        <v>-6.793232917603192E-3</v>
      </c>
      <c r="F4474">
        <f t="shared" si="700"/>
        <v>0.99322978892871372</v>
      </c>
      <c r="G4474">
        <f t="shared" si="701"/>
        <v>124.44711576434175</v>
      </c>
      <c r="H4474">
        <f t="shared" si="706"/>
        <v>1.4135106972642074E-2</v>
      </c>
      <c r="I4474" t="str">
        <f t="shared" si="702"/>
        <v>2017</v>
      </c>
      <c r="J4474">
        <f t="shared" si="707"/>
        <v>12.940458248910868</v>
      </c>
      <c r="K4474">
        <f t="shared" si="703"/>
        <v>-12.940458248910868</v>
      </c>
      <c r="L4474">
        <f t="shared" si="704"/>
        <v>-1.8071833788091851</v>
      </c>
      <c r="M4474">
        <f t="shared" si="708"/>
        <v>0</v>
      </c>
      <c r="P4474" s="20">
        <f t="shared" si="705"/>
        <v>0.10398359310645222</v>
      </c>
    </row>
    <row r="4475" spans="1:16" x14ac:dyDescent="0.3">
      <c r="A4475">
        <v>4474</v>
      </c>
      <c r="B4475" t="s">
        <v>4512</v>
      </c>
      <c r="C4475">
        <v>125.75</v>
      </c>
      <c r="D4475">
        <v>1.225E-2</v>
      </c>
      <c r="E4475" s="5">
        <f t="shared" si="699"/>
        <v>8.3849562938578971E-3</v>
      </c>
      <c r="F4475">
        <f t="shared" si="700"/>
        <v>1.008420208500401</v>
      </c>
      <c r="G4475">
        <f t="shared" si="701"/>
        <v>125.49352232671666</v>
      </c>
      <c r="H4475">
        <f t="shared" si="706"/>
        <v>1.3723330346772157E-2</v>
      </c>
      <c r="I4475" t="str">
        <f t="shared" si="702"/>
        <v>2017</v>
      </c>
      <c r="J4475">
        <f t="shared" si="707"/>
        <v>12.669122855172228</v>
      </c>
      <c r="K4475">
        <f t="shared" si="703"/>
        <v>-12.669122855172228</v>
      </c>
      <c r="L4475">
        <f t="shared" si="704"/>
        <v>-2.8535899411840973</v>
      </c>
      <c r="M4475">
        <f t="shared" si="708"/>
        <v>0</v>
      </c>
      <c r="P4475" s="20">
        <f t="shared" si="705"/>
        <v>0.10095439685076928</v>
      </c>
    </row>
    <row r="4476" spans="1:16" x14ac:dyDescent="0.3">
      <c r="A4476">
        <v>4475</v>
      </c>
      <c r="B4476" t="s">
        <v>4513</v>
      </c>
      <c r="C4476">
        <v>126.4</v>
      </c>
      <c r="D4476">
        <v>1.2330000000000001E-2</v>
      </c>
      <c r="E4476" s="5">
        <f t="shared" si="699"/>
        <v>5.1556727329085924E-3</v>
      </c>
      <c r="F4476">
        <f t="shared" si="700"/>
        <v>1.0051689860834991</v>
      </c>
      <c r="G4476">
        <f t="shared" si="701"/>
        <v>126.1405147124507</v>
      </c>
      <c r="H4476">
        <f t="shared" si="706"/>
        <v>1.3724109470815218E-2</v>
      </c>
      <c r="I4476" t="str">
        <f t="shared" si="702"/>
        <v>2017</v>
      </c>
      <c r="J4476">
        <f t="shared" si="707"/>
        <v>12.735162562310654</v>
      </c>
      <c r="K4476">
        <f t="shared" si="703"/>
        <v>-12.735162562310654</v>
      </c>
      <c r="L4476">
        <f t="shared" si="704"/>
        <v>-3.5005823269181349</v>
      </c>
      <c r="M4476">
        <f t="shared" si="708"/>
        <v>0</v>
      </c>
      <c r="P4476" s="20">
        <f t="shared" si="705"/>
        <v>0.10096012840396021</v>
      </c>
    </row>
    <row r="4477" spans="1:16" x14ac:dyDescent="0.3">
      <c r="A4477">
        <v>4476</v>
      </c>
      <c r="B4477" t="s">
        <v>4514</v>
      </c>
      <c r="C4477">
        <v>127.55</v>
      </c>
      <c r="D4477">
        <v>1.23E-2</v>
      </c>
      <c r="E4477" s="5">
        <f t="shared" si="699"/>
        <v>9.0569628750632371E-3</v>
      </c>
      <c r="F4477">
        <f t="shared" si="700"/>
        <v>1.0090981012658227</v>
      </c>
      <c r="G4477">
        <f t="shared" si="701"/>
        <v>127.28879033138813</v>
      </c>
      <c r="H4477">
        <f t="shared" si="706"/>
        <v>1.3822078880194688E-2</v>
      </c>
      <c r="I4477" t="str">
        <f t="shared" si="702"/>
        <v>2017</v>
      </c>
      <c r="J4477">
        <f t="shared" si="707"/>
        <v>12.942830004097107</v>
      </c>
      <c r="K4477">
        <f t="shared" si="703"/>
        <v>-12.942830004097107</v>
      </c>
      <c r="L4477">
        <f t="shared" si="704"/>
        <v>-4.6488579458555677</v>
      </c>
      <c r="M4477">
        <f t="shared" si="708"/>
        <v>0</v>
      </c>
      <c r="P4477" s="20">
        <f t="shared" si="705"/>
        <v>0.10168083120596312</v>
      </c>
    </row>
    <row r="4478" spans="1:16" x14ac:dyDescent="0.3">
      <c r="A4478">
        <v>4477</v>
      </c>
      <c r="B4478" t="s">
        <v>4515</v>
      </c>
      <c r="C4478">
        <v>127.6</v>
      </c>
      <c r="D4478">
        <v>1.2150000000000001E-2</v>
      </c>
      <c r="E4478" s="5">
        <f t="shared" si="699"/>
        <v>3.9192632286918155E-4</v>
      </c>
      <c r="F4478">
        <f t="shared" si="700"/>
        <v>1.0003920031360252</v>
      </c>
      <c r="G4478">
        <f t="shared" si="701"/>
        <v>127.34187144337095</v>
      </c>
      <c r="H4478">
        <f t="shared" si="706"/>
        <v>1.3767056568760207E-2</v>
      </c>
      <c r="I4478" t="str">
        <f t="shared" si="702"/>
        <v>2017</v>
      </c>
      <c r="J4478">
        <f t="shared" si="707"/>
        <v>12.896683613270616</v>
      </c>
      <c r="K4478">
        <f t="shared" si="703"/>
        <v>-12.896683613270616</v>
      </c>
      <c r="L4478">
        <f t="shared" si="704"/>
        <v>-4.7019390578383877</v>
      </c>
      <c r="M4478">
        <f t="shared" si="708"/>
        <v>0</v>
      </c>
      <c r="P4478" s="20">
        <f t="shared" si="705"/>
        <v>0.10127606471533429</v>
      </c>
    </row>
    <row r="4479" spans="1:16" x14ac:dyDescent="0.3">
      <c r="A4479">
        <v>4478</v>
      </c>
      <c r="B4479" t="s">
        <v>4516</v>
      </c>
      <c r="C4479">
        <v>127.05</v>
      </c>
      <c r="D4479">
        <v>1.2709999999999999E-2</v>
      </c>
      <c r="E4479" s="5">
        <f t="shared" si="699"/>
        <v>-4.3196611445163961E-3</v>
      </c>
      <c r="F4479">
        <f t="shared" si="700"/>
        <v>0.99568965517241381</v>
      </c>
      <c r="G4479">
        <f t="shared" si="701"/>
        <v>126.78115060685037</v>
      </c>
      <c r="H4479">
        <f t="shared" si="706"/>
        <v>1.3541942083217859E-2</v>
      </c>
      <c r="I4479" t="str">
        <f t="shared" si="702"/>
        <v>2017</v>
      </c>
      <c r="J4479">
        <f t="shared" si="707"/>
        <v>12.629942159496057</v>
      </c>
      <c r="K4479">
        <f t="shared" si="703"/>
        <v>-12.629942159496057</v>
      </c>
      <c r="L4479">
        <f t="shared" si="704"/>
        <v>-4.1412182213178141</v>
      </c>
      <c r="M4479">
        <f t="shared" si="708"/>
        <v>0</v>
      </c>
      <c r="P4479" s="20">
        <f t="shared" si="705"/>
        <v>9.9620031045952837E-2</v>
      </c>
    </row>
    <row r="4480" spans="1:16" x14ac:dyDescent="0.3">
      <c r="A4480">
        <v>4479</v>
      </c>
      <c r="B4480" t="s">
        <v>4517</v>
      </c>
      <c r="C4480">
        <v>126.75</v>
      </c>
      <c r="D4480">
        <v>1.256E-2</v>
      </c>
      <c r="E4480" s="5">
        <f t="shared" si="699"/>
        <v>-2.3640672948805068E-3</v>
      </c>
      <c r="F4480">
        <f t="shared" si="700"/>
        <v>0.99763872491145222</v>
      </c>
      <c r="G4480">
        <f t="shared" si="701"/>
        <v>126.48494751838673</v>
      </c>
      <c r="H4480">
        <f t="shared" si="706"/>
        <v>1.3541726686453761E-2</v>
      </c>
      <c r="I4480" t="str">
        <f t="shared" si="702"/>
        <v>2017</v>
      </c>
      <c r="J4480">
        <f t="shared" si="707"/>
        <v>12.600233977389516</v>
      </c>
      <c r="K4480">
        <f t="shared" si="703"/>
        <v>-12.600233977389516</v>
      </c>
      <c r="L4480">
        <f t="shared" si="704"/>
        <v>-3.8450151328541722</v>
      </c>
      <c r="M4480">
        <f t="shared" si="708"/>
        <v>0</v>
      </c>
      <c r="P4480" s="20">
        <f t="shared" si="705"/>
        <v>9.9618446499792859E-2</v>
      </c>
    </row>
    <row r="4481" spans="1:16" x14ac:dyDescent="0.3">
      <c r="A4481">
        <v>4480</v>
      </c>
      <c r="B4481" t="s">
        <v>4518</v>
      </c>
      <c r="C4481">
        <v>126.7</v>
      </c>
      <c r="D4481">
        <v>1.261E-2</v>
      </c>
      <c r="E4481" s="5">
        <f t="shared" si="699"/>
        <v>-3.9455514419920097E-4</v>
      </c>
      <c r="F4481">
        <f t="shared" si="700"/>
        <v>0.99960552268244574</v>
      </c>
      <c r="G4481">
        <f t="shared" si="701"/>
        <v>126.43399845453482</v>
      </c>
      <c r="H4481">
        <f t="shared" si="706"/>
        <v>1.3207893289295237E-2</v>
      </c>
      <c r="I4481" t="str">
        <f t="shared" si="702"/>
        <v>2017</v>
      </c>
      <c r="J4481">
        <f t="shared" si="707"/>
        <v>12.28466010459281</v>
      </c>
      <c r="K4481">
        <f t="shared" si="703"/>
        <v>-12.28466010459281</v>
      </c>
      <c r="L4481">
        <f t="shared" si="704"/>
        <v>-3.7940660690022554</v>
      </c>
      <c r="M4481">
        <f t="shared" si="708"/>
        <v>0</v>
      </c>
      <c r="P4481" s="20">
        <f t="shared" si="705"/>
        <v>9.7162632320058492E-2</v>
      </c>
    </row>
    <row r="4482" spans="1:16" x14ac:dyDescent="0.3">
      <c r="A4482">
        <v>4481</v>
      </c>
      <c r="B4482" t="s">
        <v>4519</v>
      </c>
      <c r="C4482">
        <v>123.8</v>
      </c>
      <c r="D4482">
        <v>1.2709999999999999E-2</v>
      </c>
      <c r="E4482" s="5">
        <f t="shared" si="699"/>
        <v>-2.3154727076597728E-2</v>
      </c>
      <c r="F4482">
        <f t="shared" si="700"/>
        <v>0.97711128650355161</v>
      </c>
      <c r="G4482">
        <f t="shared" si="701"/>
        <v>123.5380279034087</v>
      </c>
      <c r="H4482">
        <f t="shared" si="706"/>
        <v>1.3185631252395023E-2</v>
      </c>
      <c r="I4482" t="str">
        <f t="shared" si="702"/>
        <v>2017</v>
      </c>
      <c r="J4482">
        <f t="shared" si="707"/>
        <v>11.983048333660388</v>
      </c>
      <c r="K4482">
        <f t="shared" si="703"/>
        <v>-11.983048333660388</v>
      </c>
      <c r="L4482">
        <f t="shared" si="704"/>
        <v>-0.89809551787614339</v>
      </c>
      <c r="M4482">
        <f t="shared" si="708"/>
        <v>0</v>
      </c>
      <c r="P4482" s="20">
        <f t="shared" si="705"/>
        <v>9.6998863726638365E-2</v>
      </c>
    </row>
    <row r="4483" spans="1:16" x14ac:dyDescent="0.3">
      <c r="A4483">
        <v>4482</v>
      </c>
      <c r="B4483" t="s">
        <v>4520</v>
      </c>
      <c r="C4483">
        <v>122.9</v>
      </c>
      <c r="D4483">
        <v>1.2709999999999999E-2</v>
      </c>
      <c r="E4483" s="5">
        <f t="shared" ref="E4483:E4546" si="709">LN(C4483/C4482)</f>
        <v>-7.2963436785065446E-3</v>
      </c>
      <c r="F4483">
        <f t="shared" ref="F4483:F4546" si="710">C4483/C4482</f>
        <v>0.99273021001615513</v>
      </c>
      <c r="G4483">
        <f t="shared" ref="G4483:G4546" si="711">C4483*EXP(-2/12*D4483)</f>
        <v>122.63993238553256</v>
      </c>
      <c r="H4483">
        <f t="shared" si="706"/>
        <v>1.3114368566068143E-2</v>
      </c>
      <c r="I4483" t="str">
        <f t="shared" ref="I4483:I4546" si="712">MID(B4483,7,4)</f>
        <v>2017</v>
      </c>
      <c r="J4483">
        <f t="shared" si="707"/>
        <v>11.831641663061216</v>
      </c>
      <c r="K4483">
        <f t="shared" si="703"/>
        <v>-11.831641663061216</v>
      </c>
      <c r="L4483">
        <f t="shared" si="704"/>
        <v>0.9399567594511069</v>
      </c>
      <c r="M4483">
        <f t="shared" si="708"/>
        <v>0</v>
      </c>
      <c r="P4483" s="20">
        <f t="shared" si="705"/>
        <v>9.647462643625003E-2</v>
      </c>
    </row>
    <row r="4484" spans="1:16" x14ac:dyDescent="0.3">
      <c r="A4484">
        <v>4483</v>
      </c>
      <c r="B4484" t="s">
        <v>4521</v>
      </c>
      <c r="C4484">
        <v>123.85</v>
      </c>
      <c r="D4484">
        <v>1.3100000000000001E-2</v>
      </c>
      <c r="E4484" s="5">
        <f t="shared" si="709"/>
        <v>7.7001393633793595E-3</v>
      </c>
      <c r="F4484">
        <f t="shared" si="710"/>
        <v>1.0077298616761594</v>
      </c>
      <c r="G4484">
        <f t="shared" si="711"/>
        <v>123.57988914498367</v>
      </c>
      <c r="H4484">
        <f t="shared" si="706"/>
        <v>1.3229966589443113E-2</v>
      </c>
      <c r="I4484" t="str">
        <f t="shared" si="712"/>
        <v>2017</v>
      </c>
      <c r="J4484">
        <f t="shared" si="707"/>
        <v>12.027414254449855</v>
      </c>
      <c r="K4484">
        <f t="shared" si="703"/>
        <v>-12.027414254449855</v>
      </c>
      <c r="L4484">
        <f t="shared" si="704"/>
        <v>0.70220174068383301</v>
      </c>
      <c r="M4484">
        <f t="shared" si="708"/>
        <v>0</v>
      </c>
      <c r="P4484" s="20">
        <f t="shared" si="705"/>
        <v>9.7325012489202986E-2</v>
      </c>
    </row>
    <row r="4485" spans="1:16" x14ac:dyDescent="0.3">
      <c r="A4485">
        <v>4484</v>
      </c>
      <c r="B4485" t="s">
        <v>4522</v>
      </c>
      <c r="C4485">
        <v>124.55</v>
      </c>
      <c r="D4485">
        <v>1.2920000000000001E-2</v>
      </c>
      <c r="E4485" s="5">
        <f t="shared" si="709"/>
        <v>5.6360857728208428E-3</v>
      </c>
      <c r="F4485">
        <f t="shared" si="710"/>
        <v>1.0056519983851433</v>
      </c>
      <c r="G4485">
        <f t="shared" si="711"/>
        <v>124.2820908856675</v>
      </c>
      <c r="H4485">
        <f t="shared" si="706"/>
        <v>1.1948377790429848E-2</v>
      </c>
      <c r="I4485" t="str">
        <f t="shared" si="712"/>
        <v>2017</v>
      </c>
      <c r="J4485">
        <f t="shared" si="707"/>
        <v>10.924038389734541</v>
      </c>
      <c r="K4485">
        <f t="shared" si="703"/>
        <v>-10.924038389734541</v>
      </c>
      <c r="L4485">
        <f t="shared" si="704"/>
        <v>-3.6920412386749888</v>
      </c>
      <c r="M4485">
        <f t="shared" si="708"/>
        <v>0</v>
      </c>
      <c r="P4485" s="20">
        <f t="shared" si="705"/>
        <v>8.7897124291093864E-2</v>
      </c>
    </row>
    <row r="4486" spans="1:16" x14ac:dyDescent="0.3">
      <c r="A4486">
        <v>4485</v>
      </c>
      <c r="B4486" t="s">
        <v>4523</v>
      </c>
      <c r="C4486">
        <v>124.8</v>
      </c>
      <c r="D4486">
        <v>1.2709999999999999E-2</v>
      </c>
      <c r="E4486" s="5">
        <f t="shared" si="709"/>
        <v>2.0052142271379473E-3</v>
      </c>
      <c r="F4486">
        <f t="shared" si="710"/>
        <v>1.0020072260136492</v>
      </c>
      <c r="G4486">
        <f t="shared" si="711"/>
        <v>124.53591181215998</v>
      </c>
      <c r="H4486">
        <f t="shared" si="706"/>
        <v>1.1944030160927903E-2</v>
      </c>
      <c r="I4486" t="str">
        <f t="shared" si="712"/>
        <v>2017</v>
      </c>
      <c r="J4486">
        <f t="shared" si="707"/>
        <v>10.942365495905872</v>
      </c>
      <c r="K4486">
        <f t="shared" si="703"/>
        <v>-10.942365495905872</v>
      </c>
      <c r="L4486">
        <f t="shared" si="704"/>
        <v>-4.1937198591615612</v>
      </c>
      <c r="M4486">
        <f t="shared" si="708"/>
        <v>0</v>
      </c>
      <c r="P4486" s="20">
        <f t="shared" si="705"/>
        <v>8.7865141361075524E-2</v>
      </c>
    </row>
    <row r="4487" spans="1:16" x14ac:dyDescent="0.3">
      <c r="A4487">
        <v>4486</v>
      </c>
      <c r="B4487" t="s">
        <v>4524</v>
      </c>
      <c r="C4487">
        <v>125.55</v>
      </c>
      <c r="D4487">
        <v>1.256E-2</v>
      </c>
      <c r="E4487" s="5">
        <f t="shared" si="709"/>
        <v>5.9916296682667614E-3</v>
      </c>
      <c r="F4487">
        <f t="shared" si="710"/>
        <v>1.0060096153846154</v>
      </c>
      <c r="G4487">
        <f t="shared" si="711"/>
        <v>125.28745689099371</v>
      </c>
      <c r="H4487">
        <f t="shared" si="706"/>
        <v>1.1999694680961629E-2</v>
      </c>
      <c r="I4487" t="str">
        <f t="shared" si="712"/>
        <v>2017</v>
      </c>
      <c r="J4487">
        <f t="shared" si="707"/>
        <v>11.059704176229555</v>
      </c>
      <c r="K4487">
        <f t="shared" si="703"/>
        <v>-11.059704176229555</v>
      </c>
      <c r="L4487">
        <f t="shared" si="704"/>
        <v>-6.5438236761090991</v>
      </c>
      <c r="M4487">
        <f t="shared" si="708"/>
        <v>0</v>
      </c>
      <c r="P4487" s="20">
        <f t="shared" si="705"/>
        <v>8.8274632199231609E-2</v>
      </c>
    </row>
    <row r="4488" spans="1:16" x14ac:dyDescent="0.3">
      <c r="A4488">
        <v>4487</v>
      </c>
      <c r="B4488" t="s">
        <v>4525</v>
      </c>
      <c r="C4488">
        <v>127.45</v>
      </c>
      <c r="D4488">
        <v>1.2969999999999999E-2</v>
      </c>
      <c r="E4488" s="5">
        <f t="shared" si="709"/>
        <v>1.5020045218530377E-2</v>
      </c>
      <c r="F4488">
        <f t="shared" si="710"/>
        <v>1.0151334129828753</v>
      </c>
      <c r="G4488">
        <f t="shared" si="711"/>
        <v>127.17479314324328</v>
      </c>
      <c r="H4488">
        <f t="shared" si="706"/>
        <v>1.1609015871049623E-2</v>
      </c>
      <c r="I4488" t="str">
        <f t="shared" si="712"/>
        <v>2017</v>
      </c>
      <c r="J4488">
        <f t="shared" si="707"/>
        <v>10.860808733223617</v>
      </c>
      <c r="K4488">
        <f t="shared" si="703"/>
        <v>-10.860808733223617</v>
      </c>
      <c r="L4488">
        <f t="shared" si="704"/>
        <v>-10.386497060345036</v>
      </c>
      <c r="M4488">
        <f t="shared" si="708"/>
        <v>0</v>
      </c>
      <c r="P4488" s="20">
        <f t="shared" si="705"/>
        <v>8.5400640054437121E-2</v>
      </c>
    </row>
    <row r="4489" spans="1:16" x14ac:dyDescent="0.3">
      <c r="A4489">
        <v>4488</v>
      </c>
      <c r="B4489" t="s">
        <v>4526</v>
      </c>
      <c r="C4489">
        <v>129.6</v>
      </c>
      <c r="D4489">
        <v>1.2889999999999999E-2</v>
      </c>
      <c r="E4489" s="5">
        <f t="shared" si="709"/>
        <v>1.6728653096049904E-2</v>
      </c>
      <c r="F4489">
        <f t="shared" si="710"/>
        <v>1.0168693605335426</v>
      </c>
      <c r="G4489">
        <f t="shared" si="711"/>
        <v>129.32187485972491</v>
      </c>
      <c r="H4489">
        <f t="shared" si="706"/>
        <v>1.1955589881404978E-2</v>
      </c>
      <c r="I4489" t="str">
        <f t="shared" si="712"/>
        <v>2017</v>
      </c>
      <c r="J4489">
        <f t="shared" si="707"/>
        <v>11.373882089623848</v>
      </c>
      <c r="K4489">
        <f t="shared" si="703"/>
        <v>-11.373882089623848</v>
      </c>
      <c r="L4489">
        <f t="shared" si="704"/>
        <v>-12.533578776826673</v>
      </c>
      <c r="M4489">
        <f t="shared" si="708"/>
        <v>1</v>
      </c>
      <c r="P4489" s="20">
        <f t="shared" si="705"/>
        <v>8.7950179364172279E-2</v>
      </c>
    </row>
    <row r="4490" spans="1:16" x14ac:dyDescent="0.3">
      <c r="A4490">
        <v>4489</v>
      </c>
      <c r="B4490" t="s">
        <v>4527</v>
      </c>
      <c r="C4490">
        <v>126.3</v>
      </c>
      <c r="D4490">
        <v>1.269E-2</v>
      </c>
      <c r="E4490" s="5">
        <f t="shared" si="709"/>
        <v>-2.5792754561728838E-2</v>
      </c>
      <c r="F4490">
        <f t="shared" si="710"/>
        <v>0.97453703703703709</v>
      </c>
      <c r="G4490">
        <f t="shared" si="711"/>
        <v>126.03315778511266</v>
      </c>
      <c r="H4490">
        <f t="shared" si="706"/>
        <v>1.2948156922721474E-2</v>
      </c>
      <c r="I4490" t="str">
        <f t="shared" si="712"/>
        <v>2017</v>
      </c>
      <c r="J4490">
        <f t="shared" si="707"/>
        <v>12.004898500662334</v>
      </c>
      <c r="K4490">
        <f t="shared" si="703"/>
        <v>-12.004898500662334</v>
      </c>
      <c r="L4490">
        <f t="shared" si="704"/>
        <v>-9.2448617022144219</v>
      </c>
      <c r="M4490">
        <f t="shared" si="708"/>
        <v>0</v>
      </c>
      <c r="P4490" s="20">
        <f t="shared" si="705"/>
        <v>9.5251906019293453E-2</v>
      </c>
    </row>
    <row r="4491" spans="1:16" x14ac:dyDescent="0.3">
      <c r="A4491">
        <v>4490</v>
      </c>
      <c r="B4491" t="s">
        <v>4528</v>
      </c>
      <c r="C4491">
        <v>127.55</v>
      </c>
      <c r="D4491">
        <v>1.2659999999999999E-2</v>
      </c>
      <c r="E4491" s="5">
        <f t="shared" si="709"/>
        <v>9.8484152313749723E-3</v>
      </c>
      <c r="F4491">
        <f t="shared" si="710"/>
        <v>1.0098970704671417</v>
      </c>
      <c r="G4491">
        <f t="shared" si="711"/>
        <v>127.28115323308347</v>
      </c>
      <c r="H4491">
        <f t="shared" si="706"/>
        <v>1.2531445974468083E-2</v>
      </c>
      <c r="I4491" t="str">
        <f t="shared" si="712"/>
        <v>2017</v>
      </c>
      <c r="J4491">
        <f t="shared" si="707"/>
        <v>11.733592689512003</v>
      </c>
      <c r="K4491">
        <f t="shared" si="703"/>
        <v>-11.733592689512003</v>
      </c>
      <c r="L4491">
        <f t="shared" si="704"/>
        <v>-10.587576955093908</v>
      </c>
      <c r="M4491">
        <f t="shared" si="708"/>
        <v>0</v>
      </c>
      <c r="P4491" s="20">
        <f t="shared" si="705"/>
        <v>9.2186410882252726E-2</v>
      </c>
    </row>
    <row r="4492" spans="1:16" x14ac:dyDescent="0.3">
      <c r="A4492">
        <v>4491</v>
      </c>
      <c r="B4492" t="s">
        <v>4529</v>
      </c>
      <c r="C4492">
        <v>126.75</v>
      </c>
      <c r="D4492">
        <v>1.315E-2</v>
      </c>
      <c r="E4492" s="5">
        <f t="shared" si="709"/>
        <v>-6.2918021165278681E-3</v>
      </c>
      <c r="F4492">
        <f t="shared" si="710"/>
        <v>0.99372794982359858</v>
      </c>
      <c r="G4492">
        <f t="shared" si="711"/>
        <v>126.4725104433803</v>
      </c>
      <c r="H4492">
        <f t="shared" si="706"/>
        <v>1.2357913754075321E-2</v>
      </c>
      <c r="I4492" t="str">
        <f t="shared" si="712"/>
        <v>2017</v>
      </c>
      <c r="J4492">
        <f t="shared" si="707"/>
        <v>11.497595350438681</v>
      </c>
      <c r="K4492">
        <f t="shared" si="703"/>
        <v>-11.497595350438681</v>
      </c>
      <c r="L4492">
        <f t="shared" si="704"/>
        <v>-9.7789341653907371</v>
      </c>
      <c r="M4492">
        <f t="shared" si="708"/>
        <v>0</v>
      </c>
      <c r="P4492" s="20">
        <f t="shared" si="705"/>
        <v>9.0909837324577886E-2</v>
      </c>
    </row>
    <row r="4493" spans="1:16" x14ac:dyDescent="0.3">
      <c r="A4493">
        <v>4492</v>
      </c>
      <c r="B4493" t="s">
        <v>4530</v>
      </c>
      <c r="C4493">
        <v>125.95</v>
      </c>
      <c r="D4493">
        <v>1.315E-2</v>
      </c>
      <c r="E4493" s="5">
        <f t="shared" si="709"/>
        <v>-6.3316396726732886E-3</v>
      </c>
      <c r="F4493">
        <f t="shared" si="710"/>
        <v>0.99368836291913221</v>
      </c>
      <c r="G4493">
        <f t="shared" si="711"/>
        <v>125.67426185675542</v>
      </c>
      <c r="H4493">
        <f t="shared" si="706"/>
        <v>1.2340264467587013E-2</v>
      </c>
      <c r="I4493" t="str">
        <f t="shared" si="712"/>
        <v>2017</v>
      </c>
      <c r="J4493">
        <f t="shared" si="707"/>
        <v>11.40870974249955</v>
      </c>
      <c r="K4493">
        <f t="shared" si="703"/>
        <v>-11.40870974249955</v>
      </c>
      <c r="L4493">
        <f t="shared" si="704"/>
        <v>-8.9806855787658577</v>
      </c>
      <c r="M4493">
        <f t="shared" si="708"/>
        <v>0</v>
      </c>
      <c r="P4493" s="20">
        <f t="shared" si="705"/>
        <v>9.0780001998366958E-2</v>
      </c>
    </row>
    <row r="4494" spans="1:16" x14ac:dyDescent="0.3">
      <c r="A4494">
        <v>4493</v>
      </c>
      <c r="B4494" t="s">
        <v>4531</v>
      </c>
      <c r="C4494">
        <v>124.85</v>
      </c>
      <c r="D4494">
        <v>1.294E-2</v>
      </c>
      <c r="E4494" s="5">
        <f t="shared" si="709"/>
        <v>-8.7719860728369941E-3</v>
      </c>
      <c r="F4494">
        <f t="shared" si="710"/>
        <v>0.99126637554585151</v>
      </c>
      <c r="G4494">
        <f t="shared" si="711"/>
        <v>124.58103030990205</v>
      </c>
      <c r="H4494">
        <f t="shared" si="706"/>
        <v>1.2326524637372115E-2</v>
      </c>
      <c r="I4494" t="str">
        <f t="shared" si="712"/>
        <v>2017</v>
      </c>
      <c r="J4494">
        <f t="shared" si="707"/>
        <v>11.296874056104787</v>
      </c>
      <c r="K4494">
        <f t="shared" si="703"/>
        <v>-11.296874056104787</v>
      </c>
      <c r="L4494">
        <f t="shared" si="704"/>
        <v>-7.8874540319124833</v>
      </c>
      <c r="M4494">
        <f t="shared" si="708"/>
        <v>0</v>
      </c>
      <c r="P4494" s="20">
        <f t="shared" si="705"/>
        <v>9.0678926221778727E-2</v>
      </c>
    </row>
    <row r="4495" spans="1:16" x14ac:dyDescent="0.3">
      <c r="A4495">
        <v>4494</v>
      </c>
      <c r="B4495" t="s">
        <v>4532</v>
      </c>
      <c r="C4495">
        <v>120.85</v>
      </c>
      <c r="D4495">
        <v>1.2920000000000001E-2</v>
      </c>
      <c r="E4495" s="5">
        <f t="shared" si="709"/>
        <v>-3.2562909576290211E-2</v>
      </c>
      <c r="F4495">
        <f t="shared" si="710"/>
        <v>0.96796155386463756</v>
      </c>
      <c r="G4495">
        <f t="shared" si="711"/>
        <v>120.59004964699251</v>
      </c>
      <c r="H4495">
        <f t="shared" si="706"/>
        <v>1.3640890117123664E-2</v>
      </c>
      <c r="I4495" t="str">
        <f t="shared" si="712"/>
        <v>2017</v>
      </c>
      <c r="J4495">
        <f t="shared" si="707"/>
        <v>12.100962223384014</v>
      </c>
      <c r="K4495">
        <f t="shared" si="703"/>
        <v>-12.100962223384014</v>
      </c>
      <c r="L4495">
        <f t="shared" si="704"/>
        <v>-3.8964733690029476</v>
      </c>
      <c r="M4495">
        <f t="shared" si="708"/>
        <v>0</v>
      </c>
      <c r="P4495" s="20">
        <f t="shared" si="705"/>
        <v>0.10034793300780277</v>
      </c>
    </row>
    <row r="4496" spans="1:16" x14ac:dyDescent="0.3">
      <c r="A4496">
        <v>4495</v>
      </c>
      <c r="B4496" t="s">
        <v>4533</v>
      </c>
      <c r="C4496">
        <v>120.6</v>
      </c>
      <c r="D4496">
        <v>1.2840000000000001E-2</v>
      </c>
      <c r="E4496" s="5">
        <f t="shared" si="709"/>
        <v>-2.0708228564069639E-3</v>
      </c>
      <c r="F4496">
        <f t="shared" si="710"/>
        <v>0.99793131981795613</v>
      </c>
      <c r="G4496">
        <f t="shared" si="711"/>
        <v>120.34219195299842</v>
      </c>
      <c r="H4496">
        <f t="shared" si="706"/>
        <v>1.3615639064908635E-2</v>
      </c>
      <c r="I4496" t="str">
        <f t="shared" si="712"/>
        <v>2017</v>
      </c>
      <c r="J4496">
        <f t="shared" si="707"/>
        <v>12.053735810938486</v>
      </c>
      <c r="K4496">
        <f t="shared" si="703"/>
        <v>-12.053735810938486</v>
      </c>
      <c r="L4496">
        <f t="shared" si="704"/>
        <v>-3.6486156750088554</v>
      </c>
      <c r="M4496">
        <f t="shared" si="708"/>
        <v>0</v>
      </c>
      <c r="P4496" s="20">
        <f t="shared" si="705"/>
        <v>0.10016217600262979</v>
      </c>
    </row>
    <row r="4497" spans="1:16" x14ac:dyDescent="0.3">
      <c r="A4497">
        <v>4496</v>
      </c>
      <c r="B4497" t="s">
        <v>4534</v>
      </c>
      <c r="C4497">
        <v>119</v>
      </c>
      <c r="D4497">
        <v>1.294E-2</v>
      </c>
      <c r="E4497" s="5">
        <f t="shared" si="709"/>
        <v>-1.3355791181555622E-2</v>
      </c>
      <c r="F4497">
        <f t="shared" si="710"/>
        <v>0.98673300165837485</v>
      </c>
      <c r="G4497">
        <f t="shared" si="711"/>
        <v>118.74363321488461</v>
      </c>
      <c r="H4497">
        <f t="shared" si="706"/>
        <v>1.338412569772216E-2</v>
      </c>
      <c r="I4497" t="str">
        <f t="shared" si="712"/>
        <v>2017</v>
      </c>
      <c r="J4497">
        <f t="shared" si="707"/>
        <v>11.691387642344655</v>
      </c>
      <c r="K4497">
        <f t="shared" si="703"/>
        <v>-11.691387642344655</v>
      </c>
      <c r="L4497">
        <f t="shared" si="704"/>
        <v>-2.0500569368950465</v>
      </c>
      <c r="M4497">
        <f t="shared" si="708"/>
        <v>0</v>
      </c>
      <c r="P4497" s="20">
        <f t="shared" si="705"/>
        <v>9.8459069558595333E-2</v>
      </c>
    </row>
    <row r="4498" spans="1:16" x14ac:dyDescent="0.3">
      <c r="A4498">
        <v>4497</v>
      </c>
      <c r="B4498" t="s">
        <v>4535</v>
      </c>
      <c r="C4498">
        <v>117.05</v>
      </c>
      <c r="D4498">
        <v>1.3429999999999999E-2</v>
      </c>
      <c r="E4498" s="5">
        <f t="shared" si="709"/>
        <v>-1.6522299174609668E-2</v>
      </c>
      <c r="F4498">
        <f t="shared" si="710"/>
        <v>0.98361344537815121</v>
      </c>
      <c r="G4498">
        <f t="shared" si="711"/>
        <v>116.78829608289824</v>
      </c>
      <c r="H4498">
        <f t="shared" si="706"/>
        <v>1.3630377934127103E-2</v>
      </c>
      <c r="I4498" t="str">
        <f t="shared" si="712"/>
        <v>2017</v>
      </c>
      <c r="J4498">
        <f t="shared" si="707"/>
        <v>11.710432651575783</v>
      </c>
      <c r="K4498">
        <f t="shared" si="703"/>
        <v>-11.710432651575783</v>
      </c>
      <c r="L4498">
        <f t="shared" si="704"/>
        <v>-9.4719804908677929E-2</v>
      </c>
      <c r="M4498">
        <f t="shared" si="708"/>
        <v>0</v>
      </c>
      <c r="P4498" s="20">
        <f t="shared" si="705"/>
        <v>0.10027060111625848</v>
      </c>
    </row>
    <row r="4499" spans="1:16" x14ac:dyDescent="0.3">
      <c r="A4499">
        <v>4498</v>
      </c>
      <c r="B4499" t="s">
        <v>4536</v>
      </c>
      <c r="C4499">
        <v>118.95</v>
      </c>
      <c r="D4499">
        <v>1.3049999999999999E-2</v>
      </c>
      <c r="E4499" s="5">
        <f t="shared" si="709"/>
        <v>1.6102042812046864E-2</v>
      </c>
      <c r="F4499">
        <f t="shared" si="710"/>
        <v>1.0162323793250747</v>
      </c>
      <c r="G4499">
        <f t="shared" si="711"/>
        <v>118.69156490005115</v>
      </c>
      <c r="H4499">
        <f t="shared" si="706"/>
        <v>1.4018271936159258E-2</v>
      </c>
      <c r="I4499" t="str">
        <f t="shared" si="712"/>
        <v>2017</v>
      </c>
      <c r="J4499">
        <f t="shared" si="707"/>
        <v>12.239961648507515</v>
      </c>
      <c r="K4499">
        <f t="shared" si="703"/>
        <v>-12.239961648507515</v>
      </c>
      <c r="L4499">
        <f t="shared" si="704"/>
        <v>-1.9979886220615839</v>
      </c>
      <c r="M4499">
        <f t="shared" si="708"/>
        <v>0</v>
      </c>
      <c r="P4499" s="20">
        <f t="shared" si="705"/>
        <v>0.10312410708220632</v>
      </c>
    </row>
    <row r="4500" spans="1:16" x14ac:dyDescent="0.3">
      <c r="A4500">
        <v>4499</v>
      </c>
      <c r="B4500" t="s">
        <v>4537</v>
      </c>
      <c r="C4500">
        <v>119.15</v>
      </c>
      <c r="D4500">
        <v>1.315E-2</v>
      </c>
      <c r="E4500" s="5">
        <f t="shared" si="709"/>
        <v>1.6799667957845678E-3</v>
      </c>
      <c r="F4500">
        <f t="shared" si="710"/>
        <v>1.0016813787305592</v>
      </c>
      <c r="G4500">
        <f t="shared" si="711"/>
        <v>118.88914887044389</v>
      </c>
      <c r="H4500">
        <f t="shared" si="706"/>
        <v>1.3712561968357817E-2</v>
      </c>
      <c r="I4500" t="str">
        <f t="shared" si="712"/>
        <v>2017</v>
      </c>
      <c r="J4500">
        <f t="shared" si="707"/>
        <v>11.992964325829993</v>
      </c>
      <c r="K4500">
        <f t="shared" si="703"/>
        <v>-11.992964325829993</v>
      </c>
      <c r="L4500">
        <f t="shared" si="704"/>
        <v>-2.1955725924543259</v>
      </c>
      <c r="M4500">
        <f t="shared" si="708"/>
        <v>0</v>
      </c>
      <c r="P4500" s="20">
        <f t="shared" si="705"/>
        <v>0.10087518028158304</v>
      </c>
    </row>
    <row r="4501" spans="1:16" x14ac:dyDescent="0.3">
      <c r="A4501">
        <v>4500</v>
      </c>
      <c r="B4501" t="s">
        <v>4538</v>
      </c>
      <c r="C4501">
        <v>116.95</v>
      </c>
      <c r="D4501">
        <v>1.3169999999999999E-2</v>
      </c>
      <c r="E4501" s="5">
        <f t="shared" si="709"/>
        <v>-1.8636710514563174E-2</v>
      </c>
      <c r="F4501">
        <f t="shared" si="710"/>
        <v>0.98153587914393614</v>
      </c>
      <c r="G4501">
        <f t="shared" si="711"/>
        <v>116.69357627798956</v>
      </c>
      <c r="H4501">
        <f t="shared" si="706"/>
        <v>1.295359624707728E-2</v>
      </c>
      <c r="I4501" t="str">
        <f t="shared" si="712"/>
        <v>2017</v>
      </c>
      <c r="J4501">
        <f t="shared" si="707"/>
        <v>11.119954923579645</v>
      </c>
      <c r="K4501">
        <f t="shared" si="703"/>
        <v>-11.119954923579645</v>
      </c>
      <c r="L4501">
        <f t="shared" si="704"/>
        <v>1.5903803559630205</v>
      </c>
      <c r="M4501">
        <f t="shared" si="708"/>
        <v>0</v>
      </c>
      <c r="P4501" s="20">
        <f t="shared" si="705"/>
        <v>9.529191990045352E-2</v>
      </c>
    </row>
    <row r="4502" spans="1:16" x14ac:dyDescent="0.3">
      <c r="A4502">
        <v>4501</v>
      </c>
      <c r="B4502" t="s">
        <v>4539</v>
      </c>
      <c r="C4502">
        <v>118.55</v>
      </c>
      <c r="D4502">
        <v>1.3480000000000001E-2</v>
      </c>
      <c r="E4502" s="5">
        <f t="shared" si="709"/>
        <v>1.3588319481226342E-2</v>
      </c>
      <c r="F4502">
        <f t="shared" si="710"/>
        <v>1.0136810602821718</v>
      </c>
      <c r="G4502">
        <f t="shared" si="711"/>
        <v>118.28395663395258</v>
      </c>
      <c r="H4502">
        <f t="shared" si="706"/>
        <v>1.2869017768068742E-2</v>
      </c>
      <c r="I4502" t="str">
        <f t="shared" si="712"/>
        <v>2017</v>
      </c>
      <c r="J4502">
        <f t="shared" si="707"/>
        <v>11.197909791458619</v>
      </c>
      <c r="K4502">
        <f t="shared" si="703"/>
        <v>-11.197909791458619</v>
      </c>
      <c r="L4502">
        <f t="shared" si="704"/>
        <v>1.8484511727581605</v>
      </c>
      <c r="M4502">
        <f t="shared" si="708"/>
        <v>0</v>
      </c>
      <c r="P4502" s="20">
        <f t="shared" si="705"/>
        <v>9.4669726225951573E-2</v>
      </c>
    </row>
    <row r="4503" spans="1:16" x14ac:dyDescent="0.3">
      <c r="A4503">
        <v>4502</v>
      </c>
      <c r="B4503" t="s">
        <v>4540</v>
      </c>
      <c r="C4503">
        <v>121.75</v>
      </c>
      <c r="D4503">
        <v>1.3859999999999999E-2</v>
      </c>
      <c r="E4503" s="5">
        <f t="shared" si="709"/>
        <v>2.6634949451284737E-2</v>
      </c>
      <c r="F4503">
        <f t="shared" si="710"/>
        <v>1.0269928300295235</v>
      </c>
      <c r="G4503">
        <f t="shared" si="711"/>
        <v>121.46908208510887</v>
      </c>
      <c r="H4503">
        <f t="shared" si="706"/>
        <v>1.3623390491884635E-2</v>
      </c>
      <c r="I4503" t="str">
        <f t="shared" si="712"/>
        <v>2017</v>
      </c>
      <c r="J4503">
        <f t="shared" si="707"/>
        <v>12.173534067391369</v>
      </c>
      <c r="K4503">
        <f t="shared" si="703"/>
        <v>-12.173534067391369</v>
      </c>
      <c r="L4503">
        <f t="shared" si="704"/>
        <v>-1.3366742783981209</v>
      </c>
      <c r="M4503">
        <f t="shared" si="708"/>
        <v>0</v>
      </c>
      <c r="P4503" s="20">
        <f t="shared" si="705"/>
        <v>0.10021919865058193</v>
      </c>
    </row>
    <row r="4504" spans="1:16" x14ac:dyDescent="0.3">
      <c r="A4504">
        <v>4503</v>
      </c>
      <c r="B4504" t="s">
        <v>4541</v>
      </c>
      <c r="C4504">
        <v>123.15</v>
      </c>
      <c r="D4504">
        <v>1.3839999999999998E-2</v>
      </c>
      <c r="E4504" s="5">
        <f t="shared" si="709"/>
        <v>1.1433362603847872E-2</v>
      </c>
      <c r="F4504">
        <f t="shared" si="710"/>
        <v>1.011498973305955</v>
      </c>
      <c r="G4504">
        <f t="shared" si="711"/>
        <v>122.86626137102635</v>
      </c>
      <c r="H4504">
        <f t="shared" si="706"/>
        <v>1.3762958657867395E-2</v>
      </c>
      <c r="I4504" t="str">
        <f t="shared" si="712"/>
        <v>2017</v>
      </c>
      <c r="J4504">
        <f t="shared" si="707"/>
        <v>12.439707524109476</v>
      </c>
      <c r="K4504">
        <f t="shared" si="703"/>
        <v>-12.439707524109476</v>
      </c>
      <c r="L4504">
        <f t="shared" si="704"/>
        <v>-2.7338535643156092</v>
      </c>
      <c r="M4504">
        <f t="shared" si="708"/>
        <v>0</v>
      </c>
      <c r="P4504" s="20">
        <f t="shared" si="705"/>
        <v>0.10124591881692055</v>
      </c>
    </row>
    <row r="4505" spans="1:16" x14ac:dyDescent="0.3">
      <c r="A4505">
        <v>4504</v>
      </c>
      <c r="B4505" t="s">
        <v>4542</v>
      </c>
      <c r="C4505">
        <v>122.25</v>
      </c>
      <c r="D4505">
        <v>1.353E-2</v>
      </c>
      <c r="E4505" s="5">
        <f t="shared" si="709"/>
        <v>-7.3349962115655844E-3</v>
      </c>
      <c r="F4505">
        <f t="shared" si="710"/>
        <v>0.99269183922046278</v>
      </c>
      <c r="G4505">
        <f t="shared" si="711"/>
        <v>121.97463683865011</v>
      </c>
      <c r="H4505">
        <f t="shared" si="706"/>
        <v>1.3715459798707603E-2</v>
      </c>
      <c r="I4505" t="str">
        <f t="shared" si="712"/>
        <v>2017</v>
      </c>
      <c r="J4505">
        <f t="shared" si="707"/>
        <v>12.306813689603207</v>
      </c>
      <c r="K4505">
        <f t="shared" si="703"/>
        <v>-12.306813689603207</v>
      </c>
      <c r="L4505">
        <f t="shared" si="704"/>
        <v>-1.8422290319393682</v>
      </c>
      <c r="M4505">
        <f t="shared" si="708"/>
        <v>0</v>
      </c>
      <c r="P4505" s="20">
        <f t="shared" si="705"/>
        <v>0.10089649789966454</v>
      </c>
    </row>
    <row r="4506" spans="1:16" x14ac:dyDescent="0.3">
      <c r="A4506">
        <v>4505</v>
      </c>
      <c r="B4506" t="s">
        <v>4543</v>
      </c>
      <c r="C4506">
        <v>120.4</v>
      </c>
      <c r="D4506">
        <v>1.3349999999999999E-2</v>
      </c>
      <c r="E4506" s="5">
        <f t="shared" si="709"/>
        <v>-1.5248595480260693E-2</v>
      </c>
      <c r="F4506">
        <f t="shared" si="710"/>
        <v>0.98486707566462173</v>
      </c>
      <c r="G4506">
        <f t="shared" si="711"/>
        <v>120.13240780671075</v>
      </c>
      <c r="H4506">
        <f t="shared" si="706"/>
        <v>1.3907284753033197E-2</v>
      </c>
      <c r="I4506" t="str">
        <f t="shared" si="712"/>
        <v>2017</v>
      </c>
      <c r="J4506">
        <f t="shared" si="707"/>
        <v>12.290463159597774</v>
      </c>
      <c r="K4506">
        <f t="shared" si="703"/>
        <v>-12.290463159597774</v>
      </c>
      <c r="L4506">
        <f t="shared" si="704"/>
        <v>1.7939673290732117</v>
      </c>
      <c r="M4506">
        <f t="shared" si="708"/>
        <v>0</v>
      </c>
      <c r="P4506" s="20">
        <f t="shared" si="705"/>
        <v>0.10230764024452703</v>
      </c>
    </row>
    <row r="4507" spans="1:16" x14ac:dyDescent="0.3">
      <c r="A4507">
        <v>4506</v>
      </c>
      <c r="B4507" t="s">
        <v>4544</v>
      </c>
      <c r="C4507">
        <v>122.2</v>
      </c>
      <c r="D4507">
        <v>1.345E-2</v>
      </c>
      <c r="E4507" s="5">
        <f t="shared" si="709"/>
        <v>1.4839513862774217E-2</v>
      </c>
      <c r="F4507">
        <f t="shared" si="710"/>
        <v>1.0149501661129567</v>
      </c>
      <c r="G4507">
        <f t="shared" si="711"/>
        <v>121.92637513578396</v>
      </c>
      <c r="H4507">
        <f t="shared" si="706"/>
        <v>1.409913214139466E-2</v>
      </c>
      <c r="I4507" t="str">
        <f t="shared" si="712"/>
        <v>2017</v>
      </c>
      <c r="J4507">
        <f t="shared" si="707"/>
        <v>12.646075316604433</v>
      </c>
      <c r="K4507">
        <f t="shared" si="703"/>
        <v>-12.646075316604433</v>
      </c>
      <c r="L4507">
        <f t="shared" si="704"/>
        <v>1.7297990088174515</v>
      </c>
      <c r="M4507">
        <f t="shared" si="708"/>
        <v>0</v>
      </c>
      <c r="P4507" s="20">
        <f t="shared" si="705"/>
        <v>0.10371894762327728</v>
      </c>
    </row>
    <row r="4508" spans="1:16" x14ac:dyDescent="0.3">
      <c r="A4508">
        <v>4507</v>
      </c>
      <c r="B4508" t="s">
        <v>4545</v>
      </c>
      <c r="C4508">
        <v>124.5</v>
      </c>
      <c r="D4508">
        <v>1.447E-2</v>
      </c>
      <c r="E4508" s="5">
        <f t="shared" si="709"/>
        <v>1.8646669167267378E-2</v>
      </c>
      <c r="F4508">
        <f t="shared" si="710"/>
        <v>1.0188216039279869</v>
      </c>
      <c r="G4508">
        <f t="shared" si="711"/>
        <v>124.20010926359674</v>
      </c>
      <c r="H4508">
        <f t="shared" si="706"/>
        <v>1.4566570230246247E-2</v>
      </c>
      <c r="I4508" t="str">
        <f t="shared" si="712"/>
        <v>2017</v>
      </c>
      <c r="J4508">
        <f t="shared" si="707"/>
        <v>13.308987147168398</v>
      </c>
      <c r="K4508">
        <f t="shared" si="703"/>
        <v>-13.308987147168398</v>
      </c>
      <c r="L4508">
        <f t="shared" si="704"/>
        <v>-1.6938633526600313</v>
      </c>
      <c r="M4508">
        <f t="shared" si="708"/>
        <v>0</v>
      </c>
      <c r="P4508" s="20">
        <f t="shared" si="705"/>
        <v>0.10715761222819861</v>
      </c>
    </row>
    <row r="4509" spans="1:16" x14ac:dyDescent="0.3">
      <c r="A4509">
        <v>4508</v>
      </c>
      <c r="B4509" t="s">
        <v>4546</v>
      </c>
      <c r="C4509">
        <v>124.8</v>
      </c>
      <c r="D4509">
        <v>1.4070000000000001E-2</v>
      </c>
      <c r="E4509" s="5">
        <f t="shared" si="709"/>
        <v>2.4067400305650593E-3</v>
      </c>
      <c r="F4509">
        <f t="shared" si="710"/>
        <v>1.0024096385542169</v>
      </c>
      <c r="G4509">
        <f t="shared" si="711"/>
        <v>124.50768687109672</v>
      </c>
      <c r="H4509">
        <f t="shared" si="706"/>
        <v>1.4562608895050644E-2</v>
      </c>
      <c r="I4509" t="str">
        <f t="shared" si="712"/>
        <v>2017</v>
      </c>
      <c r="J4509">
        <f t="shared" si="707"/>
        <v>13.338318126746378</v>
      </c>
      <c r="K4509">
        <f t="shared" si="703"/>
        <v>-13.338318126746378</v>
      </c>
      <c r="L4509">
        <f t="shared" si="704"/>
        <v>-2.5517513762888484</v>
      </c>
      <c r="M4509">
        <f t="shared" si="708"/>
        <v>0</v>
      </c>
      <c r="P4509" s="20">
        <f t="shared" si="705"/>
        <v>0.1071284710361344</v>
      </c>
    </row>
    <row r="4510" spans="1:16" x14ac:dyDescent="0.3">
      <c r="A4510">
        <v>4509</v>
      </c>
      <c r="B4510" t="s">
        <v>4547</v>
      </c>
      <c r="C4510">
        <v>126.2</v>
      </c>
      <c r="D4510">
        <v>1.391E-2</v>
      </c>
      <c r="E4510" s="5">
        <f t="shared" si="709"/>
        <v>1.1155494171785452E-2</v>
      </c>
      <c r="F4510">
        <f t="shared" si="710"/>
        <v>1.0112179487179487</v>
      </c>
      <c r="G4510">
        <f t="shared" si="711"/>
        <v>125.90776521304599</v>
      </c>
      <c r="H4510">
        <f t="shared" si="706"/>
        <v>1.4714391390088838E-2</v>
      </c>
      <c r="I4510" t="str">
        <f t="shared" si="712"/>
        <v>2017</v>
      </c>
      <c r="J4510">
        <f t="shared" si="707"/>
        <v>13.628891682677006</v>
      </c>
      <c r="K4510">
        <f t="shared" si="703"/>
        <v>-13.628891682677006</v>
      </c>
      <c r="L4510">
        <f t="shared" si="704"/>
        <v>-5.7442956176477935</v>
      </c>
      <c r="M4510">
        <f t="shared" si="708"/>
        <v>0</v>
      </c>
      <c r="P4510" s="20">
        <f t="shared" si="705"/>
        <v>0.10824504477238424</v>
      </c>
    </row>
    <row r="4511" spans="1:16" s="19" customFormat="1" x14ac:dyDescent="0.3">
      <c r="A4511" s="19">
        <v>4510</v>
      </c>
      <c r="B4511" s="19" t="s">
        <v>4548</v>
      </c>
      <c r="C4511" s="19">
        <v>130.19999999999999</v>
      </c>
      <c r="D4511" s="19">
        <v>1.4110000000000001E-2</v>
      </c>
      <c r="E4511" s="36">
        <f t="shared" si="709"/>
        <v>3.1203779667356074E-2</v>
      </c>
      <c r="F4511" s="19">
        <f t="shared" si="710"/>
        <v>1.0316957210776545</v>
      </c>
      <c r="G4511" s="19">
        <f t="shared" si="711"/>
        <v>129.89417274282715</v>
      </c>
      <c r="H4511" s="19">
        <f t="shared" si="706"/>
        <v>1.5787691882435565E-2</v>
      </c>
      <c r="I4511" t="str">
        <f t="shared" si="712"/>
        <v>2018</v>
      </c>
      <c r="J4511">
        <f t="shared" si="707"/>
        <v>15.085997487145871</v>
      </c>
      <c r="K4511">
        <f t="shared" si="703"/>
        <v>-15.085997487145871</v>
      </c>
      <c r="L4511" s="19">
        <f t="shared" si="704"/>
        <v>-9.7307031474289545</v>
      </c>
      <c r="M4511" s="19">
        <f t="shared" si="708"/>
        <v>0</v>
      </c>
      <c r="N4511"/>
      <c r="P4511" s="20">
        <f t="shared" si="705"/>
        <v>0.11614067951311488</v>
      </c>
    </row>
    <row r="4512" spans="1:16" x14ac:dyDescent="0.3">
      <c r="A4512">
        <v>4511</v>
      </c>
      <c r="B4512" t="s">
        <v>4549</v>
      </c>
      <c r="C4512">
        <v>128.6</v>
      </c>
      <c r="D4512">
        <v>1.4039999999999999E-2</v>
      </c>
      <c r="E4512" s="5">
        <f t="shared" si="709"/>
        <v>-1.2364917970949765E-2</v>
      </c>
      <c r="F4512">
        <f t="shared" si="710"/>
        <v>0.98771121351766522</v>
      </c>
      <c r="G4512">
        <f t="shared" si="711"/>
        <v>128.29942780661733</v>
      </c>
      <c r="H4512">
        <f t="shared" si="706"/>
        <v>1.5337078296300485E-2</v>
      </c>
      <c r="I4512" t="str">
        <f t="shared" si="712"/>
        <v>2018</v>
      </c>
      <c r="J4512">
        <f t="shared" si="707"/>
        <v>14.475483373750572</v>
      </c>
      <c r="K4512">
        <f t="shared" ref="K4512:K4575" si="713">-G4512*$Q$3*$S$3*H4512</f>
        <v>-14.475483373750572</v>
      </c>
      <c r="L4512">
        <f t="shared" ref="L4512:L4575" si="714">+MIN(G4513-G4512,G4514-G4512,G4515-G4512,G4516-G4512,G4517-G4512,G4518-G4512,G4519-G4512,G4520-G4512,G4521-G4512,G4522-G4512)</f>
        <v>-8.1359582112191333</v>
      </c>
      <c r="M4512">
        <f t="shared" si="708"/>
        <v>0</v>
      </c>
      <c r="N4512" s="19"/>
      <c r="P4512" s="20">
        <f t="shared" ref="P4512:P4575" si="715">J4512/G4512</f>
        <v>0.11282578278968729</v>
      </c>
    </row>
    <row r="4513" spans="1:16" x14ac:dyDescent="0.3">
      <c r="A4513">
        <v>4512</v>
      </c>
      <c r="B4513" t="s">
        <v>4550</v>
      </c>
      <c r="C4513">
        <v>129.55000000000001</v>
      </c>
      <c r="D4513">
        <v>1.4039999999999999E-2</v>
      </c>
      <c r="E4513" s="5">
        <f t="shared" si="709"/>
        <v>7.3600952046000744E-3</v>
      </c>
      <c r="F4513">
        <f t="shared" si="710"/>
        <v>1.0073872472783827</v>
      </c>
      <c r="G4513">
        <f t="shared" si="711"/>
        <v>129.24720740549984</v>
      </c>
      <c r="H4513">
        <f t="shared" ref="H4513:H4576" si="716">SQRT(_xlfn.VAR.S(E4484:E4513))</f>
        <v>1.528821830940473E-2</v>
      </c>
      <c r="I4513" t="str">
        <f t="shared" si="712"/>
        <v>2018</v>
      </c>
      <c r="J4513">
        <f t="shared" ref="J4513:J4576" si="717">-K4513</f>
        <v>14.535961517697338</v>
      </c>
      <c r="K4513">
        <f t="shared" si="713"/>
        <v>-14.535961517697338</v>
      </c>
      <c r="L4513">
        <f t="shared" si="714"/>
        <v>-9.0837378101016384</v>
      </c>
      <c r="M4513">
        <f t="shared" si="708"/>
        <v>0</v>
      </c>
      <c r="P4513" s="20">
        <f t="shared" si="715"/>
        <v>0.11246634886347874</v>
      </c>
    </row>
    <row r="4514" spans="1:16" x14ac:dyDescent="0.3">
      <c r="A4514">
        <v>4513</v>
      </c>
      <c r="B4514" t="s">
        <v>4551</v>
      </c>
      <c r="C4514">
        <v>128.44999999999999</v>
      </c>
      <c r="D4514">
        <v>1.4039999999999999E-2</v>
      </c>
      <c r="E4514" s="5">
        <f t="shared" si="709"/>
        <v>-8.5271834522266127E-3</v>
      </c>
      <c r="F4514">
        <f t="shared" si="710"/>
        <v>0.99150906985719778</v>
      </c>
      <c r="G4514">
        <f t="shared" si="711"/>
        <v>128.14977839626746</v>
      </c>
      <c r="H4514">
        <f t="shared" si="716"/>
        <v>1.5357587902644111E-2</v>
      </c>
      <c r="I4514" t="str">
        <f t="shared" si="712"/>
        <v>2018</v>
      </c>
      <c r="J4514">
        <f t="shared" si="717"/>
        <v>14.477933916235532</v>
      </c>
      <c r="K4514">
        <f t="shared" si="713"/>
        <v>-14.477933916235532</v>
      </c>
      <c r="L4514">
        <f t="shared" si="714"/>
        <v>-7.9863088008692671</v>
      </c>
      <c r="M4514">
        <f t="shared" ref="M4514:M4577" si="718">+IF(L4514&lt;K4514,1,0)</f>
        <v>0</v>
      </c>
      <c r="P4514" s="20">
        <f t="shared" si="715"/>
        <v>0.11297665979153361</v>
      </c>
    </row>
    <row r="4515" spans="1:16" x14ac:dyDescent="0.3">
      <c r="A4515">
        <v>4514</v>
      </c>
      <c r="B4515" t="s">
        <v>4552</v>
      </c>
      <c r="C4515">
        <v>125.15</v>
      </c>
      <c r="D4515">
        <v>1.414E-2</v>
      </c>
      <c r="E4515" s="5">
        <f t="shared" si="709"/>
        <v>-2.6026705678109229E-2</v>
      </c>
      <c r="F4515">
        <f t="shared" si="710"/>
        <v>0.97430906967691722</v>
      </c>
      <c r="G4515">
        <f t="shared" si="711"/>
        <v>124.85541042772221</v>
      </c>
      <c r="H4515">
        <f t="shared" si="716"/>
        <v>1.6112744641277474E-2</v>
      </c>
      <c r="I4515" t="str">
        <f t="shared" si="712"/>
        <v>2018</v>
      </c>
      <c r="J4515">
        <f t="shared" si="717"/>
        <v>14.799348991799139</v>
      </c>
      <c r="K4515">
        <f t="shared" si="713"/>
        <v>-14.799348991799139</v>
      </c>
      <c r="L4515">
        <f t="shared" si="714"/>
        <v>-4.6919408323240077</v>
      </c>
      <c r="M4515">
        <f t="shared" si="718"/>
        <v>0</v>
      </c>
      <c r="P4515" s="20">
        <f t="shared" si="715"/>
        <v>0.11853189974787967</v>
      </c>
    </row>
    <row r="4516" spans="1:16" x14ac:dyDescent="0.3">
      <c r="A4516">
        <v>4515</v>
      </c>
      <c r="B4516" t="s">
        <v>4553</v>
      </c>
      <c r="C4516">
        <v>125.15</v>
      </c>
      <c r="D4516">
        <v>1.4499999999999999E-2</v>
      </c>
      <c r="E4516" s="5">
        <f t="shared" si="709"/>
        <v>0</v>
      </c>
      <c r="F4516">
        <f t="shared" si="710"/>
        <v>1</v>
      </c>
      <c r="G4516">
        <f t="shared" si="711"/>
        <v>124.84791932783178</v>
      </c>
      <c r="H4516">
        <f t="shared" si="716"/>
        <v>1.6108985694995338E-2</v>
      </c>
      <c r="I4516" t="str">
        <f t="shared" si="712"/>
        <v>2018</v>
      </c>
      <c r="J4516">
        <f t="shared" si="717"/>
        <v>14.795008720766237</v>
      </c>
      <c r="K4516">
        <f t="shared" si="713"/>
        <v>-14.795008720766237</v>
      </c>
      <c r="L4516">
        <f t="shared" si="714"/>
        <v>-4.6844497324335777</v>
      </c>
      <c r="M4516">
        <f t="shared" si="718"/>
        <v>0</v>
      </c>
      <c r="P4516" s="20">
        <f t="shared" si="715"/>
        <v>0.11850424741093826</v>
      </c>
    </row>
    <row r="4517" spans="1:16" x14ac:dyDescent="0.3">
      <c r="A4517">
        <v>4516</v>
      </c>
      <c r="B4517" t="s">
        <v>4554</v>
      </c>
      <c r="C4517">
        <v>123.95</v>
      </c>
      <c r="D4517">
        <v>1.4239999999999999E-2</v>
      </c>
      <c r="E4517" s="5">
        <f t="shared" si="709"/>
        <v>-9.6347593965837256E-3</v>
      </c>
      <c r="F4517">
        <f t="shared" si="710"/>
        <v>0.9904115061925689</v>
      </c>
      <c r="G4517">
        <f t="shared" si="711"/>
        <v>123.65617414460141</v>
      </c>
      <c r="H4517">
        <f t="shared" si="716"/>
        <v>1.6164232747986295E-2</v>
      </c>
      <c r="I4517" t="str">
        <f t="shared" si="712"/>
        <v>2018</v>
      </c>
      <c r="J4517">
        <f t="shared" si="717"/>
        <v>14.704038169922271</v>
      </c>
      <c r="K4517">
        <f t="shared" si="713"/>
        <v>-14.704038169922271</v>
      </c>
      <c r="L4517">
        <f t="shared" si="714"/>
        <v>-3.4927045492032107</v>
      </c>
      <c r="M4517">
        <f t="shared" si="718"/>
        <v>0</v>
      </c>
      <c r="P4517" s="20">
        <f t="shared" si="715"/>
        <v>0.11891066719181867</v>
      </c>
    </row>
    <row r="4518" spans="1:16" x14ac:dyDescent="0.3">
      <c r="A4518">
        <v>4517</v>
      </c>
      <c r="B4518" t="s">
        <v>4555</v>
      </c>
      <c r="C4518">
        <v>122.8</v>
      </c>
      <c r="D4518">
        <v>1.4370000000000001E-2</v>
      </c>
      <c r="E4518" s="5">
        <f t="shared" si="709"/>
        <v>-9.3212427681575189E-3</v>
      </c>
      <c r="F4518">
        <f t="shared" si="710"/>
        <v>0.99072206534893092</v>
      </c>
      <c r="G4518">
        <f t="shared" si="711"/>
        <v>122.50624591093671</v>
      </c>
      <c r="H4518">
        <f t="shared" si="716"/>
        <v>1.5971862015660934E-2</v>
      </c>
      <c r="I4518" t="str">
        <f t="shared" si="712"/>
        <v>2018</v>
      </c>
      <c r="J4518">
        <f t="shared" si="717"/>
        <v>14.393933827049855</v>
      </c>
      <c r="K4518">
        <f t="shared" si="713"/>
        <v>-14.393933827049855</v>
      </c>
      <c r="L4518">
        <f t="shared" si="714"/>
        <v>-2.3427763155385151</v>
      </c>
      <c r="M4518">
        <f t="shared" si="718"/>
        <v>0</v>
      </c>
      <c r="P4518" s="20">
        <f t="shared" si="715"/>
        <v>0.11749550988211974</v>
      </c>
    </row>
    <row r="4519" spans="1:16" x14ac:dyDescent="0.3">
      <c r="A4519">
        <v>4518</v>
      </c>
      <c r="B4519" t="s">
        <v>4556</v>
      </c>
      <c r="C4519">
        <v>122.25</v>
      </c>
      <c r="D4519">
        <v>1.4450000000000001E-2</v>
      </c>
      <c r="E4519" s="5">
        <f t="shared" si="709"/>
        <v>-4.4888873580606285E-3</v>
      </c>
      <c r="F4519">
        <f t="shared" si="710"/>
        <v>0.99552117263843654</v>
      </c>
      <c r="G4519">
        <f t="shared" si="711"/>
        <v>121.95593549480787</v>
      </c>
      <c r="H4519">
        <f t="shared" si="716"/>
        <v>1.5614575493937955E-2</v>
      </c>
      <c r="I4519" t="str">
        <f t="shared" si="712"/>
        <v>2018</v>
      </c>
      <c r="J4519">
        <f t="shared" si="717"/>
        <v>14.008732563248586</v>
      </c>
      <c r="K4519">
        <f t="shared" si="713"/>
        <v>-14.008732563248586</v>
      </c>
      <c r="L4519">
        <f t="shared" si="714"/>
        <v>-1.7924658994096774</v>
      </c>
      <c r="M4519">
        <f t="shared" si="718"/>
        <v>0</v>
      </c>
      <c r="P4519" s="20">
        <f t="shared" si="715"/>
        <v>0.11486716498390512</v>
      </c>
    </row>
    <row r="4520" spans="1:16" x14ac:dyDescent="0.3">
      <c r="A4520">
        <v>4519</v>
      </c>
      <c r="B4520" t="s">
        <v>4557</v>
      </c>
      <c r="C4520">
        <v>120.45</v>
      </c>
      <c r="D4520">
        <v>1.4290000000000001E-2</v>
      </c>
      <c r="E4520" s="5">
        <f t="shared" si="709"/>
        <v>-1.4833399294101062E-2</v>
      </c>
      <c r="F4520">
        <f t="shared" si="710"/>
        <v>0.98527607361963188</v>
      </c>
      <c r="G4520">
        <f t="shared" si="711"/>
        <v>120.1634695953982</v>
      </c>
      <c r="H4520">
        <f t="shared" si="716"/>
        <v>1.5158986460138265E-2</v>
      </c>
      <c r="I4520" t="str">
        <f t="shared" si="712"/>
        <v>2018</v>
      </c>
      <c r="J4520">
        <f t="shared" si="717"/>
        <v>13.4001094423197</v>
      </c>
      <c r="K4520">
        <f t="shared" si="713"/>
        <v>-13.4001094423197</v>
      </c>
      <c r="L4520">
        <f t="shared" si="714"/>
        <v>0.49519076951767715</v>
      </c>
      <c r="M4520">
        <f t="shared" si="718"/>
        <v>0</v>
      </c>
      <c r="P4520" s="20">
        <f t="shared" si="715"/>
        <v>0.11151566684483345</v>
      </c>
    </row>
    <row r="4521" spans="1:16" x14ac:dyDescent="0.3">
      <c r="A4521">
        <v>4520</v>
      </c>
      <c r="B4521" t="s">
        <v>4558</v>
      </c>
      <c r="C4521">
        <v>123.1</v>
      </c>
      <c r="D4521">
        <v>1.4450000000000001E-2</v>
      </c>
      <c r="E4521" s="5">
        <f t="shared" si="709"/>
        <v>2.1762304129527468E-2</v>
      </c>
      <c r="F4521">
        <f t="shared" si="710"/>
        <v>1.0220008302200083</v>
      </c>
      <c r="G4521">
        <f t="shared" si="711"/>
        <v>122.80389087452636</v>
      </c>
      <c r="H4521">
        <f t="shared" si="716"/>
        <v>1.5617843981783291E-2</v>
      </c>
      <c r="I4521" t="str">
        <f t="shared" si="712"/>
        <v>2018</v>
      </c>
      <c r="J4521">
        <f t="shared" si="717"/>
        <v>14.109087530449838</v>
      </c>
      <c r="K4521">
        <f t="shared" si="713"/>
        <v>-14.109087530449838</v>
      </c>
      <c r="L4521">
        <f t="shared" si="714"/>
        <v>-2.1452305096104851</v>
      </c>
      <c r="M4521">
        <f t="shared" si="718"/>
        <v>0</v>
      </c>
      <c r="P4521" s="20">
        <f t="shared" si="715"/>
        <v>0.11489120930920385</v>
      </c>
    </row>
    <row r="4522" spans="1:16" x14ac:dyDescent="0.3">
      <c r="A4522">
        <v>4521</v>
      </c>
      <c r="B4522" t="s">
        <v>4559</v>
      </c>
      <c r="C4522">
        <v>121.1</v>
      </c>
      <c r="D4522">
        <v>1.44E-2</v>
      </c>
      <c r="E4522" s="5">
        <f t="shared" si="709"/>
        <v>-1.6380382631361302E-2</v>
      </c>
      <c r="F4522">
        <f t="shared" si="710"/>
        <v>0.98375304630381799</v>
      </c>
      <c r="G4522">
        <f t="shared" si="711"/>
        <v>120.80970848915292</v>
      </c>
      <c r="H4522">
        <f t="shared" si="716"/>
        <v>1.5838678104728877E-2</v>
      </c>
      <c r="I4522" t="str">
        <f t="shared" si="712"/>
        <v>2018</v>
      </c>
      <c r="J4522">
        <f t="shared" si="717"/>
        <v>14.076234382807545</v>
      </c>
      <c r="K4522">
        <f t="shared" si="713"/>
        <v>-14.076234382807545</v>
      </c>
      <c r="L4522">
        <f t="shared" si="714"/>
        <v>-0.15104812423705027</v>
      </c>
      <c r="M4522">
        <f t="shared" si="718"/>
        <v>0</v>
      </c>
      <c r="P4522" s="20">
        <f t="shared" si="715"/>
        <v>0.11651575489126688</v>
      </c>
    </row>
    <row r="4523" spans="1:16" x14ac:dyDescent="0.3">
      <c r="A4523">
        <v>4522</v>
      </c>
      <c r="B4523" t="s">
        <v>4560</v>
      </c>
      <c r="C4523">
        <v>121.25</v>
      </c>
      <c r="D4523">
        <v>1.4339999999999999E-2</v>
      </c>
      <c r="E4523" s="5">
        <f t="shared" si="709"/>
        <v>1.2378792585461004E-3</v>
      </c>
      <c r="F4523">
        <f t="shared" si="710"/>
        <v>1.0012386457473164</v>
      </c>
      <c r="G4523">
        <f t="shared" si="711"/>
        <v>120.96055852034473</v>
      </c>
      <c r="H4523">
        <f t="shared" si="716"/>
        <v>1.5819664864222722E-2</v>
      </c>
      <c r="I4523" t="str">
        <f t="shared" si="712"/>
        <v>2018</v>
      </c>
      <c r="J4523">
        <f t="shared" si="717"/>
        <v>14.076892140413058</v>
      </c>
      <c r="K4523">
        <f t="shared" si="713"/>
        <v>-14.076892140413058</v>
      </c>
      <c r="L4523">
        <f t="shared" si="714"/>
        <v>-0.85838023222470383</v>
      </c>
      <c r="M4523">
        <f t="shared" si="718"/>
        <v>0</v>
      </c>
      <c r="P4523" s="20">
        <f t="shared" si="715"/>
        <v>0.11637588576482492</v>
      </c>
    </row>
    <row r="4524" spans="1:16" x14ac:dyDescent="0.3">
      <c r="A4524">
        <v>4523</v>
      </c>
      <c r="B4524" t="s">
        <v>4561</v>
      </c>
      <c r="C4524">
        <v>122.55</v>
      </c>
      <c r="D4524">
        <v>1.4239999999999999E-2</v>
      </c>
      <c r="E4524" s="5">
        <f t="shared" si="709"/>
        <v>1.0664580156529054E-2</v>
      </c>
      <c r="F4524">
        <f t="shared" si="710"/>
        <v>1.0107216494845361</v>
      </c>
      <c r="G4524">
        <f t="shared" si="711"/>
        <v>122.25949287148771</v>
      </c>
      <c r="H4524">
        <f t="shared" si="716"/>
        <v>1.5899537775998888E-2</v>
      </c>
      <c r="I4524" t="str">
        <f t="shared" si="712"/>
        <v>2018</v>
      </c>
      <c r="J4524">
        <f t="shared" si="717"/>
        <v>14.299893716580263</v>
      </c>
      <c r="K4524">
        <f t="shared" si="713"/>
        <v>-14.299893716580263</v>
      </c>
      <c r="L4524">
        <f t="shared" si="714"/>
        <v>-2.7572246232751922</v>
      </c>
      <c r="M4524">
        <f t="shared" si="718"/>
        <v>0</v>
      </c>
      <c r="P4524" s="20">
        <f t="shared" si="715"/>
        <v>0.11696346337385438</v>
      </c>
    </row>
    <row r="4525" spans="1:16" x14ac:dyDescent="0.3">
      <c r="A4525">
        <v>4524</v>
      </c>
      <c r="B4525" t="s">
        <v>4562</v>
      </c>
      <c r="C4525">
        <v>120.95</v>
      </c>
      <c r="D4525">
        <v>1.447E-2</v>
      </c>
      <c r="E4525" s="5">
        <f t="shared" si="709"/>
        <v>-1.3141872918085225E-2</v>
      </c>
      <c r="F4525">
        <f t="shared" si="710"/>
        <v>0.98694410444716452</v>
      </c>
      <c r="G4525">
        <f t="shared" si="711"/>
        <v>120.65866036491587</v>
      </c>
      <c r="H4525">
        <f t="shared" si="716"/>
        <v>1.4919243680281628E-2</v>
      </c>
      <c r="I4525" t="str">
        <f t="shared" si="712"/>
        <v>2018</v>
      </c>
      <c r="J4525">
        <f t="shared" si="717"/>
        <v>13.242531886020993</v>
      </c>
      <c r="K4525">
        <f t="shared" si="713"/>
        <v>-13.242531886020993</v>
      </c>
      <c r="L4525">
        <f t="shared" si="714"/>
        <v>-1.1563921167033584</v>
      </c>
      <c r="M4525">
        <f t="shared" si="718"/>
        <v>0</v>
      </c>
      <c r="P4525" s="20">
        <f t="shared" si="715"/>
        <v>0.10975202149576946</v>
      </c>
    </row>
    <row r="4526" spans="1:16" x14ac:dyDescent="0.3">
      <c r="A4526">
        <v>4525</v>
      </c>
      <c r="B4526" t="s">
        <v>4563</v>
      </c>
      <c r="C4526">
        <v>122.5</v>
      </c>
      <c r="D4526">
        <v>1.44E-2</v>
      </c>
      <c r="E4526" s="5">
        <f t="shared" si="709"/>
        <v>1.2733792928745285E-2</v>
      </c>
      <c r="F4526">
        <f t="shared" si="710"/>
        <v>1.0128152128978916</v>
      </c>
      <c r="G4526">
        <f t="shared" si="711"/>
        <v>122.20635251792926</v>
      </c>
      <c r="H4526">
        <f t="shared" si="716"/>
        <v>1.5091296942152443E-2</v>
      </c>
      <c r="I4526" t="str">
        <f t="shared" si="712"/>
        <v>2018</v>
      </c>
      <c r="J4526">
        <f t="shared" si="717"/>
        <v>13.567070043539335</v>
      </c>
      <c r="K4526">
        <f t="shared" si="713"/>
        <v>-13.567070043539335</v>
      </c>
      <c r="L4526">
        <f t="shared" si="714"/>
        <v>-2.7040842697167449</v>
      </c>
      <c r="M4526">
        <f t="shared" si="718"/>
        <v>0</v>
      </c>
      <c r="P4526" s="20">
        <f t="shared" si="715"/>
        <v>0.11101771523332937</v>
      </c>
    </row>
    <row r="4527" spans="1:16" x14ac:dyDescent="0.3">
      <c r="A4527">
        <v>4526</v>
      </c>
      <c r="B4527" t="s">
        <v>4564</v>
      </c>
      <c r="C4527">
        <v>123.65</v>
      </c>
      <c r="D4527">
        <v>1.427E-2</v>
      </c>
      <c r="E4527" s="5">
        <f t="shared" si="709"/>
        <v>9.3439639826436473E-3</v>
      </c>
      <c r="F4527">
        <f t="shared" si="710"/>
        <v>1.0093877551020409</v>
      </c>
      <c r="G4527">
        <f t="shared" si="711"/>
        <v>123.35626851747821</v>
      </c>
      <c r="H4527">
        <f t="shared" si="716"/>
        <v>1.4939845835227771E-2</v>
      </c>
      <c r="I4527" t="str">
        <f t="shared" si="712"/>
        <v>2018</v>
      </c>
      <c r="J4527">
        <f t="shared" si="717"/>
        <v>13.557295441970204</v>
      </c>
      <c r="K4527">
        <f t="shared" si="713"/>
        <v>-13.557295441970204</v>
      </c>
      <c r="L4527">
        <f t="shared" si="714"/>
        <v>-3.8540002692656969</v>
      </c>
      <c r="M4527">
        <f t="shared" si="718"/>
        <v>0</v>
      </c>
      <c r="P4527" s="20">
        <f t="shared" si="715"/>
        <v>0.10990357932275882</v>
      </c>
    </row>
    <row r="4528" spans="1:16" x14ac:dyDescent="0.3">
      <c r="A4528">
        <v>4527</v>
      </c>
      <c r="B4528" t="s">
        <v>4565</v>
      </c>
      <c r="C4528">
        <v>125.15</v>
      </c>
      <c r="D4528">
        <v>1.422E-2</v>
      </c>
      <c r="E4528" s="5">
        <f t="shared" si="709"/>
        <v>1.2058023910358085E-2</v>
      </c>
      <c r="F4528">
        <f t="shared" si="710"/>
        <v>1.0121310149615852</v>
      </c>
      <c r="G4528">
        <f t="shared" si="711"/>
        <v>124.8537457000147</v>
      </c>
      <c r="H4528">
        <f t="shared" si="716"/>
        <v>1.4674535114057329E-2</v>
      </c>
      <c r="I4528" t="str">
        <f t="shared" si="712"/>
        <v>2018</v>
      </c>
      <c r="J4528">
        <f t="shared" si="717"/>
        <v>13.478192303796044</v>
      </c>
      <c r="K4528">
        <f t="shared" si="713"/>
        <v>-13.478192303796044</v>
      </c>
      <c r="L4528">
        <f t="shared" si="714"/>
        <v>-5.3514774518021824</v>
      </c>
      <c r="M4528">
        <f t="shared" si="718"/>
        <v>0</v>
      </c>
      <c r="P4528" s="20">
        <f t="shared" si="715"/>
        <v>0.10795184580348924</v>
      </c>
    </row>
    <row r="4529" spans="1:16" x14ac:dyDescent="0.3">
      <c r="A4529">
        <v>4528</v>
      </c>
      <c r="B4529" t="s">
        <v>4566</v>
      </c>
      <c r="C4529">
        <v>124.95</v>
      </c>
      <c r="D4529">
        <v>1.409E-2</v>
      </c>
      <c r="E4529" s="5">
        <f t="shared" si="709"/>
        <v>-1.5993605968219091E-3</v>
      </c>
      <c r="F4529">
        <f t="shared" si="710"/>
        <v>0.99840191769876141</v>
      </c>
      <c r="G4529">
        <f t="shared" si="711"/>
        <v>124.65692000944217</v>
      </c>
      <c r="H4529">
        <f t="shared" si="716"/>
        <v>1.4451723643371299E-2</v>
      </c>
      <c r="I4529" t="str">
        <f t="shared" si="712"/>
        <v>2018</v>
      </c>
      <c r="J4529">
        <f t="shared" si="717"/>
        <v>13.25262047729697</v>
      </c>
      <c r="K4529">
        <f t="shared" si="713"/>
        <v>-13.25262047729697</v>
      </c>
      <c r="L4529">
        <f t="shared" si="714"/>
        <v>-5.1546517612296583</v>
      </c>
      <c r="M4529">
        <f t="shared" si="718"/>
        <v>0</v>
      </c>
      <c r="P4529" s="20">
        <f t="shared" si="715"/>
        <v>0.10631275404761442</v>
      </c>
    </row>
    <row r="4530" spans="1:16" x14ac:dyDescent="0.3">
      <c r="A4530">
        <v>4529</v>
      </c>
      <c r="B4530" t="s">
        <v>4567</v>
      </c>
      <c r="C4530">
        <v>122.3</v>
      </c>
      <c r="D4530">
        <v>1.46E-2</v>
      </c>
      <c r="E4530" s="5">
        <f t="shared" si="709"/>
        <v>-2.1436614587834722E-2</v>
      </c>
      <c r="F4530">
        <f t="shared" si="710"/>
        <v>0.97879151660664265</v>
      </c>
      <c r="G4530">
        <f t="shared" si="711"/>
        <v>122.00276511577252</v>
      </c>
      <c r="H4530">
        <f t="shared" si="716"/>
        <v>1.50532952398911E-2</v>
      </c>
      <c r="I4530" t="str">
        <f t="shared" si="712"/>
        <v>2018</v>
      </c>
      <c r="J4530">
        <f t="shared" si="717"/>
        <v>13.510361633918096</v>
      </c>
      <c r="K4530">
        <f t="shared" si="713"/>
        <v>-13.510361633918096</v>
      </c>
      <c r="L4530">
        <f t="shared" si="714"/>
        <v>-2.5004968675600026</v>
      </c>
      <c r="M4530">
        <f t="shared" si="718"/>
        <v>0</v>
      </c>
      <c r="P4530" s="20">
        <f t="shared" si="715"/>
        <v>0.11073815926301064</v>
      </c>
    </row>
    <row r="4531" spans="1:16" x14ac:dyDescent="0.3">
      <c r="A4531">
        <v>4530</v>
      </c>
      <c r="B4531" t="s">
        <v>4568</v>
      </c>
      <c r="C4531">
        <v>121.85</v>
      </c>
      <c r="D4531">
        <v>1.4650000000000002E-2</v>
      </c>
      <c r="E4531" s="5">
        <f t="shared" si="709"/>
        <v>-3.6862626219114395E-3</v>
      </c>
      <c r="F4531">
        <f t="shared" si="710"/>
        <v>0.99632052330335241</v>
      </c>
      <c r="G4531">
        <f t="shared" si="711"/>
        <v>121.55284583999986</v>
      </c>
      <c r="H4531">
        <f t="shared" si="716"/>
        <v>1.4626679231083279E-2</v>
      </c>
      <c r="I4531" t="str">
        <f t="shared" si="712"/>
        <v>2018</v>
      </c>
      <c r="J4531">
        <f t="shared" si="717"/>
        <v>13.079061716315199</v>
      </c>
      <c r="K4531">
        <f t="shared" si="713"/>
        <v>-13.079061716315199</v>
      </c>
      <c r="L4531">
        <f t="shared" si="714"/>
        <v>-2.050577591787345</v>
      </c>
      <c r="M4531">
        <f t="shared" si="718"/>
        <v>0</v>
      </c>
      <c r="P4531" s="20">
        <f t="shared" si="715"/>
        <v>0.10759979847391793</v>
      </c>
    </row>
    <row r="4532" spans="1:16" x14ac:dyDescent="0.3">
      <c r="A4532">
        <v>4531</v>
      </c>
      <c r="B4532" t="s">
        <v>4569</v>
      </c>
      <c r="C4532">
        <v>121.4</v>
      </c>
      <c r="D4532">
        <v>1.4879999999999999E-2</v>
      </c>
      <c r="E4532" s="5">
        <f t="shared" si="709"/>
        <v>-3.6999014458172796E-3</v>
      </c>
      <c r="F4532">
        <f t="shared" si="710"/>
        <v>0.99630693475584742</v>
      </c>
      <c r="G4532">
        <f t="shared" si="711"/>
        <v>121.09930102085238</v>
      </c>
      <c r="H4532">
        <f t="shared" si="716"/>
        <v>1.4468327143540065E-2</v>
      </c>
      <c r="I4532" t="str">
        <f t="shared" si="712"/>
        <v>2018</v>
      </c>
      <c r="J4532">
        <f t="shared" si="717"/>
        <v>12.889191527328975</v>
      </c>
      <c r="K4532">
        <f t="shared" si="713"/>
        <v>-12.889191527328975</v>
      </c>
      <c r="L4532">
        <f t="shared" si="714"/>
        <v>-1.5970327726398637</v>
      </c>
      <c r="M4532">
        <f t="shared" si="718"/>
        <v>0</v>
      </c>
      <c r="P4532" s="20">
        <f t="shared" si="715"/>
        <v>0.10643489614452485</v>
      </c>
    </row>
    <row r="4533" spans="1:16" x14ac:dyDescent="0.3">
      <c r="A4533">
        <v>4532</v>
      </c>
      <c r="B4533" t="s">
        <v>4570</v>
      </c>
      <c r="C4533">
        <v>120.4</v>
      </c>
      <c r="D4533">
        <v>1.486E-2</v>
      </c>
      <c r="E4533" s="5">
        <f t="shared" si="709"/>
        <v>-8.2713457506771934E-3</v>
      </c>
      <c r="F4533">
        <f t="shared" si="710"/>
        <v>0.99176276771004945</v>
      </c>
      <c r="G4533">
        <f t="shared" si="711"/>
        <v>120.10217828812003</v>
      </c>
      <c r="H4533">
        <f t="shared" si="716"/>
        <v>1.3701628752305057E-2</v>
      </c>
      <c r="I4533" t="str">
        <f t="shared" si="712"/>
        <v>2018</v>
      </c>
      <c r="J4533">
        <f t="shared" si="717"/>
        <v>12.105669167085095</v>
      </c>
      <c r="K4533">
        <f t="shared" si="713"/>
        <v>-12.105669167085095</v>
      </c>
      <c r="L4533">
        <f t="shared" si="714"/>
        <v>-2.467861084226584</v>
      </c>
      <c r="M4533">
        <f t="shared" si="718"/>
        <v>0</v>
      </c>
      <c r="P4533" s="20">
        <f t="shared" si="715"/>
        <v>0.10079475109971868</v>
      </c>
    </row>
    <row r="4534" spans="1:16" x14ac:dyDescent="0.3">
      <c r="A4534">
        <v>4533</v>
      </c>
      <c r="B4534" t="s">
        <v>4571</v>
      </c>
      <c r="C4534">
        <v>119.8</v>
      </c>
      <c r="D4534">
        <v>1.4930000000000001E-2</v>
      </c>
      <c r="E4534" s="5">
        <f t="shared" si="709"/>
        <v>-4.9958471933717781E-3</v>
      </c>
      <c r="F4534">
        <f t="shared" si="710"/>
        <v>0.99501661129568097</v>
      </c>
      <c r="G4534">
        <f t="shared" si="711"/>
        <v>119.50226824821252</v>
      </c>
      <c r="H4534">
        <f t="shared" si="716"/>
        <v>1.3540909998765437E-2</v>
      </c>
      <c r="I4534" t="str">
        <f t="shared" si="712"/>
        <v>2018</v>
      </c>
      <c r="J4534">
        <f t="shared" si="717"/>
        <v>11.903912360008087</v>
      </c>
      <c r="K4534">
        <f t="shared" si="713"/>
        <v>-11.903912360008087</v>
      </c>
      <c r="L4534">
        <f t="shared" si="714"/>
        <v>-1.8679510443190708</v>
      </c>
      <c r="M4534">
        <f t="shared" si="718"/>
        <v>0</v>
      </c>
      <c r="P4534" s="20">
        <f t="shared" si="715"/>
        <v>9.9612438613156981E-2</v>
      </c>
    </row>
    <row r="4535" spans="1:16" x14ac:dyDescent="0.3">
      <c r="A4535">
        <v>4534</v>
      </c>
      <c r="B4535" t="s">
        <v>4572</v>
      </c>
      <c r="C4535">
        <v>122.85</v>
      </c>
      <c r="D4535">
        <v>1.524E-2</v>
      </c>
      <c r="E4535" s="5">
        <f t="shared" si="709"/>
        <v>2.5140413285839158E-2</v>
      </c>
      <c r="F4535">
        <f t="shared" si="710"/>
        <v>1.0254590984974958</v>
      </c>
      <c r="G4535">
        <f t="shared" si="711"/>
        <v>122.53835695421782</v>
      </c>
      <c r="H4535">
        <f t="shared" si="716"/>
        <v>1.428783475673517E-2</v>
      </c>
      <c r="I4535" t="str">
        <f t="shared" si="712"/>
        <v>2018</v>
      </c>
      <c r="J4535">
        <f t="shared" si="717"/>
        <v>12.879653883744993</v>
      </c>
      <c r="K4535">
        <f t="shared" si="713"/>
        <v>-12.879653883744993</v>
      </c>
      <c r="L4535">
        <f t="shared" si="714"/>
        <v>-5.9089444965131008</v>
      </c>
      <c r="M4535">
        <f t="shared" si="718"/>
        <v>0</v>
      </c>
      <c r="P4535" s="20">
        <f t="shared" si="715"/>
        <v>0.1051071207732696</v>
      </c>
    </row>
    <row r="4536" spans="1:16" x14ac:dyDescent="0.3">
      <c r="A4536">
        <v>4535</v>
      </c>
      <c r="B4536" t="s">
        <v>4573</v>
      </c>
      <c r="C4536">
        <v>123.3</v>
      </c>
      <c r="D4536">
        <v>1.5469999999999999E-2</v>
      </c>
      <c r="E4536" s="5">
        <f t="shared" si="709"/>
        <v>3.6563112031104792E-3</v>
      </c>
      <c r="F4536">
        <f t="shared" si="710"/>
        <v>1.0036630036630036</v>
      </c>
      <c r="G4536">
        <f t="shared" si="711"/>
        <v>122.98250098503601</v>
      </c>
      <c r="H4536">
        <f t="shared" si="716"/>
        <v>1.3998632542580837E-2</v>
      </c>
      <c r="I4536" t="str">
        <f t="shared" si="712"/>
        <v>2018</v>
      </c>
      <c r="J4536">
        <f t="shared" si="717"/>
        <v>12.664692659347679</v>
      </c>
      <c r="K4536">
        <f t="shared" si="713"/>
        <v>-12.664692659347679</v>
      </c>
      <c r="L4536">
        <f t="shared" si="714"/>
        <v>-6.3530885273312947</v>
      </c>
      <c r="M4536">
        <f t="shared" si="718"/>
        <v>0</v>
      </c>
      <c r="P4536" s="20">
        <f t="shared" si="715"/>
        <v>0.10297963171922049</v>
      </c>
    </row>
    <row r="4537" spans="1:16" x14ac:dyDescent="0.3">
      <c r="A4537">
        <v>4536</v>
      </c>
      <c r="B4537" t="s">
        <v>4574</v>
      </c>
      <c r="C4537">
        <v>122.85</v>
      </c>
      <c r="D4537">
        <v>1.5520000000000001E-2</v>
      </c>
      <c r="E4537" s="5">
        <f t="shared" si="709"/>
        <v>-3.6563112031105433E-3</v>
      </c>
      <c r="F4537">
        <f t="shared" si="710"/>
        <v>0.9963503649635036</v>
      </c>
      <c r="G4537">
        <f t="shared" si="711"/>
        <v>122.53263863098852</v>
      </c>
      <c r="H4537">
        <f t="shared" si="716"/>
        <v>1.3764010698524402E-2</v>
      </c>
      <c r="I4537" t="str">
        <f t="shared" si="712"/>
        <v>2018</v>
      </c>
      <c r="J4537">
        <f t="shared" si="717"/>
        <v>12.406877892601084</v>
      </c>
      <c r="K4537">
        <f t="shared" si="713"/>
        <v>-12.406877892601084</v>
      </c>
      <c r="L4537">
        <f t="shared" si="714"/>
        <v>-5.9032261732837981</v>
      </c>
      <c r="M4537">
        <f t="shared" si="718"/>
        <v>0</v>
      </c>
      <c r="P4537" s="20">
        <f t="shared" si="715"/>
        <v>0.10125365805566994</v>
      </c>
    </row>
    <row r="4538" spans="1:16" x14ac:dyDescent="0.3">
      <c r="A4538">
        <v>4537</v>
      </c>
      <c r="B4538" t="s">
        <v>4575</v>
      </c>
      <c r="C4538">
        <v>121.85</v>
      </c>
      <c r="D4538">
        <v>1.562E-2</v>
      </c>
      <c r="E4538" s="5">
        <f t="shared" si="709"/>
        <v>-8.1733188959728989E-3</v>
      </c>
      <c r="F4538">
        <f t="shared" si="710"/>
        <v>0.99185999185999185</v>
      </c>
      <c r="G4538">
        <f t="shared" si="711"/>
        <v>121.53319638496281</v>
      </c>
      <c r="H4538">
        <f t="shared" si="716"/>
        <v>1.3388884950112877E-2</v>
      </c>
      <c r="I4538" t="str">
        <f t="shared" si="712"/>
        <v>2018</v>
      </c>
      <c r="J4538">
        <f t="shared" si="717"/>
        <v>11.970300434715517</v>
      </c>
      <c r="K4538">
        <f t="shared" si="713"/>
        <v>-11.970300434715517</v>
      </c>
      <c r="L4538">
        <f t="shared" si="714"/>
        <v>-4.9037839272580896</v>
      </c>
      <c r="M4538">
        <f t="shared" si="718"/>
        <v>0</v>
      </c>
      <c r="P4538" s="20">
        <f t="shared" si="715"/>
        <v>9.8494080553916799E-2</v>
      </c>
    </row>
    <row r="4539" spans="1:16" x14ac:dyDescent="0.3">
      <c r="A4539">
        <v>4538</v>
      </c>
      <c r="B4539" t="s">
        <v>4576</v>
      </c>
      <c r="C4539">
        <v>121.4</v>
      </c>
      <c r="D4539">
        <v>1.5720000000000001E-2</v>
      </c>
      <c r="E4539" s="5">
        <f t="shared" si="709"/>
        <v>-3.6999014458172796E-3</v>
      </c>
      <c r="F4539">
        <f t="shared" si="710"/>
        <v>0.99630693475584742</v>
      </c>
      <c r="G4539">
        <f t="shared" si="711"/>
        <v>121.08234830542723</v>
      </c>
      <c r="H4539">
        <f t="shared" si="716"/>
        <v>1.3386173863195466E-2</v>
      </c>
      <c r="I4539" t="str">
        <f t="shared" si="712"/>
        <v>2018</v>
      </c>
      <c r="J4539">
        <f t="shared" si="717"/>
        <v>11.923479718554475</v>
      </c>
      <c r="K4539">
        <f t="shared" si="713"/>
        <v>-11.923479718554475</v>
      </c>
      <c r="L4539">
        <f t="shared" si="714"/>
        <v>-4.4529358477225145</v>
      </c>
      <c r="M4539">
        <f t="shared" si="718"/>
        <v>0</v>
      </c>
      <c r="P4539" s="20">
        <f t="shared" si="715"/>
        <v>9.8474136696438952E-2</v>
      </c>
    </row>
    <row r="4540" spans="1:16" x14ac:dyDescent="0.3">
      <c r="A4540">
        <v>4539</v>
      </c>
      <c r="B4540" t="s">
        <v>4577</v>
      </c>
      <c r="C4540">
        <v>122.75</v>
      </c>
      <c r="D4540">
        <v>1.6080000000000001E-2</v>
      </c>
      <c r="E4540" s="5">
        <f t="shared" si="709"/>
        <v>1.1058888049231939E-2</v>
      </c>
      <c r="F4540">
        <f t="shared" si="710"/>
        <v>1.0111202635914331</v>
      </c>
      <c r="G4540">
        <f t="shared" si="711"/>
        <v>122.42147042626469</v>
      </c>
      <c r="H4540">
        <f t="shared" si="716"/>
        <v>1.3383179895726962E-2</v>
      </c>
      <c r="I4540" t="str">
        <f t="shared" si="712"/>
        <v>2018</v>
      </c>
      <c r="J4540">
        <f t="shared" si="717"/>
        <v>12.052652299814943</v>
      </c>
      <c r="K4540">
        <f t="shared" si="713"/>
        <v>-12.052652299814943</v>
      </c>
      <c r="L4540">
        <f t="shared" si="714"/>
        <v>-5.7920579685599733</v>
      </c>
      <c r="M4540">
        <f t="shared" si="718"/>
        <v>0</v>
      </c>
      <c r="P4540" s="20">
        <f t="shared" si="715"/>
        <v>9.8452111854630431E-2</v>
      </c>
    </row>
    <row r="4541" spans="1:16" x14ac:dyDescent="0.3">
      <c r="A4541">
        <v>4540</v>
      </c>
      <c r="B4541" t="s">
        <v>4578</v>
      </c>
      <c r="C4541">
        <v>122.8</v>
      </c>
      <c r="D4541">
        <v>1.5880000000000002E-2</v>
      </c>
      <c r="E4541" s="5">
        <f t="shared" si="709"/>
        <v>4.0724903841202399E-4</v>
      </c>
      <c r="F4541">
        <f t="shared" si="710"/>
        <v>1.00040733197556</v>
      </c>
      <c r="G4541">
        <f t="shared" si="711"/>
        <v>122.47541905159163</v>
      </c>
      <c r="H4541">
        <f t="shared" si="716"/>
        <v>1.1936820949175499E-2</v>
      </c>
      <c r="I4541" t="str">
        <f t="shared" si="712"/>
        <v>2018</v>
      </c>
      <c r="J4541">
        <f t="shared" si="717"/>
        <v>10.7548246600361</v>
      </c>
      <c r="K4541">
        <f t="shared" si="713"/>
        <v>-10.7548246600361</v>
      </c>
      <c r="L4541">
        <f t="shared" si="714"/>
        <v>-5.8460065938869121</v>
      </c>
      <c r="M4541">
        <f t="shared" si="718"/>
        <v>0</v>
      </c>
      <c r="P4541" s="20">
        <f t="shared" si="715"/>
        <v>8.7812107468729944E-2</v>
      </c>
    </row>
    <row r="4542" spans="1:16" x14ac:dyDescent="0.3">
      <c r="A4542">
        <v>4541</v>
      </c>
      <c r="B4542" t="s">
        <v>4579</v>
      </c>
      <c r="C4542">
        <v>121.75</v>
      </c>
      <c r="D4542">
        <v>1.5980000000000001E-2</v>
      </c>
      <c r="E4542" s="5">
        <f t="shared" si="709"/>
        <v>-8.5872537503428638E-3</v>
      </c>
      <c r="F4542">
        <f t="shared" si="710"/>
        <v>0.99144951140065152</v>
      </c>
      <c r="G4542">
        <f t="shared" si="711"/>
        <v>121.42617059091586</v>
      </c>
      <c r="H4542">
        <f t="shared" si="716"/>
        <v>1.184272477369498E-2</v>
      </c>
      <c r="I4542" t="str">
        <f t="shared" si="712"/>
        <v>2018</v>
      </c>
      <c r="J4542">
        <f t="shared" si="717"/>
        <v>10.578635566034983</v>
      </c>
      <c r="K4542">
        <f t="shared" si="713"/>
        <v>-10.578635566034983</v>
      </c>
      <c r="L4542">
        <f t="shared" si="714"/>
        <v>-4.7967581332111422</v>
      </c>
      <c r="M4542">
        <f t="shared" si="718"/>
        <v>0</v>
      </c>
      <c r="P4542" s="20">
        <f t="shared" si="715"/>
        <v>8.7119897749838054E-2</v>
      </c>
    </row>
    <row r="4543" spans="1:16" x14ac:dyDescent="0.3">
      <c r="A4543">
        <v>4542</v>
      </c>
      <c r="B4543" t="s">
        <v>4580</v>
      </c>
      <c r="C4543">
        <v>117.95</v>
      </c>
      <c r="D4543">
        <v>1.6080000000000001E-2</v>
      </c>
      <c r="E4543" s="5">
        <f t="shared" si="709"/>
        <v>-3.1708956109015064E-2</v>
      </c>
      <c r="F4543">
        <f t="shared" si="710"/>
        <v>0.96878850102669412</v>
      </c>
      <c r="G4543">
        <f t="shared" si="711"/>
        <v>117.63431720389345</v>
      </c>
      <c r="H4543">
        <f t="shared" si="716"/>
        <v>1.289893428955907E-2</v>
      </c>
      <c r="I4543" t="str">
        <f t="shared" si="712"/>
        <v>2018</v>
      </c>
      <c r="J4543">
        <f t="shared" si="717"/>
        <v>11.162297340761809</v>
      </c>
      <c r="K4543">
        <f t="shared" si="713"/>
        <v>-11.162297340761809</v>
      </c>
      <c r="L4543">
        <f t="shared" si="714"/>
        <v>-1.0049047461887284</v>
      </c>
      <c r="M4543">
        <f t="shared" si="718"/>
        <v>0</v>
      </c>
      <c r="P4543" s="20">
        <f t="shared" si="715"/>
        <v>9.4889804319724144E-2</v>
      </c>
    </row>
    <row r="4544" spans="1:16" x14ac:dyDescent="0.3">
      <c r="A4544">
        <v>4543</v>
      </c>
      <c r="B4544" t="s">
        <v>4581</v>
      </c>
      <c r="C4544">
        <v>118.2</v>
      </c>
      <c r="D4544">
        <v>1.61E-2</v>
      </c>
      <c r="E4544" s="5">
        <f t="shared" si="709"/>
        <v>2.1172991183137494E-3</v>
      </c>
      <c r="F4544">
        <f t="shared" si="710"/>
        <v>1.0021195421788893</v>
      </c>
      <c r="G4544">
        <f t="shared" si="711"/>
        <v>117.88325515605318</v>
      </c>
      <c r="H4544">
        <f t="shared" si="716"/>
        <v>1.2891662314795854E-2</v>
      </c>
      <c r="I4544" t="str">
        <f t="shared" si="712"/>
        <v>2018</v>
      </c>
      <c r="J4544">
        <f t="shared" si="717"/>
        <v>11.179612778562799</v>
      </c>
      <c r="K4544">
        <f t="shared" si="713"/>
        <v>-11.179612778562799</v>
      </c>
      <c r="L4544">
        <f t="shared" si="714"/>
        <v>-1.2538426983484641</v>
      </c>
      <c r="M4544">
        <f t="shared" si="718"/>
        <v>0</v>
      </c>
      <c r="P4544" s="20">
        <f t="shared" si="715"/>
        <v>9.4836308717156578E-2</v>
      </c>
    </row>
    <row r="4545" spans="1:16" x14ac:dyDescent="0.3">
      <c r="A4545">
        <v>4544</v>
      </c>
      <c r="B4545" t="s">
        <v>4582</v>
      </c>
      <c r="C4545">
        <v>116.95</v>
      </c>
      <c r="D4545">
        <v>1.6469999999999999E-2</v>
      </c>
      <c r="E4545" s="5">
        <f t="shared" si="709"/>
        <v>-1.0631611941809758E-2</v>
      </c>
      <c r="F4545">
        <f t="shared" si="710"/>
        <v>0.989424703891709</v>
      </c>
      <c r="G4545">
        <f t="shared" si="711"/>
        <v>116.62941245770472</v>
      </c>
      <c r="H4545">
        <f t="shared" si="716"/>
        <v>1.2223137031454702E-2</v>
      </c>
      <c r="I4545" t="str">
        <f t="shared" si="712"/>
        <v>2018</v>
      </c>
      <c r="J4545">
        <f t="shared" si="717"/>
        <v>10.48712607484263</v>
      </c>
      <c r="K4545">
        <f t="shared" si="713"/>
        <v>-10.48712607484263</v>
      </c>
      <c r="L4545">
        <f t="shared" si="714"/>
        <v>2.239869843702806</v>
      </c>
      <c r="M4545">
        <f t="shared" si="718"/>
        <v>0</v>
      </c>
      <c r="P4545" s="20">
        <f t="shared" si="715"/>
        <v>8.9918364963432806E-2</v>
      </c>
    </row>
    <row r="4546" spans="1:16" x14ac:dyDescent="0.3">
      <c r="A4546">
        <v>4545</v>
      </c>
      <c r="B4546" t="s">
        <v>4583</v>
      </c>
      <c r="C4546">
        <v>119.6</v>
      </c>
      <c r="D4546">
        <v>1.644E-2</v>
      </c>
      <c r="E4546" s="5">
        <f t="shared" si="709"/>
        <v>2.2406348486343264E-2</v>
      </c>
      <c r="F4546">
        <f t="shared" si="710"/>
        <v>1.0226592560923471</v>
      </c>
      <c r="G4546">
        <f t="shared" si="711"/>
        <v>119.27274454471564</v>
      </c>
      <c r="H4546">
        <f t="shared" si="716"/>
        <v>1.3024226254918369E-2</v>
      </c>
      <c r="I4546" t="str">
        <f t="shared" si="712"/>
        <v>2018</v>
      </c>
      <c r="J4546">
        <f t="shared" si="717"/>
        <v>11.427700915884511</v>
      </c>
      <c r="K4546">
        <f t="shared" si="713"/>
        <v>-11.427700915884511</v>
      </c>
      <c r="L4546">
        <f t="shared" si="714"/>
        <v>-0.60448960178825928</v>
      </c>
      <c r="M4546">
        <f t="shared" si="718"/>
        <v>0</v>
      </c>
      <c r="P4546" s="20">
        <f t="shared" si="715"/>
        <v>9.581150295070337E-2</v>
      </c>
    </row>
    <row r="4547" spans="1:16" x14ac:dyDescent="0.3">
      <c r="A4547">
        <v>4546</v>
      </c>
      <c r="B4547" t="s">
        <v>4584</v>
      </c>
      <c r="C4547">
        <v>119.45</v>
      </c>
      <c r="D4547">
        <v>1.644E-2</v>
      </c>
      <c r="E4547" s="5">
        <f t="shared" ref="E4547:E4610" si="719">LN(C4547/C4546)</f>
        <v>-1.2549677447127928E-3</v>
      </c>
      <c r="F4547">
        <f t="shared" ref="F4547:F4610" si="720">C4547/C4546</f>
        <v>0.99874581939799334</v>
      </c>
      <c r="G4547">
        <f t="shared" ref="G4547:G4610" si="721">C4547*EXP(-2/12*D4547)</f>
        <v>119.12315498215956</v>
      </c>
      <c r="H4547">
        <f t="shared" si="716"/>
        <v>1.2933556813499274E-2</v>
      </c>
      <c r="I4547" t="str">
        <f t="shared" ref="I4547:I4610" si="722">MID(B4547,7,4)</f>
        <v>2018</v>
      </c>
      <c r="J4547">
        <f t="shared" si="717"/>
        <v>11.333913219399186</v>
      </c>
      <c r="K4547">
        <f t="shared" si="713"/>
        <v>-11.333913219399186</v>
      </c>
      <c r="L4547">
        <f t="shared" si="714"/>
        <v>-0.60448187319387614</v>
      </c>
      <c r="M4547">
        <f t="shared" si="718"/>
        <v>0</v>
      </c>
      <c r="P4547" s="20">
        <f t="shared" si="715"/>
        <v>9.5144501680606133E-2</v>
      </c>
    </row>
    <row r="4548" spans="1:16" x14ac:dyDescent="0.3">
      <c r="A4548">
        <v>4547</v>
      </c>
      <c r="B4548" t="s">
        <v>4585</v>
      </c>
      <c r="C4548">
        <v>120.5</v>
      </c>
      <c r="D4548">
        <v>1.6459999999999999E-2</v>
      </c>
      <c r="E4548" s="5">
        <f t="shared" si="719"/>
        <v>8.7518791588911456E-3</v>
      </c>
      <c r="F4548">
        <f t="shared" si="720"/>
        <v>1.0087902888237756</v>
      </c>
      <c r="G4548">
        <f t="shared" si="721"/>
        <v>120.16988135311334</v>
      </c>
      <c r="H4548">
        <f t="shared" si="716"/>
        <v>1.2964684783556439E-2</v>
      </c>
      <c r="I4548" t="str">
        <f t="shared" si="722"/>
        <v>2018</v>
      </c>
      <c r="J4548">
        <f t="shared" si="717"/>
        <v>11.461021179720026</v>
      </c>
      <c r="K4548">
        <f t="shared" si="713"/>
        <v>-11.461021179720026</v>
      </c>
      <c r="L4548">
        <f t="shared" si="714"/>
        <v>-2.3506313685702196</v>
      </c>
      <c r="M4548">
        <f t="shared" si="718"/>
        <v>0</v>
      </c>
      <c r="P4548" s="20">
        <f t="shared" si="715"/>
        <v>9.5373491682515465E-2</v>
      </c>
    </row>
    <row r="4549" spans="1:16" x14ac:dyDescent="0.3">
      <c r="A4549">
        <v>4548</v>
      </c>
      <c r="B4549" t="s">
        <v>4586</v>
      </c>
      <c r="C4549">
        <v>119.95</v>
      </c>
      <c r="D4549">
        <v>1.6750000000000001E-2</v>
      </c>
      <c r="E4549" s="5">
        <f t="shared" si="719"/>
        <v>-4.5747636450060901E-3</v>
      </c>
      <c r="F4549">
        <f t="shared" si="720"/>
        <v>0.99543568464730292</v>
      </c>
      <c r="G4549">
        <f t="shared" si="721"/>
        <v>119.61560655801797</v>
      </c>
      <c r="H4549">
        <f t="shared" si="716"/>
        <v>1.2965575582979366E-2</v>
      </c>
      <c r="I4549" t="str">
        <f t="shared" si="722"/>
        <v>2018</v>
      </c>
      <c r="J4549">
        <f t="shared" si="717"/>
        <v>11.408941908120193</v>
      </c>
      <c r="K4549">
        <f t="shared" si="713"/>
        <v>-11.408941908120193</v>
      </c>
      <c r="L4549">
        <f t="shared" si="714"/>
        <v>-1.7963565734748528</v>
      </c>
      <c r="M4549">
        <f t="shared" si="718"/>
        <v>0</v>
      </c>
      <c r="P4549" s="20">
        <f t="shared" si="715"/>
        <v>9.5380044765199068E-2</v>
      </c>
    </row>
    <row r="4550" spans="1:16" x14ac:dyDescent="0.3">
      <c r="A4550">
        <v>4549</v>
      </c>
      <c r="B4550" t="s">
        <v>4587</v>
      </c>
      <c r="C4550">
        <v>121.05</v>
      </c>
      <c r="D4550">
        <v>1.6590000000000001E-2</v>
      </c>
      <c r="E4550" s="5">
        <f t="shared" si="719"/>
        <v>9.1286940983639625E-3</v>
      </c>
      <c r="F4550">
        <f t="shared" si="720"/>
        <v>1.0091704877032097</v>
      </c>
      <c r="G4550">
        <f t="shared" si="721"/>
        <v>120.71575905105749</v>
      </c>
      <c r="H4550">
        <f t="shared" si="716"/>
        <v>1.2797606598099406E-2</v>
      </c>
      <c r="I4550" t="str">
        <f t="shared" si="722"/>
        <v>2018</v>
      </c>
      <c r="J4550">
        <f t="shared" si="717"/>
        <v>11.364712299537246</v>
      </c>
      <c r="K4550">
        <f t="shared" si="713"/>
        <v>-11.364712299537246</v>
      </c>
      <c r="L4550">
        <f t="shared" si="714"/>
        <v>-2.8965090665143691</v>
      </c>
      <c r="M4550">
        <f t="shared" si="718"/>
        <v>0</v>
      </c>
      <c r="P4550" s="20">
        <f t="shared" si="715"/>
        <v>9.414439662952763E-2</v>
      </c>
    </row>
    <row r="4551" spans="1:16" x14ac:dyDescent="0.3">
      <c r="A4551">
        <v>4550</v>
      </c>
      <c r="B4551" t="s">
        <v>4588</v>
      </c>
      <c r="C4551">
        <v>122.45</v>
      </c>
      <c r="D4551">
        <v>1.6289999999999999E-2</v>
      </c>
      <c r="E4551" s="5">
        <f t="shared" si="719"/>
        <v>1.1499100014109264E-2</v>
      </c>
      <c r="F4551">
        <f t="shared" si="720"/>
        <v>1.0115654688145395</v>
      </c>
      <c r="G4551">
        <f t="shared" si="721"/>
        <v>122.11799914509827</v>
      </c>
      <c r="H4551">
        <f t="shared" si="716"/>
        <v>1.2328972660261828E-2</v>
      </c>
      <c r="I4551" t="str">
        <f t="shared" si="722"/>
        <v>2018</v>
      </c>
      <c r="J4551">
        <f t="shared" si="717"/>
        <v>11.075728215324077</v>
      </c>
      <c r="K4551">
        <f t="shared" si="713"/>
        <v>-11.075728215324077</v>
      </c>
      <c r="L4551">
        <f t="shared" si="714"/>
        <v>-4.8149462343852747</v>
      </c>
      <c r="M4551">
        <f t="shared" si="718"/>
        <v>0</v>
      </c>
      <c r="P4551" s="20">
        <f t="shared" si="715"/>
        <v>9.0696934873327792E-2</v>
      </c>
    </row>
    <row r="4552" spans="1:16" x14ac:dyDescent="0.3">
      <c r="A4552">
        <v>4551</v>
      </c>
      <c r="B4552" t="s">
        <v>4589</v>
      </c>
      <c r="C4552">
        <v>120.35</v>
      </c>
      <c r="D4552">
        <v>1.644E-2</v>
      </c>
      <c r="E4552" s="5">
        <f t="shared" si="719"/>
        <v>-1.7298619169095818E-2</v>
      </c>
      <c r="F4552">
        <f t="shared" si="720"/>
        <v>0.98285014291547568</v>
      </c>
      <c r="G4552">
        <f t="shared" si="721"/>
        <v>120.02069235749605</v>
      </c>
      <c r="H4552">
        <f t="shared" si="716"/>
        <v>1.2371653545467645E-2</v>
      </c>
      <c r="I4552" t="str">
        <f t="shared" si="722"/>
        <v>2018</v>
      </c>
      <c r="J4552">
        <f t="shared" si="717"/>
        <v>10.923192768212603</v>
      </c>
      <c r="K4552">
        <f t="shared" si="713"/>
        <v>-10.923192768212603</v>
      </c>
      <c r="L4552">
        <f t="shared" si="714"/>
        <v>-3.4169355483072223</v>
      </c>
      <c r="M4552">
        <f t="shared" si="718"/>
        <v>0</v>
      </c>
      <c r="P4552" s="20">
        <f t="shared" si="715"/>
        <v>9.1010912815571512E-2</v>
      </c>
    </row>
    <row r="4553" spans="1:16" x14ac:dyDescent="0.3">
      <c r="A4553">
        <v>4552</v>
      </c>
      <c r="B4553" t="s">
        <v>4590</v>
      </c>
      <c r="C4553">
        <v>119.2</v>
      </c>
      <c r="D4553">
        <v>1.6670000000000001E-2</v>
      </c>
      <c r="E4553" s="5">
        <f t="shared" si="719"/>
        <v>-9.601409597831484E-3</v>
      </c>
      <c r="F4553">
        <f t="shared" si="720"/>
        <v>0.99044453676776079</v>
      </c>
      <c r="G4553">
        <f t="shared" si="721"/>
        <v>118.86928230140752</v>
      </c>
      <c r="H4553">
        <f t="shared" si="716"/>
        <v>1.2485751398463992E-2</v>
      </c>
      <c r="I4553" t="str">
        <f t="shared" si="722"/>
        <v>2018</v>
      </c>
      <c r="J4553">
        <f t="shared" si="717"/>
        <v>10.91817484264371</v>
      </c>
      <c r="K4553">
        <f t="shared" si="713"/>
        <v>-10.91817484264371</v>
      </c>
      <c r="L4553">
        <f t="shared" si="714"/>
        <v>-2.2655254922186998</v>
      </c>
      <c r="M4553">
        <f t="shared" si="718"/>
        <v>0</v>
      </c>
      <c r="P4553" s="20">
        <f t="shared" si="715"/>
        <v>9.185026300536879E-2</v>
      </c>
    </row>
    <row r="4554" spans="1:16" x14ac:dyDescent="0.3">
      <c r="A4554">
        <v>4553</v>
      </c>
      <c r="B4554" t="s">
        <v>4591</v>
      </c>
      <c r="C4554">
        <v>119.95</v>
      </c>
      <c r="D4554">
        <v>1.6819999999999998E-2</v>
      </c>
      <c r="E4554" s="5">
        <f t="shared" si="719"/>
        <v>6.2722346544541235E-3</v>
      </c>
      <c r="F4554">
        <f t="shared" si="720"/>
        <v>1.0062919463087248</v>
      </c>
      <c r="G4554">
        <f t="shared" si="721"/>
        <v>119.61421105074861</v>
      </c>
      <c r="H4554">
        <f t="shared" si="716"/>
        <v>1.2374747739240773E-2</v>
      </c>
      <c r="I4554" t="str">
        <f t="shared" si="722"/>
        <v>2018</v>
      </c>
      <c r="J4554">
        <f t="shared" si="717"/>
        <v>10.888921209728109</v>
      </c>
      <c r="K4554">
        <f t="shared" si="713"/>
        <v>-10.888921209728109</v>
      </c>
      <c r="L4554">
        <f t="shared" si="714"/>
        <v>-3.0104542415597848</v>
      </c>
      <c r="M4554">
        <f t="shared" si="718"/>
        <v>0</v>
      </c>
      <c r="P4554" s="20">
        <f t="shared" si="715"/>
        <v>9.1033674962820901E-2</v>
      </c>
    </row>
    <row r="4555" spans="1:16" x14ac:dyDescent="0.3">
      <c r="A4555">
        <v>4554</v>
      </c>
      <c r="B4555" t="s">
        <v>4592</v>
      </c>
      <c r="C4555">
        <v>119.3</v>
      </c>
      <c r="D4555">
        <v>1.685E-2</v>
      </c>
      <c r="E4555" s="5">
        <f t="shared" si="719"/>
        <v>-5.4336601818331587E-3</v>
      </c>
      <c r="F4555">
        <f t="shared" si="720"/>
        <v>0.99458107544810337</v>
      </c>
      <c r="G4555">
        <f t="shared" si="721"/>
        <v>118.96543583706369</v>
      </c>
      <c r="H4555">
        <f t="shared" si="716"/>
        <v>1.2186414252052658E-2</v>
      </c>
      <c r="I4555" t="str">
        <f t="shared" si="722"/>
        <v>2018</v>
      </c>
      <c r="J4555">
        <f t="shared" si="717"/>
        <v>10.665039239490879</v>
      </c>
      <c r="K4555">
        <f t="shared" si="713"/>
        <v>-10.665039239490879</v>
      </c>
      <c r="L4555">
        <f t="shared" si="714"/>
        <v>-2.3616790278748709</v>
      </c>
      <c r="M4555">
        <f t="shared" si="718"/>
        <v>0</v>
      </c>
      <c r="P4555" s="20">
        <f t="shared" si="715"/>
        <v>8.9648217269575919E-2</v>
      </c>
    </row>
    <row r="4556" spans="1:16" x14ac:dyDescent="0.3">
      <c r="A4556">
        <v>4555</v>
      </c>
      <c r="B4556" t="s">
        <v>4593</v>
      </c>
      <c r="C4556">
        <v>119</v>
      </c>
      <c r="D4556">
        <v>1.6750000000000001E-2</v>
      </c>
      <c r="E4556" s="5">
        <f t="shared" si="719"/>
        <v>-2.5178359923409941E-3</v>
      </c>
      <c r="F4556">
        <f t="shared" si="720"/>
        <v>0.99748533109807214</v>
      </c>
      <c r="G4556">
        <f t="shared" si="721"/>
        <v>118.66825494292738</v>
      </c>
      <c r="H4556">
        <f t="shared" si="716"/>
        <v>1.1932600985648429E-2</v>
      </c>
      <c r="I4556" t="str">
        <f t="shared" si="722"/>
        <v>2018</v>
      </c>
      <c r="J4556">
        <f t="shared" si="717"/>
        <v>10.416825646493523</v>
      </c>
      <c r="K4556">
        <f t="shared" si="713"/>
        <v>-10.416825646493523</v>
      </c>
      <c r="L4556">
        <f t="shared" si="714"/>
        <v>-2.0644981337385531</v>
      </c>
      <c r="M4556">
        <f t="shared" si="718"/>
        <v>0</v>
      </c>
      <c r="P4556" s="20">
        <f t="shared" si="715"/>
        <v>8.778106370152168E-2</v>
      </c>
    </row>
    <row r="4557" spans="1:16" x14ac:dyDescent="0.3">
      <c r="A4557">
        <v>4556</v>
      </c>
      <c r="B4557" t="s">
        <v>4594</v>
      </c>
      <c r="C4557">
        <v>118.85</v>
      </c>
      <c r="D4557">
        <v>1.6750000000000001E-2</v>
      </c>
      <c r="E4557" s="5">
        <f t="shared" si="719"/>
        <v>-1.2612993053264508E-3</v>
      </c>
      <c r="F4557">
        <f t="shared" si="720"/>
        <v>0.99873949579831933</v>
      </c>
      <c r="G4557">
        <f t="shared" si="721"/>
        <v>118.51867310896569</v>
      </c>
      <c r="H4557">
        <f t="shared" si="716"/>
        <v>1.1772644334549142E-2</v>
      </c>
      <c r="I4557" t="str">
        <f t="shared" si="722"/>
        <v>2018</v>
      </c>
      <c r="J4557">
        <f t="shared" si="717"/>
        <v>10.26423354231855</v>
      </c>
      <c r="K4557">
        <f t="shared" si="713"/>
        <v>-10.26423354231855</v>
      </c>
      <c r="L4557">
        <f t="shared" si="714"/>
        <v>-1.9149162997768627</v>
      </c>
      <c r="M4557">
        <f t="shared" si="718"/>
        <v>0</v>
      </c>
      <c r="P4557" s="20">
        <f t="shared" si="715"/>
        <v>8.6604357550321601E-2</v>
      </c>
    </row>
    <row r="4558" spans="1:16" x14ac:dyDescent="0.3">
      <c r="A4558">
        <v>4557</v>
      </c>
      <c r="B4558" t="s">
        <v>4595</v>
      </c>
      <c r="C4558">
        <v>118.15</v>
      </c>
      <c r="D4558">
        <v>1.6819999999999998E-2</v>
      </c>
      <c r="E4558" s="5">
        <f t="shared" si="719"/>
        <v>-5.9071901732859824E-3</v>
      </c>
      <c r="F4558">
        <f t="shared" si="720"/>
        <v>0.99411022297013052</v>
      </c>
      <c r="G4558">
        <f t="shared" si="721"/>
        <v>117.81924998454312</v>
      </c>
      <c r="H4558">
        <f t="shared" si="716"/>
        <v>1.1522961484791571E-2</v>
      </c>
      <c r="I4558" t="str">
        <f t="shared" si="722"/>
        <v>2018</v>
      </c>
      <c r="J4558">
        <f t="shared" si="717"/>
        <v>9.9872537597109226</v>
      </c>
      <c r="K4558">
        <f t="shared" si="713"/>
        <v>-9.9872537597109226</v>
      </c>
      <c r="L4558">
        <f t="shared" si="714"/>
        <v>-1.2154931753542968</v>
      </c>
      <c r="M4558">
        <f t="shared" si="718"/>
        <v>0</v>
      </c>
      <c r="P4558" s="20">
        <f t="shared" si="715"/>
        <v>8.4767589006220667E-2</v>
      </c>
    </row>
    <row r="4559" spans="1:16" x14ac:dyDescent="0.3">
      <c r="A4559">
        <v>4558</v>
      </c>
      <c r="B4559" t="s">
        <v>4596</v>
      </c>
      <c r="C4559">
        <v>120.45</v>
      </c>
      <c r="D4559">
        <v>1.7260000000000001E-2</v>
      </c>
      <c r="E4559" s="5">
        <f t="shared" si="719"/>
        <v>1.9279725427963589E-2</v>
      </c>
      <c r="F4559">
        <f t="shared" si="720"/>
        <v>1.0194667795175625</v>
      </c>
      <c r="G4559">
        <f t="shared" si="721"/>
        <v>120.1040033970468</v>
      </c>
      <c r="H4559">
        <f t="shared" si="716"/>
        <v>1.2156049294737643E-2</v>
      </c>
      <c r="I4559" t="str">
        <f t="shared" si="722"/>
        <v>2018</v>
      </c>
      <c r="J4559">
        <f t="shared" si="717"/>
        <v>10.740281323120932</v>
      </c>
      <c r="K4559">
        <f t="shared" si="713"/>
        <v>-10.740281323120932</v>
      </c>
      <c r="L4559">
        <f t="shared" si="714"/>
        <v>-3.5002465878579727</v>
      </c>
      <c r="M4559">
        <f t="shared" si="718"/>
        <v>0</v>
      </c>
      <c r="P4559" s="20">
        <f t="shared" si="715"/>
        <v>8.9424840299578409E-2</v>
      </c>
    </row>
    <row r="4560" spans="1:16" x14ac:dyDescent="0.3">
      <c r="A4560">
        <v>4559</v>
      </c>
      <c r="B4560" t="s">
        <v>4597</v>
      </c>
      <c r="C4560">
        <v>119.95</v>
      </c>
      <c r="D4560">
        <v>1.754E-2</v>
      </c>
      <c r="E4560" s="5">
        <f t="shared" si="719"/>
        <v>-4.1597397751767708E-3</v>
      </c>
      <c r="F4560">
        <f t="shared" si="720"/>
        <v>0.99584889995848902</v>
      </c>
      <c r="G4560">
        <f t="shared" si="721"/>
        <v>119.59985820661039</v>
      </c>
      <c r="H4560">
        <f t="shared" si="716"/>
        <v>1.1560020720263598E-2</v>
      </c>
      <c r="I4560" t="str">
        <f t="shared" si="722"/>
        <v>2018</v>
      </c>
      <c r="J4560">
        <f t="shared" si="717"/>
        <v>10.170797274061607</v>
      </c>
      <c r="K4560">
        <f t="shared" si="713"/>
        <v>-10.170797274061607</v>
      </c>
      <c r="L4560">
        <f t="shared" si="714"/>
        <v>-2.9961013974215689</v>
      </c>
      <c r="M4560">
        <f t="shared" si="718"/>
        <v>0</v>
      </c>
      <c r="P4560" s="20">
        <f t="shared" si="715"/>
        <v>8.5040211807704782E-2</v>
      </c>
    </row>
    <row r="4561" spans="1:16" x14ac:dyDescent="0.3">
      <c r="A4561">
        <v>4560</v>
      </c>
      <c r="B4561" t="s">
        <v>4598</v>
      </c>
      <c r="C4561">
        <v>117.65</v>
      </c>
      <c r="D4561">
        <v>1.772E-2</v>
      </c>
      <c r="E4561" s="5">
        <f t="shared" si="719"/>
        <v>-1.9360874112332057E-2</v>
      </c>
      <c r="F4561">
        <f t="shared" si="720"/>
        <v>0.9808253438932889</v>
      </c>
      <c r="G4561">
        <f t="shared" si="721"/>
        <v>117.30305291071299</v>
      </c>
      <c r="H4561">
        <f t="shared" si="716"/>
        <v>1.204614515821806E-2</v>
      </c>
      <c r="I4561" t="str">
        <f t="shared" si="722"/>
        <v>2018</v>
      </c>
      <c r="J4561">
        <f t="shared" si="717"/>
        <v>10.394967312797091</v>
      </c>
      <c r="K4561">
        <f t="shared" si="713"/>
        <v>-10.394967312797091</v>
      </c>
      <c r="L4561">
        <f t="shared" si="714"/>
        <v>-0.69929610152416899</v>
      </c>
      <c r="M4561">
        <f t="shared" si="718"/>
        <v>0</v>
      </c>
      <c r="P4561" s="20">
        <f t="shared" si="715"/>
        <v>8.8616340793017376E-2</v>
      </c>
    </row>
    <row r="4562" spans="1:16" x14ac:dyDescent="0.3">
      <c r="A4562">
        <v>4561</v>
      </c>
      <c r="B4562" t="s">
        <v>4599</v>
      </c>
      <c r="C4562">
        <v>116.95</v>
      </c>
      <c r="D4562">
        <v>1.779E-2</v>
      </c>
      <c r="E4562" s="5">
        <f t="shared" si="719"/>
        <v>-5.9676221431835194E-3</v>
      </c>
      <c r="F4562">
        <f t="shared" si="720"/>
        <v>0.99405014874628128</v>
      </c>
      <c r="G4562">
        <f t="shared" si="721"/>
        <v>116.60375680918882</v>
      </c>
      <c r="H4562">
        <f t="shared" si="716"/>
        <v>1.2069665121453736E-2</v>
      </c>
      <c r="I4562" t="str">
        <f t="shared" si="722"/>
        <v>2018</v>
      </c>
      <c r="J4562">
        <f t="shared" si="717"/>
        <v>10.353173314274313</v>
      </c>
      <c r="K4562">
        <f t="shared" si="713"/>
        <v>-10.353173314274313</v>
      </c>
      <c r="L4562">
        <f t="shared" si="714"/>
        <v>-0.53753932375109059</v>
      </c>
      <c r="M4562">
        <f t="shared" si="718"/>
        <v>0</v>
      </c>
      <c r="P4562" s="20">
        <f t="shared" si="715"/>
        <v>8.8789363203934463E-2</v>
      </c>
    </row>
    <row r="4563" spans="1:16" x14ac:dyDescent="0.3">
      <c r="A4563">
        <v>4562</v>
      </c>
      <c r="B4563" t="s">
        <v>4600</v>
      </c>
      <c r="C4563">
        <v>118.35</v>
      </c>
      <c r="D4563">
        <v>1.7689999999999997E-2</v>
      </c>
      <c r="E4563" s="5">
        <f t="shared" si="719"/>
        <v>1.1899842929804753E-2</v>
      </c>
      <c r="F4563">
        <f t="shared" si="720"/>
        <v>1.0119709277469002</v>
      </c>
      <c r="G4563">
        <f t="shared" si="721"/>
        <v>118.00157863355697</v>
      </c>
      <c r="H4563">
        <f t="shared" si="716"/>
        <v>1.2225573701383595E-2</v>
      </c>
      <c r="I4563" t="str">
        <f t="shared" si="722"/>
        <v>2018</v>
      </c>
      <c r="J4563">
        <f t="shared" si="717"/>
        <v>10.612624208007992</v>
      </c>
      <c r="K4563">
        <f t="shared" si="713"/>
        <v>-10.612624208007992</v>
      </c>
      <c r="L4563">
        <f t="shared" si="714"/>
        <v>-1.9353611481192416</v>
      </c>
      <c r="M4563">
        <f t="shared" si="718"/>
        <v>0</v>
      </c>
      <c r="P4563" s="20">
        <f t="shared" si="715"/>
        <v>8.9936290097986885E-2</v>
      </c>
    </row>
    <row r="4564" spans="1:16" x14ac:dyDescent="0.3">
      <c r="A4564">
        <v>4563</v>
      </c>
      <c r="B4564" t="s">
        <v>4601</v>
      </c>
      <c r="C4564">
        <v>118.95</v>
      </c>
      <c r="D4564">
        <v>1.8000000000000002E-2</v>
      </c>
      <c r="E4564" s="5">
        <f t="shared" si="719"/>
        <v>5.0569007889737115E-3</v>
      </c>
      <c r="F4564">
        <f t="shared" si="720"/>
        <v>1.0050697084917617</v>
      </c>
      <c r="G4564">
        <f t="shared" si="721"/>
        <v>118.59368474012622</v>
      </c>
      <c r="H4564">
        <f t="shared" si="716"/>
        <v>1.2237913489281988E-2</v>
      </c>
      <c r="I4564" t="str">
        <f t="shared" si="722"/>
        <v>2018</v>
      </c>
      <c r="J4564">
        <f t="shared" si="717"/>
        <v>10.676641553744799</v>
      </c>
      <c r="K4564">
        <f t="shared" si="713"/>
        <v>-10.676641553744799</v>
      </c>
      <c r="L4564">
        <f t="shared" si="714"/>
        <v>-2.5274672546884887</v>
      </c>
      <c r="M4564">
        <f t="shared" si="718"/>
        <v>0</v>
      </c>
      <c r="P4564" s="20">
        <f t="shared" si="715"/>
        <v>9.0027066594148525E-2</v>
      </c>
    </row>
    <row r="4565" spans="1:16" x14ac:dyDescent="0.3">
      <c r="A4565">
        <v>4564</v>
      </c>
      <c r="B4565" t="s">
        <v>4602</v>
      </c>
      <c r="C4565">
        <v>118.85</v>
      </c>
      <c r="D4565">
        <v>1.746E-2</v>
      </c>
      <c r="E4565" s="5">
        <f t="shared" si="719"/>
        <v>-8.4104294276381348E-4</v>
      </c>
      <c r="F4565">
        <f t="shared" si="720"/>
        <v>0.99915931063472041</v>
      </c>
      <c r="G4565">
        <f t="shared" si="721"/>
        <v>118.50464922907706</v>
      </c>
      <c r="H4565">
        <f t="shared" si="716"/>
        <v>1.1260338900601912E-2</v>
      </c>
      <c r="I4565" t="str">
        <f t="shared" si="722"/>
        <v>2018</v>
      </c>
      <c r="J4565">
        <f t="shared" si="717"/>
        <v>9.8164073378928158</v>
      </c>
      <c r="K4565">
        <f t="shared" si="713"/>
        <v>-9.8164073378928158</v>
      </c>
      <c r="L4565">
        <f t="shared" si="714"/>
        <v>-2.4384317436393275</v>
      </c>
      <c r="M4565">
        <f t="shared" si="718"/>
        <v>0</v>
      </c>
      <c r="P4565" s="20">
        <f t="shared" si="715"/>
        <v>8.2835630515365466E-2</v>
      </c>
    </row>
    <row r="4566" spans="1:16" x14ac:dyDescent="0.3">
      <c r="A4566">
        <v>4565</v>
      </c>
      <c r="B4566" t="s">
        <v>4603</v>
      </c>
      <c r="C4566">
        <v>119</v>
      </c>
      <c r="D4566">
        <v>1.7230000000000002E-2</v>
      </c>
      <c r="E4566" s="5">
        <f t="shared" si="719"/>
        <v>1.2612993053265204E-3</v>
      </c>
      <c r="F4566">
        <f t="shared" si="720"/>
        <v>1.0012620950778293</v>
      </c>
      <c r="G4566">
        <f t="shared" si="721"/>
        <v>118.65876186226022</v>
      </c>
      <c r="H4566">
        <f t="shared" si="716"/>
        <v>1.1233888842146085E-2</v>
      </c>
      <c r="I4566" t="str">
        <f t="shared" si="722"/>
        <v>2018</v>
      </c>
      <c r="J4566">
        <f t="shared" si="717"/>
        <v>9.8060850437389195</v>
      </c>
      <c r="K4566">
        <f t="shared" si="713"/>
        <v>-9.8060850437389195</v>
      </c>
      <c r="L4566">
        <f t="shared" si="714"/>
        <v>-2.5925443768224881</v>
      </c>
      <c r="M4566">
        <f t="shared" si="718"/>
        <v>0</v>
      </c>
      <c r="P4566" s="20">
        <f t="shared" si="715"/>
        <v>8.2641053132864142E-2</v>
      </c>
    </row>
    <row r="4567" spans="1:16" x14ac:dyDescent="0.3">
      <c r="A4567">
        <v>4566</v>
      </c>
      <c r="B4567" t="s">
        <v>4604</v>
      </c>
      <c r="C4567">
        <v>117.2</v>
      </c>
      <c r="D4567">
        <v>1.728E-2</v>
      </c>
      <c r="E4567" s="5">
        <f t="shared" si="719"/>
        <v>-1.5241615968617089E-2</v>
      </c>
      <c r="F4567">
        <f t="shared" si="720"/>
        <v>0.98487394957983199</v>
      </c>
      <c r="G4567">
        <f t="shared" si="721"/>
        <v>116.862949585566</v>
      </c>
      <c r="H4567">
        <f t="shared" si="716"/>
        <v>1.1517386546563918E-2</v>
      </c>
      <c r="I4567" t="str">
        <f t="shared" si="722"/>
        <v>2018</v>
      </c>
      <c r="J4567">
        <f t="shared" si="717"/>
        <v>9.901397754272697</v>
      </c>
      <c r="K4567">
        <f t="shared" si="713"/>
        <v>-9.901397754272697</v>
      </c>
      <c r="L4567">
        <f t="shared" si="714"/>
        <v>-0.79673210012826701</v>
      </c>
      <c r="M4567">
        <f t="shared" si="718"/>
        <v>0</v>
      </c>
      <c r="P4567" s="20">
        <f t="shared" si="715"/>
        <v>8.472657749428944E-2</v>
      </c>
    </row>
    <row r="4568" spans="1:16" x14ac:dyDescent="0.3">
      <c r="A4568">
        <v>4567</v>
      </c>
      <c r="B4568" t="s">
        <v>4605</v>
      </c>
      <c r="C4568">
        <v>118.15</v>
      </c>
      <c r="D4568">
        <v>1.746E-2</v>
      </c>
      <c r="E4568" s="5">
        <f t="shared" si="719"/>
        <v>8.0731264900045854E-3</v>
      </c>
      <c r="F4568">
        <f t="shared" si="720"/>
        <v>1.0081058020477816</v>
      </c>
      <c r="G4568">
        <f t="shared" si="721"/>
        <v>117.8066832681149</v>
      </c>
      <c r="H4568">
        <f t="shared" si="716"/>
        <v>1.1577957911608625E-2</v>
      </c>
      <c r="I4568" t="str">
        <f t="shared" si="722"/>
        <v>2018</v>
      </c>
      <c r="J4568">
        <f t="shared" si="717"/>
        <v>10.0338502747309</v>
      </c>
      <c r="K4568">
        <f t="shared" si="713"/>
        <v>-10.0338502747309</v>
      </c>
      <c r="L4568">
        <f t="shared" si="714"/>
        <v>-1.7404657826771626</v>
      </c>
      <c r="M4568">
        <f t="shared" si="718"/>
        <v>0</v>
      </c>
      <c r="P4568" s="20">
        <f t="shared" si="715"/>
        <v>8.5172165079081083E-2</v>
      </c>
    </row>
    <row r="4569" spans="1:16" x14ac:dyDescent="0.3">
      <c r="A4569">
        <v>4568</v>
      </c>
      <c r="B4569" t="s">
        <v>4606</v>
      </c>
      <c r="C4569">
        <v>118.95</v>
      </c>
      <c r="D4569">
        <v>1.7749999999999998E-2</v>
      </c>
      <c r="E4569" s="5">
        <f t="shared" si="719"/>
        <v>6.7482331160497446E-3</v>
      </c>
      <c r="F4569">
        <f t="shared" si="720"/>
        <v>1.006771053745239</v>
      </c>
      <c r="G4569">
        <f t="shared" si="721"/>
        <v>118.5986262466044</v>
      </c>
      <c r="H4569">
        <f t="shared" si="716"/>
        <v>1.1651717634331071E-2</v>
      </c>
      <c r="I4569" t="str">
        <f t="shared" si="722"/>
        <v>2018</v>
      </c>
      <c r="J4569">
        <f t="shared" si="717"/>
        <v>10.165654158938578</v>
      </c>
      <c r="K4569">
        <f t="shared" si="713"/>
        <v>-10.165654158938578</v>
      </c>
      <c r="L4569">
        <f t="shared" si="714"/>
        <v>-2.5324087611666641</v>
      </c>
      <c r="M4569">
        <f t="shared" si="718"/>
        <v>0</v>
      </c>
      <c r="P4569" s="20">
        <f t="shared" si="715"/>
        <v>8.571477158429254E-2</v>
      </c>
    </row>
    <row r="4570" spans="1:16" x14ac:dyDescent="0.3">
      <c r="A4570">
        <v>4569</v>
      </c>
      <c r="B4570" t="s">
        <v>4607</v>
      </c>
      <c r="C4570">
        <v>117.75</v>
      </c>
      <c r="D4570">
        <v>1.736E-2</v>
      </c>
      <c r="E4570" s="5">
        <f t="shared" si="719"/>
        <v>-1.0139503852439617E-2</v>
      </c>
      <c r="F4570">
        <f t="shared" si="720"/>
        <v>0.98991172761664559</v>
      </c>
      <c r="G4570">
        <f t="shared" si="721"/>
        <v>117.40980238986951</v>
      </c>
      <c r="H4570">
        <f t="shared" si="716"/>
        <v>1.1557699800625123E-2</v>
      </c>
      <c r="I4570" t="str">
        <f t="shared" si="722"/>
        <v>2018</v>
      </c>
      <c r="J4570">
        <f t="shared" si="717"/>
        <v>9.9825498522031051</v>
      </c>
      <c r="K4570">
        <f t="shared" si="713"/>
        <v>-9.9825498522031051</v>
      </c>
      <c r="L4570">
        <f t="shared" si="714"/>
        <v>-1.3435849044317791</v>
      </c>
      <c r="M4570">
        <f t="shared" si="718"/>
        <v>0</v>
      </c>
      <c r="P4570" s="20">
        <f t="shared" si="715"/>
        <v>8.5023138179341928E-2</v>
      </c>
    </row>
    <row r="4571" spans="1:16" x14ac:dyDescent="0.3">
      <c r="A4571">
        <v>4570</v>
      </c>
      <c r="B4571" t="s">
        <v>4608</v>
      </c>
      <c r="C4571">
        <v>118.15</v>
      </c>
      <c r="D4571">
        <v>1.7150000000000002E-2</v>
      </c>
      <c r="E4571" s="5">
        <f t="shared" si="719"/>
        <v>3.3912707363897131E-3</v>
      </c>
      <c r="F4571">
        <f t="shared" si="720"/>
        <v>1.0033970276008493</v>
      </c>
      <c r="G4571">
        <f t="shared" si="721"/>
        <v>117.81277010399232</v>
      </c>
      <c r="H4571">
        <f t="shared" si="716"/>
        <v>1.1586471416704571E-2</v>
      </c>
      <c r="I4571" t="str">
        <f t="shared" si="722"/>
        <v>2018</v>
      </c>
      <c r="J4571">
        <f t="shared" si="717"/>
        <v>10.041747176656092</v>
      </c>
      <c r="K4571">
        <f t="shared" si="713"/>
        <v>-10.041747176656092</v>
      </c>
      <c r="L4571">
        <f t="shared" si="714"/>
        <v>-1.7465526185545883</v>
      </c>
      <c r="M4571">
        <f t="shared" si="718"/>
        <v>0</v>
      </c>
      <c r="P4571" s="20">
        <f t="shared" si="715"/>
        <v>8.5234793883484178E-2</v>
      </c>
    </row>
    <row r="4572" spans="1:16" x14ac:dyDescent="0.3">
      <c r="A4572">
        <v>4571</v>
      </c>
      <c r="B4572" t="s">
        <v>4609</v>
      </c>
      <c r="C4572">
        <v>116.4</v>
      </c>
      <c r="D4572">
        <v>1.7230000000000002E-2</v>
      </c>
      <c r="E4572" s="5">
        <f t="shared" si="719"/>
        <v>-1.4922468335579355E-2</v>
      </c>
      <c r="F4572">
        <f t="shared" si="720"/>
        <v>0.9851883199322895</v>
      </c>
      <c r="G4572">
        <f t="shared" si="721"/>
        <v>116.06621748543773</v>
      </c>
      <c r="H4572">
        <f t="shared" si="716"/>
        <v>1.1780230533049814E-2</v>
      </c>
      <c r="I4572" t="str">
        <f t="shared" si="722"/>
        <v>2018</v>
      </c>
      <c r="J4572">
        <f t="shared" si="717"/>
        <v>10.05831752460583</v>
      </c>
      <c r="K4572">
        <f t="shared" si="713"/>
        <v>-10.05831752460583</v>
      </c>
      <c r="L4572">
        <f t="shared" si="714"/>
        <v>-2.149720610863028</v>
      </c>
      <c r="M4572">
        <f t="shared" si="718"/>
        <v>0</v>
      </c>
      <c r="P4572" s="20">
        <f t="shared" si="715"/>
        <v>8.6660164710440385E-2</v>
      </c>
    </row>
    <row r="4573" spans="1:16" x14ac:dyDescent="0.3">
      <c r="A4573">
        <v>4572</v>
      </c>
      <c r="B4573" t="s">
        <v>4610</v>
      </c>
      <c r="C4573">
        <v>116.6</v>
      </c>
      <c r="D4573">
        <v>1.754E-2</v>
      </c>
      <c r="E4573" s="5">
        <f t="shared" si="719"/>
        <v>1.7167386190545491E-3</v>
      </c>
      <c r="F4573">
        <f t="shared" si="720"/>
        <v>1.0017182130584192</v>
      </c>
      <c r="G4573">
        <f t="shared" si="721"/>
        <v>116.25963707287011</v>
      </c>
      <c r="H4573">
        <f t="shared" si="716"/>
        <v>1.0313742150616293E-2</v>
      </c>
      <c r="I4573" t="str">
        <f t="shared" si="722"/>
        <v>2018</v>
      </c>
      <c r="J4573">
        <f t="shared" si="717"/>
        <v>8.8208604860607718</v>
      </c>
      <c r="K4573">
        <f t="shared" si="713"/>
        <v>-8.8208604860607718</v>
      </c>
      <c r="L4573">
        <f t="shared" si="714"/>
        <v>-3.0482671335927733</v>
      </c>
      <c r="M4573">
        <f t="shared" si="718"/>
        <v>0</v>
      </c>
      <c r="P4573" s="20">
        <f t="shared" si="715"/>
        <v>7.5872080011156112E-2</v>
      </c>
    </row>
    <row r="4574" spans="1:16" x14ac:dyDescent="0.3">
      <c r="A4574">
        <v>4573</v>
      </c>
      <c r="B4574" t="s">
        <v>4611</v>
      </c>
      <c r="C4574">
        <v>116.9</v>
      </c>
      <c r="D4574">
        <v>1.7079999999999998E-2</v>
      </c>
      <c r="E4574" s="5">
        <f t="shared" si="719"/>
        <v>2.5695945616307143E-3</v>
      </c>
      <c r="F4574">
        <f t="shared" si="720"/>
        <v>1.0025728987993139</v>
      </c>
      <c r="G4574">
        <f t="shared" si="721"/>
        <v>116.56769786776935</v>
      </c>
      <c r="H4574">
        <f t="shared" si="716"/>
        <v>1.0317853937699137E-2</v>
      </c>
      <c r="I4574" t="str">
        <f t="shared" si="722"/>
        <v>2018</v>
      </c>
      <c r="J4574">
        <f t="shared" si="717"/>
        <v>8.8477596364196867</v>
      </c>
      <c r="K4574">
        <f t="shared" si="713"/>
        <v>-8.8477596364196867</v>
      </c>
      <c r="L4574">
        <f t="shared" si="714"/>
        <v>-3.3563279284920213</v>
      </c>
      <c r="M4574">
        <f t="shared" si="718"/>
        <v>0</v>
      </c>
      <c r="P4574" s="20">
        <f t="shared" si="715"/>
        <v>7.5902327988464705E-2</v>
      </c>
    </row>
    <row r="4575" spans="1:16" x14ac:dyDescent="0.3">
      <c r="A4575">
        <v>4574</v>
      </c>
      <c r="B4575" t="s">
        <v>4612</v>
      </c>
      <c r="C4575">
        <v>117.55</v>
      </c>
      <c r="D4575">
        <v>1.7129999999999999E-2</v>
      </c>
      <c r="E4575" s="5">
        <f t="shared" si="719"/>
        <v>5.5449065080557932E-3</v>
      </c>
      <c r="F4575">
        <f t="shared" si="720"/>
        <v>1.0055603079555175</v>
      </c>
      <c r="G4575">
        <f t="shared" si="721"/>
        <v>117.21487337089846</v>
      </c>
      <c r="H4575">
        <f t="shared" si="716"/>
        <v>1.0184850153429794E-2</v>
      </c>
      <c r="I4575" t="str">
        <f t="shared" si="722"/>
        <v>2018</v>
      </c>
      <c r="J4575">
        <f t="shared" si="717"/>
        <v>8.78219522620231</v>
      </c>
      <c r="K4575">
        <f t="shared" si="713"/>
        <v>-8.78219522620231</v>
      </c>
      <c r="L4575">
        <f t="shared" si="714"/>
        <v>-4.0035034316211267</v>
      </c>
      <c r="M4575">
        <f t="shared" si="718"/>
        <v>0</v>
      </c>
      <c r="P4575" s="20">
        <f t="shared" si="715"/>
        <v>7.4923898082567997E-2</v>
      </c>
    </row>
    <row r="4576" spans="1:16" x14ac:dyDescent="0.3">
      <c r="A4576">
        <v>4575</v>
      </c>
      <c r="B4576" t="s">
        <v>4613</v>
      </c>
      <c r="C4576">
        <v>117.45</v>
      </c>
      <c r="D4576">
        <v>1.72E-2</v>
      </c>
      <c r="E4576" s="5">
        <f t="shared" si="719"/>
        <v>-8.5106388115671172E-4</v>
      </c>
      <c r="F4576">
        <f t="shared" si="720"/>
        <v>0.99914929817099107</v>
      </c>
      <c r="G4576">
        <f t="shared" si="721"/>
        <v>117.11379212818969</v>
      </c>
      <c r="H4576">
        <f t="shared" si="716"/>
        <v>9.2788003438327819E-3</v>
      </c>
      <c r="I4576" t="str">
        <f t="shared" si="722"/>
        <v>2018</v>
      </c>
      <c r="J4576">
        <f t="shared" si="717"/>
        <v>7.9940266950130052</v>
      </c>
      <c r="K4576">
        <f t="shared" ref="K4576:K4639" si="723">-G4576*$Q$3*$S$3*H4576</f>
        <v>-7.9940266950130052</v>
      </c>
      <c r="L4576">
        <f t="shared" ref="L4576:L4639" si="724">+MIN(G4577-G4576,G4578-G4576,G4579-G4576,G4580-G4576,G4581-G4576,G4582-G4576,G4583-G4576,G4584-G4576,G4585-G4576,G4586-G4576)</f>
        <v>-3.9024221889123538</v>
      </c>
      <c r="M4576">
        <f t="shared" si="718"/>
        <v>0</v>
      </c>
      <c r="P4576" s="20">
        <f t="shared" ref="P4576:P4639" si="725">J4576/G4576</f>
        <v>6.8258627355033921E-2</v>
      </c>
    </row>
    <row r="4577" spans="1:16" x14ac:dyDescent="0.3">
      <c r="A4577">
        <v>4576</v>
      </c>
      <c r="B4577" t="s">
        <v>4614</v>
      </c>
      <c r="C4577">
        <v>118.65</v>
      </c>
      <c r="D4577">
        <v>1.7150000000000002E-2</v>
      </c>
      <c r="E4577" s="5">
        <f t="shared" si="719"/>
        <v>1.0165271776850711E-2</v>
      </c>
      <c r="F4577">
        <f t="shared" si="720"/>
        <v>1.0102171136653895</v>
      </c>
      <c r="G4577">
        <f t="shared" si="721"/>
        <v>118.31134297789835</v>
      </c>
      <c r="H4577">
        <f t="shared" ref="H4577:H4640" si="726">SQRT(_xlfn.VAR.S(E4548:E4577))</f>
        <v>9.4832144357233986E-3</v>
      </c>
      <c r="I4577" t="str">
        <f t="shared" si="722"/>
        <v>2018</v>
      </c>
      <c r="J4577">
        <f t="shared" ref="J4577:J4640" si="727">-K4577</f>
        <v>8.2536809278958252</v>
      </c>
      <c r="K4577">
        <f t="shared" si="723"/>
        <v>-8.2536809278958252</v>
      </c>
      <c r="L4577">
        <f t="shared" si="724"/>
        <v>-5.099973038621016</v>
      </c>
      <c r="M4577">
        <f t="shared" si="718"/>
        <v>0</v>
      </c>
      <c r="P4577" s="20">
        <f t="shared" si="725"/>
        <v>6.9762380513571629E-2</v>
      </c>
    </row>
    <row r="4578" spans="1:16" x14ac:dyDescent="0.3">
      <c r="A4578">
        <v>4577</v>
      </c>
      <c r="B4578" t="s">
        <v>4615</v>
      </c>
      <c r="C4578">
        <v>117.6</v>
      </c>
      <c r="D4578">
        <v>1.736E-2</v>
      </c>
      <c r="E4578" s="5">
        <f t="shared" si="719"/>
        <v>-8.888947417246152E-3</v>
      </c>
      <c r="F4578">
        <f t="shared" si="720"/>
        <v>0.99115044247787598</v>
      </c>
      <c r="G4578">
        <f t="shared" si="721"/>
        <v>117.26023576262126</v>
      </c>
      <c r="H4578">
        <f t="shared" si="726"/>
        <v>9.4543386652045994E-3</v>
      </c>
      <c r="I4578" t="str">
        <f t="shared" si="722"/>
        <v>2018</v>
      </c>
      <c r="J4578">
        <f t="shared" si="727"/>
        <v>8.1554445435411882</v>
      </c>
      <c r="K4578">
        <f t="shared" si="723"/>
        <v>-8.1554445435411882</v>
      </c>
      <c r="L4578">
        <f t="shared" si="724"/>
        <v>-4.048865823343931</v>
      </c>
      <c r="M4578">
        <f t="shared" ref="M4578:M4641" si="728">+IF(L4578&lt;K4578,1,0)</f>
        <v>0</v>
      </c>
      <c r="P4578" s="20">
        <f t="shared" si="725"/>
        <v>6.9549958607032558E-2</v>
      </c>
    </row>
    <row r="4579" spans="1:16" x14ac:dyDescent="0.3">
      <c r="A4579">
        <v>4578</v>
      </c>
      <c r="B4579" t="s">
        <v>4616</v>
      </c>
      <c r="C4579">
        <v>118.15</v>
      </c>
      <c r="D4579">
        <v>1.7340000000000001E-2</v>
      </c>
      <c r="E4579" s="5">
        <f t="shared" si="719"/>
        <v>4.6659681683903446E-3</v>
      </c>
      <c r="F4579">
        <f t="shared" si="720"/>
        <v>1.0046768707482994</v>
      </c>
      <c r="G4579">
        <f t="shared" si="721"/>
        <v>117.80903942534177</v>
      </c>
      <c r="H4579">
        <f t="shared" si="726"/>
        <v>9.4780233725728601E-3</v>
      </c>
      <c r="I4579" t="str">
        <f t="shared" si="722"/>
        <v>2018</v>
      </c>
      <c r="J4579">
        <f t="shared" si="727"/>
        <v>8.2141401952938491</v>
      </c>
      <c r="K4579">
        <f t="shared" si="723"/>
        <v>-8.2141401952938491</v>
      </c>
      <c r="L4579">
        <f t="shared" si="724"/>
        <v>-4.5976694860644329</v>
      </c>
      <c r="M4579">
        <f t="shared" si="728"/>
        <v>0</v>
      </c>
      <c r="P4579" s="20">
        <f t="shared" si="725"/>
        <v>6.9724192942760846E-2</v>
      </c>
    </row>
    <row r="4580" spans="1:16" x14ac:dyDescent="0.3">
      <c r="A4580">
        <v>4579</v>
      </c>
      <c r="B4580" t="s">
        <v>4617</v>
      </c>
      <c r="C4580">
        <v>117.9</v>
      </c>
      <c r="D4580">
        <v>1.746E-2</v>
      </c>
      <c r="E4580" s="5">
        <f t="shared" si="719"/>
        <v>-2.1181960895916272E-3</v>
      </c>
      <c r="F4580">
        <f t="shared" si="720"/>
        <v>0.99788404570461275</v>
      </c>
      <c r="G4580">
        <f t="shared" si="721"/>
        <v>117.55740971062841</v>
      </c>
      <c r="H4580">
        <f t="shared" si="726"/>
        <v>9.3047175848805716E-3</v>
      </c>
      <c r="I4580" t="str">
        <f t="shared" si="722"/>
        <v>2018</v>
      </c>
      <c r="J4580">
        <f t="shared" si="727"/>
        <v>8.046720654790672</v>
      </c>
      <c r="K4580">
        <f t="shared" si="723"/>
        <v>-8.046720654790672</v>
      </c>
      <c r="L4580">
        <f t="shared" si="724"/>
        <v>-4.346039771351073</v>
      </c>
      <c r="M4580">
        <f t="shared" si="728"/>
        <v>0</v>
      </c>
      <c r="P4580" s="20">
        <f t="shared" si="725"/>
        <v>6.8449285116080311E-2</v>
      </c>
    </row>
    <row r="4581" spans="1:16" x14ac:dyDescent="0.3">
      <c r="A4581">
        <v>4580</v>
      </c>
      <c r="B4581" t="s">
        <v>4618</v>
      </c>
      <c r="C4581">
        <v>117.3</v>
      </c>
      <c r="D4581">
        <v>1.7589999999999998E-2</v>
      </c>
      <c r="E4581" s="5">
        <f t="shared" si="719"/>
        <v>-5.1020518838955104E-3</v>
      </c>
      <c r="F4581">
        <f t="shared" si="720"/>
        <v>0.99491094147582693</v>
      </c>
      <c r="G4581">
        <f t="shared" si="721"/>
        <v>116.95661908512812</v>
      </c>
      <c r="H4581">
        <f t="shared" si="726"/>
        <v>9.0328690356675113E-3</v>
      </c>
      <c r="I4581" t="str">
        <f t="shared" si="722"/>
        <v>2018</v>
      </c>
      <c r="J4581">
        <f t="shared" si="727"/>
        <v>7.7717037928646588</v>
      </c>
      <c r="K4581">
        <f t="shared" si="723"/>
        <v>-7.7717037928646588</v>
      </c>
      <c r="L4581">
        <f t="shared" si="724"/>
        <v>-3.7452491458507922</v>
      </c>
      <c r="M4581">
        <f t="shared" si="728"/>
        <v>0</v>
      </c>
      <c r="P4581" s="20">
        <f t="shared" si="725"/>
        <v>6.6449456675965829E-2</v>
      </c>
    </row>
    <row r="4582" spans="1:16" x14ac:dyDescent="0.3">
      <c r="A4582">
        <v>4581</v>
      </c>
      <c r="B4582" t="s">
        <v>4619</v>
      </c>
      <c r="C4582">
        <v>114.25</v>
      </c>
      <c r="D4582">
        <v>1.754E-2</v>
      </c>
      <c r="E4582" s="5">
        <f t="shared" si="719"/>
        <v>-2.6345725885115683E-2</v>
      </c>
      <c r="F4582">
        <f t="shared" si="720"/>
        <v>0.97399829497016199</v>
      </c>
      <c r="G4582">
        <f t="shared" si="721"/>
        <v>113.9164968745747</v>
      </c>
      <c r="H4582">
        <f t="shared" si="726"/>
        <v>9.7067341026022547E-3</v>
      </c>
      <c r="I4582" t="str">
        <f t="shared" si="722"/>
        <v>2018</v>
      </c>
      <c r="J4582">
        <f t="shared" si="727"/>
        <v>8.1343990724059605</v>
      </c>
      <c r="K4582">
        <f t="shared" si="723"/>
        <v>-8.1343990724059605</v>
      </c>
      <c r="L4582">
        <f t="shared" si="724"/>
        <v>-0.70512693529737192</v>
      </c>
      <c r="M4582">
        <f t="shared" si="728"/>
        <v>0</v>
      </c>
      <c r="P4582" s="20">
        <f t="shared" si="725"/>
        <v>7.1406682048537395E-2</v>
      </c>
    </row>
    <row r="4583" spans="1:16" x14ac:dyDescent="0.3">
      <c r="A4583">
        <v>4582</v>
      </c>
      <c r="B4583" t="s">
        <v>4620</v>
      </c>
      <c r="C4583">
        <v>113.55</v>
      </c>
      <c r="D4583">
        <v>1.7920000000000002E-2</v>
      </c>
      <c r="E4583" s="5">
        <f t="shared" si="719"/>
        <v>-6.1457612227465803E-3</v>
      </c>
      <c r="F4583">
        <f t="shared" si="720"/>
        <v>0.99387308533916852</v>
      </c>
      <c r="G4583">
        <f t="shared" si="721"/>
        <v>113.21136993927733</v>
      </c>
      <c r="H4583">
        <f t="shared" si="726"/>
        <v>9.6303547638116084E-3</v>
      </c>
      <c r="I4583" t="str">
        <f t="shared" si="722"/>
        <v>2018</v>
      </c>
      <c r="J4583">
        <f t="shared" si="727"/>
        <v>8.020437379876503</v>
      </c>
      <c r="K4583">
        <f t="shared" si="723"/>
        <v>-8.020437379876503</v>
      </c>
      <c r="L4583">
        <f t="shared" si="724"/>
        <v>0.69145777583840129</v>
      </c>
      <c r="M4583">
        <f t="shared" si="728"/>
        <v>0</v>
      </c>
      <c r="P4583" s="20">
        <f t="shared" si="725"/>
        <v>7.0844804582599688E-2</v>
      </c>
    </row>
    <row r="4584" spans="1:16" x14ac:dyDescent="0.3">
      <c r="A4584">
        <v>4583</v>
      </c>
      <c r="B4584" t="s">
        <v>4621</v>
      </c>
      <c r="C4584">
        <v>114.9</v>
      </c>
      <c r="D4584">
        <v>1.813E-2</v>
      </c>
      <c r="E4584" s="5">
        <f t="shared" si="719"/>
        <v>1.1818916303142605E-2</v>
      </c>
      <c r="F4584">
        <f t="shared" si="720"/>
        <v>1.0118890356671071</v>
      </c>
      <c r="G4584">
        <f t="shared" si="721"/>
        <v>114.55333451753461</v>
      </c>
      <c r="H4584">
        <f t="shared" si="726"/>
        <v>9.8380767205548097E-3</v>
      </c>
      <c r="I4584" t="str">
        <f t="shared" si="722"/>
        <v>2018</v>
      </c>
      <c r="J4584">
        <f t="shared" si="727"/>
        <v>8.2905560774602076</v>
      </c>
      <c r="K4584">
        <f t="shared" si="723"/>
        <v>-8.2905560774602076</v>
      </c>
      <c r="L4584">
        <f t="shared" si="724"/>
        <v>-0.65050680241887449</v>
      </c>
      <c r="M4584">
        <f t="shared" si="728"/>
        <v>0</v>
      </c>
      <c r="P4584" s="20">
        <f t="shared" si="725"/>
        <v>7.2372891739709053E-2</v>
      </c>
    </row>
    <row r="4585" spans="1:16" x14ac:dyDescent="0.3">
      <c r="A4585">
        <v>4584</v>
      </c>
      <c r="B4585" t="s">
        <v>4622</v>
      </c>
      <c r="C4585">
        <v>114.25</v>
      </c>
      <c r="D4585">
        <v>1.8260000000000002E-2</v>
      </c>
      <c r="E4585" s="5">
        <f t="shared" si="719"/>
        <v>-5.6731550803959269E-3</v>
      </c>
      <c r="F4585">
        <f t="shared" si="720"/>
        <v>0.99434290687554394</v>
      </c>
      <c r="G4585">
        <f t="shared" si="721"/>
        <v>113.90282771511573</v>
      </c>
      <c r="H4585">
        <f t="shared" si="726"/>
        <v>9.8415309476474633E-3</v>
      </c>
      <c r="I4585" t="str">
        <f t="shared" si="722"/>
        <v>2018</v>
      </c>
      <c r="J4585">
        <f t="shared" si="727"/>
        <v>8.2463713695099621</v>
      </c>
      <c r="K4585">
        <f t="shared" si="723"/>
        <v>-8.2463713695099621</v>
      </c>
      <c r="L4585">
        <f t="shared" si="724"/>
        <v>1.4990962757660213</v>
      </c>
      <c r="M4585">
        <f t="shared" si="728"/>
        <v>0</v>
      </c>
      <c r="P4585" s="20">
        <f t="shared" si="725"/>
        <v>7.2398302438417939E-2</v>
      </c>
    </row>
    <row r="4586" spans="1:16" x14ac:dyDescent="0.3">
      <c r="A4586">
        <v>4585</v>
      </c>
      <c r="B4586" t="s">
        <v>4623</v>
      </c>
      <c r="C4586">
        <v>115.75</v>
      </c>
      <c r="D4586">
        <v>1.8069999999999999E-2</v>
      </c>
      <c r="E4586" s="5">
        <f t="shared" si="719"/>
        <v>1.3043663192029398E-2</v>
      </c>
      <c r="F4586">
        <f t="shared" si="720"/>
        <v>1.013129102844639</v>
      </c>
      <c r="G4586">
        <f t="shared" si="721"/>
        <v>115.40192399088176</v>
      </c>
      <c r="H4586">
        <f t="shared" si="726"/>
        <v>1.018689697254495E-2</v>
      </c>
      <c r="I4586" t="str">
        <f t="shared" si="722"/>
        <v>2018</v>
      </c>
      <c r="J4586">
        <f t="shared" si="727"/>
        <v>8.6480996253393201</v>
      </c>
      <c r="K4586">
        <f t="shared" si="723"/>
        <v>-8.6480996253393201</v>
      </c>
      <c r="L4586">
        <f t="shared" si="724"/>
        <v>1.0875667827211544</v>
      </c>
      <c r="M4586">
        <f t="shared" si="728"/>
        <v>0</v>
      </c>
      <c r="P4586" s="20">
        <f t="shared" si="725"/>
        <v>7.4938955316053754E-2</v>
      </c>
    </row>
    <row r="4587" spans="1:16" x14ac:dyDescent="0.3">
      <c r="A4587">
        <v>4586</v>
      </c>
      <c r="B4587" t="s">
        <v>4624</v>
      </c>
      <c r="C4587">
        <v>117</v>
      </c>
      <c r="D4587">
        <v>1.8249999999999999E-2</v>
      </c>
      <c r="E4587" s="5">
        <f t="shared" si="719"/>
        <v>1.0741241831412616E-2</v>
      </c>
      <c r="F4587">
        <f t="shared" si="720"/>
        <v>1.0107991360691144</v>
      </c>
      <c r="G4587">
        <f t="shared" si="721"/>
        <v>116.64466567823592</v>
      </c>
      <c r="H4587">
        <f t="shared" si="726"/>
        <v>1.0406483267915701E-2</v>
      </c>
      <c r="I4587" t="str">
        <f t="shared" si="722"/>
        <v>2018</v>
      </c>
      <c r="J4587">
        <f t="shared" si="727"/>
        <v>8.929653222568831</v>
      </c>
      <c r="K4587">
        <f t="shared" si="723"/>
        <v>-8.929653222568831</v>
      </c>
      <c r="L4587">
        <f t="shared" si="724"/>
        <v>-0.15517490463301442</v>
      </c>
      <c r="M4587">
        <f t="shared" si="728"/>
        <v>0</v>
      </c>
      <c r="P4587" s="20">
        <f t="shared" si="725"/>
        <v>7.6554321371208364E-2</v>
      </c>
    </row>
    <row r="4588" spans="1:16" x14ac:dyDescent="0.3">
      <c r="A4588">
        <v>4587</v>
      </c>
      <c r="B4588" t="s">
        <v>4625</v>
      </c>
      <c r="C4588">
        <v>118.5</v>
      </c>
      <c r="D4588">
        <v>1.8669999999999999E-2</v>
      </c>
      <c r="E4588" s="5">
        <f t="shared" si="719"/>
        <v>1.2739025777429712E-2</v>
      </c>
      <c r="F4588">
        <f t="shared" si="720"/>
        <v>1.0128205128205128</v>
      </c>
      <c r="G4588">
        <f t="shared" si="721"/>
        <v>118.13184059173699</v>
      </c>
      <c r="H4588">
        <f t="shared" si="726"/>
        <v>1.0628284006701858E-2</v>
      </c>
      <c r="I4588" t="str">
        <f t="shared" si="722"/>
        <v>2018</v>
      </c>
      <c r="J4588">
        <f t="shared" si="727"/>
        <v>9.2362534627116482</v>
      </c>
      <c r="K4588">
        <f t="shared" si="723"/>
        <v>-9.2362534627116482</v>
      </c>
      <c r="L4588">
        <f t="shared" si="724"/>
        <v>-1.9452971982036189</v>
      </c>
      <c r="M4588">
        <f t="shared" si="728"/>
        <v>0</v>
      </c>
      <c r="P4588" s="20">
        <f t="shared" si="725"/>
        <v>7.8185977772344123E-2</v>
      </c>
    </row>
    <row r="4589" spans="1:16" x14ac:dyDescent="0.3">
      <c r="A4589">
        <v>4588</v>
      </c>
      <c r="B4589" t="s">
        <v>4626</v>
      </c>
      <c r="C4589">
        <v>116.85</v>
      </c>
      <c r="D4589">
        <v>1.8540000000000001E-2</v>
      </c>
      <c r="E4589" s="5">
        <f t="shared" si="719"/>
        <v>-1.4021899590318989E-2</v>
      </c>
      <c r="F4589">
        <f t="shared" si="720"/>
        <v>0.98607594936708853</v>
      </c>
      <c r="G4589">
        <f t="shared" si="721"/>
        <v>116.48949077360291</v>
      </c>
      <c r="H4589">
        <f t="shared" si="726"/>
        <v>1.0289530064772418E-2</v>
      </c>
      <c r="I4589" t="str">
        <f t="shared" si="722"/>
        <v>2018</v>
      </c>
      <c r="J4589">
        <f t="shared" si="727"/>
        <v>8.8175515615428335</v>
      </c>
      <c r="K4589">
        <f t="shared" si="723"/>
        <v>-8.8175515615428335</v>
      </c>
      <c r="L4589">
        <f t="shared" si="724"/>
        <v>-1.3517838735369736</v>
      </c>
      <c r="M4589">
        <f t="shared" si="728"/>
        <v>0</v>
      </c>
      <c r="P4589" s="20">
        <f t="shared" si="725"/>
        <v>7.569396606497085E-2</v>
      </c>
    </row>
    <row r="4590" spans="1:16" x14ac:dyDescent="0.3">
      <c r="A4590">
        <v>4589</v>
      </c>
      <c r="B4590" t="s">
        <v>4627</v>
      </c>
      <c r="C4590">
        <v>117.6</v>
      </c>
      <c r="D4590">
        <v>1.8280000000000001E-2</v>
      </c>
      <c r="E4590" s="5">
        <f t="shared" si="719"/>
        <v>6.3979744796596365E-3</v>
      </c>
      <c r="F4590">
        <f t="shared" si="720"/>
        <v>1.006418485237484</v>
      </c>
      <c r="G4590">
        <f t="shared" si="721"/>
        <v>117.24225723819309</v>
      </c>
      <c r="H4590">
        <f t="shared" si="726"/>
        <v>1.0358456298189331E-2</v>
      </c>
      <c r="I4590" t="str">
        <f t="shared" si="722"/>
        <v>2018</v>
      </c>
      <c r="J4590">
        <f t="shared" si="727"/>
        <v>8.9339790561309371</v>
      </c>
      <c r="K4590">
        <f t="shared" si="723"/>
        <v>-8.9339790561309371</v>
      </c>
      <c r="L4590">
        <f t="shared" si="724"/>
        <v>-2.1045503381271544</v>
      </c>
      <c r="M4590">
        <f t="shared" si="728"/>
        <v>0</v>
      </c>
      <c r="P4590" s="20">
        <f t="shared" si="725"/>
        <v>7.6201015457936658E-2</v>
      </c>
    </row>
    <row r="4591" spans="1:16" x14ac:dyDescent="0.3">
      <c r="A4591">
        <v>4590</v>
      </c>
      <c r="B4591" t="s">
        <v>4628</v>
      </c>
      <c r="C4591">
        <v>120.35</v>
      </c>
      <c r="D4591">
        <v>1.813E-2</v>
      </c>
      <c r="E4591" s="5">
        <f t="shared" si="719"/>
        <v>2.3115128764554422E-2</v>
      </c>
      <c r="F4591">
        <f t="shared" si="720"/>
        <v>1.0233843537414966</v>
      </c>
      <c r="G4591">
        <f t="shared" si="721"/>
        <v>119.9868912896892</v>
      </c>
      <c r="H4591">
        <f t="shared" si="726"/>
        <v>1.061388941849623E-2</v>
      </c>
      <c r="I4591" t="str">
        <f t="shared" si="722"/>
        <v>2018</v>
      </c>
      <c r="J4591">
        <f t="shared" si="727"/>
        <v>9.3685867103567659</v>
      </c>
      <c r="K4591">
        <f t="shared" si="723"/>
        <v>-9.3685867103567659</v>
      </c>
      <c r="L4591">
        <f t="shared" si="724"/>
        <v>-5.1022297579675069</v>
      </c>
      <c r="M4591">
        <f t="shared" si="728"/>
        <v>0</v>
      </c>
      <c r="P4591" s="20">
        <f t="shared" si="725"/>
        <v>7.8080085329803303E-2</v>
      </c>
    </row>
    <row r="4592" spans="1:16" x14ac:dyDescent="0.3">
      <c r="A4592">
        <v>4591</v>
      </c>
      <c r="B4592" t="s">
        <v>4629</v>
      </c>
      <c r="C4592">
        <v>120.65</v>
      </c>
      <c r="D4592">
        <v>1.8069999999999999E-2</v>
      </c>
      <c r="E4592" s="5">
        <f t="shared" si="719"/>
        <v>2.4896278419597982E-3</v>
      </c>
      <c r="F4592">
        <f t="shared" si="720"/>
        <v>1.0024927295388451</v>
      </c>
      <c r="G4592">
        <f t="shared" si="721"/>
        <v>120.28718902375709</v>
      </c>
      <c r="H4592">
        <f t="shared" si="726"/>
        <v>1.0541205428607857E-2</v>
      </c>
      <c r="I4592" t="str">
        <f t="shared" si="722"/>
        <v>2018</v>
      </c>
      <c r="J4592">
        <f t="shared" si="727"/>
        <v>9.3277172678418641</v>
      </c>
      <c r="K4592">
        <f t="shared" si="723"/>
        <v>-9.3277172678418641</v>
      </c>
      <c r="L4592">
        <f t="shared" si="724"/>
        <v>-6.9963226450079929</v>
      </c>
      <c r="M4592">
        <f t="shared" si="728"/>
        <v>0</v>
      </c>
      <c r="P4592" s="20">
        <f t="shared" si="725"/>
        <v>7.7545392352627099E-2</v>
      </c>
    </row>
    <row r="4593" spans="1:16" x14ac:dyDescent="0.3">
      <c r="A4593">
        <v>4592</v>
      </c>
      <c r="B4593" t="s">
        <v>4630</v>
      </c>
      <c r="C4593">
        <v>122.6</v>
      </c>
      <c r="D4593">
        <v>1.8540000000000001E-2</v>
      </c>
      <c r="E4593" s="5">
        <f t="shared" si="719"/>
        <v>1.6033231431070143E-2</v>
      </c>
      <c r="F4593">
        <f t="shared" si="720"/>
        <v>1.0161624533775382</v>
      </c>
      <c r="G4593">
        <f t="shared" si="721"/>
        <v>122.22175069613793</v>
      </c>
      <c r="H4593">
        <f t="shared" si="726"/>
        <v>1.071367024041993E-2</v>
      </c>
      <c r="I4593" t="str">
        <f t="shared" si="722"/>
        <v>2018</v>
      </c>
      <c r="J4593">
        <f t="shared" si="727"/>
        <v>9.6327989460612198</v>
      </c>
      <c r="K4593">
        <f t="shared" si="723"/>
        <v>-9.6327989460612198</v>
      </c>
      <c r="L4593">
        <f t="shared" si="724"/>
        <v>-9.681515432843284</v>
      </c>
      <c r="M4593">
        <f t="shared" si="728"/>
        <v>1</v>
      </c>
      <c r="P4593" s="20">
        <f t="shared" si="725"/>
        <v>7.8814113618858553E-2</v>
      </c>
    </row>
    <row r="4594" spans="1:16" x14ac:dyDescent="0.3">
      <c r="A4594">
        <v>4593</v>
      </c>
      <c r="B4594" t="s">
        <v>4631</v>
      </c>
      <c r="C4594">
        <v>121.6</v>
      </c>
      <c r="D4594">
        <v>1.823E-2</v>
      </c>
      <c r="E4594" s="5">
        <f t="shared" si="719"/>
        <v>-8.190053970044367E-3</v>
      </c>
      <c r="F4594">
        <f t="shared" si="720"/>
        <v>0.99184339314845027</v>
      </c>
      <c r="G4594">
        <f t="shared" si="721"/>
        <v>121.23109937199524</v>
      </c>
      <c r="H4594">
        <f t="shared" si="726"/>
        <v>1.0820657064852239E-2</v>
      </c>
      <c r="I4594" t="str">
        <f t="shared" si="722"/>
        <v>2018</v>
      </c>
      <c r="J4594">
        <f t="shared" si="727"/>
        <v>9.6501351914842584</v>
      </c>
      <c r="K4594">
        <f t="shared" si="723"/>
        <v>-9.6501351914842584</v>
      </c>
      <c r="L4594">
        <f t="shared" si="724"/>
        <v>-8.6908641087005947</v>
      </c>
      <c r="M4594">
        <f t="shared" si="728"/>
        <v>0</v>
      </c>
      <c r="P4594" s="20">
        <f t="shared" si="725"/>
        <v>7.9601152191757396E-2</v>
      </c>
    </row>
    <row r="4595" spans="1:16" x14ac:dyDescent="0.3">
      <c r="A4595">
        <v>4594</v>
      </c>
      <c r="B4595" t="s">
        <v>4632</v>
      </c>
      <c r="C4595">
        <v>122.2</v>
      </c>
      <c r="D4595">
        <v>1.831E-2</v>
      </c>
      <c r="E4595" s="5">
        <f t="shared" si="719"/>
        <v>4.922077205428455E-3</v>
      </c>
      <c r="F4595">
        <f t="shared" si="720"/>
        <v>1.0049342105263159</v>
      </c>
      <c r="G4595">
        <f t="shared" si="721"/>
        <v>121.82765475907408</v>
      </c>
      <c r="H4595">
        <f t="shared" si="726"/>
        <v>1.084285685066975E-2</v>
      </c>
      <c r="I4595" t="str">
        <f t="shared" si="722"/>
        <v>2018</v>
      </c>
      <c r="J4595">
        <f t="shared" si="727"/>
        <v>9.7175174410249863</v>
      </c>
      <c r="K4595">
        <f t="shared" si="723"/>
        <v>-9.7175174410249863</v>
      </c>
      <c r="L4595">
        <f t="shared" si="724"/>
        <v>-9.2874194957794316</v>
      </c>
      <c r="M4595">
        <f t="shared" si="728"/>
        <v>0</v>
      </c>
      <c r="P4595" s="20">
        <f t="shared" si="725"/>
        <v>7.9764462840906797E-2</v>
      </c>
    </row>
    <row r="4596" spans="1:16" x14ac:dyDescent="0.3">
      <c r="A4596">
        <v>4595</v>
      </c>
      <c r="B4596" t="s">
        <v>4633</v>
      </c>
      <c r="C4596">
        <v>120.45</v>
      </c>
      <c r="D4596">
        <v>1.8360000000000001E-2</v>
      </c>
      <c r="E4596" s="5">
        <f t="shared" si="719"/>
        <v>-1.4424317676614605E-2</v>
      </c>
      <c r="F4596">
        <f t="shared" si="720"/>
        <v>0.98567921440261863</v>
      </c>
      <c r="G4596">
        <f t="shared" si="721"/>
        <v>120.0819863480485</v>
      </c>
      <c r="H4596">
        <f t="shared" si="726"/>
        <v>1.1198514310676567E-2</v>
      </c>
      <c r="I4596" t="str">
        <f t="shared" si="722"/>
        <v>2018</v>
      </c>
      <c r="J4596">
        <f t="shared" si="727"/>
        <v>9.8924529467510744</v>
      </c>
      <c r="K4596">
        <f t="shared" si="723"/>
        <v>-9.8924529467510744</v>
      </c>
      <c r="L4596">
        <f t="shared" si="724"/>
        <v>-7.5417510847538551</v>
      </c>
      <c r="M4596">
        <f t="shared" si="728"/>
        <v>0</v>
      </c>
      <c r="P4596" s="20">
        <f t="shared" si="725"/>
        <v>8.2380823698889785E-2</v>
      </c>
    </row>
    <row r="4597" spans="1:16" x14ac:dyDescent="0.3">
      <c r="A4597">
        <v>4596</v>
      </c>
      <c r="B4597" t="s">
        <v>4634</v>
      </c>
      <c r="C4597">
        <v>118.2</v>
      </c>
      <c r="D4597">
        <v>1.8349999999999998E-2</v>
      </c>
      <c r="E4597" s="5">
        <f t="shared" si="719"/>
        <v>-1.8856624088882511E-2</v>
      </c>
      <c r="F4597">
        <f t="shared" si="720"/>
        <v>0.98132004981320053</v>
      </c>
      <c r="G4597">
        <f t="shared" si="721"/>
        <v>117.83905722300005</v>
      </c>
      <c r="H4597">
        <f t="shared" si="726"/>
        <v>1.1390473302939378E-2</v>
      </c>
      <c r="I4597" t="str">
        <f t="shared" si="722"/>
        <v>2018</v>
      </c>
      <c r="J4597">
        <f t="shared" si="727"/>
        <v>9.8740824751933154</v>
      </c>
      <c r="K4597">
        <f t="shared" si="723"/>
        <v>-9.8740824751933154</v>
      </c>
      <c r="L4597">
        <f t="shared" si="724"/>
        <v>-5.2988219597054069</v>
      </c>
      <c r="M4597">
        <f t="shared" si="728"/>
        <v>0</v>
      </c>
      <c r="P4597" s="20">
        <f t="shared" si="725"/>
        <v>8.3792952081307659E-2</v>
      </c>
    </row>
    <row r="4598" spans="1:16" x14ac:dyDescent="0.3">
      <c r="A4598">
        <v>4597</v>
      </c>
      <c r="B4598" t="s">
        <v>4635</v>
      </c>
      <c r="C4598">
        <v>116.55</v>
      </c>
      <c r="D4598">
        <v>1.874E-2</v>
      </c>
      <c r="E4598" s="5">
        <f t="shared" si="719"/>
        <v>-1.4057739490231699E-2</v>
      </c>
      <c r="F4598">
        <f t="shared" si="720"/>
        <v>0.98604060913705582</v>
      </c>
      <c r="G4598">
        <f t="shared" si="721"/>
        <v>116.18654339353337</v>
      </c>
      <c r="H4598">
        <f t="shared" si="726"/>
        <v>1.1583575866503514E-2</v>
      </c>
      <c r="I4598" t="str">
        <f t="shared" si="722"/>
        <v>2018</v>
      </c>
      <c r="J4598">
        <f t="shared" si="727"/>
        <v>9.900661206702372</v>
      </c>
      <c r="K4598">
        <f t="shared" si="723"/>
        <v>-9.900661206702372</v>
      </c>
      <c r="L4598">
        <f t="shared" si="724"/>
        <v>-3.6463081302387224</v>
      </c>
      <c r="M4598">
        <f t="shared" si="728"/>
        <v>0</v>
      </c>
      <c r="P4598" s="20">
        <f t="shared" si="725"/>
        <v>8.5213493039103666E-2</v>
      </c>
    </row>
    <row r="4599" spans="1:16" x14ac:dyDescent="0.3">
      <c r="A4599">
        <v>4598</v>
      </c>
      <c r="B4599" t="s">
        <v>4636</v>
      </c>
      <c r="C4599">
        <v>115.5</v>
      </c>
      <c r="D4599">
        <v>1.8849999999999999E-2</v>
      </c>
      <c r="E4599" s="5">
        <f t="shared" si="719"/>
        <v>-9.0498355199179273E-3</v>
      </c>
      <c r="F4599">
        <f t="shared" si="720"/>
        <v>0.99099099099099097</v>
      </c>
      <c r="G4599">
        <f t="shared" si="721"/>
        <v>115.13770690006594</v>
      </c>
      <c r="H4599">
        <f t="shared" si="726"/>
        <v>1.1603922012611711E-2</v>
      </c>
      <c r="I4599" t="str">
        <f t="shared" si="722"/>
        <v>2018</v>
      </c>
      <c r="J4599">
        <f t="shared" si="727"/>
        <v>9.8285193667005739</v>
      </c>
      <c r="K4599">
        <f t="shared" si="723"/>
        <v>-9.8285193667005739</v>
      </c>
      <c r="L4599">
        <f t="shared" si="724"/>
        <v>-2.5974716367712887</v>
      </c>
      <c r="M4599">
        <f t="shared" si="728"/>
        <v>0</v>
      </c>
      <c r="P4599" s="20">
        <f t="shared" si="725"/>
        <v>8.536316756100816E-2</v>
      </c>
    </row>
    <row r="4600" spans="1:16" x14ac:dyDescent="0.3">
      <c r="A4600">
        <v>4599</v>
      </c>
      <c r="B4600" t="s">
        <v>4637</v>
      </c>
      <c r="C4600">
        <v>116.3</v>
      </c>
      <c r="D4600">
        <v>1.89E-2</v>
      </c>
      <c r="E4600" s="5">
        <f t="shared" si="719"/>
        <v>6.9025295627705855E-3</v>
      </c>
      <c r="F4600">
        <f t="shared" si="720"/>
        <v>1.006926406926407</v>
      </c>
      <c r="G4600">
        <f t="shared" si="721"/>
        <v>115.93423138800875</v>
      </c>
      <c r="H4600">
        <f t="shared" si="726"/>
        <v>1.155716387309857E-2</v>
      </c>
      <c r="I4600" t="str">
        <f t="shared" si="722"/>
        <v>2018</v>
      </c>
      <c r="J4600">
        <f t="shared" si="727"/>
        <v>9.8566351042241536</v>
      </c>
      <c r="K4600">
        <f t="shared" si="723"/>
        <v>-9.8566351042241536</v>
      </c>
      <c r="L4600">
        <f t="shared" si="724"/>
        <v>-3.3939961247141071</v>
      </c>
      <c r="M4600">
        <f t="shared" si="728"/>
        <v>0</v>
      </c>
      <c r="P4600" s="20">
        <f t="shared" si="725"/>
        <v>8.5019195678590925E-2</v>
      </c>
    </row>
    <row r="4601" spans="1:16" x14ac:dyDescent="0.3">
      <c r="A4601">
        <v>4600</v>
      </c>
      <c r="B4601" t="s">
        <v>4638</v>
      </c>
      <c r="C4601">
        <v>115.25</v>
      </c>
      <c r="D4601">
        <v>1.9050000000000001E-2</v>
      </c>
      <c r="E4601" s="5">
        <f t="shared" si="719"/>
        <v>-9.0693776478607806E-3</v>
      </c>
      <c r="F4601">
        <f t="shared" si="720"/>
        <v>0.99097162510748071</v>
      </c>
      <c r="G4601">
        <f t="shared" si="721"/>
        <v>114.88466153172169</v>
      </c>
      <c r="H4601">
        <f t="shared" si="726"/>
        <v>1.1639346636674604E-2</v>
      </c>
      <c r="I4601" t="str">
        <f t="shared" si="722"/>
        <v>2018</v>
      </c>
      <c r="J4601">
        <f t="shared" si="727"/>
        <v>9.8368573181326706</v>
      </c>
      <c r="K4601">
        <f t="shared" si="723"/>
        <v>-9.8368573181326706</v>
      </c>
      <c r="L4601">
        <f t="shared" si="724"/>
        <v>-2.3444262684270427</v>
      </c>
      <c r="M4601">
        <f t="shared" si="728"/>
        <v>0</v>
      </c>
      <c r="P4601" s="20">
        <f t="shared" si="725"/>
        <v>8.5623765496463083E-2</v>
      </c>
    </row>
    <row r="4602" spans="1:16" x14ac:dyDescent="0.3">
      <c r="A4602">
        <v>4601</v>
      </c>
      <c r="B4602" t="s">
        <v>4639</v>
      </c>
      <c r="C4602">
        <v>113.65</v>
      </c>
      <c r="D4602">
        <v>1.899E-2</v>
      </c>
      <c r="E4602" s="5">
        <f t="shared" si="719"/>
        <v>-1.3980131578205685E-2</v>
      </c>
      <c r="F4602">
        <f t="shared" si="720"/>
        <v>0.98611713665943601</v>
      </c>
      <c r="G4602">
        <f t="shared" si="721"/>
        <v>113.2908663787491</v>
      </c>
      <c r="H4602">
        <f t="shared" si="726"/>
        <v>1.1601208249244013E-2</v>
      </c>
      <c r="I4602" t="str">
        <f t="shared" si="722"/>
        <v>2018</v>
      </c>
      <c r="J4602">
        <f t="shared" si="727"/>
        <v>9.6686055223380993</v>
      </c>
      <c r="K4602">
        <f t="shared" si="723"/>
        <v>-9.6686055223380993</v>
      </c>
      <c r="L4602">
        <f t="shared" si="724"/>
        <v>-0.75063111545445338</v>
      </c>
      <c r="M4602">
        <f t="shared" si="728"/>
        <v>0</v>
      </c>
      <c r="P4602" s="20">
        <f t="shared" si="725"/>
        <v>8.5343204014474011E-2</v>
      </c>
    </row>
    <row r="4603" spans="1:16" x14ac:dyDescent="0.3">
      <c r="A4603">
        <v>4602</v>
      </c>
      <c r="B4603" t="s">
        <v>4640</v>
      </c>
      <c r="C4603">
        <v>112.9</v>
      </c>
      <c r="D4603">
        <v>1.915E-2</v>
      </c>
      <c r="E4603" s="5">
        <f t="shared" si="719"/>
        <v>-6.6210791429358457E-3</v>
      </c>
      <c r="F4603">
        <f t="shared" si="720"/>
        <v>0.99340079190497144</v>
      </c>
      <c r="G4603">
        <f t="shared" si="721"/>
        <v>112.54023526329465</v>
      </c>
      <c r="H4603">
        <f t="shared" si="726"/>
        <v>1.1638724343246603E-2</v>
      </c>
      <c r="I4603" t="str">
        <f t="shared" si="722"/>
        <v>2018</v>
      </c>
      <c r="J4603">
        <f t="shared" si="727"/>
        <v>9.6356035215243327</v>
      </c>
      <c r="K4603">
        <f t="shared" si="723"/>
        <v>-9.6356035215243327</v>
      </c>
      <c r="L4603">
        <f t="shared" si="724"/>
        <v>0.35076619846223878</v>
      </c>
      <c r="M4603">
        <f t="shared" si="728"/>
        <v>0</v>
      </c>
      <c r="P4603" s="20">
        <f t="shared" si="725"/>
        <v>8.5619187653031462E-2</v>
      </c>
    </row>
    <row r="4604" spans="1:16" x14ac:dyDescent="0.3">
      <c r="A4604">
        <v>4603</v>
      </c>
      <c r="B4604" t="s">
        <v>4641</v>
      </c>
      <c r="C4604">
        <v>113.25</v>
      </c>
      <c r="D4604">
        <v>1.9050000000000001E-2</v>
      </c>
      <c r="E4604" s="5">
        <f t="shared" si="719"/>
        <v>3.0952932075269711E-3</v>
      </c>
      <c r="F4604">
        <f t="shared" si="720"/>
        <v>1.0031000885739592</v>
      </c>
      <c r="G4604">
        <f t="shared" si="721"/>
        <v>112.89100146175689</v>
      </c>
      <c r="H4604">
        <f t="shared" si="726"/>
        <v>1.1644794867533739E-2</v>
      </c>
      <c r="I4604" t="str">
        <f t="shared" si="722"/>
        <v>2018</v>
      </c>
      <c r="J4604">
        <f t="shared" si="727"/>
        <v>9.6706772395413925</v>
      </c>
      <c r="K4604">
        <f t="shared" si="723"/>
        <v>-9.6706772395413925</v>
      </c>
      <c r="L4604">
        <f t="shared" si="724"/>
        <v>0.59771972462164058</v>
      </c>
      <c r="M4604">
        <f t="shared" si="728"/>
        <v>0</v>
      </c>
      <c r="P4604" s="20">
        <f t="shared" si="725"/>
        <v>8.5663844897482327E-2</v>
      </c>
    </row>
    <row r="4605" spans="1:16" x14ac:dyDescent="0.3">
      <c r="A4605">
        <v>4604</v>
      </c>
      <c r="B4605" t="s">
        <v>4642</v>
      </c>
      <c r="C4605">
        <v>113.85</v>
      </c>
      <c r="D4605">
        <v>1.907E-2</v>
      </c>
      <c r="E4605" s="5">
        <f t="shared" si="719"/>
        <v>5.2840281466052059E-3</v>
      </c>
      <c r="F4605">
        <f t="shared" si="720"/>
        <v>1.0052980132450331</v>
      </c>
      <c r="G4605">
        <f t="shared" si="721"/>
        <v>113.48872118637853</v>
      </c>
      <c r="H4605">
        <f t="shared" si="726"/>
        <v>1.1639790827026026E-2</v>
      </c>
      <c r="I4605" t="str">
        <f t="shared" si="722"/>
        <v>2018</v>
      </c>
      <c r="J4605">
        <f t="shared" si="727"/>
        <v>9.7177024901853404</v>
      </c>
      <c r="K4605">
        <f t="shared" si="723"/>
        <v>-9.7177024901853404</v>
      </c>
      <c r="L4605">
        <f t="shared" si="724"/>
        <v>0.10119719337035349</v>
      </c>
      <c r="M4605">
        <f t="shared" si="728"/>
        <v>0</v>
      </c>
      <c r="P4605" s="20">
        <f t="shared" si="725"/>
        <v>8.56270331412608E-2</v>
      </c>
    </row>
    <row r="4606" spans="1:16" x14ac:dyDescent="0.3">
      <c r="A4606">
        <v>4605</v>
      </c>
      <c r="B4606" t="s">
        <v>4643</v>
      </c>
      <c r="C4606">
        <v>113.95</v>
      </c>
      <c r="D4606">
        <v>1.899E-2</v>
      </c>
      <c r="E4606" s="5">
        <f t="shared" si="719"/>
        <v>8.779631819446842E-4</v>
      </c>
      <c r="F4606">
        <f t="shared" si="720"/>
        <v>1.0008783487044357</v>
      </c>
      <c r="G4606">
        <f t="shared" si="721"/>
        <v>113.58991837974888</v>
      </c>
      <c r="H4606">
        <f t="shared" si="726"/>
        <v>1.1645171497667318E-2</v>
      </c>
      <c r="I4606" t="str">
        <f t="shared" si="722"/>
        <v>2018</v>
      </c>
      <c r="J4606">
        <f t="shared" si="727"/>
        <v>9.7308638672684005</v>
      </c>
      <c r="K4606">
        <f t="shared" si="723"/>
        <v>-9.7308638672684005</v>
      </c>
      <c r="L4606">
        <f t="shared" si="724"/>
        <v>5.3791686039244269</v>
      </c>
      <c r="M4606">
        <f t="shared" si="728"/>
        <v>0</v>
      </c>
      <c r="P4606" s="20">
        <f t="shared" si="725"/>
        <v>8.5666615541852925E-2</v>
      </c>
    </row>
    <row r="4607" spans="1:16" x14ac:dyDescent="0.3">
      <c r="A4607">
        <v>4606</v>
      </c>
      <c r="B4607" t="s">
        <v>4644</v>
      </c>
      <c r="C4607">
        <v>120.2</v>
      </c>
      <c r="D4607">
        <v>1.907E-2</v>
      </c>
      <c r="E4607" s="5">
        <f t="shared" si="719"/>
        <v>5.3397266409413953E-2</v>
      </c>
      <c r="F4607">
        <f t="shared" si="720"/>
        <v>1.0548486178148311</v>
      </c>
      <c r="G4607">
        <f t="shared" si="721"/>
        <v>119.81857080898288</v>
      </c>
      <c r="H4607">
        <f t="shared" si="726"/>
        <v>1.5206077197702741E-2</v>
      </c>
      <c r="I4607" t="str">
        <f t="shared" si="722"/>
        <v>2018</v>
      </c>
      <c r="J4607">
        <f t="shared" si="727"/>
        <v>13.403155206777571</v>
      </c>
      <c r="K4607">
        <f t="shared" si="723"/>
        <v>-13.403155206777571</v>
      </c>
      <c r="L4607">
        <f t="shared" si="724"/>
        <v>-0.84948382530957645</v>
      </c>
      <c r="M4607">
        <f t="shared" si="728"/>
        <v>0</v>
      </c>
      <c r="P4607" s="20">
        <f t="shared" si="725"/>
        <v>0.11186208545372439</v>
      </c>
    </row>
    <row r="4608" spans="1:16" x14ac:dyDescent="0.3">
      <c r="A4608">
        <v>4607</v>
      </c>
      <c r="B4608" t="s">
        <v>4645</v>
      </c>
      <c r="C4608">
        <v>120.85</v>
      </c>
      <c r="D4608">
        <v>1.9379999999999998E-2</v>
      </c>
      <c r="E4608" s="5">
        <f t="shared" si="719"/>
        <v>5.3930850483848089E-3</v>
      </c>
      <c r="F4608">
        <f t="shared" si="720"/>
        <v>1.0054076539101497</v>
      </c>
      <c r="G4608">
        <f t="shared" si="721"/>
        <v>120.46028422979096</v>
      </c>
      <c r="H4608">
        <f t="shared" si="726"/>
        <v>1.5127542464763024E-2</v>
      </c>
      <c r="I4608" t="str">
        <f t="shared" si="722"/>
        <v>2018</v>
      </c>
      <c r="J4608">
        <f t="shared" si="727"/>
        <v>13.40534467612855</v>
      </c>
      <c r="K4608">
        <f t="shared" si="723"/>
        <v>-13.40534467612855</v>
      </c>
      <c r="L4608">
        <f t="shared" si="724"/>
        <v>-2.5922048900492456</v>
      </c>
      <c r="M4608">
        <f t="shared" si="728"/>
        <v>0</v>
      </c>
      <c r="P4608" s="20">
        <f t="shared" si="725"/>
        <v>0.11128435203221347</v>
      </c>
    </row>
    <row r="4609" spans="1:16" x14ac:dyDescent="0.3">
      <c r="A4609">
        <v>4608</v>
      </c>
      <c r="B4609" t="s">
        <v>4646</v>
      </c>
      <c r="C4609">
        <v>119.35</v>
      </c>
      <c r="D4609">
        <v>1.9179999999999999E-2</v>
      </c>
      <c r="E4609" s="5">
        <f t="shared" si="719"/>
        <v>-1.2489754364652885E-2</v>
      </c>
      <c r="F4609">
        <f t="shared" si="720"/>
        <v>0.98758791890773689</v>
      </c>
      <c r="G4609">
        <f t="shared" si="721"/>
        <v>118.96908698367331</v>
      </c>
      <c r="H4609">
        <f t="shared" si="726"/>
        <v>1.5303847453753537E-2</v>
      </c>
      <c r="I4609" t="str">
        <f t="shared" si="722"/>
        <v>2018</v>
      </c>
      <c r="J4609">
        <f t="shared" si="727"/>
        <v>13.39369723286066</v>
      </c>
      <c r="K4609">
        <f t="shared" si="723"/>
        <v>-13.39369723286066</v>
      </c>
      <c r="L4609">
        <f t="shared" si="724"/>
        <v>-3.6406573875555779</v>
      </c>
      <c r="M4609">
        <f t="shared" si="728"/>
        <v>0</v>
      </c>
      <c r="P4609" s="20">
        <f t="shared" si="725"/>
        <v>0.11258132320288161</v>
      </c>
    </row>
    <row r="4610" spans="1:16" x14ac:dyDescent="0.3">
      <c r="A4610">
        <v>4609</v>
      </c>
      <c r="B4610" t="s">
        <v>4647</v>
      </c>
      <c r="C4610">
        <v>120.55</v>
      </c>
      <c r="D4610">
        <v>1.9050000000000001E-2</v>
      </c>
      <c r="E4610" s="5">
        <f t="shared" si="719"/>
        <v>1.0004251842341071E-2</v>
      </c>
      <c r="F4610">
        <f t="shared" si="720"/>
        <v>1.010054461667365</v>
      </c>
      <c r="G4610">
        <f t="shared" si="721"/>
        <v>120.16786071712841</v>
      </c>
      <c r="H4610">
        <f t="shared" si="726"/>
        <v>1.5396548796677196E-2</v>
      </c>
      <c r="I4610" t="str">
        <f t="shared" si="722"/>
        <v>2018</v>
      </c>
      <c r="J4610">
        <f t="shared" si="727"/>
        <v>13.610605090031408</v>
      </c>
      <c r="K4610">
        <f t="shared" si="723"/>
        <v>-13.610605090031408</v>
      </c>
      <c r="L4610">
        <f t="shared" si="724"/>
        <v>-4.8394311210106764</v>
      </c>
      <c r="M4610">
        <f t="shared" si="728"/>
        <v>0</v>
      </c>
      <c r="P4610" s="20">
        <f t="shared" si="725"/>
        <v>0.11326327196645673</v>
      </c>
    </row>
    <row r="4611" spans="1:16" x14ac:dyDescent="0.3">
      <c r="A4611">
        <v>4610</v>
      </c>
      <c r="B4611" t="s">
        <v>4648</v>
      </c>
      <c r="C4611">
        <v>120.4</v>
      </c>
      <c r="D4611">
        <v>1.8970000000000001E-2</v>
      </c>
      <c r="E4611" s="5">
        <f t="shared" ref="E4611:E4674" si="729">LN(C4611/C4610)</f>
        <v>-1.2450717524593153E-3</v>
      </c>
      <c r="F4611">
        <f t="shared" ref="F4611:F4674" si="730">C4611/C4610</f>
        <v>0.99875570302778938</v>
      </c>
      <c r="G4611">
        <f t="shared" ref="G4611:G4674" si="731">C4611*EXP(-2/12*D4611)</f>
        <v>120.01993646703222</v>
      </c>
      <c r="H4611">
        <f t="shared" si="726"/>
        <v>1.5362140707292781E-2</v>
      </c>
      <c r="I4611" t="str">
        <f t="shared" ref="I4611:I4674" si="732">MID(B4611,7,4)</f>
        <v>2018</v>
      </c>
      <c r="J4611">
        <f t="shared" si="727"/>
        <v>13.563471271971824</v>
      </c>
      <c r="K4611">
        <f t="shared" si="723"/>
        <v>-13.563471271971824</v>
      </c>
      <c r="L4611">
        <f t="shared" si="724"/>
        <v>-4.6915068709144947</v>
      </c>
      <c r="M4611">
        <f t="shared" si="728"/>
        <v>0</v>
      </c>
      <c r="P4611" s="20">
        <f t="shared" si="725"/>
        <v>0.11301015207333923</v>
      </c>
    </row>
    <row r="4612" spans="1:16" x14ac:dyDescent="0.3">
      <c r="A4612">
        <v>4611</v>
      </c>
      <c r="B4612" t="s">
        <v>4649</v>
      </c>
      <c r="C4612">
        <v>120.25</v>
      </c>
      <c r="D4612">
        <v>1.8859999999999998E-2</v>
      </c>
      <c r="E4612" s="5">
        <f t="shared" si="729"/>
        <v>-1.2466238888501516E-3</v>
      </c>
      <c r="F4612">
        <f t="shared" si="730"/>
        <v>0.99875415282392022</v>
      </c>
      <c r="G4612">
        <f t="shared" si="731"/>
        <v>119.87260761243925</v>
      </c>
      <c r="H4612">
        <f t="shared" si="726"/>
        <v>1.4487422188804638E-2</v>
      </c>
      <c r="I4612" t="str">
        <f t="shared" si="732"/>
        <v>2018</v>
      </c>
      <c r="J4612">
        <f t="shared" si="727"/>
        <v>12.775467156738072</v>
      </c>
      <c r="K4612">
        <f t="shared" si="723"/>
        <v>-12.775467156738072</v>
      </c>
      <c r="L4612">
        <f t="shared" si="724"/>
        <v>-4.5441780163215242</v>
      </c>
      <c r="M4612">
        <f t="shared" si="728"/>
        <v>0</v>
      </c>
      <c r="P4612" s="20">
        <f t="shared" si="725"/>
        <v>0.1065753670600251</v>
      </c>
    </row>
    <row r="4613" spans="1:16" x14ac:dyDescent="0.3">
      <c r="A4613">
        <v>4612</v>
      </c>
      <c r="B4613" t="s">
        <v>4650</v>
      </c>
      <c r="C4613">
        <v>120.3</v>
      </c>
      <c r="D4613">
        <v>1.9230000000000001E-2</v>
      </c>
      <c r="E4613" s="5">
        <f t="shared" si="729"/>
        <v>4.1571399476257619E-4</v>
      </c>
      <c r="F4613">
        <f t="shared" si="730"/>
        <v>1.0004158004158004</v>
      </c>
      <c r="G4613">
        <f t="shared" si="731"/>
        <v>119.9150557027494</v>
      </c>
      <c r="H4613">
        <f t="shared" si="726"/>
        <v>1.4414138816527937E-2</v>
      </c>
      <c r="I4613" t="str">
        <f t="shared" si="732"/>
        <v>2018</v>
      </c>
      <c r="J4613">
        <f t="shared" si="727"/>
        <v>12.715344597885656</v>
      </c>
      <c r="K4613">
        <f t="shared" si="723"/>
        <v>-12.715344597885656</v>
      </c>
      <c r="L4613">
        <f t="shared" si="724"/>
        <v>-4.5866261066316696</v>
      </c>
      <c r="M4613">
        <f t="shared" si="728"/>
        <v>0</v>
      </c>
      <c r="P4613" s="20">
        <f t="shared" si="725"/>
        <v>0.10603626478233892</v>
      </c>
    </row>
    <row r="4614" spans="1:16" x14ac:dyDescent="0.3">
      <c r="A4614">
        <v>4613</v>
      </c>
      <c r="B4614" t="s">
        <v>4651</v>
      </c>
      <c r="C4614">
        <v>123.7</v>
      </c>
      <c r="D4614">
        <v>1.915E-2</v>
      </c>
      <c r="E4614" s="5">
        <f t="shared" si="729"/>
        <v>2.7870656417809111E-2</v>
      </c>
      <c r="F4614">
        <f t="shared" si="730"/>
        <v>1.0282626766417291</v>
      </c>
      <c r="G4614">
        <f t="shared" si="731"/>
        <v>123.30582021319351</v>
      </c>
      <c r="H4614">
        <f t="shared" si="726"/>
        <v>1.5076767241590261E-2</v>
      </c>
      <c r="I4614" t="str">
        <f t="shared" si="732"/>
        <v>2018</v>
      </c>
      <c r="J4614">
        <f t="shared" si="727"/>
        <v>13.675950721796417</v>
      </c>
      <c r="K4614">
        <f t="shared" si="723"/>
        <v>-13.675950721796417</v>
      </c>
      <c r="L4614">
        <f t="shared" si="724"/>
        <v>-7.977390617075784</v>
      </c>
      <c r="M4614">
        <f t="shared" si="728"/>
        <v>0</v>
      </c>
      <c r="P4614" s="20">
        <f t="shared" si="725"/>
        <v>0.11091082884936776</v>
      </c>
    </row>
    <row r="4615" spans="1:16" x14ac:dyDescent="0.3">
      <c r="A4615">
        <v>4614</v>
      </c>
      <c r="B4615" t="s">
        <v>4652</v>
      </c>
      <c r="C4615">
        <v>122.75</v>
      </c>
      <c r="D4615">
        <v>1.9099999999999999E-2</v>
      </c>
      <c r="E4615" s="5">
        <f t="shared" si="729"/>
        <v>-7.7095127238122479E-3</v>
      </c>
      <c r="F4615">
        <f t="shared" si="730"/>
        <v>0.99232012934518998</v>
      </c>
      <c r="G4615">
        <f t="shared" si="731"/>
        <v>122.35986712428169</v>
      </c>
      <c r="H4615">
        <f t="shared" si="726"/>
        <v>1.5119170932861374E-2</v>
      </c>
      <c r="I4615" t="str">
        <f t="shared" si="732"/>
        <v>2018</v>
      </c>
      <c r="J4615">
        <f t="shared" si="727"/>
        <v>13.609203069667187</v>
      </c>
      <c r="K4615">
        <f t="shared" si="723"/>
        <v>-13.609203069667187</v>
      </c>
      <c r="L4615">
        <f t="shared" si="724"/>
        <v>-7.5304059275367905</v>
      </c>
      <c r="M4615">
        <f t="shared" si="728"/>
        <v>0</v>
      </c>
      <c r="P4615" s="20">
        <f t="shared" si="725"/>
        <v>0.11122276764034267</v>
      </c>
    </row>
    <row r="4616" spans="1:16" x14ac:dyDescent="0.3">
      <c r="A4616">
        <v>4615</v>
      </c>
      <c r="B4616" t="s">
        <v>4653</v>
      </c>
      <c r="C4616">
        <v>121.5</v>
      </c>
      <c r="D4616">
        <v>1.9099999999999999E-2</v>
      </c>
      <c r="E4616" s="5">
        <f t="shared" si="729"/>
        <v>-1.0235503894026863E-2</v>
      </c>
      <c r="F4616">
        <f t="shared" si="730"/>
        <v>0.98981670061099791</v>
      </c>
      <c r="G4616">
        <f t="shared" si="731"/>
        <v>121.11383996415663</v>
      </c>
      <c r="H4616">
        <f t="shared" si="726"/>
        <v>1.5150991367746393E-2</v>
      </c>
      <c r="I4616" t="str">
        <f t="shared" si="732"/>
        <v>2018</v>
      </c>
      <c r="J4616">
        <f t="shared" si="727"/>
        <v>13.498967299100251</v>
      </c>
      <c r="K4616">
        <f t="shared" si="723"/>
        <v>-13.498967299100251</v>
      </c>
      <c r="L4616">
        <f t="shared" si="724"/>
        <v>-7.0308255809716513</v>
      </c>
      <c r="M4616">
        <f t="shared" si="728"/>
        <v>0</v>
      </c>
      <c r="P4616" s="20">
        <f t="shared" si="725"/>
        <v>0.1114568516950271</v>
      </c>
    </row>
    <row r="4617" spans="1:16" x14ac:dyDescent="0.3">
      <c r="A4617">
        <v>4616</v>
      </c>
      <c r="B4617" t="s">
        <v>4654</v>
      </c>
      <c r="C4617">
        <v>119.45</v>
      </c>
      <c r="D4617">
        <v>1.9480000000000001E-2</v>
      </c>
      <c r="E4617" s="5">
        <f t="shared" si="729"/>
        <v>-1.7016389008784563E-2</v>
      </c>
      <c r="F4617">
        <f t="shared" si="730"/>
        <v>0.98312757201646095</v>
      </c>
      <c r="G4617">
        <f t="shared" si="731"/>
        <v>119.06281453783866</v>
      </c>
      <c r="H4617">
        <f t="shared" si="726"/>
        <v>1.5419691352732853E-2</v>
      </c>
      <c r="I4617" t="str">
        <f t="shared" si="732"/>
        <v>2018</v>
      </c>
      <c r="J4617">
        <f t="shared" si="727"/>
        <v>13.505713918000945</v>
      </c>
      <c r="K4617">
        <f t="shared" si="723"/>
        <v>-13.505713918000945</v>
      </c>
      <c r="L4617">
        <f t="shared" si="724"/>
        <v>-5.3317107443525202</v>
      </c>
      <c r="M4617">
        <f t="shared" si="728"/>
        <v>0</v>
      </c>
      <c r="P4617" s="20">
        <f t="shared" si="725"/>
        <v>0.11343351801673369</v>
      </c>
    </row>
    <row r="4618" spans="1:16" x14ac:dyDescent="0.3">
      <c r="A4618">
        <v>4617</v>
      </c>
      <c r="B4618" t="s">
        <v>4655</v>
      </c>
      <c r="C4618">
        <v>118.25</v>
      </c>
      <c r="D4618">
        <v>1.941E-2</v>
      </c>
      <c r="E4618" s="5">
        <f t="shared" si="729"/>
        <v>-1.0096846399776208E-2</v>
      </c>
      <c r="F4618">
        <f t="shared" si="730"/>
        <v>0.98995395562997068</v>
      </c>
      <c r="G4618">
        <f t="shared" si="731"/>
        <v>117.86807933974171</v>
      </c>
      <c r="H4618">
        <f t="shared" si="726"/>
        <v>1.5367981122817502E-2</v>
      </c>
      <c r="I4618" t="str">
        <f t="shared" si="732"/>
        <v>2018</v>
      </c>
      <c r="J4618">
        <f t="shared" si="727"/>
        <v>13.325353710435627</v>
      </c>
      <c r="K4618">
        <f t="shared" si="723"/>
        <v>-13.325353710435627</v>
      </c>
      <c r="L4618">
        <f t="shared" si="724"/>
        <v>-4.5836325948627206</v>
      </c>
      <c r="M4618">
        <f t="shared" si="728"/>
        <v>0</v>
      </c>
      <c r="P4618" s="20">
        <f t="shared" si="725"/>
        <v>0.11305311654418977</v>
      </c>
    </row>
    <row r="4619" spans="1:16" x14ac:dyDescent="0.3">
      <c r="A4619">
        <v>4618</v>
      </c>
      <c r="B4619" t="s">
        <v>4656</v>
      </c>
      <c r="C4619">
        <v>115.7</v>
      </c>
      <c r="D4619">
        <v>1.9299999999999998E-2</v>
      </c>
      <c r="E4619" s="5">
        <f t="shared" si="729"/>
        <v>-2.1800393172411413E-2</v>
      </c>
      <c r="F4619">
        <f t="shared" si="730"/>
        <v>0.97843551797040174</v>
      </c>
      <c r="G4619">
        <f t="shared" si="731"/>
        <v>115.32842959611773</v>
      </c>
      <c r="H4619">
        <f t="shared" si="726"/>
        <v>1.5674052723903754E-2</v>
      </c>
      <c r="I4619" t="str">
        <f t="shared" si="732"/>
        <v>2018</v>
      </c>
      <c r="J4619">
        <f t="shared" si="727"/>
        <v>13.297910398876359</v>
      </c>
      <c r="K4619">
        <f t="shared" si="723"/>
        <v>-13.297910398876359</v>
      </c>
      <c r="L4619">
        <f t="shared" si="724"/>
        <v>-3.0906055444382474</v>
      </c>
      <c r="M4619">
        <f t="shared" si="728"/>
        <v>0</v>
      </c>
      <c r="P4619" s="20">
        <f t="shared" si="725"/>
        <v>0.11530470366626759</v>
      </c>
    </row>
    <row r="4620" spans="1:16" x14ac:dyDescent="0.3">
      <c r="A4620">
        <v>4619</v>
      </c>
      <c r="B4620" t="s">
        <v>4657</v>
      </c>
      <c r="C4620">
        <v>117.25</v>
      </c>
      <c r="D4620">
        <v>1.925E-2</v>
      </c>
      <c r="E4620" s="5">
        <f t="shared" si="729"/>
        <v>1.3307773126757745E-2</v>
      </c>
      <c r="F4620">
        <f t="shared" si="730"/>
        <v>1.0133967156439065</v>
      </c>
      <c r="G4620">
        <f t="shared" si="731"/>
        <v>116.87442572256477</v>
      </c>
      <c r="H4620">
        <f t="shared" si="726"/>
        <v>1.582635212909278E-2</v>
      </c>
      <c r="I4620" t="str">
        <f t="shared" si="732"/>
        <v>2018</v>
      </c>
      <c r="J4620">
        <f t="shared" si="727"/>
        <v>13.60711436513863</v>
      </c>
      <c r="K4620">
        <f t="shared" si="723"/>
        <v>-13.60711436513863</v>
      </c>
      <c r="L4620">
        <f t="shared" si="724"/>
        <v>-4.636601670885284</v>
      </c>
      <c r="M4620">
        <f t="shared" si="728"/>
        <v>0</v>
      </c>
      <c r="P4620" s="20">
        <f t="shared" si="725"/>
        <v>0.11642508000372168</v>
      </c>
    </row>
    <row r="4621" spans="1:16" x14ac:dyDescent="0.3">
      <c r="A4621">
        <v>4620</v>
      </c>
      <c r="B4621" t="s">
        <v>4658</v>
      </c>
      <c r="C4621">
        <v>117.1</v>
      </c>
      <c r="D4621">
        <v>1.9119999999999998E-2</v>
      </c>
      <c r="E4621" s="5">
        <f t="shared" si="729"/>
        <v>-1.2801367227171648E-3</v>
      </c>
      <c r="F4621">
        <f t="shared" si="730"/>
        <v>0.99872068230277178</v>
      </c>
      <c r="G4621">
        <f t="shared" si="731"/>
        <v>116.727435268417</v>
      </c>
      <c r="H4621">
        <f t="shared" si="726"/>
        <v>1.5207046485641825E-2</v>
      </c>
      <c r="I4621" t="str">
        <f t="shared" si="732"/>
        <v>2018</v>
      </c>
      <c r="J4621">
        <f t="shared" si="727"/>
        <v>13.058206660978966</v>
      </c>
      <c r="K4621">
        <f t="shared" si="723"/>
        <v>-13.058206660978966</v>
      </c>
      <c r="L4621">
        <f t="shared" si="724"/>
        <v>-4.4896112167375151</v>
      </c>
      <c r="M4621">
        <f t="shared" si="728"/>
        <v>0</v>
      </c>
      <c r="P4621" s="20">
        <f t="shared" si="725"/>
        <v>0.11186921592984003</v>
      </c>
    </row>
    <row r="4622" spans="1:16" x14ac:dyDescent="0.3">
      <c r="A4622">
        <v>4621</v>
      </c>
      <c r="B4622" t="s">
        <v>4659</v>
      </c>
      <c r="C4622">
        <v>117.35</v>
      </c>
      <c r="D4622">
        <v>1.933E-2</v>
      </c>
      <c r="E4622" s="5">
        <f t="shared" si="729"/>
        <v>2.1326516933608992E-3</v>
      </c>
      <c r="F4622">
        <f t="shared" si="730"/>
        <v>1.002134927412468</v>
      </c>
      <c r="G4622">
        <f t="shared" si="731"/>
        <v>116.97254575901054</v>
      </c>
      <c r="H4622">
        <f t="shared" si="726"/>
        <v>1.520443200773923E-2</v>
      </c>
      <c r="I4622" t="str">
        <f t="shared" si="732"/>
        <v>2018</v>
      </c>
      <c r="J4622">
        <f t="shared" si="727"/>
        <v>13.083377227421641</v>
      </c>
      <c r="K4622">
        <f t="shared" si="723"/>
        <v>-13.083377227421641</v>
      </c>
      <c r="L4622">
        <f t="shared" si="724"/>
        <v>-4.7347217073310617</v>
      </c>
      <c r="M4622">
        <f t="shared" si="728"/>
        <v>0</v>
      </c>
      <c r="P4622" s="20">
        <f t="shared" si="725"/>
        <v>0.11184998276754879</v>
      </c>
    </row>
    <row r="4623" spans="1:16" x14ac:dyDescent="0.3">
      <c r="A4623">
        <v>4622</v>
      </c>
      <c r="B4623" t="s">
        <v>4660</v>
      </c>
      <c r="C4623">
        <v>116.35</v>
      </c>
      <c r="D4623">
        <v>1.9359999999999999E-2</v>
      </c>
      <c r="E4623" s="5">
        <f t="shared" si="729"/>
        <v>-8.5580325487317321E-3</v>
      </c>
      <c r="F4623">
        <f t="shared" si="730"/>
        <v>0.99147848317000431</v>
      </c>
      <c r="G4623">
        <f t="shared" si="731"/>
        <v>115.97518236431618</v>
      </c>
      <c r="H4623">
        <f t="shared" si="726"/>
        <v>1.4918883900665331E-2</v>
      </c>
      <c r="I4623" t="str">
        <f t="shared" si="732"/>
        <v>2018</v>
      </c>
      <c r="J4623">
        <f t="shared" si="727"/>
        <v>12.728203758035294</v>
      </c>
      <c r="K4623">
        <f t="shared" si="723"/>
        <v>-12.728203758035294</v>
      </c>
      <c r="L4623">
        <f t="shared" si="724"/>
        <v>-3.7373583126367009</v>
      </c>
      <c r="M4623">
        <f t="shared" si="728"/>
        <v>0</v>
      </c>
      <c r="P4623" s="20">
        <f t="shared" si="725"/>
        <v>0.10974937481065407</v>
      </c>
    </row>
    <row r="4624" spans="1:16" x14ac:dyDescent="0.3">
      <c r="A4624">
        <v>4623</v>
      </c>
      <c r="B4624" t="s">
        <v>4661</v>
      </c>
      <c r="C4624">
        <v>115.7</v>
      </c>
      <c r="D4624">
        <v>1.9279999999999999E-2</v>
      </c>
      <c r="E4624" s="5">
        <f t="shared" si="729"/>
        <v>-5.6022555486697871E-3</v>
      </c>
      <c r="F4624">
        <f t="shared" si="730"/>
        <v>0.99441340782122911</v>
      </c>
      <c r="G4624">
        <f t="shared" si="731"/>
        <v>115.3288140248571</v>
      </c>
      <c r="H4624">
        <f t="shared" si="726"/>
        <v>1.4887777702088887E-2</v>
      </c>
      <c r="I4624" t="str">
        <f t="shared" si="732"/>
        <v>2018</v>
      </c>
      <c r="J4624">
        <f t="shared" si="727"/>
        <v>12.630874562585531</v>
      </c>
      <c r="K4624">
        <f t="shared" si="723"/>
        <v>-12.630874562585531</v>
      </c>
      <c r="L4624">
        <f t="shared" si="724"/>
        <v>-3.5371204288559568</v>
      </c>
      <c r="M4624">
        <f t="shared" si="728"/>
        <v>0</v>
      </c>
      <c r="P4624" s="20">
        <f t="shared" si="725"/>
        <v>0.10952054496860748</v>
      </c>
    </row>
    <row r="4625" spans="1:16" x14ac:dyDescent="0.3">
      <c r="A4625">
        <v>4624</v>
      </c>
      <c r="B4625" t="s">
        <v>4662</v>
      </c>
      <c r="C4625">
        <v>115.2</v>
      </c>
      <c r="D4625">
        <v>1.933E-2</v>
      </c>
      <c r="E4625" s="5">
        <f t="shared" si="729"/>
        <v>-4.3308859378400795E-3</v>
      </c>
      <c r="F4625">
        <f t="shared" si="730"/>
        <v>0.99567847882454619</v>
      </c>
      <c r="G4625">
        <f t="shared" si="731"/>
        <v>114.8294611967449</v>
      </c>
      <c r="H4625">
        <f t="shared" si="726"/>
        <v>1.4842537977984568E-2</v>
      </c>
      <c r="I4625" t="str">
        <f t="shared" si="732"/>
        <v>2018</v>
      </c>
      <c r="J4625">
        <f t="shared" si="727"/>
        <v>12.537969717178715</v>
      </c>
      <c r="K4625">
        <f t="shared" si="723"/>
        <v>-12.537969717178715</v>
      </c>
      <c r="L4625">
        <f t="shared" si="724"/>
        <v>-3.685690925196738</v>
      </c>
      <c r="M4625">
        <f t="shared" si="728"/>
        <v>0</v>
      </c>
      <c r="P4625" s="20">
        <f t="shared" si="725"/>
        <v>0.109187743167205</v>
      </c>
    </row>
    <row r="4626" spans="1:16" x14ac:dyDescent="0.3">
      <c r="A4626">
        <v>4625</v>
      </c>
      <c r="B4626" t="s">
        <v>4663</v>
      </c>
      <c r="C4626">
        <v>114.45</v>
      </c>
      <c r="D4626">
        <v>1.9269999999999999E-2</v>
      </c>
      <c r="E4626" s="5">
        <f t="shared" si="729"/>
        <v>-6.5317018632151244E-3</v>
      </c>
      <c r="F4626">
        <f t="shared" si="730"/>
        <v>0.99348958333333337</v>
      </c>
      <c r="G4626">
        <f t="shared" si="731"/>
        <v>114.08301438318497</v>
      </c>
      <c r="H4626">
        <f t="shared" si="726"/>
        <v>1.4683196443149773E-2</v>
      </c>
      <c r="I4626" t="str">
        <f t="shared" si="732"/>
        <v>2018</v>
      </c>
      <c r="J4626">
        <f t="shared" si="727"/>
        <v>12.322740920247568</v>
      </c>
      <c r="K4626">
        <f t="shared" si="723"/>
        <v>-12.322740920247568</v>
      </c>
      <c r="L4626">
        <f t="shared" si="724"/>
        <v>-6.630109391650123</v>
      </c>
      <c r="M4626">
        <f t="shared" si="728"/>
        <v>0</v>
      </c>
      <c r="P4626" s="20">
        <f t="shared" si="725"/>
        <v>0.10801556206130414</v>
      </c>
    </row>
    <row r="4627" spans="1:16" x14ac:dyDescent="0.3">
      <c r="A4627">
        <v>4626</v>
      </c>
      <c r="B4627" t="s">
        <v>4664</v>
      </c>
      <c r="C4627">
        <v>114.1</v>
      </c>
      <c r="D4627">
        <v>1.9429999999999999E-2</v>
      </c>
      <c r="E4627" s="5">
        <f t="shared" si="729"/>
        <v>-3.0627895305458783E-3</v>
      </c>
      <c r="F4627">
        <f t="shared" si="730"/>
        <v>0.9969418960244647</v>
      </c>
      <c r="G4627">
        <f t="shared" si="731"/>
        <v>113.73110379348614</v>
      </c>
      <c r="H4627">
        <f t="shared" si="726"/>
        <v>1.4325749520055013E-2</v>
      </c>
      <c r="I4627" t="str">
        <f t="shared" si="732"/>
        <v>2018</v>
      </c>
      <c r="J4627">
        <f t="shared" si="727"/>
        <v>11.985670333516026</v>
      </c>
      <c r="K4627">
        <f t="shared" si="723"/>
        <v>-11.985670333516026</v>
      </c>
      <c r="L4627">
        <f t="shared" si="724"/>
        <v>-6.2781988019512909</v>
      </c>
      <c r="M4627">
        <f t="shared" si="728"/>
        <v>0</v>
      </c>
      <c r="P4627" s="20">
        <f t="shared" si="725"/>
        <v>0.10538603718539216</v>
      </c>
    </row>
    <row r="4628" spans="1:16" x14ac:dyDescent="0.3">
      <c r="A4628">
        <v>4627</v>
      </c>
      <c r="B4628" t="s">
        <v>4665</v>
      </c>
      <c r="C4628">
        <v>113.65</v>
      </c>
      <c r="D4628">
        <v>1.933E-2</v>
      </c>
      <c r="E4628" s="5">
        <f t="shared" si="729"/>
        <v>-3.951706569477657E-3</v>
      </c>
      <c r="F4628">
        <f t="shared" si="730"/>
        <v>0.99605609114811577</v>
      </c>
      <c r="G4628">
        <f t="shared" si="731"/>
        <v>113.28444674487899</v>
      </c>
      <c r="H4628">
        <f t="shared" si="726"/>
        <v>1.4129892758410419E-2</v>
      </c>
      <c r="I4628" t="str">
        <f t="shared" si="732"/>
        <v>2018</v>
      </c>
      <c r="J4628">
        <f t="shared" si="727"/>
        <v>11.775378464443111</v>
      </c>
      <c r="K4628">
        <f t="shared" si="723"/>
        <v>-11.775378464443111</v>
      </c>
      <c r="L4628">
        <f t="shared" si="724"/>
        <v>-7.3304205012502734</v>
      </c>
      <c r="M4628">
        <f t="shared" si="728"/>
        <v>0</v>
      </c>
      <c r="P4628" s="20">
        <f t="shared" si="725"/>
        <v>0.10394523522687739</v>
      </c>
    </row>
    <row r="4629" spans="1:16" x14ac:dyDescent="0.3">
      <c r="A4629">
        <v>4628</v>
      </c>
      <c r="B4629" t="s">
        <v>4666</v>
      </c>
      <c r="C4629">
        <v>112.6</v>
      </c>
      <c r="D4629">
        <v>1.933E-2</v>
      </c>
      <c r="E4629" s="5">
        <f t="shared" si="729"/>
        <v>-9.2818345929622931E-3</v>
      </c>
      <c r="F4629">
        <f t="shared" si="730"/>
        <v>0.99076110866695988</v>
      </c>
      <c r="G4629">
        <f t="shared" si="731"/>
        <v>112.23782405167948</v>
      </c>
      <c r="H4629">
        <f t="shared" si="726"/>
        <v>1.4134603709521479E-2</v>
      </c>
      <c r="I4629" t="str">
        <f t="shared" si="732"/>
        <v>2018</v>
      </c>
      <c r="J4629">
        <f t="shared" si="727"/>
        <v>11.670476699561856</v>
      </c>
      <c r="K4629">
        <f t="shared" si="723"/>
        <v>-11.670476699561856</v>
      </c>
      <c r="L4629">
        <f t="shared" si="724"/>
        <v>-6.2837978080507639</v>
      </c>
      <c r="M4629">
        <f t="shared" si="728"/>
        <v>0</v>
      </c>
      <c r="P4629" s="20">
        <f t="shared" si="725"/>
        <v>0.10397989089835018</v>
      </c>
    </row>
    <row r="4630" spans="1:16" x14ac:dyDescent="0.3">
      <c r="A4630">
        <v>4629</v>
      </c>
      <c r="B4630" t="s">
        <v>4667</v>
      </c>
      <c r="C4630">
        <v>113.85</v>
      </c>
      <c r="D4630">
        <v>1.915E-2</v>
      </c>
      <c r="E4630" s="5">
        <f t="shared" si="729"/>
        <v>1.1040076804158727E-2</v>
      </c>
      <c r="F4630">
        <f t="shared" si="730"/>
        <v>1.0111012433392541</v>
      </c>
      <c r="G4630">
        <f t="shared" si="731"/>
        <v>113.48720801351722</v>
      </c>
      <c r="H4630">
        <f t="shared" si="726"/>
        <v>1.4232679215216185E-2</v>
      </c>
      <c r="I4630" t="str">
        <f t="shared" si="732"/>
        <v>2018</v>
      </c>
      <c r="J4630">
        <f t="shared" si="727"/>
        <v>11.8822666317722</v>
      </c>
      <c r="K4630">
        <f t="shared" si="723"/>
        <v>-11.8822666317722</v>
      </c>
      <c r="L4630">
        <f t="shared" si="724"/>
        <v>-7.5331817698885004</v>
      </c>
      <c r="M4630">
        <f t="shared" si="728"/>
        <v>0</v>
      </c>
      <c r="P4630" s="20">
        <f t="shared" si="725"/>
        <v>0.10470137418797834</v>
      </c>
    </row>
    <row r="4631" spans="1:16" x14ac:dyDescent="0.3">
      <c r="A4631">
        <v>4630</v>
      </c>
      <c r="B4631" t="s">
        <v>4668</v>
      </c>
      <c r="C4631">
        <v>114.15</v>
      </c>
      <c r="D4631">
        <v>1.899E-2</v>
      </c>
      <c r="E4631" s="5">
        <f t="shared" si="729"/>
        <v>2.6315804660560424E-3</v>
      </c>
      <c r="F4631">
        <f t="shared" si="730"/>
        <v>1.0026350461133071</v>
      </c>
      <c r="G4631">
        <f t="shared" si="731"/>
        <v>113.7892863804154</v>
      </c>
      <c r="H4631">
        <f t="shared" si="726"/>
        <v>1.4155810281879094E-2</v>
      </c>
      <c r="I4631" t="str">
        <f t="shared" si="732"/>
        <v>2018</v>
      </c>
      <c r="J4631">
        <f t="shared" si="727"/>
        <v>11.849549186092094</v>
      </c>
      <c r="K4631">
        <f t="shared" si="723"/>
        <v>-11.849549186092094</v>
      </c>
      <c r="L4631">
        <f t="shared" si="724"/>
        <v>-7.8352601367866868</v>
      </c>
      <c r="M4631">
        <f t="shared" si="728"/>
        <v>0</v>
      </c>
      <c r="P4631" s="20">
        <f t="shared" si="725"/>
        <v>0.1041358950655266</v>
      </c>
    </row>
    <row r="4632" spans="1:16" x14ac:dyDescent="0.3">
      <c r="A4632">
        <v>4631</v>
      </c>
      <c r="B4632" t="s">
        <v>4669</v>
      </c>
      <c r="C4632">
        <v>114.8</v>
      </c>
      <c r="D4632">
        <v>1.9379999999999998E-2</v>
      </c>
      <c r="E4632" s="5">
        <f t="shared" si="729"/>
        <v>5.6781109096613906E-3</v>
      </c>
      <c r="F4632">
        <f t="shared" si="730"/>
        <v>1.0056942619360489</v>
      </c>
      <c r="G4632">
        <f t="shared" si="731"/>
        <v>114.42979420422013</v>
      </c>
      <c r="H4632">
        <f t="shared" si="726"/>
        <v>1.3955231211124108E-2</v>
      </c>
      <c r="I4632" t="str">
        <f t="shared" si="732"/>
        <v>2018</v>
      </c>
      <c r="J4632">
        <f t="shared" si="727"/>
        <v>11.747403167590011</v>
      </c>
      <c r="K4632">
        <f t="shared" si="723"/>
        <v>-11.747403167590011</v>
      </c>
      <c r="L4632">
        <f t="shared" si="724"/>
        <v>-8.475767960591412</v>
      </c>
      <c r="M4632">
        <f t="shared" si="728"/>
        <v>0</v>
      </c>
      <c r="P4632" s="20">
        <f t="shared" si="725"/>
        <v>0.10266035388147864</v>
      </c>
    </row>
    <row r="4633" spans="1:16" x14ac:dyDescent="0.3">
      <c r="A4633">
        <v>4632</v>
      </c>
      <c r="B4633" t="s">
        <v>4670</v>
      </c>
      <c r="C4633">
        <v>114.3</v>
      </c>
      <c r="D4633">
        <v>1.9199999999999998E-2</v>
      </c>
      <c r="E4633" s="5">
        <f t="shared" si="729"/>
        <v>-4.3649130847010914E-3</v>
      </c>
      <c r="F4633">
        <f t="shared" si="730"/>
        <v>0.99564459930313587</v>
      </c>
      <c r="G4633">
        <f t="shared" si="731"/>
        <v>113.93482459226865</v>
      </c>
      <c r="H4633">
        <f t="shared" si="726"/>
        <v>1.3922489421296052E-2</v>
      </c>
      <c r="I4633" t="str">
        <f t="shared" si="732"/>
        <v>2018</v>
      </c>
      <c r="J4633">
        <f t="shared" si="727"/>
        <v>11.669146851893816</v>
      </c>
      <c r="K4633">
        <f t="shared" si="723"/>
        <v>-11.669146851893816</v>
      </c>
      <c r="L4633">
        <f t="shared" si="724"/>
        <v>-7.9807983486399365</v>
      </c>
      <c r="M4633">
        <f t="shared" si="728"/>
        <v>0</v>
      </c>
      <c r="P4633" s="20">
        <f t="shared" si="725"/>
        <v>0.10241949196528324</v>
      </c>
    </row>
    <row r="4634" spans="1:16" x14ac:dyDescent="0.3">
      <c r="A4634">
        <v>4633</v>
      </c>
      <c r="B4634" t="s">
        <v>4671</v>
      </c>
      <c r="C4634">
        <v>112.15</v>
      </c>
      <c r="D4634">
        <v>1.9199999999999998E-2</v>
      </c>
      <c r="E4634" s="5">
        <f t="shared" si="729"/>
        <v>-1.898930983454759E-2</v>
      </c>
      <c r="F4634">
        <f t="shared" si="730"/>
        <v>0.98118985126859148</v>
      </c>
      <c r="G4634">
        <f t="shared" si="731"/>
        <v>111.79169359600114</v>
      </c>
      <c r="H4634">
        <f t="shared" si="726"/>
        <v>1.435286332965416E-2</v>
      </c>
      <c r="I4634" t="str">
        <f t="shared" si="732"/>
        <v>2018</v>
      </c>
      <c r="J4634">
        <f t="shared" si="727"/>
        <v>11.803581572530852</v>
      </c>
      <c r="K4634">
        <f t="shared" si="723"/>
        <v>-11.803581572530852</v>
      </c>
      <c r="L4634">
        <f t="shared" si="724"/>
        <v>-5.8376673523724207</v>
      </c>
      <c r="M4634">
        <f t="shared" si="728"/>
        <v>0</v>
      </c>
      <c r="P4634" s="20">
        <f t="shared" si="725"/>
        <v>0.10558549739113242</v>
      </c>
    </row>
    <row r="4635" spans="1:16" x14ac:dyDescent="0.3">
      <c r="A4635">
        <v>4634</v>
      </c>
      <c r="B4635" t="s">
        <v>4672</v>
      </c>
      <c r="C4635">
        <v>111.5</v>
      </c>
      <c r="D4635">
        <v>1.9199999999999998E-2</v>
      </c>
      <c r="E4635" s="5">
        <f t="shared" si="729"/>
        <v>-5.8126700660439514E-3</v>
      </c>
      <c r="F4635">
        <f t="shared" si="730"/>
        <v>0.99420419081587152</v>
      </c>
      <c r="G4635">
        <f t="shared" si="731"/>
        <v>111.14377027154816</v>
      </c>
      <c r="H4635">
        <f t="shared" si="726"/>
        <v>1.4346304204837092E-2</v>
      </c>
      <c r="I4635" t="str">
        <f t="shared" si="732"/>
        <v>2018</v>
      </c>
      <c r="J4635">
        <f t="shared" si="727"/>
        <v>11.729807402571312</v>
      </c>
      <c r="K4635">
        <f t="shared" si="723"/>
        <v>-11.729807402571312</v>
      </c>
      <c r="L4635">
        <f t="shared" si="724"/>
        <v>-5.1897440279194456</v>
      </c>
      <c r="M4635">
        <f t="shared" si="728"/>
        <v>0</v>
      </c>
      <c r="P4635" s="20">
        <f t="shared" si="725"/>
        <v>0.10553724580255706</v>
      </c>
    </row>
    <row r="4636" spans="1:16" x14ac:dyDescent="0.3">
      <c r="A4636">
        <v>4635</v>
      </c>
      <c r="B4636" t="s">
        <v>4673</v>
      </c>
      <c r="C4636">
        <v>107.8</v>
      </c>
      <c r="D4636">
        <v>1.9349999999999999E-2</v>
      </c>
      <c r="E4636" s="5">
        <f t="shared" si="729"/>
        <v>-3.3746932425276724E-2</v>
      </c>
      <c r="F4636">
        <f t="shared" si="730"/>
        <v>0.9668161434977578</v>
      </c>
      <c r="G4636">
        <f t="shared" si="731"/>
        <v>107.45290499153485</v>
      </c>
      <c r="H4636">
        <f t="shared" si="726"/>
        <v>1.5557073461758194E-2</v>
      </c>
      <c r="I4636" t="str">
        <f t="shared" si="732"/>
        <v>2018</v>
      </c>
      <c r="J4636">
        <f t="shared" si="727"/>
        <v>12.297357092360537</v>
      </c>
      <c r="K4636">
        <f t="shared" si="723"/>
        <v>-12.297357092360537</v>
      </c>
      <c r="L4636">
        <f t="shared" si="724"/>
        <v>-2.1078121547626125</v>
      </c>
      <c r="M4636">
        <f t="shared" si="728"/>
        <v>0</v>
      </c>
      <c r="P4636" s="20">
        <f t="shared" si="725"/>
        <v>0.1144441566594158</v>
      </c>
    </row>
    <row r="4637" spans="1:16" x14ac:dyDescent="0.3">
      <c r="A4637">
        <v>4636</v>
      </c>
      <c r="B4637" t="s">
        <v>4674</v>
      </c>
      <c r="C4637">
        <v>108.35</v>
      </c>
      <c r="D4637">
        <v>1.9790000000000002E-2</v>
      </c>
      <c r="E4637" s="5">
        <f t="shared" si="729"/>
        <v>5.0890695074712281E-3</v>
      </c>
      <c r="F4637">
        <f t="shared" si="730"/>
        <v>1.0051020408163265</v>
      </c>
      <c r="G4637">
        <f t="shared" si="731"/>
        <v>107.99321430586322</v>
      </c>
      <c r="H4637">
        <f t="shared" si="726"/>
        <v>1.1651271954449387E-2</v>
      </c>
      <c r="I4637" t="str">
        <f t="shared" si="732"/>
        <v>2018</v>
      </c>
      <c r="J4637">
        <f t="shared" si="727"/>
        <v>9.2562596300703266</v>
      </c>
      <c r="K4637">
        <f t="shared" si="723"/>
        <v>-9.2562596300703266</v>
      </c>
      <c r="L4637">
        <f t="shared" si="724"/>
        <v>-3.741648012360244</v>
      </c>
      <c r="M4637">
        <f t="shared" si="728"/>
        <v>0</v>
      </c>
      <c r="P4637" s="20">
        <f t="shared" si="725"/>
        <v>8.5711492981904711E-2</v>
      </c>
    </row>
    <row r="4638" spans="1:16" x14ac:dyDescent="0.3">
      <c r="A4638">
        <v>4637</v>
      </c>
      <c r="B4638" t="s">
        <v>4675</v>
      </c>
      <c r="C4638">
        <v>106.3</v>
      </c>
      <c r="D4638">
        <v>1.9560000000000001E-2</v>
      </c>
      <c r="E4638" s="5">
        <f t="shared" si="729"/>
        <v>-1.9101442634465809E-2</v>
      </c>
      <c r="F4638">
        <f t="shared" si="730"/>
        <v>0.98107983387171205</v>
      </c>
      <c r="G4638">
        <f t="shared" si="731"/>
        <v>105.95402624362872</v>
      </c>
      <c r="H4638">
        <f t="shared" si="726"/>
        <v>1.1865781100374199E-2</v>
      </c>
      <c r="I4638" t="str">
        <f t="shared" si="732"/>
        <v>2018</v>
      </c>
      <c r="J4638">
        <f t="shared" si="727"/>
        <v>9.2486749763056331</v>
      </c>
      <c r="K4638">
        <f t="shared" si="723"/>
        <v>-9.2486749763056331</v>
      </c>
      <c r="L4638">
        <f t="shared" si="724"/>
        <v>-1.7024599501257427</v>
      </c>
      <c r="M4638">
        <f t="shared" si="728"/>
        <v>0</v>
      </c>
      <c r="P4638" s="20">
        <f t="shared" si="725"/>
        <v>8.7289509461767903E-2</v>
      </c>
    </row>
    <row r="4639" spans="1:16" x14ac:dyDescent="0.3">
      <c r="A4639">
        <v>4638</v>
      </c>
      <c r="B4639" t="s">
        <v>4676</v>
      </c>
      <c r="C4639">
        <v>111.25</v>
      </c>
      <c r="D4639">
        <v>1.951E-2</v>
      </c>
      <c r="E4639" s="5">
        <f t="shared" si="729"/>
        <v>4.5514635698447416E-2</v>
      </c>
      <c r="F4639">
        <f t="shared" si="730"/>
        <v>1.0465663217309502</v>
      </c>
      <c r="G4639">
        <f t="shared" si="731"/>
        <v>110.88883958819201</v>
      </c>
      <c r="H4639">
        <f t="shared" si="726"/>
        <v>1.4835437596668664E-2</v>
      </c>
      <c r="I4639" t="str">
        <f t="shared" si="732"/>
        <v>2018</v>
      </c>
      <c r="J4639">
        <f t="shared" si="727"/>
        <v>12.101910047992265</v>
      </c>
      <c r="K4639">
        <f t="shared" si="723"/>
        <v>-12.101910047992265</v>
      </c>
      <c r="L4639">
        <f t="shared" si="724"/>
        <v>-6.637273294689038</v>
      </c>
      <c r="M4639">
        <f t="shared" si="728"/>
        <v>0</v>
      </c>
      <c r="P4639" s="20">
        <f t="shared" si="725"/>
        <v>0.10913550987579218</v>
      </c>
    </row>
    <row r="4640" spans="1:16" x14ac:dyDescent="0.3">
      <c r="A4640">
        <v>4639</v>
      </c>
      <c r="B4640" t="s">
        <v>4677</v>
      </c>
      <c r="C4640">
        <v>112.2</v>
      </c>
      <c r="D4640">
        <v>1.9610000000000002E-2</v>
      </c>
      <c r="E4640" s="5">
        <f t="shared" si="729"/>
        <v>8.5030720422463943E-3</v>
      </c>
      <c r="F4640">
        <f t="shared" si="730"/>
        <v>1.0085393258426967</v>
      </c>
      <c r="G4640">
        <f t="shared" si="731"/>
        <v>111.83389160802807</v>
      </c>
      <c r="H4640">
        <f t="shared" si="726"/>
        <v>1.479483197524308E-2</v>
      </c>
      <c r="I4640" t="str">
        <f t="shared" si="732"/>
        <v>2018</v>
      </c>
      <c r="J4640">
        <f t="shared" si="727"/>
        <v>12.171642717193519</v>
      </c>
      <c r="K4640">
        <f t="shared" ref="K4640:K4703" si="733">-G4640*$Q$3*$S$3*H4640</f>
        <v>-12.171642717193519</v>
      </c>
      <c r="L4640">
        <f t="shared" ref="L4640:L4703" si="734">+MIN(G4641-G4640,G4642-G4640,G4643-G4640,G4644-G4640,G4645-G4640,G4646-G4640,G4647-G4640,G4648-G4640,G4649-G4640,G4650-G4640)</f>
        <v>-7.5823253145250931</v>
      </c>
      <c r="M4640">
        <f t="shared" si="728"/>
        <v>0</v>
      </c>
      <c r="P4640" s="20">
        <f t="shared" ref="P4640:P4703" si="735">J4640/G4640</f>
        <v>0.10883679841755386</v>
      </c>
    </row>
    <row r="4641" spans="1:16" x14ac:dyDescent="0.3">
      <c r="A4641">
        <v>4640</v>
      </c>
      <c r="B4641" t="s">
        <v>4678</v>
      </c>
      <c r="C4641">
        <v>111.95</v>
      </c>
      <c r="D4641">
        <v>1.9769999999999999E-2</v>
      </c>
      <c r="E4641" s="5">
        <f t="shared" si="729"/>
        <v>-2.2306500438320793E-3</v>
      </c>
      <c r="F4641">
        <f t="shared" si="730"/>
        <v>0.99777183600713015</v>
      </c>
      <c r="G4641">
        <f t="shared" si="731"/>
        <v>111.58173180504255</v>
      </c>
      <c r="H4641">
        <f t="shared" ref="H4641:H4704" si="736">SQRT(_xlfn.VAR.S(E4612:E4641))</f>
        <v>1.4793289872949379E-2</v>
      </c>
      <c r="I4641" t="str">
        <f t="shared" si="732"/>
        <v>2018</v>
      </c>
      <c r="J4641">
        <f t="shared" ref="J4641:J4704" si="737">-K4641</f>
        <v>12.142932631406627</v>
      </c>
      <c r="K4641">
        <f t="shared" si="733"/>
        <v>-12.142932631406627</v>
      </c>
      <c r="L4641">
        <f t="shared" si="734"/>
        <v>-7.3301655115395761</v>
      </c>
      <c r="M4641">
        <f t="shared" si="728"/>
        <v>0</v>
      </c>
      <c r="P4641" s="20">
        <f t="shared" si="735"/>
        <v>0.10882545408618464</v>
      </c>
    </row>
    <row r="4642" spans="1:16" x14ac:dyDescent="0.3">
      <c r="A4642">
        <v>4641</v>
      </c>
      <c r="B4642" t="s">
        <v>4679</v>
      </c>
      <c r="C4642">
        <v>109.2</v>
      </c>
      <c r="D4642">
        <v>1.9610000000000002E-2</v>
      </c>
      <c r="E4642" s="5">
        <f t="shared" si="729"/>
        <v>-2.4871279733959147E-2</v>
      </c>
      <c r="F4642">
        <f t="shared" si="730"/>
        <v>0.97543546225993749</v>
      </c>
      <c r="G4642">
        <f t="shared" si="731"/>
        <v>108.84368060246581</v>
      </c>
      <c r="H4642">
        <f t="shared" si="736"/>
        <v>1.5346814807433483E-2</v>
      </c>
      <c r="I4642" t="str">
        <f t="shared" si="732"/>
        <v>2018</v>
      </c>
      <c r="J4642">
        <f t="shared" si="737"/>
        <v>12.288169474197137</v>
      </c>
      <c r="K4642">
        <f t="shared" si="733"/>
        <v>-12.288169474197137</v>
      </c>
      <c r="L4642">
        <f t="shared" si="734"/>
        <v>-4.5921143089628345</v>
      </c>
      <c r="M4642">
        <f t="shared" ref="M4642:M4705" si="738">+IF(L4642&lt;K4642,1,0)</f>
        <v>0</v>
      </c>
      <c r="P4642" s="20">
        <f t="shared" si="735"/>
        <v>0.11289740852367641</v>
      </c>
    </row>
    <row r="4643" spans="1:16" x14ac:dyDescent="0.3">
      <c r="A4643">
        <v>4642</v>
      </c>
      <c r="B4643" t="s">
        <v>4680</v>
      </c>
      <c r="C4643">
        <v>108.7</v>
      </c>
      <c r="D4643">
        <v>1.9740000000000001E-2</v>
      </c>
      <c r="E4643" s="5">
        <f t="shared" si="729"/>
        <v>-4.5892691836408915E-3</v>
      </c>
      <c r="F4643">
        <f t="shared" si="730"/>
        <v>0.99542124542124544</v>
      </c>
      <c r="G4643">
        <f t="shared" si="731"/>
        <v>108.34296464520745</v>
      </c>
      <c r="H4643">
        <f t="shared" si="736"/>
        <v>1.5333204849592533E-2</v>
      </c>
      <c r="I4643" t="str">
        <f t="shared" si="732"/>
        <v>2018</v>
      </c>
      <c r="J4643">
        <f t="shared" si="737"/>
        <v>12.220792601142874</v>
      </c>
      <c r="K4643">
        <f t="shared" si="733"/>
        <v>-12.220792601142874</v>
      </c>
      <c r="L4643">
        <f t="shared" si="734"/>
        <v>-4.0913983517044699</v>
      </c>
      <c r="M4643">
        <f t="shared" si="738"/>
        <v>0</v>
      </c>
      <c r="P4643" s="20">
        <f t="shared" si="735"/>
        <v>0.11279728814106676</v>
      </c>
    </row>
    <row r="4644" spans="1:16" x14ac:dyDescent="0.3">
      <c r="A4644">
        <v>4643</v>
      </c>
      <c r="B4644" t="s">
        <v>4681</v>
      </c>
      <c r="C4644">
        <v>107.05</v>
      </c>
      <c r="D4644">
        <v>1.9710000000000002E-2</v>
      </c>
      <c r="E4644" s="5">
        <f t="shared" si="729"/>
        <v>-1.529577909147197E-2</v>
      </c>
      <c r="F4644">
        <f t="shared" si="730"/>
        <v>0.98482060717571296</v>
      </c>
      <c r="G4644">
        <f t="shared" si="731"/>
        <v>106.69891771836485</v>
      </c>
      <c r="H4644">
        <f t="shared" si="736"/>
        <v>1.4289359408227138E-2</v>
      </c>
      <c r="I4644" t="str">
        <f t="shared" si="732"/>
        <v>2018</v>
      </c>
      <c r="J4644">
        <f t="shared" si="737"/>
        <v>11.216012761386651</v>
      </c>
      <c r="K4644">
        <f t="shared" si="733"/>
        <v>-11.216012761386651</v>
      </c>
      <c r="L4644">
        <f t="shared" si="734"/>
        <v>-2.4473514248618784</v>
      </c>
      <c r="M4644">
        <f t="shared" si="738"/>
        <v>0</v>
      </c>
      <c r="P4644" s="20">
        <f t="shared" si="735"/>
        <v>0.10511833672944715</v>
      </c>
    </row>
    <row r="4645" spans="1:16" x14ac:dyDescent="0.3">
      <c r="A4645">
        <v>4644</v>
      </c>
      <c r="B4645" t="s">
        <v>4682</v>
      </c>
      <c r="C4645">
        <v>107.45</v>
      </c>
      <c r="D4645">
        <v>1.9810000000000001E-2</v>
      </c>
      <c r="E4645" s="5">
        <f t="shared" si="729"/>
        <v>3.7296080528276261E-3</v>
      </c>
      <c r="F4645">
        <f t="shared" si="730"/>
        <v>1.0037365716954694</v>
      </c>
      <c r="G4645">
        <f t="shared" si="731"/>
        <v>107.09582092902519</v>
      </c>
      <c r="H4645">
        <f t="shared" si="736"/>
        <v>1.4362000500609345E-2</v>
      </c>
      <c r="I4645" t="str">
        <f t="shared" si="732"/>
        <v>2018</v>
      </c>
      <c r="J4645">
        <f t="shared" si="737"/>
        <v>11.314964153681291</v>
      </c>
      <c r="K4645">
        <f t="shared" si="733"/>
        <v>-11.314964153681291</v>
      </c>
      <c r="L4645">
        <f t="shared" si="734"/>
        <v>-2.8442546355222191</v>
      </c>
      <c r="M4645">
        <f t="shared" si="738"/>
        <v>0</v>
      </c>
      <c r="P4645" s="20">
        <f t="shared" si="735"/>
        <v>0.10565271413512925</v>
      </c>
    </row>
    <row r="4646" spans="1:16" x14ac:dyDescent="0.3">
      <c r="A4646">
        <v>4645</v>
      </c>
      <c r="B4646" t="s">
        <v>4683</v>
      </c>
      <c r="C4646">
        <v>105.7</v>
      </c>
      <c r="D4646">
        <v>2.0179999999999997E-2</v>
      </c>
      <c r="E4646" s="5">
        <f t="shared" si="729"/>
        <v>-1.6420730212327522E-2</v>
      </c>
      <c r="F4646">
        <f t="shared" si="730"/>
        <v>0.98371335504885993</v>
      </c>
      <c r="G4646">
        <f t="shared" si="731"/>
        <v>105.34509283677224</v>
      </c>
      <c r="H4646">
        <f t="shared" si="736"/>
        <v>1.4491913047079611E-2</v>
      </c>
      <c r="I4646" t="str">
        <f t="shared" si="732"/>
        <v>2018</v>
      </c>
      <c r="J4646">
        <f t="shared" si="737"/>
        <v>11.230672178543532</v>
      </c>
      <c r="K4646">
        <f t="shared" si="733"/>
        <v>-11.230672178543532</v>
      </c>
      <c r="L4646">
        <f t="shared" si="734"/>
        <v>-1.0935265432692631</v>
      </c>
      <c r="M4646">
        <f t="shared" si="738"/>
        <v>0</v>
      </c>
      <c r="P4646" s="20">
        <f t="shared" si="735"/>
        <v>0.10660840363912331</v>
      </c>
    </row>
    <row r="4647" spans="1:16" x14ac:dyDescent="0.3">
      <c r="A4647">
        <v>4646</v>
      </c>
      <c r="B4647" t="s">
        <v>4684</v>
      </c>
      <c r="C4647">
        <v>104.6</v>
      </c>
      <c r="D4647">
        <v>2.0019999999999996E-2</v>
      </c>
      <c r="E4647" s="5">
        <f t="shared" si="729"/>
        <v>-1.0461341245369462E-2</v>
      </c>
      <c r="F4647">
        <f t="shared" si="730"/>
        <v>0.98959318826868492</v>
      </c>
      <c r="G4647">
        <f t="shared" si="731"/>
        <v>104.25156629350298</v>
      </c>
      <c r="H4647">
        <f t="shared" si="736"/>
        <v>1.4347629006073162E-2</v>
      </c>
      <c r="I4647" t="str">
        <f t="shared" si="732"/>
        <v>2018</v>
      </c>
      <c r="J4647">
        <f t="shared" si="737"/>
        <v>11.003439189678849</v>
      </c>
      <c r="K4647">
        <f t="shared" si="733"/>
        <v>-11.003439189678849</v>
      </c>
      <c r="L4647">
        <f t="shared" si="734"/>
        <v>0.64923344898801361</v>
      </c>
      <c r="M4647">
        <f t="shared" si="738"/>
        <v>0</v>
      </c>
      <c r="P4647" s="20">
        <f t="shared" si="735"/>
        <v>0.10554699157900892</v>
      </c>
    </row>
    <row r="4648" spans="1:16" x14ac:dyDescent="0.3">
      <c r="A4648">
        <v>4647</v>
      </c>
      <c r="B4648" t="s">
        <v>4685</v>
      </c>
      <c r="C4648">
        <v>105.25</v>
      </c>
      <c r="D4648">
        <v>1.9939999999999999E-2</v>
      </c>
      <c r="E4648" s="5">
        <f t="shared" si="729"/>
        <v>6.1949209316682179E-3</v>
      </c>
      <c r="F4648">
        <f t="shared" si="730"/>
        <v>1.0062141491395793</v>
      </c>
      <c r="G4648">
        <f t="shared" si="731"/>
        <v>104.90079974249099</v>
      </c>
      <c r="H4648">
        <f t="shared" si="736"/>
        <v>1.4433616734030864E-2</v>
      </c>
      <c r="I4648" t="str">
        <f t="shared" si="732"/>
        <v>2018</v>
      </c>
      <c r="J4648">
        <f t="shared" si="737"/>
        <v>11.138319948548803</v>
      </c>
      <c r="K4648">
        <f t="shared" si="733"/>
        <v>-11.138319948548803</v>
      </c>
      <c r="L4648">
        <f t="shared" si="734"/>
        <v>1.4428850269670335</v>
      </c>
      <c r="M4648">
        <f t="shared" si="738"/>
        <v>0</v>
      </c>
      <c r="P4648" s="20">
        <f t="shared" si="735"/>
        <v>0.10617955226167002</v>
      </c>
    </row>
    <row r="4649" spans="1:16" x14ac:dyDescent="0.3">
      <c r="A4649">
        <v>4648</v>
      </c>
      <c r="B4649" t="s">
        <v>4686</v>
      </c>
      <c r="C4649">
        <v>110.65</v>
      </c>
      <c r="D4649">
        <v>1.9790000000000002E-2</v>
      </c>
      <c r="E4649" s="5">
        <f t="shared" si="729"/>
        <v>5.0033593934567903E-2</v>
      </c>
      <c r="F4649">
        <f t="shared" si="730"/>
        <v>1.0513064133016627</v>
      </c>
      <c r="G4649">
        <f t="shared" si="731"/>
        <v>110.28564063630611</v>
      </c>
      <c r="H4649">
        <f t="shared" si="736"/>
        <v>1.7075269576484579E-2</v>
      </c>
      <c r="I4649" t="str">
        <f t="shared" si="732"/>
        <v>2018</v>
      </c>
      <c r="J4649">
        <f t="shared" si="737"/>
        <v>13.853268760327127</v>
      </c>
      <c r="K4649">
        <f t="shared" si="733"/>
        <v>-13.853268760327127</v>
      </c>
      <c r="L4649">
        <f t="shared" si="734"/>
        <v>-3.9419558668480903</v>
      </c>
      <c r="M4649">
        <f t="shared" si="738"/>
        <v>0</v>
      </c>
      <c r="P4649" s="20">
        <f t="shared" si="735"/>
        <v>0.12561262445771768</v>
      </c>
    </row>
    <row r="4650" spans="1:16" x14ac:dyDescent="0.3">
      <c r="A4650">
        <v>4649</v>
      </c>
      <c r="B4650" t="s">
        <v>4687</v>
      </c>
      <c r="C4650">
        <v>111.65</v>
      </c>
      <c r="D4650">
        <v>1.966E-2</v>
      </c>
      <c r="E4650" s="5">
        <f t="shared" si="729"/>
        <v>8.9969117891082664E-3</v>
      </c>
      <c r="F4650">
        <f t="shared" si="730"/>
        <v>1.0090375056484411</v>
      </c>
      <c r="G4650">
        <f t="shared" si="731"/>
        <v>111.28475888015359</v>
      </c>
      <c r="H4650">
        <f t="shared" si="736"/>
        <v>1.6964244761661664E-2</v>
      </c>
      <c r="I4650" t="str">
        <f t="shared" si="732"/>
        <v>2018</v>
      </c>
      <c r="J4650">
        <f t="shared" si="737"/>
        <v>13.887879502503981</v>
      </c>
      <c r="K4650">
        <f t="shared" si="733"/>
        <v>-13.887879502503981</v>
      </c>
      <c r="L4650">
        <f t="shared" si="734"/>
        <v>-4.9410741106955669</v>
      </c>
      <c r="M4650">
        <f t="shared" si="738"/>
        <v>0</v>
      </c>
      <c r="P4650" s="20">
        <f t="shared" si="735"/>
        <v>0.12479588078597825</v>
      </c>
    </row>
    <row r="4651" spans="1:16" x14ac:dyDescent="0.3">
      <c r="A4651">
        <v>4650</v>
      </c>
      <c r="B4651" t="s">
        <v>4688</v>
      </c>
      <c r="C4651">
        <v>110.95</v>
      </c>
      <c r="D4651">
        <v>2.0070000000000001E-2</v>
      </c>
      <c r="E4651" s="5">
        <f t="shared" si="729"/>
        <v>-6.2893289075639904E-3</v>
      </c>
      <c r="F4651">
        <f t="shared" si="730"/>
        <v>0.99373040752351094</v>
      </c>
      <c r="G4651">
        <f t="shared" si="731"/>
        <v>110.5794922696473</v>
      </c>
      <c r="H4651">
        <f t="shared" si="736"/>
        <v>1.69853078335792E-2</v>
      </c>
      <c r="I4651" t="str">
        <f t="shared" si="732"/>
        <v>2018</v>
      </c>
      <c r="J4651">
        <f t="shared" si="737"/>
        <v>13.816999263282574</v>
      </c>
      <c r="K4651">
        <f t="shared" si="733"/>
        <v>-13.816999263282574</v>
      </c>
      <c r="L4651">
        <f t="shared" si="734"/>
        <v>-4.2358075001892814</v>
      </c>
      <c r="M4651">
        <f t="shared" si="738"/>
        <v>0</v>
      </c>
      <c r="P4651" s="20">
        <f t="shared" si="735"/>
        <v>0.12495082930558155</v>
      </c>
    </row>
    <row r="4652" spans="1:16" x14ac:dyDescent="0.3">
      <c r="A4652">
        <v>4651</v>
      </c>
      <c r="B4652" t="s">
        <v>4689</v>
      </c>
      <c r="C4652">
        <v>111</v>
      </c>
      <c r="D4652">
        <v>0.02</v>
      </c>
      <c r="E4652" s="5">
        <f t="shared" si="729"/>
        <v>4.5055193373117538E-4</v>
      </c>
      <c r="F4652">
        <f t="shared" si="730"/>
        <v>1.0004506534474988</v>
      </c>
      <c r="G4652">
        <f t="shared" si="731"/>
        <v>110.63061598205208</v>
      </c>
      <c r="H4652">
        <f t="shared" si="736"/>
        <v>1.6974657037622232E-2</v>
      </c>
      <c r="I4652" t="str">
        <f t="shared" si="732"/>
        <v>2018</v>
      </c>
      <c r="J4652">
        <f t="shared" si="737"/>
        <v>13.814719129451809</v>
      </c>
      <c r="K4652">
        <f t="shared" si="733"/>
        <v>-13.814719129451809</v>
      </c>
      <c r="L4652">
        <f t="shared" si="734"/>
        <v>-4.2869312125940553</v>
      </c>
      <c r="M4652">
        <f t="shared" si="738"/>
        <v>0</v>
      </c>
      <c r="P4652" s="20">
        <f t="shared" si="735"/>
        <v>0.12487247772075147</v>
      </c>
    </row>
    <row r="4653" spans="1:16" x14ac:dyDescent="0.3">
      <c r="A4653">
        <v>4652</v>
      </c>
      <c r="B4653" t="s">
        <v>4690</v>
      </c>
      <c r="C4653">
        <v>109.55</v>
      </c>
      <c r="D4653">
        <v>1.9890000000000001E-2</v>
      </c>
      <c r="E4653" s="5">
        <f t="shared" si="729"/>
        <v>-1.3149135270858585E-2</v>
      </c>
      <c r="F4653">
        <f t="shared" si="730"/>
        <v>0.98693693693693696</v>
      </c>
      <c r="G4653">
        <f t="shared" si="731"/>
        <v>109.18744302021229</v>
      </c>
      <c r="H4653">
        <f t="shared" si="736"/>
        <v>1.7057671551787956E-2</v>
      </c>
      <c r="I4653" t="str">
        <f t="shared" si="732"/>
        <v>2018</v>
      </c>
      <c r="J4653">
        <f t="shared" si="737"/>
        <v>13.701186063180019</v>
      </c>
      <c r="K4653">
        <f t="shared" si="733"/>
        <v>-13.701186063180019</v>
      </c>
      <c r="L4653">
        <f t="shared" si="734"/>
        <v>-2.8437582507542629</v>
      </c>
      <c r="M4653">
        <f t="shared" si="738"/>
        <v>0</v>
      </c>
      <c r="P4653" s="20">
        <f t="shared" si="735"/>
        <v>0.12548316623408534</v>
      </c>
    </row>
    <row r="4654" spans="1:16" x14ac:dyDescent="0.3">
      <c r="A4654">
        <v>4653</v>
      </c>
      <c r="B4654" t="s">
        <v>4691</v>
      </c>
      <c r="C4654">
        <v>110.45</v>
      </c>
      <c r="D4654">
        <v>1.992E-2</v>
      </c>
      <c r="E4654" s="5">
        <f t="shared" si="729"/>
        <v>8.1818638246506006E-3</v>
      </c>
      <c r="F4654">
        <f t="shared" si="730"/>
        <v>1.0082154267457781</v>
      </c>
      <c r="G4654">
        <f t="shared" si="731"/>
        <v>110.08391403895743</v>
      </c>
      <c r="H4654">
        <f t="shared" si="736"/>
        <v>1.7142933755814549E-2</v>
      </c>
      <c r="I4654" t="str">
        <f t="shared" si="732"/>
        <v>2018</v>
      </c>
      <c r="J4654">
        <f t="shared" si="737"/>
        <v>13.882725295606065</v>
      </c>
      <c r="K4654">
        <f t="shared" si="733"/>
        <v>-13.882725295606065</v>
      </c>
      <c r="L4654">
        <f t="shared" si="734"/>
        <v>-3.7402292694994088</v>
      </c>
      <c r="M4654">
        <f t="shared" si="738"/>
        <v>0</v>
      </c>
      <c r="P4654" s="20">
        <f t="shared" si="735"/>
        <v>0.12611038966776861</v>
      </c>
    </row>
    <row r="4655" spans="1:16" x14ac:dyDescent="0.3">
      <c r="A4655">
        <v>4654</v>
      </c>
      <c r="B4655" t="s">
        <v>4692</v>
      </c>
      <c r="C4655">
        <v>111.4</v>
      </c>
      <c r="D4655">
        <v>1.9910000000000001E-2</v>
      </c>
      <c r="E4655" s="5">
        <f t="shared" si="729"/>
        <v>8.564397627057482E-3</v>
      </c>
      <c r="F4655">
        <f t="shared" si="730"/>
        <v>1.0086011770031689</v>
      </c>
      <c r="G4655">
        <f t="shared" si="731"/>
        <v>111.03095032023778</v>
      </c>
      <c r="H4655">
        <f t="shared" si="736"/>
        <v>1.7232183571282679E-2</v>
      </c>
      <c r="I4655" t="str">
        <f t="shared" si="732"/>
        <v>2018</v>
      </c>
      <c r="J4655">
        <f t="shared" si="737"/>
        <v>14.075054660364739</v>
      </c>
      <c r="K4655">
        <f t="shared" si="733"/>
        <v>-14.075054660364739</v>
      </c>
      <c r="L4655">
        <f t="shared" si="734"/>
        <v>-5.1421163361484332</v>
      </c>
      <c r="M4655">
        <f t="shared" si="738"/>
        <v>0</v>
      </c>
      <c r="P4655" s="20">
        <f t="shared" si="735"/>
        <v>0.12676694759226301</v>
      </c>
    </row>
    <row r="4656" spans="1:16" x14ac:dyDescent="0.3">
      <c r="A4656">
        <v>4655</v>
      </c>
      <c r="B4656" t="s">
        <v>4693</v>
      </c>
      <c r="C4656">
        <v>109.9</v>
      </c>
      <c r="D4656">
        <v>2.0330000000000001E-2</v>
      </c>
      <c r="E4656" s="5">
        <f t="shared" si="729"/>
        <v>-1.3556466083607964E-2</v>
      </c>
      <c r="F4656">
        <f t="shared" si="730"/>
        <v>0.98653500897666069</v>
      </c>
      <c r="G4656">
        <f t="shared" si="731"/>
        <v>109.52825232484973</v>
      </c>
      <c r="H4656">
        <f t="shared" si="736"/>
        <v>1.7355569110117746E-2</v>
      </c>
      <c r="I4656" t="str">
        <f t="shared" si="732"/>
        <v>2018</v>
      </c>
      <c r="J4656">
        <f t="shared" si="737"/>
        <v>13.983978189222144</v>
      </c>
      <c r="K4656">
        <f t="shared" si="733"/>
        <v>-13.983978189222144</v>
      </c>
      <c r="L4656">
        <f t="shared" si="734"/>
        <v>-4.8421441074749083</v>
      </c>
      <c r="M4656">
        <f t="shared" si="738"/>
        <v>0</v>
      </c>
      <c r="P4656" s="20">
        <f t="shared" si="735"/>
        <v>0.12767462177472783</v>
      </c>
    </row>
    <row r="4657" spans="1:16" x14ac:dyDescent="0.3">
      <c r="A4657">
        <v>4656</v>
      </c>
      <c r="B4657" t="s">
        <v>4694</v>
      </c>
      <c r="C4657">
        <v>108.05</v>
      </c>
      <c r="D4657">
        <v>2.0250000000000001E-2</v>
      </c>
      <c r="E4657" s="5">
        <f t="shared" si="729"/>
        <v>-1.6976778456680757E-2</v>
      </c>
      <c r="F4657">
        <f t="shared" si="730"/>
        <v>0.98316651501364871</v>
      </c>
      <c r="G4657">
        <f t="shared" si="731"/>
        <v>107.68594593679852</v>
      </c>
      <c r="H4657">
        <f t="shared" si="736"/>
        <v>1.758722550527677E-2</v>
      </c>
      <c r="I4657" t="str">
        <f t="shared" si="732"/>
        <v>2018</v>
      </c>
      <c r="J4657">
        <f t="shared" si="737"/>
        <v>13.932276350518856</v>
      </c>
      <c r="K4657">
        <f t="shared" si="733"/>
        <v>-13.932276350518856</v>
      </c>
      <c r="L4657">
        <f t="shared" si="734"/>
        <v>-5.6384471499907676</v>
      </c>
      <c r="M4657">
        <f t="shared" si="738"/>
        <v>0</v>
      </c>
      <c r="P4657" s="20">
        <f t="shared" si="735"/>
        <v>0.12937878039067222</v>
      </c>
    </row>
    <row r="4658" spans="1:16" x14ac:dyDescent="0.3">
      <c r="A4658">
        <v>4657</v>
      </c>
      <c r="B4658" t="s">
        <v>4695</v>
      </c>
      <c r="C4658">
        <v>106.7</v>
      </c>
      <c r="D4658">
        <v>2.0070000000000001E-2</v>
      </c>
      <c r="E4658" s="5">
        <f t="shared" si="729"/>
        <v>-1.2572924645187224E-2</v>
      </c>
      <c r="F4658">
        <f t="shared" si="730"/>
        <v>0.98750578435909309</v>
      </c>
      <c r="G4658">
        <f t="shared" si="731"/>
        <v>106.34368476945802</v>
      </c>
      <c r="H4658">
        <f t="shared" si="736"/>
        <v>1.76934397792399E-2</v>
      </c>
      <c r="I4658" t="str">
        <f t="shared" si="732"/>
        <v>2018</v>
      </c>
      <c r="J4658">
        <f t="shared" si="737"/>
        <v>13.8417084476899</v>
      </c>
      <c r="K4658">
        <f t="shared" si="733"/>
        <v>-13.8417084476899</v>
      </c>
      <c r="L4658">
        <f t="shared" si="734"/>
        <v>-4.9929317202985857</v>
      </c>
      <c r="M4658">
        <f t="shared" si="738"/>
        <v>0</v>
      </c>
      <c r="P4658" s="20">
        <f t="shared" si="735"/>
        <v>0.13016013576826188</v>
      </c>
    </row>
    <row r="4659" spans="1:16" x14ac:dyDescent="0.3">
      <c r="A4659">
        <v>4658</v>
      </c>
      <c r="B4659" t="s">
        <v>4696</v>
      </c>
      <c r="C4659">
        <v>107.75</v>
      </c>
      <c r="D4659">
        <v>2.0070000000000001E-2</v>
      </c>
      <c r="E4659" s="5">
        <f t="shared" si="729"/>
        <v>9.7925706761495118E-3</v>
      </c>
      <c r="F4659">
        <f t="shared" si="730"/>
        <v>1.0098406747891284</v>
      </c>
      <c r="G4659">
        <f t="shared" si="731"/>
        <v>107.39017838715185</v>
      </c>
      <c r="H4659">
        <f t="shared" si="736"/>
        <v>1.7769145531305701E-2</v>
      </c>
      <c r="I4659" t="str">
        <f t="shared" si="732"/>
        <v>2018</v>
      </c>
      <c r="J4659">
        <f t="shared" si="737"/>
        <v>14.03772818292312</v>
      </c>
      <c r="K4659">
        <f t="shared" si="733"/>
        <v>-14.03772818292312</v>
      </c>
      <c r="L4659">
        <f t="shared" si="734"/>
        <v>-6.5341783947768732</v>
      </c>
      <c r="M4659">
        <f t="shared" si="738"/>
        <v>0</v>
      </c>
      <c r="P4659" s="20">
        <f t="shared" si="735"/>
        <v>0.13071705805642458</v>
      </c>
    </row>
    <row r="4660" spans="1:16" x14ac:dyDescent="0.3">
      <c r="A4660">
        <v>4659</v>
      </c>
      <c r="B4660" t="s">
        <v>4697</v>
      </c>
      <c r="C4660">
        <v>108.75</v>
      </c>
      <c r="D4660">
        <v>2.0139999999999998E-2</v>
      </c>
      <c r="E4660" s="5">
        <f t="shared" si="729"/>
        <v>9.2379409849363599E-3</v>
      </c>
      <c r="F4660">
        <f t="shared" si="730"/>
        <v>1.0092807424593968</v>
      </c>
      <c r="G4660">
        <f t="shared" si="731"/>
        <v>108.38557446968659</v>
      </c>
      <c r="H4660">
        <f t="shared" si="736"/>
        <v>1.7728402915754549E-2</v>
      </c>
      <c r="I4660" t="str">
        <f t="shared" si="732"/>
        <v>2018</v>
      </c>
      <c r="J4660">
        <f t="shared" si="737"/>
        <v>14.135358188131454</v>
      </c>
      <c r="K4660">
        <f t="shared" si="733"/>
        <v>-14.135358188131454</v>
      </c>
      <c r="L4660">
        <f t="shared" si="734"/>
        <v>-11.465663001197797</v>
      </c>
      <c r="M4660">
        <f t="shared" si="738"/>
        <v>0</v>
      </c>
      <c r="P4660" s="20">
        <f t="shared" si="735"/>
        <v>0.13041733881370762</v>
      </c>
    </row>
    <row r="4661" spans="1:16" x14ac:dyDescent="0.3">
      <c r="A4661">
        <v>4660</v>
      </c>
      <c r="B4661" t="s">
        <v>4698</v>
      </c>
      <c r="C4661">
        <v>109.05</v>
      </c>
      <c r="D4661">
        <v>2.0560000000000002E-2</v>
      </c>
      <c r="E4661" s="5">
        <f t="shared" si="729"/>
        <v>2.7548226788444621E-3</v>
      </c>
      <c r="F4661">
        <f t="shared" si="730"/>
        <v>1.002758620689655</v>
      </c>
      <c r="G4661">
        <f t="shared" si="731"/>
        <v>108.67696150430875</v>
      </c>
      <c r="H4661">
        <f t="shared" si="736"/>
        <v>1.7729414193172342E-2</v>
      </c>
      <c r="I4661" t="str">
        <f t="shared" si="732"/>
        <v>2018</v>
      </c>
      <c r="J4661">
        <f t="shared" si="737"/>
        <v>14.174168597638694</v>
      </c>
      <c r="K4661">
        <f t="shared" si="733"/>
        <v>-14.174168597638694</v>
      </c>
      <c r="L4661">
        <f t="shared" si="734"/>
        <v>-11.757050035819958</v>
      </c>
      <c r="M4661">
        <f t="shared" si="738"/>
        <v>0</v>
      </c>
      <c r="P4661" s="20">
        <f t="shared" si="735"/>
        <v>0.13042477818149825</v>
      </c>
    </row>
    <row r="4662" spans="1:16" x14ac:dyDescent="0.3">
      <c r="A4662">
        <v>4661</v>
      </c>
      <c r="B4662" t="s">
        <v>4699</v>
      </c>
      <c r="C4662">
        <v>107.85</v>
      </c>
      <c r="D4662">
        <v>2.0560000000000002E-2</v>
      </c>
      <c r="E4662" s="5">
        <f t="shared" si="729"/>
        <v>-1.1065119812472688E-2</v>
      </c>
      <c r="F4662">
        <f t="shared" si="730"/>
        <v>0.98899587345254469</v>
      </c>
      <c r="G4662">
        <f t="shared" si="731"/>
        <v>107.48106646712242</v>
      </c>
      <c r="H4662">
        <f t="shared" si="736"/>
        <v>1.7758401980010264E-2</v>
      </c>
      <c r="I4662" t="str">
        <f t="shared" si="732"/>
        <v>2018</v>
      </c>
      <c r="J4662">
        <f t="shared" si="737"/>
        <v>14.041114154179063</v>
      </c>
      <c r="K4662">
        <f t="shared" si="733"/>
        <v>-14.041114154179063</v>
      </c>
      <c r="L4662">
        <f t="shared" si="734"/>
        <v>-11.415314986162002</v>
      </c>
      <c r="M4662">
        <f t="shared" si="738"/>
        <v>0</v>
      </c>
      <c r="P4662" s="20">
        <f t="shared" si="735"/>
        <v>0.13063802412561776</v>
      </c>
    </row>
    <row r="4663" spans="1:16" x14ac:dyDescent="0.3">
      <c r="A4663">
        <v>4662</v>
      </c>
      <c r="B4663" t="s">
        <v>4700</v>
      </c>
      <c r="C4663">
        <v>107.65</v>
      </c>
      <c r="D4663">
        <v>2.051E-2</v>
      </c>
      <c r="E4663" s="5">
        <f t="shared" si="729"/>
        <v>-1.8561490247932634E-3</v>
      </c>
      <c r="F4663">
        <f t="shared" si="730"/>
        <v>0.99814557255447389</v>
      </c>
      <c r="G4663">
        <f t="shared" si="731"/>
        <v>107.28264464590501</v>
      </c>
      <c r="H4663">
        <f t="shared" si="736"/>
        <v>1.775318548553418E-2</v>
      </c>
      <c r="I4663" t="str">
        <f t="shared" si="732"/>
        <v>2018</v>
      </c>
      <c r="J4663">
        <f t="shared" si="737"/>
        <v>14.011075785145485</v>
      </c>
      <c r="K4663">
        <f t="shared" si="733"/>
        <v>-14.011075785145485</v>
      </c>
      <c r="L4663">
        <f t="shared" si="734"/>
        <v>-11.216893164944594</v>
      </c>
      <c r="M4663">
        <f t="shared" si="738"/>
        <v>0</v>
      </c>
      <c r="P4663" s="20">
        <f t="shared" si="735"/>
        <v>0.13059964947163791</v>
      </c>
    </row>
    <row r="4664" spans="1:16" x14ac:dyDescent="0.3">
      <c r="A4664">
        <v>4663</v>
      </c>
      <c r="B4664" t="s">
        <v>4701</v>
      </c>
      <c r="C4664">
        <v>107</v>
      </c>
      <c r="D4664">
        <v>2.0449999999999999E-2</v>
      </c>
      <c r="E4664" s="5">
        <f t="shared" si="729"/>
        <v>-6.0563893484659286E-3</v>
      </c>
      <c r="F4664">
        <f t="shared" si="730"/>
        <v>0.99396191360891772</v>
      </c>
      <c r="G4664">
        <f t="shared" si="731"/>
        <v>106.63592912322871</v>
      </c>
      <c r="H4664">
        <f t="shared" si="736"/>
        <v>1.7481304278911182E-2</v>
      </c>
      <c r="I4664" t="str">
        <f t="shared" si="732"/>
        <v>2018</v>
      </c>
      <c r="J4664">
        <f t="shared" si="737"/>
        <v>13.713335782435619</v>
      </c>
      <c r="K4664">
        <f t="shared" si="733"/>
        <v>-13.713335782435619</v>
      </c>
      <c r="L4664">
        <f t="shared" si="734"/>
        <v>-10.570177642268291</v>
      </c>
      <c r="M4664">
        <f t="shared" si="738"/>
        <v>0</v>
      </c>
      <c r="P4664" s="20">
        <f t="shared" si="735"/>
        <v>0.12859958079033998</v>
      </c>
    </row>
    <row r="4665" spans="1:16" x14ac:dyDescent="0.3">
      <c r="A4665">
        <v>4664</v>
      </c>
      <c r="B4665" t="s">
        <v>4702</v>
      </c>
      <c r="C4665">
        <v>106.25</v>
      </c>
      <c r="D4665">
        <v>2.043E-2</v>
      </c>
      <c r="E4665" s="5">
        <f t="shared" si="729"/>
        <v>-7.0340266573799357E-3</v>
      </c>
      <c r="F4665">
        <f t="shared" si="730"/>
        <v>0.9929906542056075</v>
      </c>
      <c r="G4665">
        <f t="shared" si="731"/>
        <v>105.88883398408935</v>
      </c>
      <c r="H4665">
        <f t="shared" si="736"/>
        <v>1.7492951339104893E-2</v>
      </c>
      <c r="I4665" t="str">
        <f t="shared" si="732"/>
        <v>2018</v>
      </c>
      <c r="J4665">
        <f t="shared" si="737"/>
        <v>13.626332269984029</v>
      </c>
      <c r="K4665">
        <f t="shared" si="733"/>
        <v>-13.626332269984029</v>
      </c>
      <c r="L4665">
        <f t="shared" si="734"/>
        <v>-9.8230825031289299</v>
      </c>
      <c r="M4665">
        <f t="shared" si="738"/>
        <v>0</v>
      </c>
      <c r="P4665" s="20">
        <f t="shared" si="735"/>
        <v>0.12868526129989774</v>
      </c>
    </row>
    <row r="4666" spans="1:16" x14ac:dyDescent="0.3">
      <c r="A4666">
        <v>4665</v>
      </c>
      <c r="B4666" t="s">
        <v>4703</v>
      </c>
      <c r="C4666">
        <v>105.05</v>
      </c>
      <c r="D4666">
        <v>2.0819999999999998E-2</v>
      </c>
      <c r="E4666" s="5">
        <f t="shared" si="729"/>
        <v>-1.1358380513516864E-2</v>
      </c>
      <c r="F4666">
        <f t="shared" si="730"/>
        <v>0.9887058823529411</v>
      </c>
      <c r="G4666">
        <f t="shared" si="731"/>
        <v>104.68610821737482</v>
      </c>
      <c r="H4666">
        <f t="shared" si="736"/>
        <v>1.652535408499765E-2</v>
      </c>
      <c r="I4666" t="str">
        <f t="shared" si="732"/>
        <v>2018</v>
      </c>
      <c r="J4666">
        <f t="shared" si="737"/>
        <v>12.726399415578749</v>
      </c>
      <c r="K4666">
        <f t="shared" si="733"/>
        <v>-12.726399415578749</v>
      </c>
      <c r="L4666">
        <f t="shared" si="734"/>
        <v>-8.6203567364144078</v>
      </c>
      <c r="M4666">
        <f t="shared" si="738"/>
        <v>0</v>
      </c>
      <c r="P4666" s="20">
        <f t="shared" si="735"/>
        <v>0.12156722255022696</v>
      </c>
    </row>
    <row r="4667" spans="1:16" x14ac:dyDescent="0.3">
      <c r="A4667">
        <v>4666</v>
      </c>
      <c r="B4667" t="s">
        <v>4704</v>
      </c>
      <c r="C4667">
        <v>102.4</v>
      </c>
      <c r="D4667">
        <v>2.069E-2</v>
      </c>
      <c r="E4667" s="5">
        <f t="shared" si="729"/>
        <v>-2.5549714685601931E-2</v>
      </c>
      <c r="F4667">
        <f t="shared" si="730"/>
        <v>0.97477391718229423</v>
      </c>
      <c r="G4667">
        <f t="shared" si="731"/>
        <v>102.04749878680775</v>
      </c>
      <c r="H4667">
        <f t="shared" si="736"/>
        <v>1.7082303503450861E-2</v>
      </c>
      <c r="I4667" t="str">
        <f t="shared" si="732"/>
        <v>2018</v>
      </c>
      <c r="J4667">
        <f t="shared" si="737"/>
        <v>12.823734531226748</v>
      </c>
      <c r="K4667">
        <f t="shared" si="733"/>
        <v>-12.823734531226748</v>
      </c>
      <c r="L4667">
        <f t="shared" si="734"/>
        <v>-5.9817473058473354</v>
      </c>
      <c r="M4667">
        <f t="shared" si="738"/>
        <v>0</v>
      </c>
      <c r="P4667" s="20">
        <f t="shared" si="735"/>
        <v>0.1256643688839196</v>
      </c>
    </row>
    <row r="4668" spans="1:16" x14ac:dyDescent="0.3">
      <c r="A4668">
        <v>4667</v>
      </c>
      <c r="B4668" t="s">
        <v>4705</v>
      </c>
      <c r="C4668">
        <v>101.7</v>
      </c>
      <c r="D4668">
        <v>2.0640000000000002E-2</v>
      </c>
      <c r="E4668" s="5">
        <f t="shared" si="729"/>
        <v>-6.8594095508931431E-3</v>
      </c>
      <c r="F4668">
        <f t="shared" si="730"/>
        <v>0.9931640625</v>
      </c>
      <c r="G4668">
        <f t="shared" si="731"/>
        <v>101.35075304915944</v>
      </c>
      <c r="H4668">
        <f t="shared" si="736"/>
        <v>1.680069154350337E-2</v>
      </c>
      <c r="I4668" t="str">
        <f t="shared" si="732"/>
        <v>2018</v>
      </c>
      <c r="J4668">
        <f t="shared" si="737"/>
        <v>12.526214921647087</v>
      </c>
      <c r="K4668">
        <f t="shared" si="733"/>
        <v>-12.526214921647087</v>
      </c>
      <c r="L4668">
        <f t="shared" si="734"/>
        <v>-5.2850015681990214</v>
      </c>
      <c r="M4668">
        <f t="shared" si="738"/>
        <v>0</v>
      </c>
      <c r="P4668" s="20">
        <f t="shared" si="735"/>
        <v>0.12359271682541262</v>
      </c>
    </row>
    <row r="4669" spans="1:16" x14ac:dyDescent="0.3">
      <c r="A4669">
        <v>4668</v>
      </c>
      <c r="B4669" t="s">
        <v>4706</v>
      </c>
      <c r="C4669">
        <v>101.2</v>
      </c>
      <c r="D4669">
        <v>2.043E-2</v>
      </c>
      <c r="E4669" s="5">
        <f t="shared" si="729"/>
        <v>-4.9285462011490928E-3</v>
      </c>
      <c r="F4669">
        <f t="shared" si="730"/>
        <v>0.99508357915437562</v>
      </c>
      <c r="G4669">
        <f t="shared" si="731"/>
        <v>100.85599999237498</v>
      </c>
      <c r="H4669">
        <f t="shared" si="736"/>
        <v>1.4269280039955232E-2</v>
      </c>
      <c r="I4669" t="str">
        <f t="shared" si="732"/>
        <v>2018</v>
      </c>
      <c r="J4669">
        <f t="shared" si="737"/>
        <v>10.586917327347408</v>
      </c>
      <c r="K4669">
        <f t="shared" si="733"/>
        <v>-10.586917327347408</v>
      </c>
      <c r="L4669">
        <f t="shared" si="734"/>
        <v>-4.7902485114145605</v>
      </c>
      <c r="M4669">
        <f t="shared" si="738"/>
        <v>0</v>
      </c>
      <c r="P4669" s="20">
        <f t="shared" si="735"/>
        <v>0.10497062473375715</v>
      </c>
    </row>
    <row r="4670" spans="1:16" x14ac:dyDescent="0.3">
      <c r="A4670">
        <v>4669</v>
      </c>
      <c r="B4670" t="s">
        <v>4707</v>
      </c>
      <c r="C4670">
        <v>97.25</v>
      </c>
      <c r="D4670">
        <v>2.0400000000000001E-2</v>
      </c>
      <c r="E4670" s="5">
        <f t="shared" si="729"/>
        <v>-3.9813774354809553E-2</v>
      </c>
      <c r="F4670">
        <f t="shared" si="730"/>
        <v>0.96096837944664026</v>
      </c>
      <c r="G4670">
        <f t="shared" si="731"/>
        <v>96.919911468488792</v>
      </c>
      <c r="H4670">
        <f t="shared" si="736"/>
        <v>1.5574953022340904E-2</v>
      </c>
      <c r="I4670" t="str">
        <f t="shared" si="732"/>
        <v>2018</v>
      </c>
      <c r="J4670">
        <f t="shared" si="737"/>
        <v>11.104665341184543</v>
      </c>
      <c r="K4670">
        <f t="shared" si="733"/>
        <v>-11.104665341184543</v>
      </c>
      <c r="L4670">
        <f t="shared" si="734"/>
        <v>-0.85415998752837652</v>
      </c>
      <c r="M4670">
        <f t="shared" si="738"/>
        <v>0</v>
      </c>
      <c r="P4670" s="20">
        <f t="shared" si="735"/>
        <v>0.11457568597547636</v>
      </c>
    </row>
    <row r="4671" spans="1:16" x14ac:dyDescent="0.3">
      <c r="A4671">
        <v>4670</v>
      </c>
      <c r="B4671" t="s">
        <v>4708</v>
      </c>
      <c r="C4671">
        <v>97.95</v>
      </c>
      <c r="D4671">
        <v>2.0790000000000003E-2</v>
      </c>
      <c r="E4671" s="5">
        <f t="shared" si="729"/>
        <v>7.1721618919940236E-3</v>
      </c>
      <c r="F4671">
        <f t="shared" si="730"/>
        <v>1.00719794344473</v>
      </c>
      <c r="G4671">
        <f t="shared" si="731"/>
        <v>97.611190576311657</v>
      </c>
      <c r="H4671">
        <f t="shared" si="736"/>
        <v>1.5721664814915774E-2</v>
      </c>
      <c r="I4671" t="str">
        <f t="shared" si="732"/>
        <v>2018</v>
      </c>
      <c r="J4671">
        <f t="shared" si="737"/>
        <v>11.289218103783059</v>
      </c>
      <c r="K4671">
        <f t="shared" si="733"/>
        <v>-11.289218103783059</v>
      </c>
      <c r="L4671">
        <f t="shared" si="734"/>
        <v>-1.5454390953512416</v>
      </c>
      <c r="M4671">
        <f t="shared" si="738"/>
        <v>0</v>
      </c>
      <c r="P4671" s="20">
        <f t="shared" si="735"/>
        <v>0.11565495756305971</v>
      </c>
    </row>
    <row r="4672" spans="1:16" x14ac:dyDescent="0.3">
      <c r="A4672">
        <v>4671</v>
      </c>
      <c r="B4672" t="s">
        <v>4709</v>
      </c>
      <c r="C4672">
        <v>96.4</v>
      </c>
      <c r="D4672">
        <v>2.0840000000000001E-2</v>
      </c>
      <c r="E4672" s="5">
        <f t="shared" si="729"/>
        <v>-1.5950942774049758E-2</v>
      </c>
      <c r="F4672">
        <f t="shared" si="730"/>
        <v>0.98417559979581426</v>
      </c>
      <c r="G4672">
        <f t="shared" si="731"/>
        <v>96.065751480960415</v>
      </c>
      <c r="H4672">
        <f t="shared" si="736"/>
        <v>1.5403312239672602E-2</v>
      </c>
      <c r="I4672" t="str">
        <f t="shared" si="732"/>
        <v>2018</v>
      </c>
      <c r="J4672">
        <f t="shared" si="737"/>
        <v>10.885501053161937</v>
      </c>
      <c r="K4672">
        <f t="shared" si="733"/>
        <v>-10.885501053161937</v>
      </c>
      <c r="L4672">
        <f t="shared" si="734"/>
        <v>0.79803334821255589</v>
      </c>
      <c r="M4672">
        <f t="shared" si="738"/>
        <v>0</v>
      </c>
      <c r="P4672" s="20">
        <f t="shared" si="735"/>
        <v>0.11331302660261154</v>
      </c>
    </row>
    <row r="4673" spans="1:16" x14ac:dyDescent="0.3">
      <c r="A4673">
        <v>4672</v>
      </c>
      <c r="B4673" t="s">
        <v>4710</v>
      </c>
      <c r="C4673">
        <v>97.2</v>
      </c>
      <c r="D4673">
        <v>2.0790000000000003E-2</v>
      </c>
      <c r="E4673" s="5">
        <f t="shared" si="729"/>
        <v>8.2645098498934314E-3</v>
      </c>
      <c r="F4673">
        <f t="shared" si="730"/>
        <v>1.008298755186722</v>
      </c>
      <c r="G4673">
        <f t="shared" si="731"/>
        <v>96.863784829172971</v>
      </c>
      <c r="H4673">
        <f t="shared" si="736"/>
        <v>1.5568722434560492E-2</v>
      </c>
      <c r="I4673" t="str">
        <f t="shared" si="732"/>
        <v>2018</v>
      </c>
      <c r="J4673">
        <f t="shared" si="737"/>
        <v>11.093794866921982</v>
      </c>
      <c r="K4673">
        <f t="shared" si="733"/>
        <v>-11.093794866921982</v>
      </c>
      <c r="L4673">
        <f t="shared" si="734"/>
        <v>0.54192832404530122</v>
      </c>
      <c r="M4673">
        <f t="shared" si="738"/>
        <v>0</v>
      </c>
      <c r="P4673" s="20">
        <f t="shared" si="735"/>
        <v>0.11452985123889983</v>
      </c>
    </row>
    <row r="4674" spans="1:16" x14ac:dyDescent="0.3">
      <c r="A4674">
        <v>4673</v>
      </c>
      <c r="B4674" t="s">
        <v>4711</v>
      </c>
      <c r="C4674">
        <v>100.55</v>
      </c>
      <c r="D4674">
        <v>2.094E-2</v>
      </c>
      <c r="E4674" s="5">
        <f t="shared" si="729"/>
        <v>3.388440475226763E-2</v>
      </c>
      <c r="F4674">
        <f t="shared" si="730"/>
        <v>1.0344650205761317</v>
      </c>
      <c r="G4674">
        <f t="shared" si="731"/>
        <v>100.19969214277619</v>
      </c>
      <c r="H4674">
        <f t="shared" si="736"/>
        <v>1.6845507809306035E-2</v>
      </c>
      <c r="I4674" t="str">
        <f t="shared" si="732"/>
        <v>2018</v>
      </c>
      <c r="J4674">
        <f t="shared" si="737"/>
        <v>12.41698667983232</v>
      </c>
      <c r="K4674">
        <f t="shared" si="733"/>
        <v>-12.41698667983232</v>
      </c>
      <c r="L4674">
        <f t="shared" si="734"/>
        <v>-3.0455273450188827</v>
      </c>
      <c r="M4674">
        <f t="shared" si="738"/>
        <v>0</v>
      </c>
      <c r="P4674" s="20">
        <f t="shared" si="735"/>
        <v>0.12392240349540348</v>
      </c>
    </row>
    <row r="4675" spans="1:16" x14ac:dyDescent="0.3">
      <c r="A4675">
        <v>4674</v>
      </c>
      <c r="B4675" t="s">
        <v>4712</v>
      </c>
      <c r="C4675">
        <v>101.85</v>
      </c>
      <c r="D4675">
        <v>2.1090000000000001E-2</v>
      </c>
      <c r="E4675" s="5">
        <f t="shared" ref="E4675:E4738" si="739">LN(C4675/C4674)</f>
        <v>1.2846026454153813E-2</v>
      </c>
      <c r="F4675">
        <f t="shared" ref="F4675:F4738" si="740">C4675/C4674</f>
        <v>1.0129288910989558</v>
      </c>
      <c r="G4675">
        <f t="shared" ref="G4675:G4738" si="741">C4675*EXP(-2/12*D4675)</f>
        <v>101.49262570327973</v>
      </c>
      <c r="H4675">
        <f t="shared" si="736"/>
        <v>1.7035230931074324E-2</v>
      </c>
      <c r="I4675" t="str">
        <f t="shared" ref="I4675:I4738" si="742">MID(B4675,7,4)</f>
        <v>2018</v>
      </c>
      <c r="J4675">
        <f t="shared" si="737"/>
        <v>12.718861383676735</v>
      </c>
      <c r="K4675">
        <f t="shared" si="733"/>
        <v>-12.718861383676735</v>
      </c>
      <c r="L4675">
        <f t="shared" si="734"/>
        <v>-5.6372047679373907</v>
      </c>
      <c r="M4675">
        <f t="shared" si="738"/>
        <v>0</v>
      </c>
      <c r="P4675" s="20">
        <f t="shared" si="735"/>
        <v>0.12531808390553567</v>
      </c>
    </row>
    <row r="4676" spans="1:16" x14ac:dyDescent="0.3">
      <c r="A4676">
        <v>4675</v>
      </c>
      <c r="B4676" t="s">
        <v>4713</v>
      </c>
      <c r="C4676">
        <v>99.25</v>
      </c>
      <c r="D4676">
        <v>2.128E-2</v>
      </c>
      <c r="E4676" s="5">
        <f t="shared" si="739"/>
        <v>-2.5859223105514938E-2</v>
      </c>
      <c r="F4676">
        <f t="shared" si="740"/>
        <v>0.97447226313205704</v>
      </c>
      <c r="G4676">
        <f t="shared" si="741"/>
        <v>98.898616821169909</v>
      </c>
      <c r="H4676">
        <f t="shared" si="736"/>
        <v>1.7398160689038458E-2</v>
      </c>
      <c r="I4676" t="str">
        <f t="shared" si="742"/>
        <v>2018</v>
      </c>
      <c r="J4676">
        <f t="shared" si="737"/>
        <v>12.657830507132436</v>
      </c>
      <c r="K4676">
        <f t="shared" si="733"/>
        <v>-12.657830507132436</v>
      </c>
      <c r="L4676">
        <f t="shared" si="734"/>
        <v>-3.0431958858275721</v>
      </c>
      <c r="M4676">
        <f t="shared" si="738"/>
        <v>0</v>
      </c>
      <c r="P4676" s="20">
        <f t="shared" si="735"/>
        <v>0.12798794274363343</v>
      </c>
    </row>
    <row r="4677" spans="1:16" x14ac:dyDescent="0.3">
      <c r="A4677">
        <v>4676</v>
      </c>
      <c r="B4677" t="s">
        <v>4714</v>
      </c>
      <c r="C4677">
        <v>98.65</v>
      </c>
      <c r="D4677">
        <v>2.1250000000000002E-2</v>
      </c>
      <c r="E4677" s="5">
        <f t="shared" si="739"/>
        <v>-6.0636870986754306E-3</v>
      </c>
      <c r="F4677">
        <f t="shared" si="740"/>
        <v>0.99395465994962218</v>
      </c>
      <c r="G4677">
        <f t="shared" si="741"/>
        <v>98.301232556907948</v>
      </c>
      <c r="H4677">
        <f t="shared" si="736"/>
        <v>1.7343713113868717E-2</v>
      </c>
      <c r="I4677" t="str">
        <f t="shared" si="742"/>
        <v>2018</v>
      </c>
      <c r="J4677">
        <f t="shared" si="737"/>
        <v>12.541999096178262</v>
      </c>
      <c r="K4677">
        <f t="shared" si="733"/>
        <v>-12.541999096178262</v>
      </c>
      <c r="L4677">
        <f t="shared" si="734"/>
        <v>-2.4458116215656105</v>
      </c>
      <c r="M4677">
        <f t="shared" si="738"/>
        <v>0</v>
      </c>
      <c r="P4677" s="20">
        <f t="shared" si="735"/>
        <v>0.12758740424661028</v>
      </c>
    </row>
    <row r="4678" spans="1:16" x14ac:dyDescent="0.3">
      <c r="A4678">
        <v>4677</v>
      </c>
      <c r="B4678" t="s">
        <v>4715</v>
      </c>
      <c r="C4678">
        <v>98.95</v>
      </c>
      <c r="D4678">
        <v>2.1049999999999999E-2</v>
      </c>
      <c r="E4678" s="5">
        <f t="shared" si="739"/>
        <v>3.0364395799503188E-3</v>
      </c>
      <c r="F4678">
        <f t="shared" si="740"/>
        <v>1.0030410542321337</v>
      </c>
      <c r="G4678">
        <f t="shared" si="741"/>
        <v>98.603458663375463</v>
      </c>
      <c r="H4678">
        <f t="shared" si="736"/>
        <v>1.730208848064696E-2</v>
      </c>
      <c r="I4678" t="str">
        <f t="shared" si="742"/>
        <v>2018</v>
      </c>
      <c r="J4678">
        <f t="shared" si="737"/>
        <v>12.550366200015089</v>
      </c>
      <c r="K4678">
        <f t="shared" si="733"/>
        <v>-12.550366200015089</v>
      </c>
      <c r="L4678">
        <f t="shared" si="734"/>
        <v>-3.4953513008138657</v>
      </c>
      <c r="M4678">
        <f t="shared" si="738"/>
        <v>0</v>
      </c>
      <c r="P4678" s="20">
        <f t="shared" si="735"/>
        <v>0.12728119652334979</v>
      </c>
    </row>
    <row r="4679" spans="1:16" x14ac:dyDescent="0.3">
      <c r="A4679">
        <v>4678</v>
      </c>
      <c r="B4679" t="s">
        <v>4716</v>
      </c>
      <c r="C4679">
        <v>98.1</v>
      </c>
      <c r="D4679">
        <v>2.104E-2</v>
      </c>
      <c r="E4679" s="5">
        <f t="shared" si="739"/>
        <v>-8.627305477257376E-3</v>
      </c>
      <c r="F4679">
        <f t="shared" si="740"/>
        <v>0.99140980293077308</v>
      </c>
      <c r="G4679">
        <f t="shared" si="741"/>
        <v>97.756598449277988</v>
      </c>
      <c r="H4679">
        <f t="shared" si="736"/>
        <v>1.4259282886745788E-2</v>
      </c>
      <c r="I4679" t="str">
        <f t="shared" si="742"/>
        <v>2018</v>
      </c>
      <c r="J4679">
        <f t="shared" si="737"/>
        <v>10.254381885518074</v>
      </c>
      <c r="K4679">
        <f t="shared" si="733"/>
        <v>-10.254381885518074</v>
      </c>
      <c r="L4679">
        <f t="shared" si="734"/>
        <v>-4.6421032381582421</v>
      </c>
      <c r="M4679">
        <f t="shared" si="738"/>
        <v>0</v>
      </c>
      <c r="P4679" s="20">
        <f t="shared" si="735"/>
        <v>0.10489708161069725</v>
      </c>
    </row>
    <row r="4680" spans="1:16" x14ac:dyDescent="0.3">
      <c r="A4680">
        <v>4679</v>
      </c>
      <c r="B4680" t="s">
        <v>4717</v>
      </c>
      <c r="C4680">
        <v>97.75</v>
      </c>
      <c r="D4680">
        <v>2.1170000000000001E-2</v>
      </c>
      <c r="E4680" s="5">
        <f t="shared" si="739"/>
        <v>-3.574167705842176E-3</v>
      </c>
      <c r="F4680">
        <f t="shared" si="740"/>
        <v>0.99643221202854237</v>
      </c>
      <c r="G4680">
        <f t="shared" si="741"/>
        <v>97.405713153218272</v>
      </c>
      <c r="H4680">
        <f t="shared" si="736"/>
        <v>1.4046914965133507E-2</v>
      </c>
      <c r="I4680" t="str">
        <f t="shared" si="742"/>
        <v>2018</v>
      </c>
      <c r="J4680">
        <f t="shared" si="737"/>
        <v>10.065401528571313</v>
      </c>
      <c r="K4680">
        <f t="shared" si="733"/>
        <v>-10.065401528571313</v>
      </c>
      <c r="L4680">
        <f t="shared" si="734"/>
        <v>-5.7384566355730158</v>
      </c>
      <c r="M4680">
        <f t="shared" si="738"/>
        <v>0</v>
      </c>
      <c r="P4680" s="20">
        <f t="shared" si="735"/>
        <v>0.10333481684732938</v>
      </c>
    </row>
    <row r="4681" spans="1:16" x14ac:dyDescent="0.3">
      <c r="A4681">
        <v>4680</v>
      </c>
      <c r="B4681" t="s">
        <v>4718</v>
      </c>
      <c r="C4681">
        <v>100.1</v>
      </c>
      <c r="D4681">
        <v>2.1349999999999997E-2</v>
      </c>
      <c r="E4681" s="5">
        <f t="shared" si="739"/>
        <v>2.3756487455699742E-2</v>
      </c>
      <c r="F4681">
        <f t="shared" si="740"/>
        <v>1.0240409207161125</v>
      </c>
      <c r="G4681">
        <f t="shared" si="741"/>
        <v>99.744443802231672</v>
      </c>
      <c r="H4681">
        <f t="shared" si="736"/>
        <v>1.4951876573163603E-2</v>
      </c>
      <c r="I4681" t="str">
        <f t="shared" si="742"/>
        <v>2018</v>
      </c>
      <c r="J4681">
        <f t="shared" si="737"/>
        <v>10.97109907383329</v>
      </c>
      <c r="K4681">
        <f t="shared" si="733"/>
        <v>-10.97109907383329</v>
      </c>
      <c r="L4681">
        <f t="shared" si="734"/>
        <v>-8.0771872845864152</v>
      </c>
      <c r="M4681">
        <f t="shared" si="738"/>
        <v>0</v>
      </c>
      <c r="P4681" s="20">
        <f t="shared" si="735"/>
        <v>0.10999208232176061</v>
      </c>
    </row>
    <row r="4682" spans="1:16" x14ac:dyDescent="0.3">
      <c r="A4682">
        <v>4681</v>
      </c>
      <c r="B4682" t="s">
        <v>4719</v>
      </c>
      <c r="C4682">
        <v>97.95</v>
      </c>
      <c r="D4682">
        <v>2.1299999999999999E-2</v>
      </c>
      <c r="E4682" s="5">
        <f t="shared" si="739"/>
        <v>-2.1712541930625023E-2</v>
      </c>
      <c r="F4682">
        <f t="shared" si="740"/>
        <v>0.97852147852147864</v>
      </c>
      <c r="G4682">
        <f t="shared" si="741"/>
        <v>97.602893977723113</v>
      </c>
      <c r="H4682">
        <f t="shared" si="736"/>
        <v>1.5297063375734592E-2</v>
      </c>
      <c r="I4682" t="str">
        <f t="shared" si="742"/>
        <v>2018</v>
      </c>
      <c r="J4682">
        <f t="shared" si="737"/>
        <v>10.983391939882733</v>
      </c>
      <c r="K4682">
        <f t="shared" si="733"/>
        <v>-10.983391939882733</v>
      </c>
      <c r="L4682">
        <f t="shared" si="734"/>
        <v>-5.9356374600778565</v>
      </c>
      <c r="M4682">
        <f t="shared" si="738"/>
        <v>0</v>
      </c>
      <c r="P4682" s="20">
        <f t="shared" si="735"/>
        <v>0.11253141676710511</v>
      </c>
    </row>
    <row r="4683" spans="1:16" x14ac:dyDescent="0.3">
      <c r="A4683">
        <v>4682</v>
      </c>
      <c r="B4683" t="s">
        <v>4720</v>
      </c>
      <c r="C4683">
        <v>98.8</v>
      </c>
      <c r="D4683">
        <v>2.137E-2</v>
      </c>
      <c r="E4683" s="5">
        <f t="shared" si="739"/>
        <v>8.6404603632722309E-3</v>
      </c>
      <c r="F4683">
        <f t="shared" si="740"/>
        <v>1.0086778968861663</v>
      </c>
      <c r="G4683">
        <f t="shared" si="741"/>
        <v>98.448733252198593</v>
      </c>
      <c r="H4683">
        <f t="shared" si="736"/>
        <v>1.5373086603348241E-2</v>
      </c>
      <c r="I4683" t="str">
        <f t="shared" si="742"/>
        <v>2018</v>
      </c>
      <c r="J4683">
        <f t="shared" si="737"/>
        <v>11.133633650554081</v>
      </c>
      <c r="K4683">
        <f t="shared" si="733"/>
        <v>-11.133633650554081</v>
      </c>
      <c r="L4683">
        <f t="shared" si="734"/>
        <v>-6.7814767345533369</v>
      </c>
      <c r="M4683">
        <f t="shared" si="738"/>
        <v>0</v>
      </c>
      <c r="P4683" s="20">
        <f t="shared" si="735"/>
        <v>0.11309067453445817</v>
      </c>
    </row>
    <row r="4684" spans="1:16" x14ac:dyDescent="0.3">
      <c r="A4684">
        <v>4683</v>
      </c>
      <c r="B4684" t="s">
        <v>4721</v>
      </c>
      <c r="C4684">
        <v>97.5</v>
      </c>
      <c r="D4684">
        <v>2.1320000000000002E-2</v>
      </c>
      <c r="E4684" s="5">
        <f t="shared" si="739"/>
        <v>-1.3245226750020567E-2</v>
      </c>
      <c r="F4684">
        <f t="shared" si="740"/>
        <v>0.98684210526315796</v>
      </c>
      <c r="G4684">
        <f t="shared" si="741"/>
        <v>97.154164797757304</v>
      </c>
      <c r="H4684">
        <f t="shared" si="736"/>
        <v>1.5312011831351571E-2</v>
      </c>
      <c r="I4684" t="str">
        <f t="shared" si="742"/>
        <v>2018</v>
      </c>
      <c r="J4684">
        <f t="shared" si="737"/>
        <v>10.943579553432466</v>
      </c>
      <c r="K4684">
        <f t="shared" si="733"/>
        <v>-10.943579553432466</v>
      </c>
      <c r="L4684">
        <f t="shared" si="734"/>
        <v>-5.486908280112047</v>
      </c>
      <c r="M4684">
        <f t="shared" si="738"/>
        <v>0</v>
      </c>
      <c r="P4684" s="20">
        <f t="shared" si="735"/>
        <v>0.11264138368348246</v>
      </c>
    </row>
    <row r="4685" spans="1:16" x14ac:dyDescent="0.3">
      <c r="A4685">
        <v>4684</v>
      </c>
      <c r="B4685" t="s">
        <v>4722</v>
      </c>
      <c r="C4685">
        <v>96.2</v>
      </c>
      <c r="D4685">
        <v>2.1530000000000001E-2</v>
      </c>
      <c r="E4685" s="5">
        <f t="shared" si="739"/>
        <v>-1.3423020332140661E-2</v>
      </c>
      <c r="F4685">
        <f t="shared" si="740"/>
        <v>0.98666666666666669</v>
      </c>
      <c r="G4685">
        <f t="shared" si="741"/>
        <v>95.855420935342337</v>
      </c>
      <c r="H4685">
        <f t="shared" si="736"/>
        <v>1.5207964071390488E-2</v>
      </c>
      <c r="I4685" t="str">
        <f t="shared" si="742"/>
        <v>2018</v>
      </c>
      <c r="J4685">
        <f t="shared" si="737"/>
        <v>10.723917819576844</v>
      </c>
      <c r="K4685">
        <f t="shared" si="733"/>
        <v>-10.723917819576844</v>
      </c>
      <c r="L4685">
        <f t="shared" si="734"/>
        <v>-4.1881644176970809</v>
      </c>
      <c r="M4685">
        <f t="shared" si="738"/>
        <v>0</v>
      </c>
      <c r="P4685" s="20">
        <f t="shared" si="735"/>
        <v>0.11187596606362495</v>
      </c>
    </row>
    <row r="4686" spans="1:16" x14ac:dyDescent="0.3">
      <c r="A4686">
        <v>4685</v>
      </c>
      <c r="B4686" t="s">
        <v>4723</v>
      </c>
      <c r="C4686">
        <v>97.85</v>
      </c>
      <c r="D4686">
        <v>2.1509999999999998E-2</v>
      </c>
      <c r="E4686" s="5">
        <f t="shared" si="739"/>
        <v>1.7006336170424418E-2</v>
      </c>
      <c r="F4686">
        <f t="shared" si="740"/>
        <v>1.0171517671517671</v>
      </c>
      <c r="G4686">
        <f t="shared" si="741"/>
        <v>97.499835794370924</v>
      </c>
      <c r="H4686">
        <f t="shared" si="736"/>
        <v>1.562533814118432E-2</v>
      </c>
      <c r="I4686" t="str">
        <f t="shared" si="742"/>
        <v>2018</v>
      </c>
      <c r="J4686">
        <f t="shared" si="737"/>
        <v>11.207249215912293</v>
      </c>
      <c r="K4686">
        <f t="shared" si="733"/>
        <v>-11.207249215912293</v>
      </c>
      <c r="L4686">
        <f t="shared" si="734"/>
        <v>-5.8325792767256672</v>
      </c>
      <c r="M4686">
        <f t="shared" si="738"/>
        <v>0</v>
      </c>
      <c r="P4686" s="20">
        <f t="shared" si="735"/>
        <v>0.11494633939228988</v>
      </c>
    </row>
    <row r="4687" spans="1:16" x14ac:dyDescent="0.3">
      <c r="A4687">
        <v>4686</v>
      </c>
      <c r="B4687" t="s">
        <v>4724</v>
      </c>
      <c r="C4687">
        <v>96.4</v>
      </c>
      <c r="D4687">
        <v>2.1429999999999998E-2</v>
      </c>
      <c r="E4687" s="5">
        <f t="shared" si="739"/>
        <v>-1.4929492225585199E-2</v>
      </c>
      <c r="F4687">
        <f t="shared" si="740"/>
        <v>0.98518140010219735</v>
      </c>
      <c r="G4687">
        <f t="shared" si="741"/>
        <v>96.056305479834137</v>
      </c>
      <c r="H4687">
        <f t="shared" si="736"/>
        <v>1.5570500825460276E-2</v>
      </c>
      <c r="I4687" t="str">
        <f t="shared" si="742"/>
        <v>2018</v>
      </c>
      <c r="J4687">
        <f t="shared" si="737"/>
        <v>11.002571040159435</v>
      </c>
      <c r="K4687">
        <f t="shared" si="733"/>
        <v>-11.002571040159435</v>
      </c>
      <c r="L4687">
        <f t="shared" si="734"/>
        <v>-4.3890489621888804</v>
      </c>
      <c r="M4687">
        <f t="shared" si="738"/>
        <v>0</v>
      </c>
      <c r="P4687" s="20">
        <f t="shared" si="735"/>
        <v>0.11454293380531164</v>
      </c>
    </row>
    <row r="4688" spans="1:16" x14ac:dyDescent="0.3">
      <c r="A4688">
        <v>4687</v>
      </c>
      <c r="B4688" t="s">
        <v>4725</v>
      </c>
      <c r="C4688">
        <v>95.45</v>
      </c>
      <c r="D4688">
        <v>2.1530000000000001E-2</v>
      </c>
      <c r="E4688" s="5">
        <f t="shared" si="739"/>
        <v>-9.9036514447433856E-3</v>
      </c>
      <c r="F4688">
        <f t="shared" si="740"/>
        <v>0.99014522821576756</v>
      </c>
      <c r="G4688">
        <f t="shared" si="741"/>
        <v>95.108107362561597</v>
      </c>
      <c r="H4688">
        <f t="shared" si="736"/>
        <v>1.5526221285535829E-2</v>
      </c>
      <c r="I4688" t="str">
        <f t="shared" si="742"/>
        <v>2018</v>
      </c>
      <c r="J4688">
        <f t="shared" si="737"/>
        <v>10.862981293127433</v>
      </c>
      <c r="K4688">
        <f t="shared" si="733"/>
        <v>-10.862981293127433</v>
      </c>
      <c r="L4688">
        <f t="shared" si="734"/>
        <v>-3.4408508449163406</v>
      </c>
      <c r="M4688">
        <f t="shared" si="738"/>
        <v>0</v>
      </c>
      <c r="P4688" s="20">
        <f t="shared" si="735"/>
        <v>0.11421719550907121</v>
      </c>
    </row>
    <row r="4689" spans="1:16" x14ac:dyDescent="0.3">
      <c r="A4689">
        <v>4688</v>
      </c>
      <c r="B4689" t="s">
        <v>4726</v>
      </c>
      <c r="C4689">
        <v>93.45</v>
      </c>
      <c r="D4689">
        <v>2.1579999999999998E-2</v>
      </c>
      <c r="E4689" s="5">
        <f t="shared" si="739"/>
        <v>-2.1176016270184807E-2</v>
      </c>
      <c r="F4689">
        <f t="shared" si="740"/>
        <v>0.97904662126767938</v>
      </c>
      <c r="G4689">
        <f t="shared" si="741"/>
        <v>93.114495211119745</v>
      </c>
      <c r="H4689">
        <f t="shared" si="736"/>
        <v>1.5626427508081905E-2</v>
      </c>
      <c r="I4689" t="str">
        <f t="shared" si="742"/>
        <v>2018</v>
      </c>
      <c r="J4689">
        <f t="shared" si="737"/>
        <v>10.703916572218448</v>
      </c>
      <c r="K4689">
        <f t="shared" si="733"/>
        <v>-10.703916572218448</v>
      </c>
      <c r="L4689">
        <f t="shared" si="734"/>
        <v>-1.447238693474489</v>
      </c>
      <c r="M4689">
        <f t="shared" si="738"/>
        <v>0</v>
      </c>
      <c r="P4689" s="20">
        <f t="shared" si="735"/>
        <v>0.11495435321803887</v>
      </c>
    </row>
    <row r="4690" spans="1:16" x14ac:dyDescent="0.3">
      <c r="A4690">
        <v>4689</v>
      </c>
      <c r="B4690" t="s">
        <v>4727</v>
      </c>
      <c r="C4690">
        <v>92</v>
      </c>
      <c r="D4690">
        <v>2.1739999999999999E-2</v>
      </c>
      <c r="E4690" s="5">
        <f t="shared" si="739"/>
        <v>-1.5637956852531602E-2</v>
      </c>
      <c r="F4690">
        <f t="shared" si="740"/>
        <v>0.98448368111289453</v>
      </c>
      <c r="G4690">
        <f t="shared" si="741"/>
        <v>91.667256517645257</v>
      </c>
      <c r="H4690">
        <f t="shared" si="736"/>
        <v>1.5518417356041699E-2</v>
      </c>
      <c r="I4690" t="str">
        <f t="shared" si="742"/>
        <v>2018</v>
      </c>
      <c r="J4690">
        <f t="shared" si="737"/>
        <v>10.464714445126656</v>
      </c>
      <c r="K4690">
        <f t="shared" si="733"/>
        <v>-10.464714445126656</v>
      </c>
      <c r="L4690">
        <f t="shared" si="734"/>
        <v>4.6842858268507683</v>
      </c>
      <c r="M4690">
        <f t="shared" si="738"/>
        <v>0</v>
      </c>
      <c r="P4690" s="20">
        <f t="shared" si="735"/>
        <v>0.11415978663125233</v>
      </c>
    </row>
    <row r="4691" spans="1:16" x14ac:dyDescent="0.3">
      <c r="A4691">
        <v>4690</v>
      </c>
      <c r="B4691" t="s">
        <v>4728</v>
      </c>
      <c r="C4691">
        <v>96.7</v>
      </c>
      <c r="D4691">
        <v>2.1659999999999999E-2</v>
      </c>
      <c r="E4691" s="5">
        <f t="shared" si="739"/>
        <v>4.9824825410208315E-2</v>
      </c>
      <c r="F4691">
        <f t="shared" si="740"/>
        <v>1.0510869565217391</v>
      </c>
      <c r="G4691">
        <f t="shared" si="741"/>
        <v>96.351542344496025</v>
      </c>
      <c r="H4691">
        <f t="shared" si="736"/>
        <v>1.8485558199519365E-2</v>
      </c>
      <c r="I4691" t="str">
        <f t="shared" si="742"/>
        <v>2018</v>
      </c>
      <c r="J4691">
        <f t="shared" si="737"/>
        <v>13.102584252069496</v>
      </c>
      <c r="K4691">
        <f t="shared" si="733"/>
        <v>-13.102584252069496</v>
      </c>
      <c r="L4691">
        <f t="shared" si="734"/>
        <v>0.39065766766829313</v>
      </c>
      <c r="M4691">
        <f t="shared" si="738"/>
        <v>0</v>
      </c>
      <c r="P4691" s="20">
        <f t="shared" si="735"/>
        <v>0.13598728088049092</v>
      </c>
    </row>
    <row r="4692" spans="1:16" x14ac:dyDescent="0.3">
      <c r="A4692">
        <v>4691</v>
      </c>
      <c r="B4692" t="s">
        <v>4729</v>
      </c>
      <c r="C4692">
        <v>99.75</v>
      </c>
      <c r="D4692">
        <v>2.1690000000000001E-2</v>
      </c>
      <c r="E4692" s="5">
        <f t="shared" si="739"/>
        <v>3.1053653310724235E-2</v>
      </c>
      <c r="F4692">
        <f t="shared" si="740"/>
        <v>1.031540847983454</v>
      </c>
      <c r="G4692">
        <f t="shared" si="741"/>
        <v>99.390054743039002</v>
      </c>
      <c r="H4692">
        <f t="shared" si="736"/>
        <v>1.9502441788257024E-2</v>
      </c>
      <c r="I4692" t="str">
        <f t="shared" si="742"/>
        <v>2018</v>
      </c>
      <c r="J4692">
        <f t="shared" si="737"/>
        <v>14.259281435365251</v>
      </c>
      <c r="K4692">
        <f t="shared" si="733"/>
        <v>-14.259281435365251</v>
      </c>
      <c r="L4692">
        <f t="shared" si="734"/>
        <v>-2.647854730874684</v>
      </c>
      <c r="M4692">
        <f t="shared" si="738"/>
        <v>0</v>
      </c>
      <c r="P4692" s="20">
        <f t="shared" si="735"/>
        <v>0.14346788994362569</v>
      </c>
    </row>
    <row r="4693" spans="1:16" x14ac:dyDescent="0.3">
      <c r="A4693">
        <v>4692</v>
      </c>
      <c r="B4693" t="s">
        <v>4730</v>
      </c>
      <c r="C4693">
        <v>99.9</v>
      </c>
      <c r="D4693">
        <v>2.1729999999999999E-2</v>
      </c>
      <c r="E4693" s="5">
        <f t="shared" si="739"/>
        <v>1.5026298845350965E-3</v>
      </c>
      <c r="F4693">
        <f t="shared" si="740"/>
        <v>1.0015037593984963</v>
      </c>
      <c r="G4693">
        <f t="shared" si="741"/>
        <v>99.538849877431417</v>
      </c>
      <c r="H4693">
        <f t="shared" si="736"/>
        <v>1.9516509975923902E-2</v>
      </c>
      <c r="I4693" t="str">
        <f t="shared" si="742"/>
        <v>2018</v>
      </c>
      <c r="J4693">
        <f t="shared" si="737"/>
        <v>14.29093016505019</v>
      </c>
      <c r="K4693">
        <f t="shared" si="733"/>
        <v>-14.29093016505019</v>
      </c>
      <c r="L4693">
        <f t="shared" si="734"/>
        <v>-2.7966498652670992</v>
      </c>
      <c r="M4693">
        <f t="shared" si="738"/>
        <v>0</v>
      </c>
      <c r="P4693" s="20">
        <f t="shared" si="735"/>
        <v>0.14357138125111482</v>
      </c>
    </row>
    <row r="4694" spans="1:16" x14ac:dyDescent="0.3">
      <c r="A4694">
        <v>4693</v>
      </c>
      <c r="B4694" t="s">
        <v>4731</v>
      </c>
      <c r="C4694">
        <v>98.5</v>
      </c>
      <c r="D4694">
        <v>2.1729999999999999E-2</v>
      </c>
      <c r="E4694" s="5">
        <f t="shared" si="739"/>
        <v>-1.4113137476464655E-2</v>
      </c>
      <c r="F4694">
        <f t="shared" si="740"/>
        <v>0.98598598598598597</v>
      </c>
      <c r="G4694">
        <f t="shared" si="741"/>
        <v>98.143911040310243</v>
      </c>
      <c r="H4694">
        <f t="shared" si="736"/>
        <v>1.96224157773482E-2</v>
      </c>
      <c r="I4694" t="str">
        <f t="shared" si="742"/>
        <v>2018</v>
      </c>
      <c r="J4694">
        <f t="shared" si="737"/>
        <v>14.167119429102044</v>
      </c>
      <c r="K4694">
        <f t="shared" si="733"/>
        <v>-14.167119429102044</v>
      </c>
      <c r="L4694">
        <f t="shared" si="734"/>
        <v>-1.4017110281459253</v>
      </c>
      <c r="M4694">
        <f t="shared" si="738"/>
        <v>0</v>
      </c>
      <c r="P4694" s="20">
        <f t="shared" si="735"/>
        <v>0.14435046737930834</v>
      </c>
    </row>
    <row r="4695" spans="1:16" x14ac:dyDescent="0.3">
      <c r="A4695">
        <v>4694</v>
      </c>
      <c r="B4695" t="s">
        <v>4732</v>
      </c>
      <c r="C4695">
        <v>97.1</v>
      </c>
      <c r="D4695">
        <v>2.215E-2</v>
      </c>
      <c r="E4695" s="5">
        <f t="shared" si="739"/>
        <v>-1.4315172880764058E-2</v>
      </c>
      <c r="F4695">
        <f t="shared" si="740"/>
        <v>0.98578680203045677</v>
      </c>
      <c r="G4695">
        <f t="shared" si="741"/>
        <v>96.742200012164318</v>
      </c>
      <c r="H4695">
        <f t="shared" si="736"/>
        <v>1.9721892112574971E-2</v>
      </c>
      <c r="I4695" t="str">
        <f t="shared" si="742"/>
        <v>2018</v>
      </c>
      <c r="J4695">
        <f t="shared" si="737"/>
        <v>14.035576603057699</v>
      </c>
      <c r="K4695">
        <f t="shared" si="733"/>
        <v>-14.035576603057699</v>
      </c>
      <c r="L4695">
        <f t="shared" si="734"/>
        <v>0.64809179069382594</v>
      </c>
      <c r="M4695">
        <f t="shared" si="738"/>
        <v>0</v>
      </c>
      <c r="P4695" s="20">
        <f t="shared" si="735"/>
        <v>0.14508225574044081</v>
      </c>
    </row>
    <row r="4696" spans="1:16" x14ac:dyDescent="0.3">
      <c r="A4696">
        <v>4695</v>
      </c>
      <c r="B4696" t="s">
        <v>4733</v>
      </c>
      <c r="C4696">
        <v>97.75</v>
      </c>
      <c r="D4696">
        <v>2.2120000000000001E-2</v>
      </c>
      <c r="E4696" s="5">
        <f t="shared" si="739"/>
        <v>6.6718235681960166E-3</v>
      </c>
      <c r="F4696">
        <f t="shared" si="740"/>
        <v>1.0066941297631309</v>
      </c>
      <c r="G4696">
        <f t="shared" si="741"/>
        <v>97.390291802858144</v>
      </c>
      <c r="H4696">
        <f t="shared" si="736"/>
        <v>1.973317478356235E-2</v>
      </c>
      <c r="I4696" t="str">
        <f t="shared" si="742"/>
        <v>2018</v>
      </c>
      <c r="J4696">
        <f t="shared" si="737"/>
        <v>14.137686607863799</v>
      </c>
      <c r="K4696">
        <f t="shared" si="733"/>
        <v>-14.137686607863799</v>
      </c>
      <c r="L4696">
        <f t="shared" si="734"/>
        <v>1.5475940617192236</v>
      </c>
      <c r="M4696">
        <f t="shared" si="738"/>
        <v>0</v>
      </c>
      <c r="P4696" s="20">
        <f t="shared" si="735"/>
        <v>0.14516525565486493</v>
      </c>
    </row>
    <row r="4697" spans="1:16" x14ac:dyDescent="0.3">
      <c r="A4697">
        <v>4696</v>
      </c>
      <c r="B4697" t="s">
        <v>4734</v>
      </c>
      <c r="C4697">
        <v>99.3</v>
      </c>
      <c r="D4697">
        <v>2.1920000000000002E-2</v>
      </c>
      <c r="E4697" s="5">
        <f t="shared" si="739"/>
        <v>1.5732372185651652E-2</v>
      </c>
      <c r="F4697">
        <f t="shared" si="740"/>
        <v>1.015856777493606</v>
      </c>
      <c r="G4697">
        <f t="shared" si="741"/>
        <v>98.937885864577368</v>
      </c>
      <c r="H4697">
        <f t="shared" si="736"/>
        <v>1.9501262523070842E-2</v>
      </c>
      <c r="I4697" t="str">
        <f t="shared" si="742"/>
        <v>2018</v>
      </c>
      <c r="J4697">
        <f t="shared" si="737"/>
        <v>14.193551419067441</v>
      </c>
      <c r="K4697">
        <f t="shared" si="733"/>
        <v>-14.193551419067441</v>
      </c>
      <c r="L4697">
        <f t="shared" si="734"/>
        <v>2.8870487198522028</v>
      </c>
      <c r="M4697">
        <f t="shared" si="738"/>
        <v>0</v>
      </c>
      <c r="P4697" s="20">
        <f t="shared" si="735"/>
        <v>0.14345921478952023</v>
      </c>
    </row>
    <row r="4698" spans="1:16" x14ac:dyDescent="0.3">
      <c r="A4698">
        <v>4697</v>
      </c>
      <c r="B4698" t="s">
        <v>4735</v>
      </c>
      <c r="C4698">
        <v>102.45</v>
      </c>
      <c r="D4698">
        <v>2.1989999999999999E-2</v>
      </c>
      <c r="E4698" s="5">
        <f t="shared" si="739"/>
        <v>3.1229303633781867E-2</v>
      </c>
      <c r="F4698">
        <f t="shared" si="740"/>
        <v>1.0317220543806647</v>
      </c>
      <c r="G4698">
        <f t="shared" si="741"/>
        <v>102.07520797590828</v>
      </c>
      <c r="H4698">
        <f t="shared" si="736"/>
        <v>2.0330541742182989E-2</v>
      </c>
      <c r="I4698" t="str">
        <f t="shared" si="742"/>
        <v>2018</v>
      </c>
      <c r="J4698">
        <f t="shared" si="737"/>
        <v>15.266340528708405</v>
      </c>
      <c r="K4698">
        <f t="shared" si="733"/>
        <v>-15.266340528708405</v>
      </c>
      <c r="L4698">
        <f t="shared" si="734"/>
        <v>-0.2502733914787143</v>
      </c>
      <c r="M4698">
        <f t="shared" si="738"/>
        <v>0</v>
      </c>
      <c r="P4698" s="20">
        <f t="shared" si="735"/>
        <v>0.14955972984460197</v>
      </c>
    </row>
    <row r="4699" spans="1:16" x14ac:dyDescent="0.3">
      <c r="A4699">
        <v>4698</v>
      </c>
      <c r="B4699" t="s">
        <v>4736</v>
      </c>
      <c r="C4699">
        <v>102.2</v>
      </c>
      <c r="D4699">
        <v>2.206E-2</v>
      </c>
      <c r="E4699" s="5">
        <f t="shared" si="739"/>
        <v>-2.443196915304674E-3</v>
      </c>
      <c r="F4699">
        <f t="shared" si="740"/>
        <v>0.997559785261103</v>
      </c>
      <c r="G4699">
        <f t="shared" si="741"/>
        <v>101.82493458442957</v>
      </c>
      <c r="H4699">
        <f t="shared" si="736"/>
        <v>2.0313790308643616E-2</v>
      </c>
      <c r="I4699" t="str">
        <f t="shared" si="742"/>
        <v>2018</v>
      </c>
      <c r="J4699">
        <f t="shared" si="737"/>
        <v>15.216361785062743</v>
      </c>
      <c r="K4699">
        <f t="shared" si="733"/>
        <v>-15.216361785062743</v>
      </c>
      <c r="L4699">
        <f t="shared" si="734"/>
        <v>4.3808431632509723</v>
      </c>
      <c r="M4699">
        <f t="shared" si="738"/>
        <v>0</v>
      </c>
      <c r="P4699" s="20">
        <f t="shared" si="735"/>
        <v>0.14943649948967935</v>
      </c>
    </row>
    <row r="4700" spans="1:16" x14ac:dyDescent="0.3">
      <c r="A4700">
        <v>4699</v>
      </c>
      <c r="B4700" t="s">
        <v>4737</v>
      </c>
      <c r="C4700">
        <v>107.65</v>
      </c>
      <c r="D4700">
        <v>2.223E-2</v>
      </c>
      <c r="E4700" s="5">
        <f t="shared" si="739"/>
        <v>5.1953546040768017E-2</v>
      </c>
      <c r="F4700">
        <f t="shared" si="740"/>
        <v>1.0533268101761253</v>
      </c>
      <c r="G4700">
        <f t="shared" si="741"/>
        <v>107.25189469547665</v>
      </c>
      <c r="H4700">
        <f t="shared" si="736"/>
        <v>2.0959749975647594E-2</v>
      </c>
      <c r="I4700" t="str">
        <f t="shared" si="742"/>
        <v>2018</v>
      </c>
      <c r="J4700">
        <f t="shared" si="737"/>
        <v>16.537002479888489</v>
      </c>
      <c r="K4700">
        <f t="shared" si="733"/>
        <v>-16.537002479888489</v>
      </c>
      <c r="L4700">
        <f t="shared" si="734"/>
        <v>-1.0461169477961079</v>
      </c>
      <c r="M4700">
        <f t="shared" si="738"/>
        <v>0</v>
      </c>
      <c r="P4700" s="20">
        <f t="shared" si="735"/>
        <v>0.15418844139623333</v>
      </c>
    </row>
    <row r="4701" spans="1:16" x14ac:dyDescent="0.3">
      <c r="A4701">
        <v>4700</v>
      </c>
      <c r="B4701" t="s">
        <v>4738</v>
      </c>
      <c r="C4701">
        <v>106.6</v>
      </c>
      <c r="D4701">
        <v>2.223E-2</v>
      </c>
      <c r="E4701" s="5">
        <f t="shared" si="739"/>
        <v>-9.801712078628004E-3</v>
      </c>
      <c r="F4701">
        <f t="shared" si="740"/>
        <v>0.99024616813748245</v>
      </c>
      <c r="G4701">
        <f t="shared" si="741"/>
        <v>106.20577774768054</v>
      </c>
      <c r="H4701">
        <f t="shared" si="736"/>
        <v>2.1082778017006844E-2</v>
      </c>
      <c r="I4701" t="str">
        <f t="shared" si="742"/>
        <v>2018</v>
      </c>
      <c r="J4701">
        <f t="shared" si="737"/>
        <v>16.471824270448753</v>
      </c>
      <c r="K4701">
        <f t="shared" si="733"/>
        <v>-16.471824270448753</v>
      </c>
      <c r="L4701">
        <f t="shared" si="734"/>
        <v>0.34888324021902406</v>
      </c>
      <c r="M4701">
        <f t="shared" si="738"/>
        <v>0</v>
      </c>
      <c r="P4701" s="20">
        <f t="shared" si="735"/>
        <v>0.15509348568193584</v>
      </c>
    </row>
    <row r="4702" spans="1:16" x14ac:dyDescent="0.3">
      <c r="A4702">
        <v>4701</v>
      </c>
      <c r="B4702" t="s">
        <v>4739</v>
      </c>
      <c r="C4702">
        <v>106.95</v>
      </c>
      <c r="D4702">
        <v>2.222E-2</v>
      </c>
      <c r="E4702" s="5">
        <f t="shared" si="739"/>
        <v>3.2779237966705063E-3</v>
      </c>
      <c r="F4702">
        <f t="shared" si="740"/>
        <v>1.0032833020637899</v>
      </c>
      <c r="G4702">
        <f t="shared" si="741"/>
        <v>106.55466098789957</v>
      </c>
      <c r="H4702">
        <f t="shared" si="736"/>
        <v>2.0782556480565203E-2</v>
      </c>
      <c r="I4702" t="str">
        <f t="shared" si="742"/>
        <v>2018</v>
      </c>
      <c r="J4702">
        <f t="shared" si="737"/>
        <v>16.290602313971966</v>
      </c>
      <c r="K4702">
        <f t="shared" si="733"/>
        <v>-16.290602313971966</v>
      </c>
      <c r="L4702">
        <f t="shared" si="734"/>
        <v>1.9935115954326079</v>
      </c>
      <c r="M4702">
        <f t="shared" si="738"/>
        <v>0</v>
      </c>
      <c r="P4702" s="20">
        <f t="shared" si="735"/>
        <v>0.15288493401355704</v>
      </c>
    </row>
    <row r="4703" spans="1:16" x14ac:dyDescent="0.3">
      <c r="A4703">
        <v>4702</v>
      </c>
      <c r="B4703" t="s">
        <v>4740</v>
      </c>
      <c r="C4703">
        <v>108.95</v>
      </c>
      <c r="D4703">
        <v>2.2170000000000002E-2</v>
      </c>
      <c r="E4703" s="5">
        <f t="shared" si="739"/>
        <v>1.8527625862214174E-2</v>
      </c>
      <c r="F4703">
        <f t="shared" si="740"/>
        <v>1.0187003272557269</v>
      </c>
      <c r="G4703">
        <f t="shared" si="741"/>
        <v>108.54817258333217</v>
      </c>
      <c r="H4703">
        <f t="shared" si="736"/>
        <v>2.094815122551864E-2</v>
      </c>
      <c r="I4703" t="str">
        <f t="shared" si="742"/>
        <v>2018</v>
      </c>
      <c r="J4703">
        <f t="shared" si="737"/>
        <v>16.727611661064394</v>
      </c>
      <c r="K4703">
        <f t="shared" si="733"/>
        <v>-16.727611661064394</v>
      </c>
      <c r="L4703">
        <f t="shared" si="734"/>
        <v>2.8893599912779422</v>
      </c>
      <c r="M4703">
        <f t="shared" si="738"/>
        <v>0</v>
      </c>
      <c r="P4703" s="20">
        <f t="shared" si="735"/>
        <v>0.15410311627515097</v>
      </c>
    </row>
    <row r="4704" spans="1:16" x14ac:dyDescent="0.3">
      <c r="A4704">
        <v>4703</v>
      </c>
      <c r="B4704" t="s">
        <v>4741</v>
      </c>
      <c r="C4704">
        <v>111.85</v>
      </c>
      <c r="D4704">
        <v>2.2166999999999999E-2</v>
      </c>
      <c r="E4704" s="5">
        <f t="shared" si="739"/>
        <v>2.6269626545509756E-2</v>
      </c>
      <c r="F4704">
        <f t="shared" si="740"/>
        <v>1.0266177145479578</v>
      </c>
      <c r="G4704">
        <f t="shared" si="741"/>
        <v>111.43753257461012</v>
      </c>
      <c r="H4704">
        <f t="shared" si="736"/>
        <v>2.0614579803163422E-2</v>
      </c>
      <c r="I4704" t="str">
        <f t="shared" si="742"/>
        <v>2018</v>
      </c>
      <c r="J4704">
        <f t="shared" si="737"/>
        <v>16.899415928759307</v>
      </c>
      <c r="K4704">
        <f t="shared" ref="K4704:K4767" si="743">-G4704*$Q$3*$S$3*H4704</f>
        <v>-16.899415928759307</v>
      </c>
      <c r="L4704">
        <f t="shared" ref="L4704:L4767" si="744">+MIN(G4705-G4704,G4706-G4704,G4707-G4704,G4708-G4704,G4709-G4704,G4710-G4704,G4711-G4704,G4712-G4704,G4713-G4704,G4714-G4704)</f>
        <v>3.916908244129047E-2</v>
      </c>
      <c r="M4704">
        <f t="shared" si="738"/>
        <v>0</v>
      </c>
      <c r="P4704" s="20">
        <f t="shared" ref="P4704:P4767" si="745">J4704/G4704</f>
        <v>0.15164922928856792</v>
      </c>
    </row>
    <row r="4705" spans="1:16" x14ac:dyDescent="0.3">
      <c r="A4705">
        <v>4704</v>
      </c>
      <c r="B4705" t="s">
        <v>4742</v>
      </c>
      <c r="C4705">
        <v>113.15</v>
      </c>
      <c r="D4705">
        <v>2.2370000000000001E-2</v>
      </c>
      <c r="E4705" s="5">
        <f t="shared" si="739"/>
        <v>1.1555684143407973E-2</v>
      </c>
      <c r="F4705">
        <f t="shared" si="740"/>
        <v>1.0116227089852483</v>
      </c>
      <c r="G4705">
        <f t="shared" si="741"/>
        <v>112.72892452595832</v>
      </c>
      <c r="H4705">
        <f t="shared" ref="H4705:H4768" si="746">SQRT(_xlfn.VAR.S(E4676:E4705))</f>
        <v>2.0595853107832567E-2</v>
      </c>
      <c r="I4705" t="str">
        <f t="shared" si="742"/>
        <v>2018</v>
      </c>
      <c r="J4705">
        <f t="shared" ref="J4705:J4768" si="747">-K4705</f>
        <v>17.079724852816902</v>
      </c>
      <c r="K4705">
        <f t="shared" si="743"/>
        <v>-17.079724852816902</v>
      </c>
      <c r="L4705">
        <f t="shared" si="744"/>
        <v>-1.2522228689069124</v>
      </c>
      <c r="M4705">
        <f t="shared" si="738"/>
        <v>0</v>
      </c>
      <c r="P4705" s="20">
        <f t="shared" si="745"/>
        <v>0.15151146810492208</v>
      </c>
    </row>
    <row r="4706" spans="1:16" x14ac:dyDescent="0.3">
      <c r="A4706">
        <v>4705</v>
      </c>
      <c r="B4706" t="s">
        <v>4743</v>
      </c>
      <c r="C4706">
        <v>111.9</v>
      </c>
      <c r="D4706">
        <v>2.274E-2</v>
      </c>
      <c r="E4706" s="5">
        <f t="shared" si="739"/>
        <v>-1.1108756761666852E-2</v>
      </c>
      <c r="F4706">
        <f t="shared" si="740"/>
        <v>0.98895271763146264</v>
      </c>
      <c r="G4706">
        <f t="shared" si="741"/>
        <v>111.47670165705141</v>
      </c>
      <c r="H4706">
        <f t="shared" si="746"/>
        <v>2.0039164550501913E-2</v>
      </c>
      <c r="I4706" t="str">
        <f t="shared" si="742"/>
        <v>2018</v>
      </c>
      <c r="J4706">
        <f t="shared" si="747"/>
        <v>16.433476291910015</v>
      </c>
      <c r="K4706">
        <f t="shared" si="743"/>
        <v>-16.433476291910015</v>
      </c>
      <c r="L4706">
        <f t="shared" si="744"/>
        <v>0.99771682190065292</v>
      </c>
      <c r="M4706">
        <f t="shared" ref="M4706:M4769" si="748">+IF(L4706&lt;K4706,1,0)</f>
        <v>0</v>
      </c>
      <c r="P4706" s="20">
        <f t="shared" si="745"/>
        <v>0.14741624077169244</v>
      </c>
    </row>
    <row r="4707" spans="1:16" x14ac:dyDescent="0.3">
      <c r="A4707">
        <v>4706</v>
      </c>
      <c r="B4707" t="s">
        <v>4744</v>
      </c>
      <c r="C4707">
        <v>112.9</v>
      </c>
      <c r="D4707">
        <v>2.266E-2</v>
      </c>
      <c r="E4707" s="5">
        <f t="shared" si="739"/>
        <v>8.8968558377367172E-3</v>
      </c>
      <c r="F4707">
        <f t="shared" si="740"/>
        <v>1.0089365504915102</v>
      </c>
      <c r="G4707">
        <f t="shared" si="741"/>
        <v>112.47441847895206</v>
      </c>
      <c r="H4707">
        <f t="shared" si="746"/>
        <v>1.9966137172012208E-2</v>
      </c>
      <c r="I4707" t="str">
        <f t="shared" si="742"/>
        <v>2018</v>
      </c>
      <c r="J4707">
        <f t="shared" si="747"/>
        <v>16.520132551156827</v>
      </c>
      <c r="K4707">
        <f t="shared" si="743"/>
        <v>-16.520132551156827</v>
      </c>
      <c r="L4707">
        <f t="shared" si="744"/>
        <v>3.6352735794897626</v>
      </c>
      <c r="M4707">
        <f t="shared" si="748"/>
        <v>0</v>
      </c>
      <c r="P4707" s="20">
        <f t="shared" si="745"/>
        <v>0.14687902168837022</v>
      </c>
    </row>
    <row r="4708" spans="1:16" x14ac:dyDescent="0.3">
      <c r="A4708">
        <v>4707</v>
      </c>
      <c r="B4708" t="s">
        <v>4745</v>
      </c>
      <c r="C4708">
        <v>116.55</v>
      </c>
      <c r="D4708">
        <v>2.2709999999999998E-2</v>
      </c>
      <c r="E4708" s="5">
        <f t="shared" si="739"/>
        <v>3.1817894326149655E-2</v>
      </c>
      <c r="F4708">
        <f t="shared" si="740"/>
        <v>1.0323294951284321</v>
      </c>
      <c r="G4708">
        <f t="shared" si="741"/>
        <v>116.10969205844182</v>
      </c>
      <c r="H4708">
        <f t="shared" si="746"/>
        <v>2.0575689269356878E-2</v>
      </c>
      <c r="I4708" t="str">
        <f t="shared" si="742"/>
        <v>2018</v>
      </c>
      <c r="J4708">
        <f t="shared" si="747"/>
        <v>17.574726960419376</v>
      </c>
      <c r="K4708">
        <f t="shared" si="743"/>
        <v>-17.574726960419376</v>
      </c>
      <c r="L4708">
        <f t="shared" si="744"/>
        <v>1.0878355981388523</v>
      </c>
      <c r="M4708">
        <f t="shared" si="748"/>
        <v>0</v>
      </c>
      <c r="P4708" s="20">
        <f t="shared" si="745"/>
        <v>0.15136313471207416</v>
      </c>
    </row>
    <row r="4709" spans="1:16" x14ac:dyDescent="0.3">
      <c r="A4709">
        <v>4708</v>
      </c>
      <c r="B4709" t="s">
        <v>4746</v>
      </c>
      <c r="C4709">
        <v>119.35</v>
      </c>
      <c r="D4709">
        <v>2.283E-2</v>
      </c>
      <c r="E4709" s="5">
        <f t="shared" si="739"/>
        <v>2.3739987303072869E-2</v>
      </c>
      <c r="F4709">
        <f t="shared" si="740"/>
        <v>1.0240240240240239</v>
      </c>
      <c r="G4709">
        <f t="shared" si="741"/>
        <v>118.89673613137373</v>
      </c>
      <c r="H4709">
        <f t="shared" si="746"/>
        <v>2.0660138654141326E-2</v>
      </c>
      <c r="I4709" t="str">
        <f t="shared" si="742"/>
        <v>2018</v>
      </c>
      <c r="J4709">
        <f t="shared" si="747"/>
        <v>18.070446572404045</v>
      </c>
      <c r="K4709">
        <f t="shared" si="743"/>
        <v>-18.070446572404045</v>
      </c>
      <c r="L4709">
        <f t="shared" si="744"/>
        <v>-5.0865117190183327</v>
      </c>
      <c r="M4709">
        <f t="shared" si="748"/>
        <v>0</v>
      </c>
      <c r="P4709" s="20">
        <f t="shared" si="745"/>
        <v>0.1519843787169842</v>
      </c>
    </row>
    <row r="4710" spans="1:16" x14ac:dyDescent="0.3">
      <c r="A4710">
        <v>4709</v>
      </c>
      <c r="B4710" t="s">
        <v>4747</v>
      </c>
      <c r="C4710">
        <v>117.65</v>
      </c>
      <c r="D4710">
        <v>2.3099999999999999E-2</v>
      </c>
      <c r="E4710" s="5">
        <f t="shared" si="739"/>
        <v>-1.4346237611467519E-2</v>
      </c>
      <c r="F4710">
        <f t="shared" si="740"/>
        <v>0.98575617930456649</v>
      </c>
      <c r="G4710">
        <f t="shared" si="741"/>
        <v>117.19791831565729</v>
      </c>
      <c r="H4710">
        <f t="shared" si="746"/>
        <v>2.0933703191893045E-2</v>
      </c>
      <c r="I4710" t="str">
        <f t="shared" si="742"/>
        <v>2018</v>
      </c>
      <c r="J4710">
        <f t="shared" si="747"/>
        <v>18.048107981307833</v>
      </c>
      <c r="K4710">
        <f t="shared" si="743"/>
        <v>-18.048107981307833</v>
      </c>
      <c r="L4710">
        <f t="shared" si="744"/>
        <v>-5.2350514148829461</v>
      </c>
      <c r="M4710">
        <f t="shared" si="748"/>
        <v>0</v>
      </c>
      <c r="P4710" s="20">
        <f t="shared" si="745"/>
        <v>0.15399683066637421</v>
      </c>
    </row>
    <row r="4711" spans="1:16" x14ac:dyDescent="0.3">
      <c r="A4711">
        <v>4710</v>
      </c>
      <c r="B4711" t="s">
        <v>4748</v>
      </c>
      <c r="C4711">
        <v>122.55</v>
      </c>
      <c r="D4711">
        <v>2.3099999999999999E-2</v>
      </c>
      <c r="E4711" s="5">
        <f t="shared" si="739"/>
        <v>4.080499480074997E-2</v>
      </c>
      <c r="F4711">
        <f t="shared" si="740"/>
        <v>1.0416489587760305</v>
      </c>
      <c r="G4711">
        <f t="shared" si="741"/>
        <v>122.0790895842227</v>
      </c>
      <c r="H4711">
        <f t="shared" si="746"/>
        <v>2.1646660595086471E-2</v>
      </c>
      <c r="I4711" t="str">
        <f t="shared" si="742"/>
        <v>2018</v>
      </c>
      <c r="J4711">
        <f t="shared" si="747"/>
        <v>19.440073843785811</v>
      </c>
      <c r="K4711">
        <f t="shared" si="743"/>
        <v>-19.440073843785811</v>
      </c>
      <c r="L4711">
        <f t="shared" si="744"/>
        <v>-10.116222683448356</v>
      </c>
      <c r="M4711">
        <f t="shared" si="748"/>
        <v>0</v>
      </c>
      <c r="P4711" s="20">
        <f t="shared" si="745"/>
        <v>0.1592416351563144</v>
      </c>
    </row>
    <row r="4712" spans="1:16" x14ac:dyDescent="0.3">
      <c r="A4712">
        <v>4711</v>
      </c>
      <c r="B4712" t="s">
        <v>4749</v>
      </c>
      <c r="C4712">
        <v>122.05</v>
      </c>
      <c r="D4712">
        <v>2.3099999999999999E-2</v>
      </c>
      <c r="E4712" s="5">
        <f t="shared" si="739"/>
        <v>-4.0883131351525598E-3</v>
      </c>
      <c r="F4712">
        <f t="shared" si="740"/>
        <v>0.99592003263973883</v>
      </c>
      <c r="G4712">
        <f t="shared" si="741"/>
        <v>121.58101088334867</v>
      </c>
      <c r="H4712">
        <f t="shared" si="746"/>
        <v>2.1079435483854752E-2</v>
      </c>
      <c r="I4712" t="str">
        <f t="shared" si="742"/>
        <v>2018</v>
      </c>
      <c r="J4712">
        <f t="shared" si="747"/>
        <v>18.853433211182509</v>
      </c>
      <c r="K4712">
        <f t="shared" si="743"/>
        <v>-18.853433211182509</v>
      </c>
      <c r="L4712">
        <f t="shared" si="744"/>
        <v>-9.618143982574324</v>
      </c>
      <c r="M4712">
        <f t="shared" si="748"/>
        <v>0</v>
      </c>
      <c r="P4712" s="20">
        <f t="shared" si="745"/>
        <v>0.15506889664925966</v>
      </c>
    </row>
    <row r="4713" spans="1:16" x14ac:dyDescent="0.3">
      <c r="A4713">
        <v>4712</v>
      </c>
      <c r="B4713" t="s">
        <v>4750</v>
      </c>
      <c r="C4713">
        <v>122.1</v>
      </c>
      <c r="D4713">
        <v>2.3090000000000003E-2</v>
      </c>
      <c r="E4713" s="5">
        <f t="shared" si="739"/>
        <v>4.0958427768992943E-4</v>
      </c>
      <c r="F4713">
        <f t="shared" si="740"/>
        <v>1.0004096681687833</v>
      </c>
      <c r="G4713">
        <f t="shared" si="741"/>
        <v>121.63102147163626</v>
      </c>
      <c r="H4713">
        <f t="shared" si="746"/>
        <v>2.1115358381286614E-2</v>
      </c>
      <c r="I4713" t="str">
        <f t="shared" si="742"/>
        <v>2018</v>
      </c>
      <c r="J4713">
        <f t="shared" si="747"/>
        <v>18.893330929698692</v>
      </c>
      <c r="K4713">
        <f t="shared" si="743"/>
        <v>-18.893330929698692</v>
      </c>
      <c r="L4713">
        <f t="shared" si="744"/>
        <v>-9.6681545708619154</v>
      </c>
      <c r="M4713">
        <f t="shared" si="748"/>
        <v>0</v>
      </c>
      <c r="P4713" s="20">
        <f t="shared" si="745"/>
        <v>0.15533316008617523</v>
      </c>
    </row>
    <row r="4714" spans="1:16" x14ac:dyDescent="0.3">
      <c r="A4714">
        <v>4713</v>
      </c>
      <c r="B4714" t="s">
        <v>4751</v>
      </c>
      <c r="C4714">
        <v>117.65</v>
      </c>
      <c r="D4714">
        <v>2.3119999999999998E-2</v>
      </c>
      <c r="E4714" s="5">
        <f t="shared" si="739"/>
        <v>-3.7126265943287447E-2</v>
      </c>
      <c r="F4714">
        <f t="shared" si="740"/>
        <v>0.96355446355446361</v>
      </c>
      <c r="G4714">
        <f t="shared" si="741"/>
        <v>117.19752765658068</v>
      </c>
      <c r="H4714">
        <f t="shared" si="746"/>
        <v>2.2322800354044738E-2</v>
      </c>
      <c r="I4714" t="str">
        <f t="shared" si="742"/>
        <v>2018</v>
      </c>
      <c r="J4714">
        <f t="shared" si="747"/>
        <v>19.245661629784355</v>
      </c>
      <c r="K4714">
        <f t="shared" si="743"/>
        <v>-19.245661629784355</v>
      </c>
      <c r="L4714">
        <f t="shared" si="744"/>
        <v>-5.2346607558063312</v>
      </c>
      <c r="M4714">
        <f t="shared" si="748"/>
        <v>0</v>
      </c>
      <c r="P4714" s="20">
        <f t="shared" si="745"/>
        <v>0.16421559408812073</v>
      </c>
    </row>
    <row r="4715" spans="1:16" x14ac:dyDescent="0.3">
      <c r="A4715">
        <v>4714</v>
      </c>
      <c r="B4715" t="s">
        <v>4752</v>
      </c>
      <c r="C4715">
        <v>121.1</v>
      </c>
      <c r="D4715">
        <v>2.3399999999999997E-2</v>
      </c>
      <c r="E4715" s="5">
        <f t="shared" si="739"/>
        <v>2.8902535385674982E-2</v>
      </c>
      <c r="F4715">
        <f t="shared" si="740"/>
        <v>1.0293242668933276</v>
      </c>
      <c r="G4715">
        <f t="shared" si="741"/>
        <v>120.62862976941126</v>
      </c>
      <c r="H4715">
        <f t="shared" si="746"/>
        <v>2.2373235919787009E-2</v>
      </c>
      <c r="I4715" t="str">
        <f t="shared" si="742"/>
        <v>2018</v>
      </c>
      <c r="J4715">
        <f t="shared" si="747"/>
        <v>19.85385828164635</v>
      </c>
      <c r="K4715">
        <f t="shared" si="743"/>
        <v>-19.85385828164635</v>
      </c>
      <c r="L4715">
        <f t="shared" si="744"/>
        <v>-8.6657628686369179</v>
      </c>
      <c r="M4715">
        <f t="shared" si="748"/>
        <v>0</v>
      </c>
      <c r="P4715" s="20">
        <f t="shared" si="745"/>
        <v>0.16458661861282989</v>
      </c>
    </row>
    <row r="4716" spans="1:16" x14ac:dyDescent="0.3">
      <c r="A4716">
        <v>4715</v>
      </c>
      <c r="B4716" t="s">
        <v>4753</v>
      </c>
      <c r="C4716">
        <v>120.25</v>
      </c>
      <c r="D4716">
        <v>2.3399999999999997E-2</v>
      </c>
      <c r="E4716" s="5">
        <f t="shared" si="739"/>
        <v>-7.0437415731759269E-3</v>
      </c>
      <c r="F4716">
        <f t="shared" si="740"/>
        <v>0.99298100743187456</v>
      </c>
      <c r="G4716">
        <f t="shared" si="741"/>
        <v>119.78193831355661</v>
      </c>
      <c r="H4716">
        <f t="shared" si="746"/>
        <v>2.2457988095946142E-2</v>
      </c>
      <c r="I4716" t="str">
        <f t="shared" si="742"/>
        <v>2018</v>
      </c>
      <c r="J4716">
        <f t="shared" si="747"/>
        <v>19.789184818042941</v>
      </c>
      <c r="K4716">
        <f t="shared" si="743"/>
        <v>-19.789184818042941</v>
      </c>
      <c r="L4716">
        <f t="shared" si="744"/>
        <v>-7.8190714127822645</v>
      </c>
      <c r="M4716">
        <f t="shared" si="748"/>
        <v>0</v>
      </c>
      <c r="P4716" s="20">
        <f t="shared" si="745"/>
        <v>0.16521009007418319</v>
      </c>
    </row>
    <row r="4717" spans="1:16" x14ac:dyDescent="0.3">
      <c r="A4717">
        <v>4716</v>
      </c>
      <c r="B4717" t="s">
        <v>4754</v>
      </c>
      <c r="C4717">
        <v>121.15</v>
      </c>
      <c r="D4717">
        <v>2.3349999999999999E-2</v>
      </c>
      <c r="E4717" s="5">
        <f t="shared" si="739"/>
        <v>7.4565382766642874E-3</v>
      </c>
      <c r="F4717">
        <f t="shared" si="740"/>
        <v>1.0074844074844076</v>
      </c>
      <c r="G4717">
        <f t="shared" si="741"/>
        <v>120.67944080698391</v>
      </c>
      <c r="H4717">
        <f t="shared" si="746"/>
        <v>2.2077326329088522E-2</v>
      </c>
      <c r="I4717" t="str">
        <f t="shared" si="742"/>
        <v>2018</v>
      </c>
      <c r="J4717">
        <f t="shared" si="747"/>
        <v>19.599522321420945</v>
      </c>
      <c r="K4717">
        <f t="shared" si="743"/>
        <v>-19.599522321420945</v>
      </c>
      <c r="L4717">
        <f t="shared" si="744"/>
        <v>-8.7165739062095611</v>
      </c>
      <c r="M4717">
        <f t="shared" si="748"/>
        <v>0</v>
      </c>
      <c r="P4717" s="20">
        <f t="shared" si="745"/>
        <v>0.16240978737023357</v>
      </c>
    </row>
    <row r="4718" spans="1:16" x14ac:dyDescent="0.3">
      <c r="A4718">
        <v>4717</v>
      </c>
      <c r="B4718" t="s">
        <v>4755</v>
      </c>
      <c r="C4718">
        <v>119.65</v>
      </c>
      <c r="D4718">
        <v>2.3269999999999999E-2</v>
      </c>
      <c r="E4718" s="5">
        <f t="shared" si="739"/>
        <v>-1.2458632908152373E-2</v>
      </c>
      <c r="F4718">
        <f t="shared" si="740"/>
        <v>0.98761865456046227</v>
      </c>
      <c r="G4718">
        <f t="shared" si="741"/>
        <v>119.18685611038951</v>
      </c>
      <c r="H4718">
        <f t="shared" si="746"/>
        <v>2.2152048450066193E-2</v>
      </c>
      <c r="I4718" t="str">
        <f t="shared" si="742"/>
        <v>2018</v>
      </c>
      <c r="J4718">
        <f t="shared" si="747"/>
        <v>19.422627339921977</v>
      </c>
      <c r="K4718">
        <f t="shared" si="743"/>
        <v>-19.422627339921977</v>
      </c>
      <c r="L4718">
        <f t="shared" si="744"/>
        <v>-7.2239892096151692</v>
      </c>
      <c r="M4718">
        <f t="shared" si="748"/>
        <v>0</v>
      </c>
      <c r="P4718" s="20">
        <f t="shared" si="745"/>
        <v>0.16295947366824542</v>
      </c>
    </row>
    <row r="4719" spans="1:16" x14ac:dyDescent="0.3">
      <c r="A4719">
        <v>4718</v>
      </c>
      <c r="B4719" t="s">
        <v>4756</v>
      </c>
      <c r="C4719">
        <v>114.25</v>
      </c>
      <c r="D4719">
        <v>2.3140000000000001E-2</v>
      </c>
      <c r="E4719" s="5">
        <f t="shared" si="739"/>
        <v>-4.6181784580068275E-2</v>
      </c>
      <c r="F4719">
        <f t="shared" si="740"/>
        <v>0.95486836606769743</v>
      </c>
      <c r="G4719">
        <f t="shared" si="741"/>
        <v>113.8102244123554</v>
      </c>
      <c r="H4719">
        <f t="shared" si="746"/>
        <v>2.3686803797252548E-2</v>
      </c>
      <c r="I4719" t="str">
        <f t="shared" si="742"/>
        <v>2018</v>
      </c>
      <c r="J4719">
        <f t="shared" si="747"/>
        <v>19.83140405178564</v>
      </c>
      <c r="K4719">
        <f t="shared" si="743"/>
        <v>-19.83140405178564</v>
      </c>
      <c r="L4719">
        <f t="shared" si="744"/>
        <v>-4.0917340929614596</v>
      </c>
      <c r="M4719">
        <f t="shared" si="748"/>
        <v>0</v>
      </c>
      <c r="P4719" s="20">
        <f t="shared" si="745"/>
        <v>0.1742497579121961</v>
      </c>
    </row>
    <row r="4720" spans="1:16" x14ac:dyDescent="0.3">
      <c r="A4720">
        <v>4719</v>
      </c>
      <c r="B4720" t="s">
        <v>4757</v>
      </c>
      <c r="C4720">
        <v>112.4</v>
      </c>
      <c r="D4720">
        <v>2.3380000000000001E-2</v>
      </c>
      <c r="E4720" s="5">
        <f t="shared" si="739"/>
        <v>-1.6325092314723334E-2</v>
      </c>
      <c r="F4720">
        <f t="shared" si="740"/>
        <v>0.98380743982494534</v>
      </c>
      <c r="G4720">
        <f t="shared" si="741"/>
        <v>111.96286690077434</v>
      </c>
      <c r="H4720">
        <f t="shared" si="746"/>
        <v>2.3709468974826873E-2</v>
      </c>
      <c r="I4720" t="str">
        <f t="shared" si="742"/>
        <v>2018</v>
      </c>
      <c r="J4720">
        <f t="shared" si="747"/>
        <v>19.528170498387183</v>
      </c>
      <c r="K4720">
        <f t="shared" si="743"/>
        <v>-19.528170498387183</v>
      </c>
      <c r="L4720">
        <f t="shared" si="744"/>
        <v>-3.1897304140439218</v>
      </c>
      <c r="M4720">
        <f t="shared" si="748"/>
        <v>0</v>
      </c>
      <c r="P4720" s="20">
        <f t="shared" si="745"/>
        <v>0.17441649217230007</v>
      </c>
    </row>
    <row r="4721" spans="1:16" x14ac:dyDescent="0.3">
      <c r="A4721">
        <v>4720</v>
      </c>
      <c r="B4721" t="s">
        <v>4758</v>
      </c>
      <c r="C4721">
        <v>112.7</v>
      </c>
      <c r="D4721">
        <v>2.3330000000000004E-2</v>
      </c>
      <c r="E4721" s="5">
        <f t="shared" si="739"/>
        <v>2.6654835861398807E-3</v>
      </c>
      <c r="F4721">
        <f t="shared" si="740"/>
        <v>1.0026690391459074</v>
      </c>
      <c r="G4721">
        <f t="shared" si="741"/>
        <v>112.26263569348664</v>
      </c>
      <c r="H4721">
        <f t="shared" si="746"/>
        <v>2.2269620348273057E-2</v>
      </c>
      <c r="I4721" t="str">
        <f t="shared" si="742"/>
        <v>2018</v>
      </c>
      <c r="J4721">
        <f t="shared" si="747"/>
        <v>18.39135672859333</v>
      </c>
      <c r="K4721">
        <f t="shared" si="743"/>
        <v>-18.39135672859333</v>
      </c>
      <c r="L4721">
        <f t="shared" si="744"/>
        <v>-3.4894992067562214</v>
      </c>
      <c r="M4721">
        <f t="shared" si="748"/>
        <v>0</v>
      </c>
      <c r="P4721" s="20">
        <f t="shared" si="745"/>
        <v>0.1638243803468831</v>
      </c>
    </row>
    <row r="4722" spans="1:16" x14ac:dyDescent="0.3">
      <c r="A4722">
        <v>4721</v>
      </c>
      <c r="B4722" t="s">
        <v>4759</v>
      </c>
      <c r="C4722">
        <v>117.8</v>
      </c>
      <c r="D4722">
        <v>2.3250000000000003E-2</v>
      </c>
      <c r="E4722" s="5">
        <f t="shared" si="739"/>
        <v>4.425885017175557E-2</v>
      </c>
      <c r="F4722">
        <f t="shared" si="740"/>
        <v>1.0452528837622004</v>
      </c>
      <c r="G4722">
        <f t="shared" si="741"/>
        <v>117.34440827904209</v>
      </c>
      <c r="H4722">
        <f t="shared" si="746"/>
        <v>2.2921193655459693E-2</v>
      </c>
      <c r="I4722" t="str">
        <f t="shared" si="742"/>
        <v>2018</v>
      </c>
      <c r="J4722">
        <f t="shared" si="747"/>
        <v>19.786334665098202</v>
      </c>
      <c r="K4722">
        <f t="shared" si="743"/>
        <v>-19.786334665098202</v>
      </c>
      <c r="L4722">
        <f t="shared" si="744"/>
        <v>-8.5712717923116628</v>
      </c>
      <c r="M4722">
        <f t="shared" si="748"/>
        <v>0</v>
      </c>
      <c r="P4722" s="20">
        <f t="shared" si="745"/>
        <v>0.16861761847268247</v>
      </c>
    </row>
    <row r="4723" spans="1:16" x14ac:dyDescent="0.3">
      <c r="A4723">
        <v>4722</v>
      </c>
      <c r="B4723" t="s">
        <v>4760</v>
      </c>
      <c r="C4723">
        <v>120.05</v>
      </c>
      <c r="D4723">
        <v>2.3269999999999999E-2</v>
      </c>
      <c r="E4723" s="5">
        <f t="shared" si="739"/>
        <v>1.8920051449775935E-2</v>
      </c>
      <c r="F4723">
        <f t="shared" si="740"/>
        <v>1.019100169779287</v>
      </c>
      <c r="G4723">
        <f t="shared" si="741"/>
        <v>119.58530778146478</v>
      </c>
      <c r="H4723">
        <f t="shared" si="746"/>
        <v>2.3035598304883706E-2</v>
      </c>
      <c r="I4723" t="str">
        <f t="shared" si="742"/>
        <v>2018</v>
      </c>
      <c r="J4723">
        <f t="shared" si="747"/>
        <v>20.264833647598749</v>
      </c>
      <c r="K4723">
        <f t="shared" si="743"/>
        <v>-20.264833647598749</v>
      </c>
      <c r="L4723">
        <f t="shared" si="744"/>
        <v>-10.812171294734355</v>
      </c>
      <c r="M4723">
        <f t="shared" si="748"/>
        <v>0</v>
      </c>
      <c r="P4723" s="20">
        <f t="shared" si="745"/>
        <v>0.16945922558172077</v>
      </c>
    </row>
    <row r="4724" spans="1:16" x14ac:dyDescent="0.3">
      <c r="A4724">
        <v>4723</v>
      </c>
      <c r="B4724" t="s">
        <v>4761</v>
      </c>
      <c r="C4724">
        <v>117.1</v>
      </c>
      <c r="D4724">
        <v>2.3220000000000001E-2</v>
      </c>
      <c r="E4724" s="5">
        <f t="shared" si="739"/>
        <v>-2.4880052063590622E-2</v>
      </c>
      <c r="F4724">
        <f t="shared" si="740"/>
        <v>0.97542690545605992</v>
      </c>
      <c r="G4724">
        <f t="shared" si="741"/>
        <v>116.64769876739081</v>
      </c>
      <c r="H4724">
        <f t="shared" si="746"/>
        <v>2.3442066198746607E-2</v>
      </c>
      <c r="I4724" t="str">
        <f t="shared" si="742"/>
        <v>2018</v>
      </c>
      <c r="J4724">
        <f t="shared" si="747"/>
        <v>20.115822006521149</v>
      </c>
      <c r="K4724">
        <f t="shared" si="743"/>
        <v>-20.115822006521149</v>
      </c>
      <c r="L4724">
        <f t="shared" si="744"/>
        <v>-7.8745622806603848</v>
      </c>
      <c r="M4724">
        <f t="shared" si="748"/>
        <v>0</v>
      </c>
      <c r="P4724" s="20">
        <f t="shared" si="745"/>
        <v>0.17244936864664992</v>
      </c>
    </row>
    <row r="4725" spans="1:16" x14ac:dyDescent="0.3">
      <c r="A4725">
        <v>4724</v>
      </c>
      <c r="B4725" t="s">
        <v>4762</v>
      </c>
      <c r="C4725">
        <v>113.25</v>
      </c>
      <c r="D4725">
        <v>2.366E-2</v>
      </c>
      <c r="E4725" s="5">
        <f t="shared" si="739"/>
        <v>-3.3430506240528242E-2</v>
      </c>
      <c r="F4725">
        <f t="shared" si="740"/>
        <v>0.96712211784799318</v>
      </c>
      <c r="G4725">
        <f t="shared" si="741"/>
        <v>112.80429685558536</v>
      </c>
      <c r="H4725">
        <f t="shared" si="746"/>
        <v>2.425248351683864E-2</v>
      </c>
      <c r="I4725" t="str">
        <f t="shared" si="742"/>
        <v>2018</v>
      </c>
      <c r="J4725">
        <f t="shared" si="747"/>
        <v>20.12554183285145</v>
      </c>
      <c r="K4725">
        <f t="shared" si="743"/>
        <v>-20.12554183285145</v>
      </c>
      <c r="L4725">
        <f t="shared" si="744"/>
        <v>-4.0311603688549411</v>
      </c>
      <c r="M4725">
        <f t="shared" si="748"/>
        <v>0</v>
      </c>
      <c r="P4725" s="20">
        <f t="shared" si="745"/>
        <v>0.17841112789007169</v>
      </c>
    </row>
    <row r="4726" spans="1:16" x14ac:dyDescent="0.3">
      <c r="A4726">
        <v>4725</v>
      </c>
      <c r="B4726" t="s">
        <v>4763</v>
      </c>
      <c r="C4726">
        <v>115.6</v>
      </c>
      <c r="D4726">
        <v>2.3610000000000003E-2</v>
      </c>
      <c r="E4726" s="5">
        <f t="shared" si="739"/>
        <v>2.0538191875133536E-2</v>
      </c>
      <c r="F4726">
        <f t="shared" si="740"/>
        <v>1.0207505518763795</v>
      </c>
      <c r="G4726">
        <f t="shared" si="741"/>
        <v>115.14600781543274</v>
      </c>
      <c r="H4726">
        <f t="shared" si="746"/>
        <v>2.4414503894200298E-2</v>
      </c>
      <c r="I4726" t="str">
        <f t="shared" si="742"/>
        <v>2018</v>
      </c>
      <c r="J4726">
        <f t="shared" si="747"/>
        <v>20.680570243779908</v>
      </c>
      <c r="K4726">
        <f t="shared" si="743"/>
        <v>-20.680570243779908</v>
      </c>
      <c r="L4726">
        <f t="shared" si="744"/>
        <v>-6.3728713287023169</v>
      </c>
      <c r="M4726">
        <f t="shared" si="748"/>
        <v>0</v>
      </c>
      <c r="P4726" s="20">
        <f t="shared" si="745"/>
        <v>0.17960301565060549</v>
      </c>
    </row>
    <row r="4727" spans="1:16" x14ac:dyDescent="0.3">
      <c r="A4727">
        <v>4726</v>
      </c>
      <c r="B4727" t="s">
        <v>4764</v>
      </c>
      <c r="C4727">
        <v>116.65</v>
      </c>
      <c r="D4727">
        <v>2.358E-2</v>
      </c>
      <c r="E4727" s="5">
        <f t="shared" si="739"/>
        <v>9.0420422291619899E-3</v>
      </c>
      <c r="F4727">
        <f t="shared" si="740"/>
        <v>1.0090830449826991</v>
      </c>
      <c r="G4727">
        <f t="shared" si="741"/>
        <v>116.19246514487185</v>
      </c>
      <c r="H4727">
        <f t="shared" si="746"/>
        <v>2.434914076705505E-2</v>
      </c>
      <c r="I4727" t="str">
        <f t="shared" si="742"/>
        <v>2018</v>
      </c>
      <c r="J4727">
        <f t="shared" si="747"/>
        <v>20.812647414161059</v>
      </c>
      <c r="K4727">
        <f t="shared" si="743"/>
        <v>-20.812647414161059</v>
      </c>
      <c r="L4727">
        <f t="shared" si="744"/>
        <v>-9.4709205659986111</v>
      </c>
      <c r="M4727">
        <f t="shared" si="748"/>
        <v>0</v>
      </c>
      <c r="P4727" s="20">
        <f t="shared" si="745"/>
        <v>0.17912217791585108</v>
      </c>
    </row>
    <row r="4728" spans="1:16" x14ac:dyDescent="0.3">
      <c r="A4728">
        <v>4727</v>
      </c>
      <c r="B4728" t="s">
        <v>4765</v>
      </c>
      <c r="C4728">
        <v>113.85</v>
      </c>
      <c r="D4728">
        <v>2.3550000000000001E-2</v>
      </c>
      <c r="E4728" s="5">
        <f t="shared" si="739"/>
        <v>-2.4296205957690484E-2</v>
      </c>
      <c r="F4728">
        <f t="shared" si="740"/>
        <v>0.9759965709387054</v>
      </c>
      <c r="G4728">
        <f t="shared" si="741"/>
        <v>113.40401456896528</v>
      </c>
      <c r="H4728">
        <f t="shared" si="746"/>
        <v>2.4425749328544584E-2</v>
      </c>
      <c r="I4728" t="str">
        <f t="shared" si="742"/>
        <v>2018</v>
      </c>
      <c r="J4728">
        <f t="shared" si="747"/>
        <v>20.377084462454189</v>
      </c>
      <c r="K4728">
        <f t="shared" si="743"/>
        <v>-20.377084462454189</v>
      </c>
      <c r="L4728">
        <f t="shared" si="744"/>
        <v>-6.8309820875854115</v>
      </c>
      <c r="M4728">
        <f t="shared" si="748"/>
        <v>0</v>
      </c>
      <c r="P4728" s="20">
        <f t="shared" si="745"/>
        <v>0.17968574163714557</v>
      </c>
    </row>
    <row r="4729" spans="1:16" x14ac:dyDescent="0.3">
      <c r="A4729">
        <v>4728</v>
      </c>
      <c r="B4729" t="s">
        <v>4766</v>
      </c>
      <c r="C4729">
        <v>110.15</v>
      </c>
      <c r="D4729">
        <v>2.3551000000000002E-2</v>
      </c>
      <c r="E4729" s="5">
        <f t="shared" si="739"/>
        <v>-3.303871926139635E-2</v>
      </c>
      <c r="F4729">
        <f t="shared" si="740"/>
        <v>0.96750109793588068</v>
      </c>
      <c r="G4729">
        <f t="shared" si="741"/>
        <v>109.71849031939394</v>
      </c>
      <c r="H4729">
        <f t="shared" si="746"/>
        <v>2.5306048880307727E-2</v>
      </c>
      <c r="I4729" t="str">
        <f t="shared" si="742"/>
        <v>2018</v>
      </c>
      <c r="J4729">
        <f t="shared" si="747"/>
        <v>20.425367842232614</v>
      </c>
      <c r="K4729">
        <f t="shared" si="743"/>
        <v>-20.425367842232614</v>
      </c>
      <c r="L4729">
        <f t="shared" si="744"/>
        <v>-3.1454578380140674</v>
      </c>
      <c r="M4729">
        <f t="shared" si="748"/>
        <v>0</v>
      </c>
      <c r="P4729" s="20">
        <f t="shared" si="745"/>
        <v>0.18616158300003705</v>
      </c>
    </row>
    <row r="4730" spans="1:16" x14ac:dyDescent="0.3">
      <c r="A4730">
        <v>4729</v>
      </c>
      <c r="B4730" t="s">
        <v>4767</v>
      </c>
      <c r="C4730">
        <v>109.2</v>
      </c>
      <c r="D4730">
        <v>2.35E-2</v>
      </c>
      <c r="E4730" s="5">
        <f t="shared" si="739"/>
        <v>-8.6620099375474598E-3</v>
      </c>
      <c r="F4730">
        <f t="shared" si="740"/>
        <v>0.99137539718565593</v>
      </c>
      <c r="G4730">
        <f t="shared" si="741"/>
        <v>108.77313648673042</v>
      </c>
      <c r="H4730">
        <f t="shared" si="746"/>
        <v>2.3582278215752532E-2</v>
      </c>
      <c r="I4730" t="str">
        <f t="shared" si="742"/>
        <v>2018</v>
      </c>
      <c r="J4730">
        <f t="shared" si="747"/>
        <v>18.870053481971564</v>
      </c>
      <c r="K4730">
        <f t="shared" si="743"/>
        <v>-18.870053481971564</v>
      </c>
      <c r="L4730">
        <f t="shared" si="744"/>
        <v>-2.2001040053505534</v>
      </c>
      <c r="M4730">
        <f t="shared" si="748"/>
        <v>0</v>
      </c>
      <c r="P4730" s="20">
        <f t="shared" si="745"/>
        <v>0.1734808252428538</v>
      </c>
    </row>
    <row r="4731" spans="1:16" x14ac:dyDescent="0.3">
      <c r="A4731">
        <v>4730</v>
      </c>
      <c r="B4731" t="s">
        <v>4768</v>
      </c>
      <c r="C4731">
        <v>112.65</v>
      </c>
      <c r="D4731">
        <v>2.376E-2</v>
      </c>
      <c r="E4731" s="5">
        <f t="shared" si="739"/>
        <v>3.1104603567448881E-2</v>
      </c>
      <c r="F4731">
        <f t="shared" si="740"/>
        <v>1.0315934065934067</v>
      </c>
      <c r="G4731">
        <f t="shared" si="741"/>
        <v>112.20478810136207</v>
      </c>
      <c r="H4731">
        <f t="shared" si="746"/>
        <v>2.4143429726217157E-2</v>
      </c>
      <c r="I4731" t="str">
        <f t="shared" si="742"/>
        <v>2018</v>
      </c>
      <c r="J4731">
        <f t="shared" si="747"/>
        <v>19.928567179958996</v>
      </c>
      <c r="K4731">
        <f t="shared" si="743"/>
        <v>-19.928567179958996</v>
      </c>
      <c r="L4731">
        <f t="shared" si="744"/>
        <v>-5.6317556199822008</v>
      </c>
      <c r="M4731">
        <f t="shared" si="748"/>
        <v>0</v>
      </c>
      <c r="P4731" s="20">
        <f t="shared" si="745"/>
        <v>0.17760888387362037</v>
      </c>
    </row>
    <row r="4732" spans="1:16" x14ac:dyDescent="0.3">
      <c r="A4732">
        <v>4731</v>
      </c>
      <c r="B4732" t="s">
        <v>4769</v>
      </c>
      <c r="C4732">
        <v>110.05</v>
      </c>
      <c r="D4732">
        <v>2.366E-2</v>
      </c>
      <c r="E4732" s="5">
        <f t="shared" si="739"/>
        <v>-2.3350858905782854E-2</v>
      </c>
      <c r="F4732">
        <f t="shared" si="740"/>
        <v>0.97691966267199282</v>
      </c>
      <c r="G4732">
        <f t="shared" si="741"/>
        <v>109.6168906751185</v>
      </c>
      <c r="H4732">
        <f t="shared" si="746"/>
        <v>2.457439790585228E-2</v>
      </c>
      <c r="I4732" t="str">
        <f t="shared" si="742"/>
        <v>2018</v>
      </c>
      <c r="J4732">
        <f t="shared" si="747"/>
        <v>19.816460489427861</v>
      </c>
      <c r="K4732">
        <f t="shared" si="743"/>
        <v>-19.816460489427861</v>
      </c>
      <c r="L4732">
        <f t="shared" si="744"/>
        <v>-6.7727239139438495</v>
      </c>
      <c r="M4732">
        <f t="shared" si="748"/>
        <v>0</v>
      </c>
      <c r="P4732" s="20">
        <f t="shared" si="745"/>
        <v>0.18077926100056696</v>
      </c>
    </row>
    <row r="4733" spans="1:16" x14ac:dyDescent="0.3">
      <c r="A4733">
        <v>4732</v>
      </c>
      <c r="B4733" t="s">
        <v>4770</v>
      </c>
      <c r="C4733">
        <v>112.6</v>
      </c>
      <c r="D4733">
        <v>2.3550000000000001E-2</v>
      </c>
      <c r="E4733" s="5">
        <f t="shared" si="739"/>
        <v>2.2906907733119309E-2</v>
      </c>
      <c r="F4733">
        <f t="shared" si="740"/>
        <v>1.0231712857791913</v>
      </c>
      <c r="G4733">
        <f t="shared" si="741"/>
        <v>112.15891120303461</v>
      </c>
      <c r="H4733">
        <f t="shared" si="746"/>
        <v>2.4695107790888078E-2</v>
      </c>
      <c r="I4733" t="str">
        <f t="shared" si="742"/>
        <v>2018</v>
      </c>
      <c r="J4733">
        <f t="shared" si="747"/>
        <v>20.37560118399432</v>
      </c>
      <c r="K4733">
        <f t="shared" si="743"/>
        <v>-20.37560118399432</v>
      </c>
      <c r="L4733">
        <f t="shared" si="744"/>
        <v>-9.3147444418599576</v>
      </c>
      <c r="M4733">
        <f t="shared" si="748"/>
        <v>0</v>
      </c>
      <c r="P4733" s="20">
        <f t="shared" si="745"/>
        <v>0.18166725198597533</v>
      </c>
    </row>
    <row r="4734" spans="1:16" x14ac:dyDescent="0.3">
      <c r="A4734">
        <v>4733</v>
      </c>
      <c r="B4734" t="s">
        <v>4771</v>
      </c>
      <c r="C4734">
        <v>112.35</v>
      </c>
      <c r="D4734">
        <v>2.3550000000000001E-2</v>
      </c>
      <c r="E4734" s="5">
        <f t="shared" si="739"/>
        <v>-2.2227170742517865E-3</v>
      </c>
      <c r="F4734">
        <f t="shared" si="740"/>
        <v>0.99777975133214925</v>
      </c>
      <c r="G4734">
        <f t="shared" si="741"/>
        <v>111.90989052984847</v>
      </c>
      <c r="H4734">
        <f t="shared" si="746"/>
        <v>2.4237319525854211E-2</v>
      </c>
      <c r="I4734" t="str">
        <f t="shared" si="742"/>
        <v>2018</v>
      </c>
      <c r="J4734">
        <f t="shared" si="747"/>
        <v>19.953485965417858</v>
      </c>
      <c r="K4734">
        <f t="shared" si="743"/>
        <v>-19.953485965417858</v>
      </c>
      <c r="L4734">
        <f t="shared" si="744"/>
        <v>-10.420566914335083</v>
      </c>
      <c r="M4734">
        <f t="shared" si="748"/>
        <v>0</v>
      </c>
      <c r="P4734" s="20">
        <f t="shared" si="745"/>
        <v>0.17829957540791169</v>
      </c>
    </row>
    <row r="4735" spans="1:16" x14ac:dyDescent="0.3">
      <c r="A4735">
        <v>4734</v>
      </c>
      <c r="B4735" t="s">
        <v>4772</v>
      </c>
      <c r="C4735">
        <v>110.65</v>
      </c>
      <c r="D4735">
        <v>2.392E-2</v>
      </c>
      <c r="E4735" s="5">
        <f t="shared" si="739"/>
        <v>-1.5246932134279433E-2</v>
      </c>
      <c r="F4735">
        <f t="shared" si="740"/>
        <v>0.98486871384067654</v>
      </c>
      <c r="G4735">
        <f t="shared" si="741"/>
        <v>110.20975347449594</v>
      </c>
      <c r="H4735">
        <f t="shared" si="746"/>
        <v>2.4296261269119795E-2</v>
      </c>
      <c r="I4735" t="str">
        <f t="shared" si="742"/>
        <v>2018</v>
      </c>
      <c r="J4735">
        <f t="shared" si="747"/>
        <v>19.698139135995088</v>
      </c>
      <c r="K4735">
        <f t="shared" si="743"/>
        <v>-19.698139135995088</v>
      </c>
      <c r="L4735">
        <f t="shared" si="744"/>
        <v>-9.6665173922684318</v>
      </c>
      <c r="M4735">
        <f t="shared" si="748"/>
        <v>0</v>
      </c>
      <c r="P4735" s="20">
        <f t="shared" si="745"/>
        <v>0.17873317483242088</v>
      </c>
    </row>
    <row r="4736" spans="1:16" x14ac:dyDescent="0.3">
      <c r="A4736">
        <v>4735</v>
      </c>
      <c r="B4736" t="s">
        <v>4773</v>
      </c>
      <c r="C4736">
        <v>110.3</v>
      </c>
      <c r="D4736">
        <v>2.4070000000000001E-2</v>
      </c>
      <c r="E4736" s="5">
        <f t="shared" si="739"/>
        <v>-3.1681402376019401E-3</v>
      </c>
      <c r="F4736">
        <f t="shared" si="740"/>
        <v>0.99683687302304558</v>
      </c>
      <c r="G4736">
        <f t="shared" si="741"/>
        <v>109.85839953583783</v>
      </c>
      <c r="H4736">
        <f t="shared" si="746"/>
        <v>2.4222602254590019E-2</v>
      </c>
      <c r="I4736" t="str">
        <f t="shared" si="742"/>
        <v>2018</v>
      </c>
      <c r="J4736">
        <f t="shared" si="747"/>
        <v>19.575812037448401</v>
      </c>
      <c r="K4736">
        <f t="shared" si="743"/>
        <v>-19.575812037448401</v>
      </c>
      <c r="L4736">
        <f t="shared" si="744"/>
        <v>-9.6118661978439235</v>
      </c>
      <c r="M4736">
        <f t="shared" si="748"/>
        <v>0</v>
      </c>
      <c r="P4736" s="20">
        <f t="shared" si="745"/>
        <v>0.17819130917761469</v>
      </c>
    </row>
    <row r="4737" spans="1:16" x14ac:dyDescent="0.3">
      <c r="A4737">
        <v>4736</v>
      </c>
      <c r="B4737" t="s">
        <v>4774</v>
      </c>
      <c r="C4737">
        <v>107.15</v>
      </c>
      <c r="D4737">
        <v>2.4039999999999999E-2</v>
      </c>
      <c r="E4737" s="5">
        <f t="shared" si="739"/>
        <v>-2.8974204339870677E-2</v>
      </c>
      <c r="F4737">
        <f t="shared" si="740"/>
        <v>0.97144152311876708</v>
      </c>
      <c r="G4737">
        <f t="shared" si="741"/>
        <v>106.72154457887324</v>
      </c>
      <c r="H4737">
        <f t="shared" si="746"/>
        <v>2.4699212671176297E-2</v>
      </c>
      <c r="I4737" t="str">
        <f t="shared" si="742"/>
        <v>2018</v>
      </c>
      <c r="J4737">
        <f t="shared" si="747"/>
        <v>19.391032419766287</v>
      </c>
      <c r="K4737">
        <f t="shared" si="743"/>
        <v>-19.391032419766287</v>
      </c>
      <c r="L4737">
        <f t="shared" si="744"/>
        <v>-8.3152991922377737</v>
      </c>
      <c r="M4737">
        <f t="shared" si="748"/>
        <v>0</v>
      </c>
      <c r="P4737" s="20">
        <f t="shared" si="745"/>
        <v>0.18169744915409486</v>
      </c>
    </row>
    <row r="4738" spans="1:16" x14ac:dyDescent="0.3">
      <c r="A4738">
        <v>4737</v>
      </c>
      <c r="B4738" t="s">
        <v>4775</v>
      </c>
      <c r="C4738">
        <v>107</v>
      </c>
      <c r="D4738">
        <v>2.3990000000000001E-2</v>
      </c>
      <c r="E4738" s="5">
        <f t="shared" si="739"/>
        <v>-1.4008874576798506E-3</v>
      </c>
      <c r="F4738">
        <f t="shared" si="740"/>
        <v>0.99860009332711153</v>
      </c>
      <c r="G4738">
        <f t="shared" si="741"/>
        <v>106.57303248137987</v>
      </c>
      <c r="H4738">
        <f t="shared" si="746"/>
        <v>2.3873604520745162E-2</v>
      </c>
      <c r="I4738" t="str">
        <f t="shared" si="742"/>
        <v>2018</v>
      </c>
      <c r="J4738">
        <f t="shared" si="747"/>
        <v>18.716775859207445</v>
      </c>
      <c r="K4738">
        <f t="shared" si="743"/>
        <v>-18.716775859207445</v>
      </c>
      <c r="L4738">
        <f t="shared" si="744"/>
        <v>-8.1667870947444072</v>
      </c>
      <c r="M4738">
        <f t="shared" si="748"/>
        <v>0</v>
      </c>
      <c r="P4738" s="20">
        <f t="shared" si="745"/>
        <v>0.17562393997259659</v>
      </c>
    </row>
    <row r="4739" spans="1:16" x14ac:dyDescent="0.3">
      <c r="A4739">
        <v>4738</v>
      </c>
      <c r="B4739" t="s">
        <v>4776</v>
      </c>
      <c r="C4739">
        <v>109.5</v>
      </c>
      <c r="D4739">
        <v>2.4049999999999998E-2</v>
      </c>
      <c r="E4739" s="5">
        <f t="shared" ref="E4739:E4802" si="749">LN(C4739/C4738)</f>
        <v>2.3095714794649395E-2</v>
      </c>
      <c r="F4739">
        <f t="shared" ref="F4739:F4802" si="750">C4739/C4738</f>
        <v>1.0233644859813085</v>
      </c>
      <c r="G4739">
        <f t="shared" ref="G4739:G4802" si="751">C4739*EXP(-2/12*D4739)</f>
        <v>109.06196597966368</v>
      </c>
      <c r="H4739">
        <f t="shared" si="746"/>
        <v>2.3849137923061422E-2</v>
      </c>
      <c r="I4739" t="str">
        <f t="shared" ref="I4739:I4802" si="752">MID(B4739,7,4)</f>
        <v>2018</v>
      </c>
      <c r="J4739">
        <f t="shared" si="747"/>
        <v>19.134262513459159</v>
      </c>
      <c r="K4739">
        <f t="shared" si="743"/>
        <v>-19.134262513459159</v>
      </c>
      <c r="L4739">
        <f t="shared" si="744"/>
        <v>-11.80632452272647</v>
      </c>
      <c r="M4739">
        <f t="shared" si="748"/>
        <v>0</v>
      </c>
      <c r="P4739" s="20">
        <f t="shared" si="745"/>
        <v>0.17544395373385294</v>
      </c>
    </row>
    <row r="4740" spans="1:16" x14ac:dyDescent="0.3">
      <c r="A4740">
        <v>4739</v>
      </c>
      <c r="B4740" t="s">
        <v>4777</v>
      </c>
      <c r="C4740">
        <v>110.1</v>
      </c>
      <c r="D4740">
        <v>2.3869999999999999E-2</v>
      </c>
      <c r="E4740" s="5">
        <f t="shared" si="749"/>
        <v>5.4644944720787453E-3</v>
      </c>
      <c r="F4740">
        <f t="shared" si="750"/>
        <v>1.0054794520547945</v>
      </c>
      <c r="G4740">
        <f t="shared" si="751"/>
        <v>109.66285562957198</v>
      </c>
      <c r="H4740">
        <f t="shared" si="746"/>
        <v>2.3794656669815499E-2</v>
      </c>
      <c r="I4740" t="str">
        <f t="shared" si="752"/>
        <v>2018</v>
      </c>
      <c r="J4740">
        <f t="shared" si="747"/>
        <v>19.195733605092958</v>
      </c>
      <c r="K4740">
        <f t="shared" si="743"/>
        <v>-19.195733605092958</v>
      </c>
      <c r="L4740">
        <f t="shared" si="744"/>
        <v>-12.407214172634767</v>
      </c>
      <c r="M4740">
        <f t="shared" si="748"/>
        <v>0</v>
      </c>
      <c r="P4740" s="20">
        <f t="shared" si="745"/>
        <v>0.17504316748721055</v>
      </c>
    </row>
    <row r="4741" spans="1:16" x14ac:dyDescent="0.3">
      <c r="A4741">
        <v>4740</v>
      </c>
      <c r="B4741" t="s">
        <v>4778</v>
      </c>
      <c r="C4741">
        <v>108.5</v>
      </c>
      <c r="D4741">
        <v>2.366E-2</v>
      </c>
      <c r="E4741" s="5">
        <f t="shared" si="749"/>
        <v>-1.4638870748120029E-2</v>
      </c>
      <c r="F4741">
        <f t="shared" si="750"/>
        <v>0.9854677565849228</v>
      </c>
      <c r="G4741">
        <f t="shared" si="751"/>
        <v>108.07299080645485</v>
      </c>
      <c r="H4741">
        <f t="shared" si="746"/>
        <v>2.2453793065081027E-2</v>
      </c>
      <c r="I4741" t="str">
        <f t="shared" si="752"/>
        <v>2018</v>
      </c>
      <c r="J4741">
        <f t="shared" si="747"/>
        <v>17.851413375138346</v>
      </c>
      <c r="K4741">
        <f t="shared" si="743"/>
        <v>-17.851413375138346</v>
      </c>
      <c r="L4741">
        <f t="shared" si="744"/>
        <v>-10.817349349517642</v>
      </c>
      <c r="M4741">
        <f t="shared" si="748"/>
        <v>0</v>
      </c>
      <c r="P4741" s="20">
        <f t="shared" si="745"/>
        <v>0.16517922972177188</v>
      </c>
    </row>
    <row r="4742" spans="1:16" x14ac:dyDescent="0.3">
      <c r="A4742">
        <v>4741</v>
      </c>
      <c r="B4742" t="s">
        <v>4779</v>
      </c>
      <c r="C4742">
        <v>103.25</v>
      </c>
      <c r="D4742">
        <v>2.3629999999999998E-2</v>
      </c>
      <c r="E4742" s="5">
        <f t="shared" si="749"/>
        <v>-4.9596941139372061E-2</v>
      </c>
      <c r="F4742">
        <f t="shared" si="750"/>
        <v>0.95161290322580649</v>
      </c>
      <c r="G4742">
        <f t="shared" si="751"/>
        <v>102.84416676117465</v>
      </c>
      <c r="H4742">
        <f t="shared" si="746"/>
        <v>2.3943672268158567E-2</v>
      </c>
      <c r="I4742" t="str">
        <f t="shared" si="752"/>
        <v>2018</v>
      </c>
      <c r="J4742">
        <f t="shared" si="747"/>
        <v>18.114908469945913</v>
      </c>
      <c r="K4742">
        <f t="shared" si="743"/>
        <v>-18.114908469945913</v>
      </c>
      <c r="L4742">
        <f t="shared" si="744"/>
        <v>-6.2850546360079989</v>
      </c>
      <c r="M4742">
        <f t="shared" si="748"/>
        <v>0</v>
      </c>
      <c r="P4742" s="20">
        <f t="shared" si="745"/>
        <v>0.17613938680656982</v>
      </c>
    </row>
    <row r="4743" spans="1:16" x14ac:dyDescent="0.3">
      <c r="A4743">
        <v>4742</v>
      </c>
      <c r="B4743" t="s">
        <v>4780</v>
      </c>
      <c r="C4743">
        <v>103.5</v>
      </c>
      <c r="D4743">
        <v>2.342E-2</v>
      </c>
      <c r="E4743" s="5">
        <f t="shared" si="749"/>
        <v>2.4183808642816527E-3</v>
      </c>
      <c r="F4743">
        <f t="shared" si="750"/>
        <v>1.0024213075060533</v>
      </c>
      <c r="G4743">
        <f t="shared" si="751"/>
        <v>103.09679243869658</v>
      </c>
      <c r="H4743">
        <f t="shared" si="746"/>
        <v>2.3963788688018885E-2</v>
      </c>
      <c r="I4743" t="str">
        <f t="shared" si="752"/>
        <v>2018</v>
      </c>
      <c r="J4743">
        <f t="shared" si="747"/>
        <v>18.174662535573258</v>
      </c>
      <c r="K4743">
        <f t="shared" si="743"/>
        <v>-18.174662535573258</v>
      </c>
      <c r="L4743">
        <f t="shared" si="744"/>
        <v>-8.7738926235385577</v>
      </c>
      <c r="M4743">
        <f t="shared" si="748"/>
        <v>0</v>
      </c>
      <c r="P4743" s="20">
        <f t="shared" si="745"/>
        <v>0.17628737136880643</v>
      </c>
    </row>
    <row r="4744" spans="1:16" x14ac:dyDescent="0.3">
      <c r="A4744">
        <v>4743</v>
      </c>
      <c r="B4744" t="s">
        <v>4781</v>
      </c>
      <c r="C4744">
        <v>101.9</v>
      </c>
      <c r="D4744">
        <v>2.4230000000000002E-2</v>
      </c>
      <c r="E4744" s="5">
        <f t="shared" si="749"/>
        <v>-1.5579672476744568E-2</v>
      </c>
      <c r="F4744">
        <f t="shared" si="750"/>
        <v>0.98454106280193243</v>
      </c>
      <c r="G4744">
        <f t="shared" si="751"/>
        <v>101.48932361551338</v>
      </c>
      <c r="H4744">
        <f t="shared" si="746"/>
        <v>2.3297122702224057E-2</v>
      </c>
      <c r="I4744" t="str">
        <f t="shared" si="752"/>
        <v>2018</v>
      </c>
      <c r="J4744">
        <f t="shared" si="747"/>
        <v>17.393555442485809</v>
      </c>
      <c r="K4744">
        <f t="shared" si="743"/>
        <v>-17.393555442485809</v>
      </c>
      <c r="L4744">
        <f t="shared" si="744"/>
        <v>-7.5134638313935511</v>
      </c>
      <c r="M4744">
        <f t="shared" si="748"/>
        <v>0</v>
      </c>
      <c r="P4744" s="20">
        <f t="shared" si="745"/>
        <v>0.17138310536367668</v>
      </c>
    </row>
    <row r="4745" spans="1:16" x14ac:dyDescent="0.3">
      <c r="A4745">
        <v>4744</v>
      </c>
      <c r="B4745" t="s">
        <v>4782</v>
      </c>
      <c r="C4745">
        <v>100.95</v>
      </c>
      <c r="D4745">
        <v>2.4225E-2</v>
      </c>
      <c r="E4745" s="5">
        <f t="shared" si="749"/>
        <v>-9.3665954698326191E-3</v>
      </c>
      <c r="F4745">
        <f t="shared" si="750"/>
        <v>0.99067713444553485</v>
      </c>
      <c r="G4745">
        <f t="shared" si="751"/>
        <v>100.54323608222751</v>
      </c>
      <c r="H4745">
        <f t="shared" si="746"/>
        <v>2.2419823452025416E-2</v>
      </c>
      <c r="I4745" t="str">
        <f t="shared" si="752"/>
        <v>2018</v>
      </c>
      <c r="J4745">
        <f t="shared" si="747"/>
        <v>16.58252910990603</v>
      </c>
      <c r="K4745">
        <f t="shared" si="743"/>
        <v>-16.58252910990603</v>
      </c>
      <c r="L4745">
        <f t="shared" si="744"/>
        <v>-6.5673762981076749</v>
      </c>
      <c r="M4745">
        <f t="shared" si="748"/>
        <v>0</v>
      </c>
      <c r="P4745" s="20">
        <f t="shared" si="745"/>
        <v>0.1649293354387788</v>
      </c>
    </row>
    <row r="4746" spans="1:16" x14ac:dyDescent="0.3">
      <c r="A4746">
        <v>4745</v>
      </c>
      <c r="B4746" t="s">
        <v>4783</v>
      </c>
      <c r="C4746">
        <v>100.65</v>
      </c>
      <c r="D4746">
        <v>2.41E-2</v>
      </c>
      <c r="E4746" s="5">
        <f t="shared" si="749"/>
        <v>-2.9761926730460012E-3</v>
      </c>
      <c r="F4746">
        <f t="shared" si="750"/>
        <v>0.99702823179791977</v>
      </c>
      <c r="G4746">
        <f t="shared" si="751"/>
        <v>100.24653333799391</v>
      </c>
      <c r="H4746">
        <f t="shared" si="746"/>
        <v>2.2426007472112385E-2</v>
      </c>
      <c r="I4746" t="str">
        <f t="shared" si="752"/>
        <v>2018</v>
      </c>
      <c r="J4746">
        <f t="shared" si="747"/>
        <v>16.538154555381468</v>
      </c>
      <c r="K4746">
        <f t="shared" si="743"/>
        <v>-16.538154555381468</v>
      </c>
      <c r="L4746">
        <f t="shared" si="744"/>
        <v>-6.2706735538740759</v>
      </c>
      <c r="M4746">
        <f t="shared" si="748"/>
        <v>0</v>
      </c>
      <c r="P4746" s="20">
        <f t="shared" si="745"/>
        <v>0.16497482760447169</v>
      </c>
    </row>
    <row r="4747" spans="1:16" x14ac:dyDescent="0.3">
      <c r="A4747">
        <v>4746</v>
      </c>
      <c r="B4747" t="s">
        <v>4784</v>
      </c>
      <c r="C4747">
        <v>98.8</v>
      </c>
      <c r="D4747">
        <v>2.3959999999999999E-2</v>
      </c>
      <c r="E4747" s="5">
        <f t="shared" si="749"/>
        <v>-1.8551547331978453E-2</v>
      </c>
      <c r="F4747">
        <f t="shared" si="750"/>
        <v>0.98161947342275202</v>
      </c>
      <c r="G4747">
        <f t="shared" si="751"/>
        <v>98.406245386635462</v>
      </c>
      <c r="H4747">
        <f t="shared" si="746"/>
        <v>2.2393321072524924E-2</v>
      </c>
      <c r="I4747" t="str">
        <f t="shared" si="752"/>
        <v>2018</v>
      </c>
      <c r="J4747">
        <f t="shared" si="747"/>
        <v>16.210891148934635</v>
      </c>
      <c r="K4747">
        <f t="shared" si="743"/>
        <v>-16.210891148934635</v>
      </c>
      <c r="L4747">
        <f t="shared" si="744"/>
        <v>-4.4303856025156279</v>
      </c>
      <c r="M4747">
        <f t="shared" si="748"/>
        <v>0</v>
      </c>
      <c r="P4747" s="20">
        <f t="shared" si="745"/>
        <v>0.16473437316140338</v>
      </c>
    </row>
    <row r="4748" spans="1:16" x14ac:dyDescent="0.3">
      <c r="A4748">
        <v>4747</v>
      </c>
      <c r="B4748" t="s">
        <v>4785</v>
      </c>
      <c r="C4748">
        <v>100.45</v>
      </c>
      <c r="D4748">
        <v>2.3860000000000003E-2</v>
      </c>
      <c r="E4748" s="5">
        <f t="shared" si="749"/>
        <v>1.6562486507121405E-2</v>
      </c>
      <c r="F4748">
        <f t="shared" si="750"/>
        <v>1.0167004048582997</v>
      </c>
      <c r="G4748">
        <f t="shared" si="751"/>
        <v>100.05133703356542</v>
      </c>
      <c r="H4748">
        <f t="shared" si="746"/>
        <v>2.2764115465052664E-2</v>
      </c>
      <c r="I4748" t="str">
        <f t="shared" si="752"/>
        <v>2018</v>
      </c>
      <c r="J4748">
        <f t="shared" si="747"/>
        <v>16.754805751653173</v>
      </c>
      <c r="K4748">
        <f t="shared" si="743"/>
        <v>-16.754805751653173</v>
      </c>
      <c r="L4748">
        <f t="shared" si="744"/>
        <v>-6.0754772494455835</v>
      </c>
      <c r="M4748">
        <f t="shared" si="748"/>
        <v>0</v>
      </c>
      <c r="P4748" s="20">
        <f t="shared" si="745"/>
        <v>0.16746208744848895</v>
      </c>
    </row>
    <row r="4749" spans="1:16" x14ac:dyDescent="0.3">
      <c r="A4749">
        <v>4748</v>
      </c>
      <c r="B4749" t="s">
        <v>4786</v>
      </c>
      <c r="C4749">
        <v>97.65</v>
      </c>
      <c r="D4749">
        <v>2.4279999999999999E-2</v>
      </c>
      <c r="E4749" s="5">
        <f t="shared" si="749"/>
        <v>-2.8270433938255474E-2</v>
      </c>
      <c r="F4749">
        <f t="shared" si="750"/>
        <v>0.97212543554006969</v>
      </c>
      <c r="G4749">
        <f t="shared" si="751"/>
        <v>97.255641456937212</v>
      </c>
      <c r="H4749">
        <f t="shared" si="746"/>
        <v>2.1887304706731635E-2</v>
      </c>
      <c r="I4749" t="str">
        <f t="shared" si="752"/>
        <v>2018</v>
      </c>
      <c r="J4749">
        <f t="shared" si="747"/>
        <v>15.659316693166996</v>
      </c>
      <c r="K4749">
        <f t="shared" si="743"/>
        <v>-15.659316693166996</v>
      </c>
      <c r="L4749">
        <f t="shared" si="744"/>
        <v>-3.2797816728173785</v>
      </c>
      <c r="M4749">
        <f t="shared" si="748"/>
        <v>0</v>
      </c>
      <c r="P4749" s="20">
        <f t="shared" si="745"/>
        <v>0.16101191106842494</v>
      </c>
    </row>
    <row r="4750" spans="1:16" x14ac:dyDescent="0.3">
      <c r="A4750">
        <v>4749</v>
      </c>
      <c r="B4750" t="s">
        <v>4787</v>
      </c>
      <c r="C4750">
        <v>97.75</v>
      </c>
      <c r="D4750">
        <v>2.4279999999999999E-2</v>
      </c>
      <c r="E4750" s="5">
        <f t="shared" si="749"/>
        <v>1.0235415427871581E-3</v>
      </c>
      <c r="F4750">
        <f t="shared" si="750"/>
        <v>1.0010240655401945</v>
      </c>
      <c r="G4750">
        <f t="shared" si="751"/>
        <v>97.355237607942769</v>
      </c>
      <c r="H4750">
        <f t="shared" si="746"/>
        <v>2.1813201672790578E-2</v>
      </c>
      <c r="I4750" t="str">
        <f t="shared" si="752"/>
        <v>2018</v>
      </c>
      <c r="J4750">
        <f t="shared" si="747"/>
        <v>15.622281400289236</v>
      </c>
      <c r="K4750">
        <f t="shared" si="743"/>
        <v>-15.622281400289236</v>
      </c>
      <c r="L4750">
        <f t="shared" si="744"/>
        <v>-3.3793778238229351</v>
      </c>
      <c r="M4750">
        <f t="shared" si="748"/>
        <v>0</v>
      </c>
      <c r="P4750" s="20">
        <f t="shared" si="745"/>
        <v>0.16046677902632622</v>
      </c>
    </row>
    <row r="4751" spans="1:16" x14ac:dyDescent="0.3">
      <c r="A4751">
        <v>4750</v>
      </c>
      <c r="B4751" t="s">
        <v>4788</v>
      </c>
      <c r="C4751">
        <v>98.8</v>
      </c>
      <c r="D4751">
        <v>2.4199999999999999E-2</v>
      </c>
      <c r="E4751" s="5">
        <f t="shared" si="749"/>
        <v>1.0684405888347008E-2</v>
      </c>
      <c r="F4751">
        <f t="shared" si="750"/>
        <v>1.0107416879795397</v>
      </c>
      <c r="G4751">
        <f t="shared" si="751"/>
        <v>98.402309215543937</v>
      </c>
      <c r="H4751">
        <f t="shared" si="746"/>
        <v>2.1954672819773167E-2</v>
      </c>
      <c r="I4751" t="str">
        <f t="shared" si="752"/>
        <v>2018</v>
      </c>
      <c r="J4751">
        <f t="shared" si="747"/>
        <v>15.892710787804424</v>
      </c>
      <c r="K4751">
        <f t="shared" si="743"/>
        <v>-15.892710787804424</v>
      </c>
      <c r="L4751">
        <f t="shared" si="744"/>
        <v>-4.4264494314241034</v>
      </c>
      <c r="M4751">
        <f t="shared" si="748"/>
        <v>0</v>
      </c>
      <c r="P4751" s="20">
        <f t="shared" si="745"/>
        <v>0.16150749829450101</v>
      </c>
    </row>
    <row r="4752" spans="1:16" x14ac:dyDescent="0.3">
      <c r="A4752">
        <v>4751</v>
      </c>
      <c r="B4752" t="s">
        <v>4789</v>
      </c>
      <c r="C4752">
        <v>96.95</v>
      </c>
      <c r="D4752">
        <v>2.4239999999999998E-2</v>
      </c>
      <c r="E4752" s="5">
        <f t="shared" si="749"/>
        <v>-1.8902223065161289E-2</v>
      </c>
      <c r="F4752">
        <f t="shared" si="750"/>
        <v>0.98127530364372473</v>
      </c>
      <c r="G4752">
        <f t="shared" si="751"/>
        <v>96.559112125166649</v>
      </c>
      <c r="H4752">
        <f t="shared" si="746"/>
        <v>2.0076943223393064E-2</v>
      </c>
      <c r="I4752" t="str">
        <f t="shared" si="752"/>
        <v>2018</v>
      </c>
      <c r="J4752">
        <f t="shared" si="747"/>
        <v>14.261216574002901</v>
      </c>
      <c r="K4752">
        <f t="shared" si="743"/>
        <v>-14.261216574002901</v>
      </c>
      <c r="L4752">
        <f t="shared" si="744"/>
        <v>-2.5832523410468156</v>
      </c>
      <c r="M4752">
        <f t="shared" si="748"/>
        <v>0</v>
      </c>
      <c r="P4752" s="20">
        <f t="shared" si="745"/>
        <v>0.14769415604729794</v>
      </c>
    </row>
    <row r="4753" spans="1:16" x14ac:dyDescent="0.3">
      <c r="A4753">
        <v>4752</v>
      </c>
      <c r="B4753" t="s">
        <v>4790</v>
      </c>
      <c r="C4753">
        <v>94.7</v>
      </c>
      <c r="D4753">
        <v>2.3940000000000003E-2</v>
      </c>
      <c r="E4753" s="5">
        <f t="shared" si="749"/>
        <v>-2.3481381496628231E-2</v>
      </c>
      <c r="F4753">
        <f t="shared" si="750"/>
        <v>0.97679216090768439</v>
      </c>
      <c r="G4753">
        <f t="shared" si="751"/>
        <v>94.322899815158024</v>
      </c>
      <c r="H4753">
        <f t="shared" si="746"/>
        <v>1.9715450091215152E-2</v>
      </c>
      <c r="I4753" t="str">
        <f t="shared" si="752"/>
        <v>2018</v>
      </c>
      <c r="J4753">
        <f t="shared" si="747"/>
        <v>13.680109098872931</v>
      </c>
      <c r="K4753">
        <f t="shared" si="743"/>
        <v>-13.680109098872931</v>
      </c>
      <c r="L4753">
        <f t="shared" si="744"/>
        <v>-0.34704003103819048</v>
      </c>
      <c r="M4753">
        <f t="shared" si="748"/>
        <v>0</v>
      </c>
      <c r="P4753" s="20">
        <f t="shared" si="745"/>
        <v>0.14503486561250198</v>
      </c>
    </row>
    <row r="4754" spans="1:16" x14ac:dyDescent="0.3">
      <c r="A4754">
        <v>4753</v>
      </c>
      <c r="B4754" t="s">
        <v>4791</v>
      </c>
      <c r="C4754">
        <v>94.35</v>
      </c>
      <c r="D4754">
        <v>2.384E-2</v>
      </c>
      <c r="E4754" s="5">
        <f t="shared" si="749"/>
        <v>-3.7027283774734555E-3</v>
      </c>
      <c r="F4754">
        <f t="shared" si="750"/>
        <v>0.9963041182682153</v>
      </c>
      <c r="G4754">
        <f t="shared" si="751"/>
        <v>93.975859784119834</v>
      </c>
      <c r="H4754">
        <f t="shared" si="746"/>
        <v>1.9464282199798125E-2</v>
      </c>
      <c r="I4754" t="str">
        <f t="shared" si="752"/>
        <v>2018</v>
      </c>
      <c r="J4754">
        <f t="shared" si="747"/>
        <v>13.456137645580467</v>
      </c>
      <c r="K4754">
        <f t="shared" si="743"/>
        <v>-13.456137645580467</v>
      </c>
      <c r="L4754">
        <f t="shared" si="744"/>
        <v>5.1241272828624176</v>
      </c>
      <c r="M4754">
        <f t="shared" si="748"/>
        <v>0</v>
      </c>
      <c r="P4754" s="20">
        <f t="shared" si="745"/>
        <v>0.14318717249825369</v>
      </c>
    </row>
    <row r="4755" spans="1:16" x14ac:dyDescent="0.3">
      <c r="A4755">
        <v>4754</v>
      </c>
      <c r="B4755" t="s">
        <v>4792</v>
      </c>
      <c r="C4755">
        <v>100.85</v>
      </c>
      <c r="D4755">
        <v>2.3940000000000003E-2</v>
      </c>
      <c r="E4755" s="5">
        <f t="shared" si="749"/>
        <v>6.6622992585661484E-2</v>
      </c>
      <c r="F4755">
        <f t="shared" si="750"/>
        <v>1.0688924218335982</v>
      </c>
      <c r="G4755">
        <f t="shared" si="751"/>
        <v>100.44841020442118</v>
      </c>
      <c r="H4755">
        <f t="shared" si="746"/>
        <v>2.3055486473996096E-2</v>
      </c>
      <c r="I4755" t="str">
        <f t="shared" si="752"/>
        <v>2018</v>
      </c>
      <c r="J4755">
        <f t="shared" si="747"/>
        <v>17.036605954710708</v>
      </c>
      <c r="K4755">
        <f t="shared" si="743"/>
        <v>-17.036605954710708</v>
      </c>
      <c r="L4755">
        <f t="shared" si="744"/>
        <v>-1.3484231374389282</v>
      </c>
      <c r="M4755">
        <f t="shared" si="748"/>
        <v>0</v>
      </c>
      <c r="P4755" s="20">
        <f t="shared" si="745"/>
        <v>0.16960553103866696</v>
      </c>
    </row>
    <row r="4756" spans="1:16" x14ac:dyDescent="0.3">
      <c r="A4756">
        <v>4755</v>
      </c>
      <c r="B4756" t="s">
        <v>4793</v>
      </c>
      <c r="C4756">
        <v>102.5</v>
      </c>
      <c r="D4756">
        <v>2.392E-2</v>
      </c>
      <c r="E4756" s="5">
        <f t="shared" si="749"/>
        <v>1.6228534178242073E-2</v>
      </c>
      <c r="F4756">
        <f t="shared" si="750"/>
        <v>1.0163609320773426</v>
      </c>
      <c r="G4756">
        <f t="shared" si="751"/>
        <v>102.09218012775267</v>
      </c>
      <c r="H4756">
        <f t="shared" si="746"/>
        <v>2.2911162464254203E-2</v>
      </c>
      <c r="I4756" t="str">
        <f t="shared" si="752"/>
        <v>2018</v>
      </c>
      <c r="J4756">
        <f t="shared" si="747"/>
        <v>17.207006536449249</v>
      </c>
      <c r="K4756">
        <f t="shared" si="743"/>
        <v>-17.207006536449249</v>
      </c>
      <c r="L4756">
        <f t="shared" si="744"/>
        <v>-2.9921930607704184</v>
      </c>
      <c r="M4756">
        <f t="shared" si="748"/>
        <v>0</v>
      </c>
      <c r="P4756" s="20">
        <f t="shared" si="745"/>
        <v>0.16854382495228651</v>
      </c>
    </row>
    <row r="4757" spans="1:16" x14ac:dyDescent="0.3">
      <c r="A4757">
        <v>4756</v>
      </c>
      <c r="B4757" t="s">
        <v>4794</v>
      </c>
      <c r="C4757">
        <v>99.7</v>
      </c>
      <c r="D4757">
        <v>2.3860000000000003E-2</v>
      </c>
      <c r="E4757" s="5">
        <f t="shared" si="749"/>
        <v>-2.7697121610670249E-2</v>
      </c>
      <c r="F4757">
        <f t="shared" si="750"/>
        <v>0.97268292682926827</v>
      </c>
      <c r="G4757">
        <f t="shared" si="751"/>
        <v>99.304313611214255</v>
      </c>
      <c r="H4757">
        <f t="shared" si="746"/>
        <v>2.3169924814447629E-2</v>
      </c>
      <c r="I4757" t="str">
        <f t="shared" si="752"/>
        <v>2018</v>
      </c>
      <c r="J4757">
        <f t="shared" si="747"/>
        <v>16.926160672820821</v>
      </c>
      <c r="K4757">
        <f t="shared" si="743"/>
        <v>-16.926160672820821</v>
      </c>
      <c r="L4757">
        <f t="shared" si="744"/>
        <v>-0.20432654423200347</v>
      </c>
      <c r="M4757">
        <f t="shared" si="748"/>
        <v>0</v>
      </c>
      <c r="P4757" s="20">
        <f t="shared" si="745"/>
        <v>0.17044738599259981</v>
      </c>
    </row>
    <row r="4758" spans="1:16" x14ac:dyDescent="0.3">
      <c r="A4758">
        <v>4757</v>
      </c>
      <c r="B4758" t="s">
        <v>4795</v>
      </c>
      <c r="C4758">
        <v>102.2</v>
      </c>
      <c r="D4758">
        <v>2.3879999999999998E-2</v>
      </c>
      <c r="E4758" s="5">
        <f t="shared" si="749"/>
        <v>2.4766000801811343E-2</v>
      </c>
      <c r="F4758">
        <f t="shared" si="750"/>
        <v>1.025075225677031</v>
      </c>
      <c r="G4758">
        <f t="shared" si="751"/>
        <v>101.79405237164468</v>
      </c>
      <c r="H4758">
        <f t="shared" si="746"/>
        <v>2.3507069829739772E-2</v>
      </c>
      <c r="I4758" t="str">
        <f t="shared" si="752"/>
        <v>2018</v>
      </c>
      <c r="J4758">
        <f t="shared" si="747"/>
        <v>17.602997280493646</v>
      </c>
      <c r="K4758">
        <f t="shared" si="743"/>
        <v>-17.602997280493646</v>
      </c>
      <c r="L4758">
        <f t="shared" si="744"/>
        <v>-2.6940653046624305</v>
      </c>
      <c r="M4758">
        <f t="shared" si="748"/>
        <v>0</v>
      </c>
      <c r="P4758" s="20">
        <f t="shared" si="745"/>
        <v>0.17292756178156693</v>
      </c>
    </row>
    <row r="4759" spans="1:16" x14ac:dyDescent="0.3">
      <c r="A4759">
        <v>4758</v>
      </c>
      <c r="B4759" t="s">
        <v>4796</v>
      </c>
      <c r="C4759">
        <v>103.9</v>
      </c>
      <c r="D4759">
        <v>2.435E-2</v>
      </c>
      <c r="E4759" s="5">
        <f t="shared" si="749"/>
        <v>1.6497220335577621E-2</v>
      </c>
      <c r="F4759">
        <f t="shared" si="750"/>
        <v>1.0166340508806262</v>
      </c>
      <c r="G4759">
        <f t="shared" si="751"/>
        <v>103.47919363048383</v>
      </c>
      <c r="H4759">
        <f t="shared" si="746"/>
        <v>2.3104104215400552E-2</v>
      </c>
      <c r="I4759" t="str">
        <f t="shared" si="752"/>
        <v>2018</v>
      </c>
      <c r="J4759">
        <f t="shared" si="747"/>
        <v>17.587653114248603</v>
      </c>
      <c r="K4759">
        <f t="shared" si="743"/>
        <v>-17.587653114248603</v>
      </c>
      <c r="L4759">
        <f t="shared" si="744"/>
        <v>-4.3792065635015831</v>
      </c>
      <c r="M4759">
        <f t="shared" si="748"/>
        <v>0</v>
      </c>
      <c r="P4759" s="20">
        <f t="shared" si="745"/>
        <v>0.16996318290856369</v>
      </c>
    </row>
    <row r="4760" spans="1:16" x14ac:dyDescent="0.3">
      <c r="A4760">
        <v>4759</v>
      </c>
      <c r="B4760" t="s">
        <v>4797</v>
      </c>
      <c r="C4760">
        <v>101.75</v>
      </c>
      <c r="D4760">
        <v>2.41E-2</v>
      </c>
      <c r="E4760" s="5">
        <f t="shared" si="749"/>
        <v>-2.0910073782477431E-2</v>
      </c>
      <c r="F4760">
        <f t="shared" si="750"/>
        <v>0.97930702598652541</v>
      </c>
      <c r="G4760">
        <f t="shared" si="751"/>
        <v>101.34212386627799</v>
      </c>
      <c r="H4760">
        <f t="shared" si="746"/>
        <v>2.3333926915529282E-2</v>
      </c>
      <c r="I4760" t="str">
        <f t="shared" si="752"/>
        <v>2018</v>
      </c>
      <c r="J4760">
        <f t="shared" si="747"/>
        <v>17.395765943509691</v>
      </c>
      <c r="K4760">
        <f t="shared" si="743"/>
        <v>-17.395765943509691</v>
      </c>
      <c r="L4760">
        <f t="shared" si="744"/>
        <v>-2.2421367992957357</v>
      </c>
      <c r="M4760">
        <f t="shared" si="748"/>
        <v>0</v>
      </c>
      <c r="P4760" s="20">
        <f t="shared" si="745"/>
        <v>0.17165385211842993</v>
      </c>
    </row>
    <row r="4761" spans="1:16" x14ac:dyDescent="0.3">
      <c r="A4761">
        <v>4760</v>
      </c>
      <c r="B4761" t="s">
        <v>4798</v>
      </c>
      <c r="C4761">
        <v>100.95</v>
      </c>
      <c r="D4761">
        <v>2.383E-2</v>
      </c>
      <c r="E4761" s="5">
        <f t="shared" si="749"/>
        <v>-7.8934795638578876E-3</v>
      </c>
      <c r="F4761">
        <f t="shared" si="750"/>
        <v>0.99213759213759212</v>
      </c>
      <c r="G4761">
        <f t="shared" si="751"/>
        <v>100.54985539648629</v>
      </c>
      <c r="H4761">
        <f t="shared" si="746"/>
        <v>2.2476113805854618E-2</v>
      </c>
      <c r="I4761" t="str">
        <f t="shared" si="752"/>
        <v>2018</v>
      </c>
      <c r="J4761">
        <f t="shared" si="747"/>
        <v>16.62525799382453</v>
      </c>
      <c r="K4761">
        <f t="shared" si="743"/>
        <v>-16.62525799382453</v>
      </c>
      <c r="L4761">
        <f t="shared" si="744"/>
        <v>-1.4498683295040422</v>
      </c>
      <c r="M4761">
        <f t="shared" si="748"/>
        <v>0</v>
      </c>
      <c r="P4761" s="20">
        <f t="shared" si="745"/>
        <v>0.16534343016474887</v>
      </c>
    </row>
    <row r="4762" spans="1:16" x14ac:dyDescent="0.3">
      <c r="A4762">
        <v>4761</v>
      </c>
      <c r="B4762" t="s">
        <v>4799</v>
      </c>
      <c r="C4762">
        <v>101.85</v>
      </c>
      <c r="D4762">
        <v>2.3809999999999998E-2</v>
      </c>
      <c r="E4762" s="5">
        <f t="shared" si="749"/>
        <v>8.8757979139682912E-3</v>
      </c>
      <c r="F4762">
        <f t="shared" si="750"/>
        <v>1.0089153046062407</v>
      </c>
      <c r="G4762">
        <f t="shared" si="751"/>
        <v>101.4466261403163</v>
      </c>
      <c r="H4762">
        <f t="shared" si="746"/>
        <v>2.22715162894375E-2</v>
      </c>
      <c r="I4762" t="str">
        <f t="shared" si="752"/>
        <v>2018</v>
      </c>
      <c r="J4762">
        <f t="shared" si="747"/>
        <v>16.620845573662695</v>
      </c>
      <c r="K4762">
        <f t="shared" si="743"/>
        <v>-16.620845573662695</v>
      </c>
      <c r="L4762">
        <f t="shared" si="744"/>
        <v>-2.3466390733340461</v>
      </c>
      <c r="M4762">
        <f t="shared" si="748"/>
        <v>0</v>
      </c>
      <c r="P4762" s="20">
        <f t="shared" si="745"/>
        <v>0.16383832766082834</v>
      </c>
    </row>
    <row r="4763" spans="1:16" s="19" customFormat="1" x14ac:dyDescent="0.3">
      <c r="A4763" s="19">
        <v>4762</v>
      </c>
      <c r="B4763" s="19" t="s">
        <v>4800</v>
      </c>
      <c r="C4763" s="19">
        <v>99.5</v>
      </c>
      <c r="D4763" s="19">
        <v>2.4169999999999997E-2</v>
      </c>
      <c r="E4763" s="36">
        <f t="shared" si="749"/>
        <v>-2.3343498508267654E-2</v>
      </c>
      <c r="F4763" s="19">
        <f t="shared" si="750"/>
        <v>0.97692685321551309</v>
      </c>
      <c r="G4763" s="19">
        <f t="shared" si="751"/>
        <v>99.099987066982251</v>
      </c>
      <c r="H4763" s="19">
        <f t="shared" si="746"/>
        <v>2.2045975442733942E-2</v>
      </c>
      <c r="I4763" t="str">
        <f t="shared" si="752"/>
        <v>2019</v>
      </c>
      <c r="J4763">
        <f t="shared" si="747"/>
        <v>16.071952411321234</v>
      </c>
      <c r="K4763">
        <f t="shared" si="743"/>
        <v>-16.071952411321234</v>
      </c>
      <c r="L4763" s="19">
        <f t="shared" si="744"/>
        <v>1.7870464912468975</v>
      </c>
      <c r="M4763" s="19">
        <f t="shared" si="748"/>
        <v>0</v>
      </c>
      <c r="N4763"/>
      <c r="P4763" s="20">
        <f t="shared" si="745"/>
        <v>0.16217915750542036</v>
      </c>
    </row>
    <row r="4764" spans="1:16" x14ac:dyDescent="0.3">
      <c r="A4764">
        <v>4763</v>
      </c>
      <c r="B4764" t="s">
        <v>4801</v>
      </c>
      <c r="C4764">
        <v>102.15</v>
      </c>
      <c r="D4764">
        <v>2.4119999999999999E-2</v>
      </c>
      <c r="E4764" s="5">
        <f t="shared" si="749"/>
        <v>2.6284677099084122E-2</v>
      </c>
      <c r="F4764">
        <f t="shared" si="750"/>
        <v>1.0266331658291459</v>
      </c>
      <c r="G4764">
        <f t="shared" si="751"/>
        <v>101.74018128751482</v>
      </c>
      <c r="H4764">
        <f t="shared" si="746"/>
        <v>2.2734328741935369E-2</v>
      </c>
      <c r="I4764" t="str">
        <f t="shared" si="752"/>
        <v>2019</v>
      </c>
      <c r="J4764">
        <f t="shared" si="747"/>
        <v>17.01532949720827</v>
      </c>
      <c r="K4764">
        <f t="shared" si="743"/>
        <v>-17.01532949720827</v>
      </c>
      <c r="L4764">
        <f t="shared" si="744"/>
        <v>-0.8531477292856664</v>
      </c>
      <c r="M4764">
        <f t="shared" si="748"/>
        <v>0</v>
      </c>
      <c r="N4764" s="19"/>
      <c r="P4764" s="20">
        <f t="shared" si="745"/>
        <v>0.16724296420431414</v>
      </c>
    </row>
    <row r="4765" spans="1:16" x14ac:dyDescent="0.3">
      <c r="A4765">
        <v>4764</v>
      </c>
      <c r="B4765" t="s">
        <v>4802</v>
      </c>
      <c r="C4765">
        <v>101.6</v>
      </c>
      <c r="D4765">
        <v>2.4140000000000002E-2</v>
      </c>
      <c r="E4765" s="5">
        <f t="shared" si="749"/>
        <v>-5.398786119249664E-3</v>
      </c>
      <c r="F4765">
        <f t="shared" si="750"/>
        <v>0.99461576113558481</v>
      </c>
      <c r="G4765">
        <f t="shared" si="751"/>
        <v>101.1920505419566</v>
      </c>
      <c r="H4765">
        <f t="shared" si="746"/>
        <v>2.2624806397214019E-2</v>
      </c>
      <c r="I4765" t="str">
        <f t="shared" si="752"/>
        <v>2019</v>
      </c>
      <c r="J4765">
        <f t="shared" si="747"/>
        <v>16.842128973197774</v>
      </c>
      <c r="K4765">
        <f t="shared" si="743"/>
        <v>-16.842128973197774</v>
      </c>
      <c r="L4765">
        <f t="shared" si="744"/>
        <v>-0.30501698372745523</v>
      </c>
      <c r="M4765">
        <f t="shared" si="748"/>
        <v>0</v>
      </c>
      <c r="P4765" s="20">
        <f t="shared" si="745"/>
        <v>0.16643727331342723</v>
      </c>
    </row>
    <row r="4766" spans="1:16" x14ac:dyDescent="0.3">
      <c r="A4766">
        <v>4765</v>
      </c>
      <c r="B4766" t="s">
        <v>4803</v>
      </c>
      <c r="C4766">
        <v>102.75</v>
      </c>
      <c r="D4766">
        <v>2.4089999999999997E-2</v>
      </c>
      <c r="E4766" s="5">
        <f t="shared" si="749"/>
        <v>1.1255318231962561E-2</v>
      </c>
      <c r="F4766">
        <f t="shared" si="750"/>
        <v>1.0113188976377954</v>
      </c>
      <c r="G4766">
        <f t="shared" si="751"/>
        <v>102.33828581929473</v>
      </c>
      <c r="H4766">
        <f t="shared" si="746"/>
        <v>2.2770468960317137E-2</v>
      </c>
      <c r="I4766" t="str">
        <f t="shared" si="752"/>
        <v>2019</v>
      </c>
      <c r="J4766">
        <f t="shared" si="747"/>
        <v>17.1425661474916</v>
      </c>
      <c r="K4766">
        <f t="shared" si="743"/>
        <v>-17.1425661474916</v>
      </c>
      <c r="L4766">
        <f t="shared" si="744"/>
        <v>-1.4512522610655765</v>
      </c>
      <c r="M4766">
        <f t="shared" si="748"/>
        <v>0</v>
      </c>
      <c r="P4766" s="20">
        <f t="shared" si="745"/>
        <v>0.16750882634248271</v>
      </c>
    </row>
    <row r="4767" spans="1:16" x14ac:dyDescent="0.3">
      <c r="A4767">
        <v>4766</v>
      </c>
      <c r="B4767" t="s">
        <v>4804</v>
      </c>
      <c r="C4767">
        <v>105.05</v>
      </c>
      <c r="D4767">
        <v>2.4580000000000001E-2</v>
      </c>
      <c r="E4767" s="5">
        <f t="shared" si="749"/>
        <v>2.2137573914665497E-2</v>
      </c>
      <c r="F4767">
        <f t="shared" si="750"/>
        <v>1.0223844282238443</v>
      </c>
      <c r="G4767">
        <f t="shared" si="751"/>
        <v>104.62052547429769</v>
      </c>
      <c r="H4767">
        <f t="shared" si="746"/>
        <v>2.2622407465729345E-2</v>
      </c>
      <c r="I4767" t="str">
        <f t="shared" si="752"/>
        <v>2019</v>
      </c>
      <c r="J4767">
        <f t="shared" si="747"/>
        <v>17.41090870024475</v>
      </c>
      <c r="K4767">
        <f t="shared" si="743"/>
        <v>-17.41090870024475</v>
      </c>
      <c r="L4767">
        <f t="shared" si="744"/>
        <v>-3.7334919160685445</v>
      </c>
      <c r="M4767">
        <f t="shared" si="748"/>
        <v>0</v>
      </c>
      <c r="P4767" s="20">
        <f t="shared" si="745"/>
        <v>0.16641962579821029</v>
      </c>
    </row>
    <row r="4768" spans="1:16" x14ac:dyDescent="0.3">
      <c r="A4768">
        <v>4767</v>
      </c>
      <c r="B4768" t="s">
        <v>4805</v>
      </c>
      <c r="C4768">
        <v>105.3</v>
      </c>
      <c r="D4768">
        <v>2.443E-2</v>
      </c>
      <c r="E4768" s="5">
        <f t="shared" si="749"/>
        <v>2.3769918489204116E-3</v>
      </c>
      <c r="F4768">
        <f t="shared" si="750"/>
        <v>1.0023798191337459</v>
      </c>
      <c r="G4768">
        <f t="shared" si="751"/>
        <v>104.87212517296102</v>
      </c>
      <c r="H4768">
        <f t="shared" si="746"/>
        <v>2.2628653820066433E-2</v>
      </c>
      <c r="I4768" t="str">
        <f t="shared" si="752"/>
        <v>2019</v>
      </c>
      <c r="J4768">
        <f t="shared" si="747"/>
        <v>17.457598777793216</v>
      </c>
      <c r="K4768">
        <f t="shared" ref="K4768:K4831" si="753">-G4768*$Q$3*$S$3*H4768</f>
        <v>-17.457598777793216</v>
      </c>
      <c r="L4768">
        <f t="shared" ref="L4768:L4831" si="754">+MIN(G4769-G4768,G4770-G4768,G4771-G4768,G4772-G4768,G4773-G4768,G4774-G4768,G4775-G4768,G4776-G4768,G4777-G4768,G4778-G4768)</f>
        <v>-3.9850916147318713</v>
      </c>
      <c r="M4768">
        <f t="shared" si="748"/>
        <v>0</v>
      </c>
      <c r="P4768" s="20">
        <f t="shared" ref="P4768:P4831" si="755">J4768/G4768</f>
        <v>0.16646557651998717</v>
      </c>
    </row>
    <row r="4769" spans="1:16" x14ac:dyDescent="0.3">
      <c r="A4769">
        <v>4768</v>
      </c>
      <c r="B4769" t="s">
        <v>4806</v>
      </c>
      <c r="C4769">
        <v>104.25</v>
      </c>
      <c r="D4769">
        <v>2.4329999999999997E-2</v>
      </c>
      <c r="E4769" s="5">
        <f t="shared" si="749"/>
        <v>-1.002155846101899E-2</v>
      </c>
      <c r="F4769">
        <f t="shared" si="750"/>
        <v>0.99002849002849003</v>
      </c>
      <c r="G4769">
        <f t="shared" si="751"/>
        <v>103.82812218534801</v>
      </c>
      <c r="H4769">
        <f t="shared" ref="H4769:H4832" si="756">SQRT(_xlfn.VAR.S(E4740:E4769))</f>
        <v>2.2240631692497109E-2</v>
      </c>
      <c r="I4769" t="str">
        <f t="shared" si="752"/>
        <v>2019</v>
      </c>
      <c r="J4769">
        <f t="shared" ref="J4769:J4832" si="757">-K4769</f>
        <v>16.987436189957041</v>
      </c>
      <c r="K4769">
        <f t="shared" si="753"/>
        <v>-16.987436189957041</v>
      </c>
      <c r="L4769">
        <f t="shared" si="754"/>
        <v>-2.9410886271188588</v>
      </c>
      <c r="M4769">
        <f t="shared" si="748"/>
        <v>0</v>
      </c>
      <c r="P4769" s="20">
        <f t="shared" si="755"/>
        <v>0.16361112801050223</v>
      </c>
    </row>
    <row r="4770" spans="1:16" x14ac:dyDescent="0.3">
      <c r="A4770">
        <v>4769</v>
      </c>
      <c r="B4770" t="s">
        <v>4807</v>
      </c>
      <c r="C4770">
        <v>103.85</v>
      </c>
      <c r="D4770">
        <v>2.4239999999999998E-2</v>
      </c>
      <c r="E4770" s="5">
        <f t="shared" si="749"/>
        <v>-3.8443103567896274E-3</v>
      </c>
      <c r="F4770">
        <f t="shared" si="750"/>
        <v>0.9961630695443644</v>
      </c>
      <c r="G4770">
        <f t="shared" si="751"/>
        <v>103.43129235893302</v>
      </c>
      <c r="H4770">
        <f t="shared" si="756"/>
        <v>2.2203031555839067E-2</v>
      </c>
      <c r="I4770" t="str">
        <f t="shared" si="752"/>
        <v>2019</v>
      </c>
      <c r="J4770">
        <f t="shared" si="757"/>
        <v>16.893901123426144</v>
      </c>
      <c r="K4770">
        <f t="shared" si="753"/>
        <v>-16.893901123426144</v>
      </c>
      <c r="L4770">
        <f t="shared" si="754"/>
        <v>-2.5442588007038722</v>
      </c>
      <c r="M4770">
        <f t="shared" ref="M4770:M4833" si="758">+IF(L4770&lt;K4770,1,0)</f>
        <v>0</v>
      </c>
      <c r="P4770" s="20">
        <f t="shared" si="755"/>
        <v>0.16333452612000621</v>
      </c>
    </row>
    <row r="4771" spans="1:16" x14ac:dyDescent="0.3">
      <c r="A4771">
        <v>4770</v>
      </c>
      <c r="B4771" t="s">
        <v>4808</v>
      </c>
      <c r="C4771">
        <v>102.75</v>
      </c>
      <c r="D4771">
        <v>2.4169999999999997E-2</v>
      </c>
      <c r="E4771" s="5">
        <f t="shared" si="749"/>
        <v>-1.0648696945777218E-2</v>
      </c>
      <c r="F4771">
        <f t="shared" si="750"/>
        <v>0.98940779971112192</v>
      </c>
      <c r="G4771">
        <f t="shared" si="751"/>
        <v>102.33692131791383</v>
      </c>
      <c r="H4771">
        <f t="shared" si="756"/>
        <v>2.2136237497515365E-2</v>
      </c>
      <c r="I4771" t="str">
        <f t="shared" si="752"/>
        <v>2019</v>
      </c>
      <c r="J4771">
        <f t="shared" si="757"/>
        <v>16.664867843839346</v>
      </c>
      <c r="K4771">
        <f t="shared" si="753"/>
        <v>-16.664867843839346</v>
      </c>
      <c r="L4771">
        <f t="shared" si="754"/>
        <v>-1.4498877596846853</v>
      </c>
      <c r="M4771">
        <f t="shared" si="758"/>
        <v>0</v>
      </c>
      <c r="P4771" s="20">
        <f t="shared" si="755"/>
        <v>0.16284316187379971</v>
      </c>
    </row>
    <row r="4772" spans="1:16" x14ac:dyDescent="0.3">
      <c r="A4772">
        <v>4771</v>
      </c>
      <c r="B4772" t="s">
        <v>4809</v>
      </c>
      <c r="C4772">
        <v>101.3</v>
      </c>
      <c r="D4772">
        <v>2.4510000000000001E-2</v>
      </c>
      <c r="E4772" s="5">
        <f t="shared" si="749"/>
        <v>-1.4212442121706297E-2</v>
      </c>
      <c r="F4772">
        <f t="shared" si="750"/>
        <v>0.98588807785888077</v>
      </c>
      <c r="G4772">
        <f t="shared" si="751"/>
        <v>100.88703355822915</v>
      </c>
      <c r="H4772">
        <f t="shared" si="756"/>
        <v>2.0375126540898798E-2</v>
      </c>
      <c r="I4772" t="str">
        <f t="shared" si="752"/>
        <v>2019</v>
      </c>
      <c r="J4772">
        <f t="shared" si="757"/>
        <v>15.121726806921831</v>
      </c>
      <c r="K4772">
        <f t="shared" si="753"/>
        <v>-15.121726806921831</v>
      </c>
      <c r="L4772">
        <f t="shared" si="754"/>
        <v>0.80250090949836306</v>
      </c>
      <c r="M4772">
        <f t="shared" si="758"/>
        <v>0</v>
      </c>
      <c r="P4772" s="20">
        <f t="shared" si="755"/>
        <v>0.14988771374860574</v>
      </c>
    </row>
    <row r="4773" spans="1:16" x14ac:dyDescent="0.3">
      <c r="A4773">
        <v>4772</v>
      </c>
      <c r="B4773" t="s">
        <v>4810</v>
      </c>
      <c r="C4773">
        <v>102.4</v>
      </c>
      <c r="D4773">
        <v>2.4199999999999999E-2</v>
      </c>
      <c r="E4773" s="5">
        <f t="shared" si="749"/>
        <v>1.0800301350769866E-2</v>
      </c>
      <c r="F4773">
        <f t="shared" si="750"/>
        <v>1.0108588351431393</v>
      </c>
      <c r="G4773">
        <f t="shared" si="751"/>
        <v>101.9878184582156</v>
      </c>
      <c r="H4773">
        <f t="shared" si="756"/>
        <v>2.0475669464309967E-2</v>
      </c>
      <c r="I4773" t="str">
        <f t="shared" si="752"/>
        <v>2019</v>
      </c>
      <c r="J4773">
        <f t="shared" si="757"/>
        <v>15.362154659995328</v>
      </c>
      <c r="K4773">
        <f t="shared" si="753"/>
        <v>-15.362154659995328</v>
      </c>
      <c r="L4773">
        <f t="shared" si="754"/>
        <v>-0.29828399048808762</v>
      </c>
      <c r="M4773">
        <f t="shared" si="758"/>
        <v>0</v>
      </c>
      <c r="P4773" s="20">
        <f t="shared" si="755"/>
        <v>0.15062734836601296</v>
      </c>
    </row>
    <row r="4774" spans="1:16" x14ac:dyDescent="0.3">
      <c r="A4774">
        <v>4773</v>
      </c>
      <c r="B4774" t="s">
        <v>4811</v>
      </c>
      <c r="C4774">
        <v>102.4</v>
      </c>
      <c r="D4774">
        <v>2.41E-2</v>
      </c>
      <c r="E4774" s="5">
        <f t="shared" si="749"/>
        <v>0</v>
      </c>
      <c r="F4774">
        <f t="shared" si="750"/>
        <v>1</v>
      </c>
      <c r="G4774">
        <f t="shared" si="751"/>
        <v>101.98951826935496</v>
      </c>
      <c r="H4774">
        <f t="shared" si="756"/>
        <v>2.0272810829535259E-2</v>
      </c>
      <c r="I4774" t="str">
        <f t="shared" si="752"/>
        <v>2019</v>
      </c>
      <c r="J4774">
        <f t="shared" si="757"/>
        <v>15.210210660503479</v>
      </c>
      <c r="K4774">
        <f t="shared" si="753"/>
        <v>-15.210210660503479</v>
      </c>
      <c r="L4774">
        <f t="shared" si="754"/>
        <v>-0.29998380162744809</v>
      </c>
      <c r="M4774">
        <f t="shared" si="758"/>
        <v>0</v>
      </c>
      <c r="P4774" s="20">
        <f t="shared" si="755"/>
        <v>0.1491350377823456</v>
      </c>
    </row>
    <row r="4775" spans="1:16" x14ac:dyDescent="0.3">
      <c r="A4775">
        <v>4774</v>
      </c>
      <c r="B4775" t="s">
        <v>4812</v>
      </c>
      <c r="C4775">
        <v>104.95</v>
      </c>
      <c r="D4775">
        <v>2.4039999999999999E-2</v>
      </c>
      <c r="E4775" s="5">
        <f t="shared" si="749"/>
        <v>2.4597333661234583E-2</v>
      </c>
      <c r="F4775">
        <f t="shared" si="750"/>
        <v>1.02490234375</v>
      </c>
      <c r="G4775">
        <f t="shared" si="751"/>
        <v>104.53034161038494</v>
      </c>
      <c r="H4775">
        <f t="shared" si="756"/>
        <v>2.0666798259481475E-2</v>
      </c>
      <c r="I4775" t="str">
        <f t="shared" si="752"/>
        <v>2019</v>
      </c>
      <c r="J4775">
        <f t="shared" si="757"/>
        <v>15.892100048040888</v>
      </c>
      <c r="K4775">
        <f t="shared" si="753"/>
        <v>-15.892100048040888</v>
      </c>
      <c r="L4775">
        <f t="shared" si="754"/>
        <v>-2.8408071426574253</v>
      </c>
      <c r="M4775">
        <f t="shared" si="758"/>
        <v>0</v>
      </c>
      <c r="P4775" s="20">
        <f t="shared" si="755"/>
        <v>0.15203336948113474</v>
      </c>
    </row>
    <row r="4776" spans="1:16" x14ac:dyDescent="0.3">
      <c r="A4776">
        <v>4775</v>
      </c>
      <c r="B4776" t="s">
        <v>4813</v>
      </c>
      <c r="C4776">
        <v>103.35</v>
      </c>
      <c r="D4776">
        <v>2.4009999999999997E-2</v>
      </c>
      <c r="E4776" s="5">
        <f t="shared" si="749"/>
        <v>-1.5362760138864852E-2</v>
      </c>
      <c r="F4776">
        <f t="shared" si="750"/>
        <v>0.98475464506908039</v>
      </c>
      <c r="G4776">
        <f t="shared" si="751"/>
        <v>102.93725413646831</v>
      </c>
      <c r="H4776">
        <f t="shared" si="756"/>
        <v>2.0877731739470461E-2</v>
      </c>
      <c r="I4776" t="str">
        <f t="shared" si="752"/>
        <v>2019</v>
      </c>
      <c r="J4776">
        <f t="shared" si="757"/>
        <v>15.809626608015547</v>
      </c>
      <c r="K4776">
        <f t="shared" si="753"/>
        <v>-15.809626608015547</v>
      </c>
      <c r="L4776">
        <f t="shared" si="754"/>
        <v>-1.2477196687407996</v>
      </c>
      <c r="M4776">
        <f t="shared" si="758"/>
        <v>0</v>
      </c>
      <c r="P4776" s="20">
        <f t="shared" si="755"/>
        <v>0.15358508190879125</v>
      </c>
    </row>
    <row r="4777" spans="1:16" x14ac:dyDescent="0.3">
      <c r="A4777">
        <v>4776</v>
      </c>
      <c r="B4777" t="s">
        <v>4814</v>
      </c>
      <c r="C4777">
        <v>103.4</v>
      </c>
      <c r="D4777">
        <v>2.41E-2</v>
      </c>
      <c r="E4777" s="5">
        <f t="shared" si="749"/>
        <v>4.836759465516246E-4</v>
      </c>
      <c r="F4777">
        <f t="shared" si="750"/>
        <v>1.0004837929366233</v>
      </c>
      <c r="G4777">
        <f t="shared" si="751"/>
        <v>102.98550965870412</v>
      </c>
      <c r="H4777">
        <f t="shared" si="756"/>
        <v>2.0553473828376339E-2</v>
      </c>
      <c r="I4777" t="str">
        <f t="shared" si="752"/>
        <v>2019</v>
      </c>
      <c r="J4777">
        <f t="shared" si="757"/>
        <v>15.571379081023924</v>
      </c>
      <c r="K4777">
        <f t="shared" si="753"/>
        <v>-15.571379081023924</v>
      </c>
      <c r="L4777">
        <f t="shared" si="754"/>
        <v>-1.2959751909766055</v>
      </c>
      <c r="M4777">
        <f t="shared" si="758"/>
        <v>0</v>
      </c>
      <c r="P4777" s="20">
        <f t="shared" si="755"/>
        <v>0.15119970889718137</v>
      </c>
    </row>
    <row r="4778" spans="1:16" x14ac:dyDescent="0.3">
      <c r="A4778">
        <v>4777</v>
      </c>
      <c r="B4778" t="s">
        <v>4815</v>
      </c>
      <c r="C4778">
        <v>105.3</v>
      </c>
      <c r="D4778">
        <v>2.3690000000000003E-2</v>
      </c>
      <c r="E4778" s="5">
        <f t="shared" si="749"/>
        <v>1.8208457065601081E-2</v>
      </c>
      <c r="F4778">
        <f t="shared" si="750"/>
        <v>1.0183752417794971</v>
      </c>
      <c r="G4778">
        <f t="shared" si="751"/>
        <v>104.88506019937591</v>
      </c>
      <c r="H4778">
        <f t="shared" si="756"/>
        <v>2.0597172021670093E-2</v>
      </c>
      <c r="I4778" t="str">
        <f t="shared" si="752"/>
        <v>2019</v>
      </c>
      <c r="J4778">
        <f t="shared" si="757"/>
        <v>15.892307096848283</v>
      </c>
      <c r="K4778">
        <f t="shared" si="753"/>
        <v>-15.892307096848283</v>
      </c>
      <c r="L4778">
        <f t="shared" si="754"/>
        <v>-3.1955257316484023</v>
      </c>
      <c r="M4778">
        <f t="shared" si="758"/>
        <v>0</v>
      </c>
      <c r="P4778" s="20">
        <f t="shared" si="755"/>
        <v>0.1515211705712769</v>
      </c>
    </row>
    <row r="4779" spans="1:16" x14ac:dyDescent="0.3">
      <c r="A4779">
        <v>4778</v>
      </c>
      <c r="B4779" t="s">
        <v>4816</v>
      </c>
      <c r="C4779">
        <v>106.8</v>
      </c>
      <c r="D4779">
        <v>2.383E-2</v>
      </c>
      <c r="E4779" s="5">
        <f t="shared" si="749"/>
        <v>1.4144507386164743E-2</v>
      </c>
      <c r="F4779">
        <f t="shared" si="750"/>
        <v>1.0142450142450143</v>
      </c>
      <c r="G4779">
        <f t="shared" si="751"/>
        <v>106.37666722481164</v>
      </c>
      <c r="H4779">
        <f t="shared" si="756"/>
        <v>1.9922790392450009E-2</v>
      </c>
      <c r="I4779" t="str">
        <f t="shared" si="752"/>
        <v>2019</v>
      </c>
      <c r="J4779">
        <f t="shared" si="757"/>
        <v>15.590579789737452</v>
      </c>
      <c r="K4779">
        <f t="shared" si="753"/>
        <v>-15.590579789737452</v>
      </c>
      <c r="L4779">
        <f t="shared" si="754"/>
        <v>-4.6871327570841288</v>
      </c>
      <c r="M4779">
        <f t="shared" si="758"/>
        <v>0</v>
      </c>
      <c r="P4779" s="20">
        <f t="shared" si="755"/>
        <v>0.14656014515654101</v>
      </c>
    </row>
    <row r="4780" spans="1:16" x14ac:dyDescent="0.3">
      <c r="A4780">
        <v>4779</v>
      </c>
      <c r="B4780" t="s">
        <v>4817</v>
      </c>
      <c r="C4780">
        <v>102.65</v>
      </c>
      <c r="D4780">
        <v>2.3879999999999998E-2</v>
      </c>
      <c r="E4780" s="5">
        <f t="shared" si="749"/>
        <v>-3.9632783061151783E-2</v>
      </c>
      <c r="F4780">
        <f t="shared" si="750"/>
        <v>0.96114232209737838</v>
      </c>
      <c r="G4780">
        <f t="shared" si="751"/>
        <v>102.24226493101104</v>
      </c>
      <c r="H4780">
        <f t="shared" si="756"/>
        <v>2.1389644185934618E-2</v>
      </c>
      <c r="I4780" t="str">
        <f t="shared" si="752"/>
        <v>2019</v>
      </c>
      <c r="J4780">
        <f t="shared" si="757"/>
        <v>16.087914242028614</v>
      </c>
      <c r="K4780">
        <f t="shared" si="753"/>
        <v>-16.087914242028614</v>
      </c>
      <c r="L4780">
        <f t="shared" si="754"/>
        <v>-2.4475869235028824</v>
      </c>
      <c r="M4780">
        <f t="shared" si="758"/>
        <v>0</v>
      </c>
      <c r="P4780" s="20">
        <f t="shared" si="755"/>
        <v>0.15735091796806427</v>
      </c>
    </row>
    <row r="4781" spans="1:16" x14ac:dyDescent="0.3">
      <c r="A4781">
        <v>4780</v>
      </c>
      <c r="B4781" t="s">
        <v>4818</v>
      </c>
      <c r="C4781">
        <v>102.6</v>
      </c>
      <c r="D4781">
        <v>2.4230000000000002E-2</v>
      </c>
      <c r="E4781" s="5">
        <f t="shared" si="749"/>
        <v>-4.8721072827354387E-4</v>
      </c>
      <c r="F4781">
        <f t="shared" si="750"/>
        <v>0.99951290793960046</v>
      </c>
      <c r="G4781">
        <f t="shared" si="751"/>
        <v>102.18650248235204</v>
      </c>
      <c r="H4781">
        <f t="shared" si="756"/>
        <v>2.1323726883348975E-2</v>
      </c>
      <c r="I4781" t="str">
        <f t="shared" si="752"/>
        <v>2019</v>
      </c>
      <c r="J4781">
        <f t="shared" si="757"/>
        <v>16.029588255383796</v>
      </c>
      <c r="K4781">
        <f t="shared" si="753"/>
        <v>-16.029588255383796</v>
      </c>
      <c r="L4781">
        <f t="shared" si="754"/>
        <v>-2.3918244748438866</v>
      </c>
      <c r="M4781">
        <f t="shared" si="758"/>
        <v>0</v>
      </c>
      <c r="P4781" s="20">
        <f t="shared" si="755"/>
        <v>0.15686600349348645</v>
      </c>
    </row>
    <row r="4782" spans="1:16" x14ac:dyDescent="0.3">
      <c r="A4782">
        <v>4781</v>
      </c>
      <c r="B4782" t="s">
        <v>4819</v>
      </c>
      <c r="C4782">
        <v>102.1</v>
      </c>
      <c r="D4782">
        <v>2.4169999999999997E-2</v>
      </c>
      <c r="E4782" s="5">
        <f t="shared" si="749"/>
        <v>-4.8852075660493158E-3</v>
      </c>
      <c r="F4782">
        <f t="shared" si="750"/>
        <v>0.99512670565302142</v>
      </c>
      <c r="G4782">
        <f t="shared" si="751"/>
        <v>101.68953446772751</v>
      </c>
      <c r="H4782">
        <f t="shared" si="756"/>
        <v>2.10181312468877E-2</v>
      </c>
      <c r="I4782" t="str">
        <f t="shared" si="752"/>
        <v>2019</v>
      </c>
      <c r="J4782">
        <f t="shared" si="757"/>
        <v>15.72302407745288</v>
      </c>
      <c r="K4782">
        <f t="shared" si="753"/>
        <v>-15.72302407745288</v>
      </c>
      <c r="L4782">
        <f t="shared" si="754"/>
        <v>-3.1892694579846221</v>
      </c>
      <c r="M4782">
        <f t="shared" si="758"/>
        <v>0</v>
      </c>
      <c r="P4782" s="20">
        <f t="shared" si="755"/>
        <v>0.15461791776067954</v>
      </c>
    </row>
    <row r="4783" spans="1:16" x14ac:dyDescent="0.3">
      <c r="A4783">
        <v>4782</v>
      </c>
      <c r="B4783" t="s">
        <v>4820</v>
      </c>
      <c r="C4783">
        <v>105.9</v>
      </c>
      <c r="D4783">
        <v>2.3969999999999998E-2</v>
      </c>
      <c r="E4783" s="5">
        <f t="shared" si="749"/>
        <v>3.6542527436741079E-2</v>
      </c>
      <c r="F4783">
        <f t="shared" si="750"/>
        <v>1.0372184133202744</v>
      </c>
      <c r="G4783">
        <f t="shared" si="751"/>
        <v>105.47777345907753</v>
      </c>
      <c r="H4783">
        <f t="shared" si="756"/>
        <v>2.1389545384139147E-2</v>
      </c>
      <c r="I4783" t="str">
        <f t="shared" si="752"/>
        <v>2019</v>
      </c>
      <c r="J4783">
        <f t="shared" si="757"/>
        <v>16.596947815007013</v>
      </c>
      <c r="K4783">
        <f t="shared" si="753"/>
        <v>-16.596947815007013</v>
      </c>
      <c r="L4783">
        <f t="shared" si="754"/>
        <v>-8.0232645490336409</v>
      </c>
      <c r="M4783">
        <f t="shared" si="758"/>
        <v>0</v>
      </c>
      <c r="P4783" s="20">
        <f t="shared" si="755"/>
        <v>0.15735019114189183</v>
      </c>
    </row>
    <row r="4784" spans="1:16" x14ac:dyDescent="0.3">
      <c r="A4784">
        <v>4783</v>
      </c>
      <c r="B4784" t="s">
        <v>4821</v>
      </c>
      <c r="C4784">
        <v>103.7</v>
      </c>
      <c r="D4784">
        <v>2.3959999999999999E-2</v>
      </c>
      <c r="E4784" s="5">
        <f t="shared" si="749"/>
        <v>-2.0993137371879127E-2</v>
      </c>
      <c r="F4784">
        <f t="shared" si="750"/>
        <v>0.97922568460812087</v>
      </c>
      <c r="G4784">
        <f t="shared" si="751"/>
        <v>103.28671707079047</v>
      </c>
      <c r="H4784">
        <f t="shared" si="756"/>
        <v>2.182513010305755E-2</v>
      </c>
      <c r="I4784" t="str">
        <f t="shared" si="752"/>
        <v>2019</v>
      </c>
      <c r="J4784">
        <f t="shared" si="757"/>
        <v>16.583150253452299</v>
      </c>
      <c r="K4784">
        <f t="shared" si="753"/>
        <v>-16.583150253452299</v>
      </c>
      <c r="L4784">
        <f t="shared" si="754"/>
        <v>-5.832208160746589</v>
      </c>
      <c r="M4784">
        <f t="shared" si="758"/>
        <v>0</v>
      </c>
      <c r="P4784" s="20">
        <f t="shared" si="755"/>
        <v>0.16055452940852566</v>
      </c>
    </row>
    <row r="4785" spans="1:16" x14ac:dyDescent="0.3">
      <c r="A4785">
        <v>4784</v>
      </c>
      <c r="B4785" t="s">
        <v>4822</v>
      </c>
      <c r="C4785">
        <v>105.6</v>
      </c>
      <c r="D4785">
        <v>2.3910000000000001E-2</v>
      </c>
      <c r="E4785" s="5">
        <f t="shared" si="749"/>
        <v>1.8156256036679332E-2</v>
      </c>
      <c r="F4785">
        <f t="shared" si="750"/>
        <v>1.0183220829315331</v>
      </c>
      <c r="G4785">
        <f t="shared" si="751"/>
        <v>105.18002136321326</v>
      </c>
      <c r="H4785">
        <f t="shared" si="756"/>
        <v>1.8506093446202576E-2</v>
      </c>
      <c r="I4785" t="str">
        <f t="shared" si="752"/>
        <v>2019</v>
      </c>
      <c r="J4785">
        <f t="shared" si="757"/>
        <v>14.319034193548433</v>
      </c>
      <c r="K4785">
        <f t="shared" si="753"/>
        <v>-14.319034193548433</v>
      </c>
      <c r="L4785">
        <f t="shared" si="754"/>
        <v>-8.3727239314312669</v>
      </c>
      <c r="M4785">
        <f t="shared" si="758"/>
        <v>0</v>
      </c>
      <c r="P4785" s="20">
        <f t="shared" si="755"/>
        <v>0.13613834650309853</v>
      </c>
    </row>
    <row r="4786" spans="1:16" x14ac:dyDescent="0.3">
      <c r="A4786">
        <v>4785</v>
      </c>
      <c r="B4786" t="s">
        <v>4823</v>
      </c>
      <c r="C4786">
        <v>104.85</v>
      </c>
      <c r="D4786">
        <v>2.4169999999999997E-2</v>
      </c>
      <c r="E4786" s="5">
        <f t="shared" si="749"/>
        <v>-7.1276139242321237E-3</v>
      </c>
      <c r="F4786">
        <f t="shared" si="750"/>
        <v>0.99289772727272729</v>
      </c>
      <c r="G4786">
        <f t="shared" si="751"/>
        <v>104.42847883390039</v>
      </c>
      <c r="H4786">
        <f t="shared" si="756"/>
        <v>1.835728391109067E-2</v>
      </c>
      <c r="I4786" t="str">
        <f t="shared" si="752"/>
        <v>2019</v>
      </c>
      <c r="J4786">
        <f t="shared" si="757"/>
        <v>14.102402221845926</v>
      </c>
      <c r="K4786">
        <f t="shared" si="753"/>
        <v>-14.102402221845926</v>
      </c>
      <c r="L4786">
        <f t="shared" si="754"/>
        <v>-7.6211814021183955</v>
      </c>
      <c r="M4786">
        <f t="shared" si="758"/>
        <v>0</v>
      </c>
      <c r="P4786" s="20">
        <f t="shared" si="755"/>
        <v>0.1350436430686367</v>
      </c>
    </row>
    <row r="4787" spans="1:16" x14ac:dyDescent="0.3">
      <c r="A4787">
        <v>4786</v>
      </c>
      <c r="B4787" t="s">
        <v>4824</v>
      </c>
      <c r="C4787">
        <v>105.5</v>
      </c>
      <c r="D4787">
        <v>2.4169999999999997E-2</v>
      </c>
      <c r="E4787" s="5">
        <f t="shared" si="749"/>
        <v>6.1801955681922583E-3</v>
      </c>
      <c r="F4787">
        <f t="shared" si="750"/>
        <v>1.0061993323795899</v>
      </c>
      <c r="G4787">
        <f t="shared" si="751"/>
        <v>105.07586568408671</v>
      </c>
      <c r="H4787">
        <f t="shared" si="756"/>
        <v>1.7571842203530502E-2</v>
      </c>
      <c r="I4787" t="str">
        <f t="shared" si="752"/>
        <v>2019</v>
      </c>
      <c r="J4787">
        <f t="shared" si="757"/>
        <v>13.582696354064542</v>
      </c>
      <c r="K4787">
        <f t="shared" si="753"/>
        <v>-13.582696354064542</v>
      </c>
      <c r="L4787">
        <f t="shared" si="754"/>
        <v>-9.3671549112670078</v>
      </c>
      <c r="M4787">
        <f t="shared" si="758"/>
        <v>0</v>
      </c>
      <c r="P4787" s="20">
        <f t="shared" si="755"/>
        <v>0.12926561456939378</v>
      </c>
    </row>
    <row r="4788" spans="1:16" x14ac:dyDescent="0.3">
      <c r="A4788">
        <v>4787</v>
      </c>
      <c r="B4788" t="s">
        <v>4825</v>
      </c>
      <c r="C4788">
        <v>104.3</v>
      </c>
      <c r="D4788">
        <v>2.4119999999999999E-2</v>
      </c>
      <c r="E4788" s="5">
        <f t="shared" si="749"/>
        <v>-1.1439590909394431E-2</v>
      </c>
      <c r="F4788">
        <f t="shared" si="750"/>
        <v>0.9886255924170616</v>
      </c>
      <c r="G4788">
        <f t="shared" si="751"/>
        <v>103.88155563668913</v>
      </c>
      <c r="H4788">
        <f t="shared" si="756"/>
        <v>1.7185215987974505E-2</v>
      </c>
      <c r="I4788" t="str">
        <f t="shared" si="752"/>
        <v>2019</v>
      </c>
      <c r="J4788">
        <f t="shared" si="757"/>
        <v>13.132855329066974</v>
      </c>
      <c r="K4788">
        <f t="shared" si="753"/>
        <v>-13.132855329066974</v>
      </c>
      <c r="L4788">
        <f t="shared" si="754"/>
        <v>-8.1728448638694289</v>
      </c>
      <c r="M4788">
        <f t="shared" si="758"/>
        <v>0</v>
      </c>
      <c r="P4788" s="20">
        <f t="shared" si="755"/>
        <v>0.12642143495614616</v>
      </c>
    </row>
    <row r="4789" spans="1:16" x14ac:dyDescent="0.3">
      <c r="A4789">
        <v>4788</v>
      </c>
      <c r="B4789" t="s">
        <v>4826</v>
      </c>
      <c r="C4789">
        <v>102.6</v>
      </c>
      <c r="D4789">
        <v>2.4220000000000002E-2</v>
      </c>
      <c r="E4789" s="5">
        <f t="shared" si="749"/>
        <v>-1.6433429270057628E-2</v>
      </c>
      <c r="F4789">
        <f t="shared" si="750"/>
        <v>0.98370086289549374</v>
      </c>
      <c r="G4789">
        <f t="shared" si="751"/>
        <v>102.18667279333144</v>
      </c>
      <c r="H4789">
        <f t="shared" si="756"/>
        <v>1.7191640716286573E-2</v>
      </c>
      <c r="I4789" t="str">
        <f t="shared" si="752"/>
        <v>2019</v>
      </c>
      <c r="J4789">
        <f t="shared" si="757"/>
        <v>12.923415447778638</v>
      </c>
      <c r="K4789">
        <f t="shared" si="753"/>
        <v>-12.923415447778638</v>
      </c>
      <c r="L4789">
        <f t="shared" si="754"/>
        <v>-6.4779620205117396</v>
      </c>
      <c r="M4789">
        <f t="shared" si="758"/>
        <v>0</v>
      </c>
      <c r="P4789" s="20">
        <f t="shared" si="755"/>
        <v>0.12646869786939577</v>
      </c>
    </row>
    <row r="4790" spans="1:16" x14ac:dyDescent="0.3">
      <c r="A4790">
        <v>4789</v>
      </c>
      <c r="B4790" t="s">
        <v>4827</v>
      </c>
      <c r="C4790">
        <v>100.2</v>
      </c>
      <c r="D4790">
        <v>2.4319999999999998E-2</v>
      </c>
      <c r="E4790" s="5">
        <f t="shared" si="749"/>
        <v>-2.366974408590462E-2</v>
      </c>
      <c r="F4790">
        <f t="shared" si="750"/>
        <v>0.97660818713450304</v>
      </c>
      <c r="G4790">
        <f t="shared" si="751"/>
        <v>99.794678007508153</v>
      </c>
      <c r="H4790">
        <f t="shared" si="756"/>
        <v>1.7312023014020645E-2</v>
      </c>
      <c r="I4790" t="str">
        <f t="shared" si="752"/>
        <v>2019</v>
      </c>
      <c r="J4790">
        <f t="shared" si="757"/>
        <v>12.709279264629682</v>
      </c>
      <c r="K4790">
        <f t="shared" si="753"/>
        <v>-12.709279264629682</v>
      </c>
      <c r="L4790">
        <f t="shared" si="754"/>
        <v>-6.6271372352992159</v>
      </c>
      <c r="M4790">
        <f t="shared" si="758"/>
        <v>0</v>
      </c>
      <c r="P4790" s="20">
        <f t="shared" si="755"/>
        <v>0.12735427898944157</v>
      </c>
    </row>
    <row r="4791" spans="1:16" x14ac:dyDescent="0.3">
      <c r="A4791">
        <v>4790</v>
      </c>
      <c r="B4791" t="s">
        <v>4828</v>
      </c>
      <c r="C4791">
        <v>100.45</v>
      </c>
      <c r="D4791">
        <v>2.435E-2</v>
      </c>
      <c r="E4791" s="5">
        <f t="shared" si="749"/>
        <v>2.4919026101788964E-3</v>
      </c>
      <c r="F4791">
        <f t="shared" si="750"/>
        <v>1.0024950099800398</v>
      </c>
      <c r="G4791">
        <f t="shared" si="751"/>
        <v>100.04316650800867</v>
      </c>
      <c r="H4791">
        <f t="shared" si="756"/>
        <v>1.7263089572179962E-2</v>
      </c>
      <c r="I4791" t="str">
        <f t="shared" si="752"/>
        <v>2019</v>
      </c>
      <c r="J4791">
        <f t="shared" si="757"/>
        <v>12.704912370550549</v>
      </c>
      <c r="K4791">
        <f t="shared" si="753"/>
        <v>-12.704912370550549</v>
      </c>
      <c r="L4791">
        <f t="shared" si="754"/>
        <v>-6.8756257357997299</v>
      </c>
      <c r="M4791">
        <f t="shared" si="758"/>
        <v>0</v>
      </c>
      <c r="P4791" s="20">
        <f t="shared" si="755"/>
        <v>0.12699430469879713</v>
      </c>
    </row>
    <row r="4792" spans="1:16" x14ac:dyDescent="0.3">
      <c r="A4792">
        <v>4791</v>
      </c>
      <c r="B4792" t="s">
        <v>4829</v>
      </c>
      <c r="C4792">
        <v>98.9</v>
      </c>
      <c r="D4792">
        <v>2.4300000000000002E-2</v>
      </c>
      <c r="E4792" s="5">
        <f t="shared" si="749"/>
        <v>-1.5550852632276959E-2</v>
      </c>
      <c r="F4792">
        <f t="shared" si="750"/>
        <v>0.98456943753111004</v>
      </c>
      <c r="G4792">
        <f t="shared" si="751"/>
        <v>98.50026500974289</v>
      </c>
      <c r="H4792">
        <f t="shared" si="756"/>
        <v>1.7397471548371957E-2</v>
      </c>
      <c r="I4792" t="str">
        <f t="shared" si="752"/>
        <v>2019</v>
      </c>
      <c r="J4792">
        <f t="shared" si="757"/>
        <v>12.606346921465256</v>
      </c>
      <c r="K4792">
        <f t="shared" si="753"/>
        <v>-12.606346921465256</v>
      </c>
      <c r="L4792">
        <f t="shared" si="754"/>
        <v>-5.3327242375339523</v>
      </c>
      <c r="M4792">
        <f t="shared" si="758"/>
        <v>0</v>
      </c>
      <c r="P4792" s="20">
        <f t="shared" si="755"/>
        <v>0.12798287314474061</v>
      </c>
    </row>
    <row r="4793" spans="1:16" x14ac:dyDescent="0.3">
      <c r="A4793">
        <v>4792</v>
      </c>
      <c r="B4793" t="s">
        <v>4830</v>
      </c>
      <c r="C4793">
        <v>97.85</v>
      </c>
      <c r="D4793">
        <v>2.4300000000000002E-2</v>
      </c>
      <c r="E4793" s="5">
        <f t="shared" si="749"/>
        <v>-1.0673544786581363E-2</v>
      </c>
      <c r="F4793">
        <f t="shared" si="750"/>
        <v>0.98938321536905949</v>
      </c>
      <c r="G4793">
        <f t="shared" si="751"/>
        <v>97.454508910043884</v>
      </c>
      <c r="H4793">
        <f t="shared" si="756"/>
        <v>1.698474919816597E-2</v>
      </c>
      <c r="I4793" t="str">
        <f t="shared" si="752"/>
        <v>2019</v>
      </c>
      <c r="J4793">
        <f t="shared" si="757"/>
        <v>12.176621213779367</v>
      </c>
      <c r="K4793">
        <f t="shared" si="753"/>
        <v>-12.176621213779367</v>
      </c>
      <c r="L4793">
        <f t="shared" si="754"/>
        <v>-4.2869681378349469</v>
      </c>
      <c r="M4793">
        <f t="shared" si="758"/>
        <v>0</v>
      </c>
      <c r="P4793" s="20">
        <f t="shared" si="755"/>
        <v>0.12494671975638488</v>
      </c>
    </row>
    <row r="4794" spans="1:16" x14ac:dyDescent="0.3">
      <c r="A4794">
        <v>4793</v>
      </c>
      <c r="B4794" t="s">
        <v>4831</v>
      </c>
      <c r="C4794">
        <v>97.95</v>
      </c>
      <c r="D4794">
        <v>2.427E-2</v>
      </c>
      <c r="E4794" s="5">
        <f t="shared" si="749"/>
        <v>1.0214505484645682E-3</v>
      </c>
      <c r="F4794">
        <f t="shared" si="750"/>
        <v>1.0010219724067451</v>
      </c>
      <c r="G4794">
        <f t="shared" si="751"/>
        <v>97.554592500805924</v>
      </c>
      <c r="H4794">
        <f t="shared" si="756"/>
        <v>1.6216946064686943E-2</v>
      </c>
      <c r="I4794" t="str">
        <f t="shared" si="752"/>
        <v>2019</v>
      </c>
      <c r="J4794">
        <f t="shared" si="757"/>
        <v>11.63811145901326</v>
      </c>
      <c r="K4794">
        <f t="shared" si="753"/>
        <v>-11.63811145901326</v>
      </c>
      <c r="L4794">
        <f t="shared" si="754"/>
        <v>-4.3870517285969868</v>
      </c>
      <c r="M4794">
        <f t="shared" si="758"/>
        <v>0</v>
      </c>
      <c r="P4794" s="20">
        <f t="shared" si="755"/>
        <v>0.11929844777853092</v>
      </c>
    </row>
    <row r="4795" spans="1:16" x14ac:dyDescent="0.3">
      <c r="A4795">
        <v>4794</v>
      </c>
      <c r="B4795" t="s">
        <v>4832</v>
      </c>
      <c r="C4795">
        <v>97.2</v>
      </c>
      <c r="D4795">
        <v>2.4289999999999999E-2</v>
      </c>
      <c r="E4795" s="5">
        <f t="shared" si="749"/>
        <v>-7.6864329241564059E-3</v>
      </c>
      <c r="F4795">
        <f t="shared" si="750"/>
        <v>0.99234303215926489</v>
      </c>
      <c r="G4795">
        <f t="shared" si="751"/>
        <v>96.80729743178199</v>
      </c>
      <c r="H4795">
        <f t="shared" si="756"/>
        <v>1.6241759305902104E-2</v>
      </c>
      <c r="I4795" t="str">
        <f t="shared" si="752"/>
        <v>2019</v>
      </c>
      <c r="J4795">
        <f t="shared" si="757"/>
        <v>11.566631162113804</v>
      </c>
      <c r="K4795">
        <f t="shared" si="753"/>
        <v>-11.566631162113804</v>
      </c>
      <c r="L4795">
        <f t="shared" si="754"/>
        <v>-3.6397566595730524</v>
      </c>
      <c r="M4795">
        <f t="shared" si="758"/>
        <v>0</v>
      </c>
      <c r="P4795" s="20">
        <f t="shared" si="755"/>
        <v>0.11948098406800954</v>
      </c>
    </row>
    <row r="4796" spans="1:16" x14ac:dyDescent="0.3">
      <c r="A4796">
        <v>4795</v>
      </c>
      <c r="B4796" t="s">
        <v>4833</v>
      </c>
      <c r="C4796">
        <v>97.55</v>
      </c>
      <c r="D4796">
        <v>2.4460000000000003E-2</v>
      </c>
      <c r="E4796" s="5">
        <f t="shared" si="749"/>
        <v>3.5943556027266572E-3</v>
      </c>
      <c r="F4796">
        <f t="shared" si="750"/>
        <v>1.0036008230452673</v>
      </c>
      <c r="G4796">
        <f t="shared" si="751"/>
        <v>97.153130668292249</v>
      </c>
      <c r="H4796">
        <f t="shared" si="756"/>
        <v>1.6094245038491852E-2</v>
      </c>
      <c r="I4796" t="str">
        <f t="shared" si="752"/>
        <v>2019</v>
      </c>
      <c r="J4796">
        <f t="shared" si="757"/>
        <v>11.502523516861535</v>
      </c>
      <c r="K4796">
        <f t="shared" si="753"/>
        <v>-11.502523516861535</v>
      </c>
      <c r="L4796">
        <f t="shared" si="754"/>
        <v>-3.9855898960833116</v>
      </c>
      <c r="M4796">
        <f t="shared" si="758"/>
        <v>0</v>
      </c>
      <c r="P4796" s="20">
        <f t="shared" si="755"/>
        <v>0.11839580914931443</v>
      </c>
    </row>
    <row r="4797" spans="1:16" x14ac:dyDescent="0.3">
      <c r="A4797">
        <v>4796</v>
      </c>
      <c r="B4797" t="s">
        <v>4834</v>
      </c>
      <c r="C4797">
        <v>96.1</v>
      </c>
      <c r="D4797">
        <v>2.4479999999999998E-2</v>
      </c>
      <c r="E4797" s="5">
        <f t="shared" si="749"/>
        <v>-1.497575109287348E-2</v>
      </c>
      <c r="F4797">
        <f t="shared" si="750"/>
        <v>0.98513582778062525</v>
      </c>
      <c r="G4797">
        <f t="shared" si="751"/>
        <v>95.7087107728197</v>
      </c>
      <c r="H4797">
        <f t="shared" si="756"/>
        <v>1.5615541466650047E-2</v>
      </c>
      <c r="I4797" t="str">
        <f t="shared" si="752"/>
        <v>2019</v>
      </c>
      <c r="J4797">
        <f t="shared" si="757"/>
        <v>10.994468385255454</v>
      </c>
      <c r="K4797">
        <f t="shared" si="753"/>
        <v>-10.994468385255454</v>
      </c>
      <c r="L4797">
        <f t="shared" si="754"/>
        <v>-2.5411700006107623</v>
      </c>
      <c r="M4797">
        <f t="shared" si="758"/>
        <v>0</v>
      </c>
      <c r="P4797" s="20">
        <f t="shared" si="755"/>
        <v>0.11487427107186331</v>
      </c>
    </row>
    <row r="4798" spans="1:16" x14ac:dyDescent="0.3">
      <c r="A4798">
        <v>4797</v>
      </c>
      <c r="B4798" t="s">
        <v>4835</v>
      </c>
      <c r="C4798">
        <v>96.45</v>
      </c>
      <c r="D4798">
        <v>2.4500000000000001E-2</v>
      </c>
      <c r="E4798" s="5">
        <f t="shared" si="749"/>
        <v>3.6354233754913811E-3</v>
      </c>
      <c r="F4798">
        <f t="shared" si="750"/>
        <v>1.0036420395421437</v>
      </c>
      <c r="G4798">
        <f t="shared" si="751"/>
        <v>96.05696549156329</v>
      </c>
      <c r="H4798">
        <f t="shared" si="756"/>
        <v>1.563207687383036E-2</v>
      </c>
      <c r="I4798" t="str">
        <f t="shared" si="752"/>
        <v>2019</v>
      </c>
      <c r="J4798">
        <f t="shared" si="757"/>
        <v>11.046158374579706</v>
      </c>
      <c r="K4798">
        <f t="shared" si="753"/>
        <v>-11.046158374579706</v>
      </c>
      <c r="L4798">
        <f t="shared" si="754"/>
        <v>-2.8894247193543521</v>
      </c>
      <c r="M4798">
        <f t="shared" si="758"/>
        <v>0</v>
      </c>
      <c r="P4798" s="20">
        <f t="shared" si="755"/>
        <v>0.11499591224906947</v>
      </c>
    </row>
    <row r="4799" spans="1:16" x14ac:dyDescent="0.3">
      <c r="A4799">
        <v>4798</v>
      </c>
      <c r="B4799" t="s">
        <v>4836</v>
      </c>
      <c r="C4799">
        <v>96.4</v>
      </c>
      <c r="D4799">
        <v>2.4500000000000001E-2</v>
      </c>
      <c r="E4799" s="5">
        <f t="shared" si="749"/>
        <v>-5.1853773523811194E-4</v>
      </c>
      <c r="F4799">
        <f t="shared" si="750"/>
        <v>0.99948159668221881</v>
      </c>
      <c r="G4799">
        <f t="shared" si="751"/>
        <v>96.007169241956461</v>
      </c>
      <c r="H4799">
        <f t="shared" si="756"/>
        <v>1.5579536944954373E-2</v>
      </c>
      <c r="I4799" t="str">
        <f t="shared" si="752"/>
        <v>2019</v>
      </c>
      <c r="J4799">
        <f t="shared" si="757"/>
        <v>11.003324751243907</v>
      </c>
      <c r="K4799">
        <f t="shared" si="753"/>
        <v>-11.003324751243907</v>
      </c>
      <c r="L4799">
        <f t="shared" si="754"/>
        <v>-2.8396284697475238</v>
      </c>
      <c r="M4799">
        <f t="shared" si="758"/>
        <v>0</v>
      </c>
      <c r="P4799" s="20">
        <f t="shared" si="755"/>
        <v>0.11460940717368118</v>
      </c>
    </row>
    <row r="4800" spans="1:16" x14ac:dyDescent="0.3">
      <c r="A4800">
        <v>4799</v>
      </c>
      <c r="B4800" t="s">
        <v>4837</v>
      </c>
      <c r="C4800">
        <v>93.55</v>
      </c>
      <c r="D4800">
        <v>2.4580000000000001E-2</v>
      </c>
      <c r="E4800" s="5">
        <f t="shared" si="749"/>
        <v>-3.0010148896401429E-2</v>
      </c>
      <c r="F4800">
        <f t="shared" si="750"/>
        <v>0.97043568464730279</v>
      </c>
      <c r="G4800">
        <f t="shared" si="751"/>
        <v>93.167540772208937</v>
      </c>
      <c r="H4800">
        <f t="shared" si="756"/>
        <v>1.6363737370586804E-2</v>
      </c>
      <c r="I4800" t="str">
        <f t="shared" si="752"/>
        <v>2019</v>
      </c>
      <c r="J4800">
        <f t="shared" si="757"/>
        <v>11.215350573815838</v>
      </c>
      <c r="K4800">
        <f t="shared" si="753"/>
        <v>-11.215350573815838</v>
      </c>
      <c r="L4800">
        <f t="shared" si="754"/>
        <v>-0.74724185309534619</v>
      </c>
      <c r="M4800">
        <f t="shared" si="758"/>
        <v>0</v>
      </c>
      <c r="P4800" s="20">
        <f t="shared" si="755"/>
        <v>0.1203783042984567</v>
      </c>
    </row>
    <row r="4801" spans="1:16" x14ac:dyDescent="0.3">
      <c r="A4801">
        <v>4800</v>
      </c>
      <c r="B4801" t="s">
        <v>4838</v>
      </c>
      <c r="C4801">
        <v>95.7</v>
      </c>
      <c r="D4801">
        <v>2.4510000000000001E-2</v>
      </c>
      <c r="E4801" s="5">
        <f t="shared" si="749"/>
        <v>2.2722245738809928E-2</v>
      </c>
      <c r="F4801">
        <f t="shared" si="750"/>
        <v>1.0229823623730625</v>
      </c>
      <c r="G4801">
        <f t="shared" si="751"/>
        <v>95.309862897557053</v>
      </c>
      <c r="H4801">
        <f t="shared" si="756"/>
        <v>1.6982289450912173E-2</v>
      </c>
      <c r="I4801" t="str">
        <f t="shared" si="752"/>
        <v>2019</v>
      </c>
      <c r="J4801">
        <f t="shared" si="757"/>
        <v>11.906930106972091</v>
      </c>
      <c r="K4801">
        <f t="shared" si="753"/>
        <v>-11.906930106972091</v>
      </c>
      <c r="L4801">
        <f t="shared" si="754"/>
        <v>-2.8895639784434621</v>
      </c>
      <c r="M4801">
        <f t="shared" si="758"/>
        <v>0</v>
      </c>
      <c r="P4801" s="20">
        <f t="shared" si="755"/>
        <v>0.12492862485564739</v>
      </c>
    </row>
    <row r="4802" spans="1:16" x14ac:dyDescent="0.3">
      <c r="A4802">
        <v>4801</v>
      </c>
      <c r="B4802" t="s">
        <v>4839</v>
      </c>
      <c r="C4802">
        <v>95.2</v>
      </c>
      <c r="D4802">
        <v>2.4399999999999998E-2</v>
      </c>
      <c r="E4802" s="5">
        <f t="shared" si="749"/>
        <v>-5.2383566615889022E-3</v>
      </c>
      <c r="F4802">
        <f t="shared" si="750"/>
        <v>0.99477533960292586</v>
      </c>
      <c r="G4802">
        <f t="shared" si="751"/>
        <v>94.813639465548619</v>
      </c>
      <c r="H4802">
        <f t="shared" si="756"/>
        <v>1.6844966937109865E-2</v>
      </c>
      <c r="I4802" t="str">
        <f t="shared" si="752"/>
        <v>2019</v>
      </c>
      <c r="J4802">
        <f t="shared" si="757"/>
        <v>11.749156835026508</v>
      </c>
      <c r="K4802">
        <f t="shared" si="753"/>
        <v>-11.749156835026508</v>
      </c>
      <c r="L4802">
        <f t="shared" si="754"/>
        <v>-2.3933405464350272</v>
      </c>
      <c r="M4802">
        <f t="shared" si="758"/>
        <v>0</v>
      </c>
      <c r="P4802" s="20">
        <f t="shared" si="755"/>
        <v>0.12391842461965262</v>
      </c>
    </row>
    <row r="4803" spans="1:16" x14ac:dyDescent="0.3">
      <c r="A4803">
        <v>4802</v>
      </c>
      <c r="B4803" t="s">
        <v>4840</v>
      </c>
      <c r="C4803">
        <v>96.95</v>
      </c>
      <c r="D4803">
        <v>2.435E-2</v>
      </c>
      <c r="E4803" s="5">
        <f t="shared" ref="E4803:E4866" si="759">LN(C4803/C4802)</f>
        <v>1.8215439891341119E-2</v>
      </c>
      <c r="F4803">
        <f t="shared" ref="F4803:F4866" si="760">C4803/C4802</f>
        <v>1.0183823529411764</v>
      </c>
      <c r="G4803">
        <f t="shared" ref="G4803:G4866" si="761">C4803*EXP(-2/12*D4803)</f>
        <v>96.557341891004882</v>
      </c>
      <c r="H4803">
        <f t="shared" si="756"/>
        <v>1.709290962680337E-2</v>
      </c>
      <c r="I4803" t="str">
        <f t="shared" ref="I4803:I4866" si="762">MID(B4803,7,4)</f>
        <v>2019</v>
      </c>
      <c r="J4803">
        <f t="shared" si="757"/>
        <v>12.141351118982424</v>
      </c>
      <c r="K4803">
        <f t="shared" si="753"/>
        <v>-12.141351118982424</v>
      </c>
      <c r="L4803">
        <f t="shared" si="754"/>
        <v>-4.1370429718912902</v>
      </c>
      <c r="M4803">
        <f t="shared" si="758"/>
        <v>0</v>
      </c>
      <c r="P4803" s="20">
        <f t="shared" si="755"/>
        <v>0.12574239183891092</v>
      </c>
    </row>
    <row r="4804" spans="1:16" x14ac:dyDescent="0.3">
      <c r="A4804">
        <v>4803</v>
      </c>
      <c r="B4804" t="s">
        <v>4841</v>
      </c>
      <c r="C4804">
        <v>94.1</v>
      </c>
      <c r="D4804">
        <v>2.4319999999999998E-2</v>
      </c>
      <c r="E4804" s="5">
        <f t="shared" si="759"/>
        <v>-2.9837335097326979E-2</v>
      </c>
      <c r="F4804">
        <f t="shared" si="760"/>
        <v>0.97060340381640009</v>
      </c>
      <c r="G4804">
        <f t="shared" si="761"/>
        <v>93.719353298468221</v>
      </c>
      <c r="H4804">
        <f t="shared" si="756"/>
        <v>1.7835126777723226E-2</v>
      </c>
      <c r="I4804" t="str">
        <f t="shared" si="762"/>
        <v>2019</v>
      </c>
      <c r="J4804">
        <f t="shared" si="757"/>
        <v>12.296208102374873</v>
      </c>
      <c r="K4804">
        <f t="shared" si="753"/>
        <v>-12.296208102374873</v>
      </c>
      <c r="L4804">
        <f t="shared" si="754"/>
        <v>-1.2990543793546294</v>
      </c>
      <c r="M4804">
        <f t="shared" si="758"/>
        <v>0</v>
      </c>
      <c r="P4804" s="20">
        <f t="shared" si="755"/>
        <v>0.13120244292782424</v>
      </c>
    </row>
    <row r="4805" spans="1:16" x14ac:dyDescent="0.3">
      <c r="A4805">
        <v>4804</v>
      </c>
      <c r="B4805" t="s">
        <v>4842</v>
      </c>
      <c r="C4805">
        <v>96.45</v>
      </c>
      <c r="D4805">
        <v>2.4649999999999998E-2</v>
      </c>
      <c r="E4805" s="5">
        <f t="shared" si="759"/>
        <v>2.4666692760404191E-2</v>
      </c>
      <c r="F4805">
        <f t="shared" si="760"/>
        <v>1.0249734325185973</v>
      </c>
      <c r="G4805">
        <f t="shared" si="761"/>
        <v>96.054564097443546</v>
      </c>
      <c r="H4805">
        <f t="shared" si="756"/>
        <v>1.7838807243024297E-2</v>
      </c>
      <c r="I4805" t="str">
        <f t="shared" si="762"/>
        <v>2019</v>
      </c>
      <c r="J4805">
        <f t="shared" si="757"/>
        <v>12.605194141173047</v>
      </c>
      <c r="K4805">
        <f t="shared" si="753"/>
        <v>-12.605194141173047</v>
      </c>
      <c r="L4805">
        <f t="shared" si="754"/>
        <v>-3.6342651783299544</v>
      </c>
      <c r="M4805">
        <f t="shared" si="758"/>
        <v>0</v>
      </c>
      <c r="P4805" s="20">
        <f t="shared" si="755"/>
        <v>0.13122951792676482</v>
      </c>
    </row>
    <row r="4806" spans="1:16" x14ac:dyDescent="0.3">
      <c r="A4806">
        <v>4805</v>
      </c>
      <c r="B4806" t="s">
        <v>4843</v>
      </c>
      <c r="C4806">
        <v>98.4</v>
      </c>
      <c r="D4806">
        <v>2.4649999999999998E-2</v>
      </c>
      <c r="E4806" s="5">
        <f t="shared" si="759"/>
        <v>2.0016064706469754E-2</v>
      </c>
      <c r="F4806">
        <f t="shared" si="760"/>
        <v>1.0202177293934682</v>
      </c>
      <c r="G4806">
        <f t="shared" si="761"/>
        <v>97.996569281373212</v>
      </c>
      <c r="H4806">
        <f t="shared" si="756"/>
        <v>1.8147460554263195E-2</v>
      </c>
      <c r="I4806" t="str">
        <f t="shared" si="762"/>
        <v>2019</v>
      </c>
      <c r="J4806">
        <f t="shared" si="757"/>
        <v>13.082551520237962</v>
      </c>
      <c r="K4806">
        <f t="shared" si="753"/>
        <v>-13.082551520237962</v>
      </c>
      <c r="L4806">
        <f t="shared" si="754"/>
        <v>-5.5762703622596206</v>
      </c>
      <c r="M4806">
        <f t="shared" si="758"/>
        <v>0</v>
      </c>
      <c r="P4806" s="20">
        <f t="shared" si="755"/>
        <v>0.13350009715824449</v>
      </c>
    </row>
    <row r="4807" spans="1:16" x14ac:dyDescent="0.3">
      <c r="A4807">
        <v>4806</v>
      </c>
      <c r="B4807" t="s">
        <v>4844</v>
      </c>
      <c r="C4807">
        <v>96.9</v>
      </c>
      <c r="D4807">
        <v>2.46E-2</v>
      </c>
      <c r="E4807" s="5">
        <f t="shared" si="759"/>
        <v>-1.5361285161487206E-2</v>
      </c>
      <c r="F4807">
        <f t="shared" si="760"/>
        <v>0.9847560975609756</v>
      </c>
      <c r="G4807">
        <f t="shared" si="761"/>
        <v>96.50352333256582</v>
      </c>
      <c r="H4807">
        <f t="shared" si="756"/>
        <v>1.8313458938204678E-2</v>
      </c>
      <c r="I4807" t="str">
        <f t="shared" si="762"/>
        <v>2019</v>
      </c>
      <c r="J4807">
        <f t="shared" si="757"/>
        <v>13.001075172362121</v>
      </c>
      <c r="K4807">
        <f t="shared" si="753"/>
        <v>-13.001075172362121</v>
      </c>
      <c r="L4807">
        <f t="shared" si="754"/>
        <v>-4.0832244134522284</v>
      </c>
      <c r="M4807">
        <f t="shared" si="758"/>
        <v>0</v>
      </c>
      <c r="P4807" s="20">
        <f t="shared" si="755"/>
        <v>0.13472124875232211</v>
      </c>
    </row>
    <row r="4808" spans="1:16" x14ac:dyDescent="0.3">
      <c r="A4808">
        <v>4807</v>
      </c>
      <c r="B4808" t="s">
        <v>4845</v>
      </c>
      <c r="C4808">
        <v>95.3</v>
      </c>
      <c r="D4808">
        <v>2.4540000000000003E-2</v>
      </c>
      <c r="E4808" s="5">
        <f t="shared" si="759"/>
        <v>-1.664970823656424E-2</v>
      </c>
      <c r="F4808">
        <f t="shared" si="760"/>
        <v>0.98348813209494312</v>
      </c>
      <c r="G4808">
        <f t="shared" si="761"/>
        <v>94.911019008370474</v>
      </c>
      <c r="H4808">
        <f t="shared" si="756"/>
        <v>1.8080646540955137E-2</v>
      </c>
      <c r="I4808" t="str">
        <f t="shared" si="762"/>
        <v>2019</v>
      </c>
      <c r="J4808">
        <f t="shared" si="757"/>
        <v>12.623980445043031</v>
      </c>
      <c r="K4808">
        <f t="shared" si="753"/>
        <v>-12.623980445043031</v>
      </c>
      <c r="L4808">
        <f t="shared" si="754"/>
        <v>-2.4907200892568824</v>
      </c>
      <c r="M4808">
        <f t="shared" si="758"/>
        <v>0</v>
      </c>
      <c r="P4808" s="20">
        <f t="shared" si="755"/>
        <v>0.13300858611506094</v>
      </c>
    </row>
    <row r="4809" spans="1:16" x14ac:dyDescent="0.3">
      <c r="A4809">
        <v>4808</v>
      </c>
      <c r="B4809" t="s">
        <v>4846</v>
      </c>
      <c r="C4809">
        <v>97.3</v>
      </c>
      <c r="D4809">
        <v>2.444E-2</v>
      </c>
      <c r="E4809" s="5">
        <f t="shared" si="759"/>
        <v>2.0769178531803049E-2</v>
      </c>
      <c r="F4809">
        <f t="shared" si="760"/>
        <v>1.0209863588667367</v>
      </c>
      <c r="G4809">
        <f t="shared" si="761"/>
        <v>96.904470774741824</v>
      </c>
      <c r="H4809">
        <f t="shared" si="756"/>
        <v>1.8339970780870431E-2</v>
      </c>
      <c r="I4809" t="str">
        <f t="shared" si="762"/>
        <v>2019</v>
      </c>
      <c r="J4809">
        <f t="shared" si="757"/>
        <v>13.073990774760365</v>
      </c>
      <c r="K4809">
        <f t="shared" si="753"/>
        <v>-13.073990774760365</v>
      </c>
      <c r="L4809">
        <f t="shared" si="754"/>
        <v>-4.4841718556282331</v>
      </c>
      <c r="M4809">
        <f t="shared" si="758"/>
        <v>0</v>
      </c>
      <c r="P4809" s="20">
        <f t="shared" si="755"/>
        <v>0.13491628064458822</v>
      </c>
    </row>
    <row r="4810" spans="1:16" x14ac:dyDescent="0.3">
      <c r="A4810">
        <v>4809</v>
      </c>
      <c r="B4810" t="s">
        <v>4847</v>
      </c>
      <c r="C4810">
        <v>92.8</v>
      </c>
      <c r="D4810">
        <v>2.46E-2</v>
      </c>
      <c r="E4810" s="5">
        <f t="shared" si="759"/>
        <v>-4.7352349399804504E-2</v>
      </c>
      <c r="F4810">
        <f t="shared" si="760"/>
        <v>0.95375128468653647</v>
      </c>
      <c r="G4810">
        <f t="shared" si="761"/>
        <v>92.420298919113591</v>
      </c>
      <c r="H4810">
        <f t="shared" si="756"/>
        <v>1.8915273269521832E-2</v>
      </c>
      <c r="I4810" t="str">
        <f t="shared" si="762"/>
        <v>2019</v>
      </c>
      <c r="J4810">
        <f t="shared" si="757"/>
        <v>12.860140384138056</v>
      </c>
      <c r="K4810">
        <f t="shared" si="753"/>
        <v>-12.860140384138056</v>
      </c>
      <c r="L4810">
        <f t="shared" si="754"/>
        <v>1.0951875140697922</v>
      </c>
      <c r="M4810">
        <f t="shared" si="758"/>
        <v>0</v>
      </c>
      <c r="P4810" s="20">
        <f t="shared" si="755"/>
        <v>0.13914843962356443</v>
      </c>
    </row>
    <row r="4811" spans="1:16" x14ac:dyDescent="0.3">
      <c r="A4811">
        <v>4810</v>
      </c>
      <c r="B4811" t="s">
        <v>4848</v>
      </c>
      <c r="C4811">
        <v>97.5</v>
      </c>
      <c r="D4811">
        <v>2.452E-2</v>
      </c>
      <c r="E4811" s="5">
        <f t="shared" si="759"/>
        <v>4.9405738211646573E-2</v>
      </c>
      <c r="F4811">
        <f t="shared" si="760"/>
        <v>1.0506465517241379</v>
      </c>
      <c r="G4811">
        <f t="shared" si="761"/>
        <v>97.102363058223602</v>
      </c>
      <c r="H4811">
        <f t="shared" si="756"/>
        <v>2.1228716541487034E-2</v>
      </c>
      <c r="I4811" t="str">
        <f t="shared" si="762"/>
        <v>2019</v>
      </c>
      <c r="J4811">
        <f t="shared" si="757"/>
        <v>15.164191411876995</v>
      </c>
      <c r="K4811">
        <f t="shared" si="753"/>
        <v>-15.164191411876995</v>
      </c>
      <c r="L4811">
        <f t="shared" si="754"/>
        <v>-3.6335563037667384</v>
      </c>
      <c r="M4811">
        <f t="shared" si="758"/>
        <v>0</v>
      </c>
      <c r="P4811" s="20">
        <f t="shared" si="755"/>
        <v>0.15616706879506512</v>
      </c>
    </row>
    <row r="4812" spans="1:16" x14ac:dyDescent="0.3">
      <c r="A4812">
        <v>4811</v>
      </c>
      <c r="B4812" t="s">
        <v>4849</v>
      </c>
      <c r="C4812">
        <v>93.95</v>
      </c>
      <c r="D4812">
        <v>2.452E-2</v>
      </c>
      <c r="E4812" s="5">
        <f t="shared" si="759"/>
        <v>-3.7089652144327176E-2</v>
      </c>
      <c r="F4812">
        <f t="shared" si="760"/>
        <v>0.96358974358974359</v>
      </c>
      <c r="G4812">
        <f t="shared" si="761"/>
        <v>93.566841121231874</v>
      </c>
      <c r="H4812">
        <f t="shared" si="756"/>
        <v>2.2187940063868511E-2</v>
      </c>
      <c r="I4812" t="str">
        <f t="shared" si="762"/>
        <v>2019</v>
      </c>
      <c r="J4812">
        <f t="shared" si="757"/>
        <v>15.272307943918321</v>
      </c>
      <c r="K4812">
        <f t="shared" si="753"/>
        <v>-15.272307943918321</v>
      </c>
      <c r="L4812">
        <f t="shared" si="754"/>
        <v>-9.803436677501054E-2</v>
      </c>
      <c r="M4812">
        <f t="shared" si="758"/>
        <v>0</v>
      </c>
      <c r="P4812" s="20">
        <f t="shared" si="755"/>
        <v>0.16322350697006463</v>
      </c>
    </row>
    <row r="4813" spans="1:16" x14ac:dyDescent="0.3">
      <c r="A4813">
        <v>4812</v>
      </c>
      <c r="B4813" t="s">
        <v>4850</v>
      </c>
      <c r="C4813">
        <v>97.65</v>
      </c>
      <c r="D4813">
        <v>2.452E-2</v>
      </c>
      <c r="E4813" s="5">
        <f t="shared" si="759"/>
        <v>3.8626931463213623E-2</v>
      </c>
      <c r="F4813">
        <f t="shared" si="760"/>
        <v>1.0393826503459287</v>
      </c>
      <c r="G4813">
        <f t="shared" si="761"/>
        <v>97.251751309082422</v>
      </c>
      <c r="H4813">
        <f t="shared" si="756"/>
        <v>2.2318180811121326E-2</v>
      </c>
      <c r="I4813" t="str">
        <f t="shared" si="762"/>
        <v>2019</v>
      </c>
      <c r="J4813">
        <f t="shared" si="757"/>
        <v>15.966949188145612</v>
      </c>
      <c r="K4813">
        <f t="shared" si="753"/>
        <v>-15.966949188145612</v>
      </c>
      <c r="L4813">
        <f t="shared" si="754"/>
        <v>-3.7829445546255585</v>
      </c>
      <c r="M4813">
        <f t="shared" si="758"/>
        <v>0</v>
      </c>
      <c r="P4813" s="20">
        <f t="shared" si="755"/>
        <v>0.16418161085243557</v>
      </c>
    </row>
    <row r="4814" spans="1:16" x14ac:dyDescent="0.3">
      <c r="A4814">
        <v>4813</v>
      </c>
      <c r="B4814" t="s">
        <v>4851</v>
      </c>
      <c r="C4814">
        <v>96.85</v>
      </c>
      <c r="D4814">
        <v>2.4460000000000003E-2</v>
      </c>
      <c r="E4814" s="5">
        <f t="shared" si="759"/>
        <v>-8.2262674696831819E-3</v>
      </c>
      <c r="F4814">
        <f t="shared" si="760"/>
        <v>0.9918074756784433</v>
      </c>
      <c r="G4814">
        <f t="shared" si="761"/>
        <v>96.455978526131247</v>
      </c>
      <c r="H4814">
        <f t="shared" si="756"/>
        <v>2.2077834242161747E-2</v>
      </c>
      <c r="I4814" t="str">
        <f t="shared" si="762"/>
        <v>2019</v>
      </c>
      <c r="J4814">
        <f t="shared" si="757"/>
        <v>15.665755362586031</v>
      </c>
      <c r="K4814">
        <f t="shared" si="753"/>
        <v>-15.665755362586031</v>
      </c>
      <c r="L4814">
        <f t="shared" si="754"/>
        <v>-4.7224196015847042</v>
      </c>
      <c r="M4814">
        <f t="shared" si="758"/>
        <v>0</v>
      </c>
      <c r="P4814" s="20">
        <f t="shared" si="755"/>
        <v>0.16241352378527749</v>
      </c>
    </row>
    <row r="4815" spans="1:16" x14ac:dyDescent="0.3">
      <c r="A4815">
        <v>4814</v>
      </c>
      <c r="B4815" t="s">
        <v>4852</v>
      </c>
      <c r="C4815">
        <v>96.6</v>
      </c>
      <c r="D4815">
        <v>2.4700000000000003E-2</v>
      </c>
      <c r="E4815" s="5">
        <f t="shared" si="759"/>
        <v>-2.5846486345325243E-3</v>
      </c>
      <c r="F4815">
        <f t="shared" si="760"/>
        <v>0.99741868869385653</v>
      </c>
      <c r="G4815">
        <f t="shared" si="761"/>
        <v>96.203147415356455</v>
      </c>
      <c r="H4815">
        <f t="shared" si="756"/>
        <v>2.1738008705354448E-2</v>
      </c>
      <c r="I4815" t="str">
        <f t="shared" si="762"/>
        <v>2019</v>
      </c>
      <c r="J4815">
        <f t="shared" si="757"/>
        <v>15.384194423483935</v>
      </c>
      <c r="K4815">
        <f t="shared" si="753"/>
        <v>-15.384194423483935</v>
      </c>
      <c r="L4815">
        <f t="shared" si="754"/>
        <v>-4.9241878129133028</v>
      </c>
      <c r="M4815">
        <f t="shared" si="758"/>
        <v>0</v>
      </c>
      <c r="P4815" s="20">
        <f t="shared" si="755"/>
        <v>0.15991362899035702</v>
      </c>
    </row>
    <row r="4816" spans="1:16" x14ac:dyDescent="0.3">
      <c r="A4816">
        <v>4815</v>
      </c>
      <c r="B4816" t="s">
        <v>4853</v>
      </c>
      <c r="C4816">
        <v>94.75</v>
      </c>
      <c r="D4816">
        <v>2.4729999999999999E-2</v>
      </c>
      <c r="E4816" s="5">
        <f t="shared" si="759"/>
        <v>-1.9336897255936573E-2</v>
      </c>
      <c r="F4816">
        <f t="shared" si="760"/>
        <v>0.9808488612836439</v>
      </c>
      <c r="G4816">
        <f t="shared" si="761"/>
        <v>94.360275791696452</v>
      </c>
      <c r="H4816">
        <f t="shared" si="756"/>
        <v>2.1931969200630907E-2</v>
      </c>
      <c r="I4816" t="str">
        <f t="shared" si="762"/>
        <v>2019</v>
      </c>
      <c r="J4816">
        <f t="shared" si="757"/>
        <v>15.224132306416386</v>
      </c>
      <c r="K4816">
        <f t="shared" si="753"/>
        <v>-15.224132306416386</v>
      </c>
      <c r="L4816">
        <f t="shared" si="754"/>
        <v>-3.0813161892533003</v>
      </c>
      <c r="M4816">
        <f t="shared" si="758"/>
        <v>0</v>
      </c>
      <c r="P4816" s="20">
        <f t="shared" si="755"/>
        <v>0.16134048124259601</v>
      </c>
    </row>
    <row r="4817" spans="1:16" x14ac:dyDescent="0.3">
      <c r="A4817">
        <v>4816</v>
      </c>
      <c r="B4817" t="s">
        <v>4854</v>
      </c>
      <c r="C4817">
        <v>94.8</v>
      </c>
      <c r="D4817">
        <v>2.4729999999999999E-2</v>
      </c>
      <c r="E4817" s="5">
        <f t="shared" si="759"/>
        <v>5.275652984403766E-4</v>
      </c>
      <c r="F4817">
        <f t="shared" si="760"/>
        <v>1.0005277044854881</v>
      </c>
      <c r="G4817">
        <f t="shared" si="761"/>
        <v>94.410070132483625</v>
      </c>
      <c r="H4817">
        <f t="shared" si="756"/>
        <v>2.1871234006913477E-2</v>
      </c>
      <c r="I4817" t="str">
        <f t="shared" si="762"/>
        <v>2019</v>
      </c>
      <c r="J4817">
        <f t="shared" si="757"/>
        <v>15.189984412089517</v>
      </c>
      <c r="K4817">
        <f t="shared" si="753"/>
        <v>-15.189984412089517</v>
      </c>
      <c r="L4817">
        <f t="shared" si="754"/>
        <v>-3.1311105300404733</v>
      </c>
      <c r="M4817">
        <f t="shared" si="758"/>
        <v>0</v>
      </c>
      <c r="P4817" s="20">
        <f t="shared" si="755"/>
        <v>0.16089368846748803</v>
      </c>
    </row>
    <row r="4818" spans="1:16" x14ac:dyDescent="0.3">
      <c r="A4818">
        <v>4817</v>
      </c>
      <c r="B4818" t="s">
        <v>4855</v>
      </c>
      <c r="C4818">
        <v>93.9</v>
      </c>
      <c r="D4818">
        <v>2.4620000000000003E-2</v>
      </c>
      <c r="E4818" s="5">
        <f t="shared" si="759"/>
        <v>-9.5390230467588353E-3</v>
      </c>
      <c r="F4818">
        <f t="shared" si="760"/>
        <v>0.99050632911392411</v>
      </c>
      <c r="G4818">
        <f t="shared" si="761"/>
        <v>93.515486433183383</v>
      </c>
      <c r="H4818">
        <f t="shared" si="756"/>
        <v>2.1850379721479372E-2</v>
      </c>
      <c r="I4818" t="str">
        <f t="shared" si="762"/>
        <v>2019</v>
      </c>
      <c r="J4818">
        <f t="shared" si="757"/>
        <v>15.031705087025507</v>
      </c>
      <c r="K4818">
        <f t="shared" si="753"/>
        <v>-15.031705087025507</v>
      </c>
      <c r="L4818">
        <f t="shared" si="754"/>
        <v>-2.2365268307402317</v>
      </c>
      <c r="M4818">
        <f t="shared" si="758"/>
        <v>0</v>
      </c>
      <c r="P4818" s="20">
        <f t="shared" si="755"/>
        <v>0.16074027586613293</v>
      </c>
    </row>
    <row r="4819" spans="1:16" x14ac:dyDescent="0.3">
      <c r="A4819">
        <v>4818</v>
      </c>
      <c r="B4819" t="s">
        <v>4856</v>
      </c>
      <c r="C4819">
        <v>94.25</v>
      </c>
      <c r="D4819">
        <v>2.4540000000000003E-2</v>
      </c>
      <c r="E4819" s="5">
        <f t="shared" si="759"/>
        <v>3.7204401139027659E-3</v>
      </c>
      <c r="F4819">
        <f t="shared" si="760"/>
        <v>1.0037273695420659</v>
      </c>
      <c r="G4819">
        <f t="shared" si="761"/>
        <v>93.865304738078891</v>
      </c>
      <c r="H4819">
        <f t="shared" si="756"/>
        <v>2.1748650898294183E-2</v>
      </c>
      <c r="I4819" t="str">
        <f t="shared" si="762"/>
        <v>2019</v>
      </c>
      <c r="J4819">
        <f t="shared" si="757"/>
        <v>15.01769007185778</v>
      </c>
      <c r="K4819">
        <f t="shared" si="753"/>
        <v>-15.01769007185778</v>
      </c>
      <c r="L4819">
        <f t="shared" si="754"/>
        <v>-2.5863451356357388</v>
      </c>
      <c r="M4819">
        <f t="shared" si="758"/>
        <v>0</v>
      </c>
      <c r="P4819" s="20">
        <f t="shared" si="755"/>
        <v>0.15999191728789505</v>
      </c>
    </row>
    <row r="4820" spans="1:16" x14ac:dyDescent="0.3">
      <c r="A4820">
        <v>4819</v>
      </c>
      <c r="B4820" t="s">
        <v>4857</v>
      </c>
      <c r="C4820">
        <v>95.35</v>
      </c>
      <c r="D4820">
        <v>2.4700000000000003E-2</v>
      </c>
      <c r="E4820" s="5">
        <f t="shared" si="759"/>
        <v>1.1603505718307918E-2</v>
      </c>
      <c r="F4820">
        <f t="shared" si="760"/>
        <v>1.0116710875331565</v>
      </c>
      <c r="G4820">
        <f t="shared" si="761"/>
        <v>94.95828267136892</v>
      </c>
      <c r="H4820">
        <f t="shared" si="756"/>
        <v>2.1535566483947829E-2</v>
      </c>
      <c r="I4820" t="str">
        <f t="shared" si="762"/>
        <v>2019</v>
      </c>
      <c r="J4820">
        <f t="shared" si="757"/>
        <v>15.04370722071199</v>
      </c>
      <c r="K4820">
        <f t="shared" si="753"/>
        <v>-15.04370722071199</v>
      </c>
      <c r="L4820">
        <f t="shared" si="754"/>
        <v>-3.6793230689257683</v>
      </c>
      <c r="M4820">
        <f t="shared" si="758"/>
        <v>0</v>
      </c>
      <c r="P4820" s="20">
        <f t="shared" si="755"/>
        <v>0.15842438171270606</v>
      </c>
    </row>
    <row r="4821" spans="1:16" x14ac:dyDescent="0.3">
      <c r="A4821">
        <v>4820</v>
      </c>
      <c r="B4821" t="s">
        <v>4858</v>
      </c>
      <c r="C4821">
        <v>93.85</v>
      </c>
      <c r="D4821">
        <v>2.4420000000000001E-2</v>
      </c>
      <c r="E4821" s="5">
        <f t="shared" si="759"/>
        <v>-1.58565690139102E-2</v>
      </c>
      <c r="F4821">
        <f t="shared" si="760"/>
        <v>0.9842684845306765</v>
      </c>
      <c r="G4821">
        <f t="shared" si="761"/>
        <v>93.468806754456864</v>
      </c>
      <c r="H4821">
        <f t="shared" si="756"/>
        <v>2.1673874189423754E-2</v>
      </c>
      <c r="I4821" t="str">
        <f t="shared" si="762"/>
        <v>2019</v>
      </c>
      <c r="J4821">
        <f t="shared" si="757"/>
        <v>14.902837542555883</v>
      </c>
      <c r="K4821">
        <f t="shared" si="753"/>
        <v>-14.902837542555883</v>
      </c>
      <c r="L4821">
        <f t="shared" si="754"/>
        <v>-2.1898471520137122</v>
      </c>
      <c r="M4821">
        <f t="shared" si="758"/>
        <v>0</v>
      </c>
      <c r="P4821" s="20">
        <f t="shared" si="755"/>
        <v>0.15944182941915294</v>
      </c>
    </row>
    <row r="4822" spans="1:16" x14ac:dyDescent="0.3">
      <c r="A4822">
        <v>4821</v>
      </c>
      <c r="B4822" t="s">
        <v>4859</v>
      </c>
      <c r="C4822">
        <v>94</v>
      </c>
      <c r="D4822">
        <v>2.4369999999999999E-2</v>
      </c>
      <c r="E4822" s="5">
        <f t="shared" si="759"/>
        <v>1.597019237486101E-3</v>
      </c>
      <c r="F4822">
        <f t="shared" si="760"/>
        <v>1.0015982951518381</v>
      </c>
      <c r="G4822">
        <f t="shared" si="761"/>
        <v>93.618977650037039</v>
      </c>
      <c r="H4822">
        <f t="shared" si="756"/>
        <v>2.1537106395320745E-2</v>
      </c>
      <c r="I4822" t="str">
        <f t="shared" si="762"/>
        <v>2019</v>
      </c>
      <c r="J4822">
        <f t="shared" si="757"/>
        <v>14.832589186602158</v>
      </c>
      <c r="K4822">
        <f t="shared" si="753"/>
        <v>-14.832589186602158</v>
      </c>
      <c r="L4822">
        <f t="shared" si="754"/>
        <v>-3.7336011765974888</v>
      </c>
      <c r="M4822">
        <f t="shared" si="758"/>
        <v>0</v>
      </c>
      <c r="P4822" s="20">
        <f t="shared" si="755"/>
        <v>0.15843570992677133</v>
      </c>
    </row>
    <row r="4823" spans="1:16" x14ac:dyDescent="0.3">
      <c r="A4823">
        <v>4822</v>
      </c>
      <c r="B4823" t="s">
        <v>4860</v>
      </c>
      <c r="C4823">
        <v>94.5</v>
      </c>
      <c r="D4823">
        <v>2.4E-2</v>
      </c>
      <c r="E4823" s="5">
        <f t="shared" si="759"/>
        <v>5.3050522296930981E-3</v>
      </c>
      <c r="F4823">
        <f t="shared" si="760"/>
        <v>1.0053191489361701</v>
      </c>
      <c r="G4823">
        <f t="shared" si="761"/>
        <v>94.122754993007192</v>
      </c>
      <c r="H4823">
        <f t="shared" si="756"/>
        <v>2.1504931020819823E-2</v>
      </c>
      <c r="I4823" t="str">
        <f t="shared" si="762"/>
        <v>2019</v>
      </c>
      <c r="J4823">
        <f t="shared" si="757"/>
        <v>14.890127109400838</v>
      </c>
      <c r="K4823">
        <f t="shared" si="753"/>
        <v>-14.890127109400838</v>
      </c>
      <c r="L4823">
        <f t="shared" si="754"/>
        <v>-4.2373785195676419</v>
      </c>
      <c r="M4823">
        <f t="shared" si="758"/>
        <v>0</v>
      </c>
      <c r="P4823" s="20">
        <f t="shared" si="755"/>
        <v>0.15819901479198195</v>
      </c>
    </row>
    <row r="4824" spans="1:16" x14ac:dyDescent="0.3">
      <c r="A4824">
        <v>4823</v>
      </c>
      <c r="B4824" t="s">
        <v>4861</v>
      </c>
      <c r="C4824">
        <v>92.1</v>
      </c>
      <c r="D4824">
        <v>2.392E-2</v>
      </c>
      <c r="E4824" s="5">
        <f t="shared" si="759"/>
        <v>-2.572489123843593E-2</v>
      </c>
      <c r="F4824">
        <f t="shared" si="760"/>
        <v>0.97460317460317458</v>
      </c>
      <c r="G4824">
        <f t="shared" si="761"/>
        <v>91.733558924546543</v>
      </c>
      <c r="H4824">
        <f t="shared" si="756"/>
        <v>2.1960909897907149E-2</v>
      </c>
      <c r="I4824" t="str">
        <f t="shared" si="762"/>
        <v>2019</v>
      </c>
      <c r="J4824">
        <f t="shared" si="757"/>
        <v>14.819866574944331</v>
      </c>
      <c r="K4824">
        <f t="shared" si="753"/>
        <v>-14.819866574944331</v>
      </c>
      <c r="L4824">
        <f t="shared" si="754"/>
        <v>-1.8481824511069931</v>
      </c>
      <c r="M4824">
        <f t="shared" si="758"/>
        <v>0</v>
      </c>
      <c r="P4824" s="20">
        <f t="shared" si="755"/>
        <v>0.16155338077675688</v>
      </c>
    </row>
    <row r="4825" spans="1:16" x14ac:dyDescent="0.3">
      <c r="A4825">
        <v>4824</v>
      </c>
      <c r="B4825" t="s">
        <v>4862</v>
      </c>
      <c r="C4825">
        <v>91.65</v>
      </c>
      <c r="D4825">
        <v>2.4340000000000001E-2</v>
      </c>
      <c r="E4825" s="5">
        <f t="shared" si="759"/>
        <v>-4.8979689755470311E-3</v>
      </c>
      <c r="F4825">
        <f t="shared" si="760"/>
        <v>0.99511400651465809</v>
      </c>
      <c r="G4825">
        <f t="shared" si="761"/>
        <v>91.278959602443152</v>
      </c>
      <c r="H4825">
        <f t="shared" si="756"/>
        <v>2.1942136279371117E-2</v>
      </c>
      <c r="I4825" t="str">
        <f t="shared" si="762"/>
        <v>2019</v>
      </c>
      <c r="J4825">
        <f t="shared" si="757"/>
        <v>14.733818311808214</v>
      </c>
      <c r="K4825">
        <f t="shared" si="753"/>
        <v>-14.733818311808214</v>
      </c>
      <c r="L4825">
        <f t="shared" si="754"/>
        <v>-1.393583129003602</v>
      </c>
      <c r="M4825">
        <f t="shared" si="758"/>
        <v>0</v>
      </c>
      <c r="P4825" s="20">
        <f t="shared" si="755"/>
        <v>0.16141527440693848</v>
      </c>
    </row>
    <row r="4826" spans="1:16" x14ac:dyDescent="0.3">
      <c r="A4826">
        <v>4825</v>
      </c>
      <c r="B4826" t="s">
        <v>4863</v>
      </c>
      <c r="C4826">
        <v>95.35</v>
      </c>
      <c r="D4826">
        <v>2.4369999999999999E-2</v>
      </c>
      <c r="E4826" s="5">
        <f t="shared" si="759"/>
        <v>3.9577357760714006E-2</v>
      </c>
      <c r="F4826">
        <f t="shared" si="760"/>
        <v>1.0403709765411893</v>
      </c>
      <c r="G4826">
        <f t="shared" si="761"/>
        <v>94.963505520542881</v>
      </c>
      <c r="H4826">
        <f t="shared" si="756"/>
        <v>2.3203440571034881E-2</v>
      </c>
      <c r="I4826" t="str">
        <f t="shared" si="762"/>
        <v>2019</v>
      </c>
      <c r="J4826">
        <f t="shared" si="757"/>
        <v>16.209695058134042</v>
      </c>
      <c r="K4826">
        <f t="shared" si="753"/>
        <v>-16.209695058134042</v>
      </c>
      <c r="L4826">
        <f t="shared" si="754"/>
        <v>-8.2666455271990742</v>
      </c>
      <c r="M4826">
        <f t="shared" si="758"/>
        <v>0</v>
      </c>
      <c r="P4826" s="20">
        <f t="shared" si="755"/>
        <v>0.17069394152290951</v>
      </c>
    </row>
    <row r="4827" spans="1:16" x14ac:dyDescent="0.3">
      <c r="A4827">
        <v>4826</v>
      </c>
      <c r="B4827" t="s">
        <v>4864</v>
      </c>
      <c r="C4827">
        <v>95.3</v>
      </c>
      <c r="D4827">
        <v>2.4340000000000001E-2</v>
      </c>
      <c r="E4827" s="5">
        <f t="shared" si="759"/>
        <v>-5.2452138627165411E-4</v>
      </c>
      <c r="F4827">
        <f t="shared" si="760"/>
        <v>0.99947561615102254</v>
      </c>
      <c r="G4827">
        <f t="shared" si="761"/>
        <v>94.914182761733016</v>
      </c>
      <c r="H4827">
        <f t="shared" si="756"/>
        <v>2.304763202811623E-2</v>
      </c>
      <c r="I4827" t="str">
        <f t="shared" si="762"/>
        <v>2019</v>
      </c>
      <c r="J4827">
        <f t="shared" si="757"/>
        <v>16.092486181763096</v>
      </c>
      <c r="K4827">
        <f t="shared" si="753"/>
        <v>-16.092486181763096</v>
      </c>
      <c r="L4827">
        <f t="shared" si="754"/>
        <v>-8.2173227683892094</v>
      </c>
      <c r="M4827">
        <f t="shared" si="758"/>
        <v>0</v>
      </c>
      <c r="P4827" s="20">
        <f t="shared" si="755"/>
        <v>0.16954775054177865</v>
      </c>
    </row>
    <row r="4828" spans="1:16" x14ac:dyDescent="0.3">
      <c r="A4828">
        <v>4827</v>
      </c>
      <c r="B4828" t="s">
        <v>4865</v>
      </c>
      <c r="C4828">
        <v>93.2</v>
      </c>
      <c r="D4828">
        <v>2.4340000000000001E-2</v>
      </c>
      <c r="E4828" s="5">
        <f t="shared" si="759"/>
        <v>-2.2282088968610819E-2</v>
      </c>
      <c r="F4828">
        <f t="shared" si="760"/>
        <v>0.97796432318992665</v>
      </c>
      <c r="G4828">
        <f t="shared" si="761"/>
        <v>92.822684505703236</v>
      </c>
      <c r="H4828">
        <f t="shared" si="756"/>
        <v>2.3379218362744987E-2</v>
      </c>
      <c r="I4828" t="str">
        <f t="shared" si="762"/>
        <v>2019</v>
      </c>
      <c r="J4828">
        <f t="shared" si="757"/>
        <v>15.964298234674043</v>
      </c>
      <c r="K4828">
        <f t="shared" si="753"/>
        <v>-15.964298234674043</v>
      </c>
      <c r="L4828">
        <f t="shared" si="754"/>
        <v>-6.1258245123594293</v>
      </c>
      <c r="M4828">
        <f t="shared" si="758"/>
        <v>0</v>
      </c>
      <c r="P4828" s="20">
        <f t="shared" si="755"/>
        <v>0.17198703441606628</v>
      </c>
    </row>
    <row r="4829" spans="1:16" x14ac:dyDescent="0.3">
      <c r="A4829">
        <v>4828</v>
      </c>
      <c r="B4829" t="s">
        <v>4866</v>
      </c>
      <c r="C4829">
        <v>92.95</v>
      </c>
      <c r="D4829">
        <v>2.4289999999999999E-2</v>
      </c>
      <c r="E4829" s="5">
        <f t="shared" si="759"/>
        <v>-2.6860075240924481E-3</v>
      </c>
      <c r="F4829">
        <f t="shared" si="760"/>
        <v>0.99731759656652363</v>
      </c>
      <c r="G4829">
        <f t="shared" si="761"/>
        <v>92.574468068766819</v>
      </c>
      <c r="H4829">
        <f t="shared" si="756"/>
        <v>2.3380572456817419E-2</v>
      </c>
      <c r="I4829" t="str">
        <f t="shared" si="762"/>
        <v>2019</v>
      </c>
      <c r="J4829">
        <f t="shared" si="757"/>
        <v>15.922530384736252</v>
      </c>
      <c r="K4829">
        <f t="shared" si="753"/>
        <v>-15.922530384736252</v>
      </c>
      <c r="L4829">
        <f t="shared" si="754"/>
        <v>-5.8776080754230122</v>
      </c>
      <c r="M4829">
        <f t="shared" si="758"/>
        <v>0</v>
      </c>
      <c r="P4829" s="20">
        <f t="shared" si="755"/>
        <v>0.17199699568253057</v>
      </c>
    </row>
    <row r="4830" spans="1:16" x14ac:dyDescent="0.3">
      <c r="A4830">
        <v>4829</v>
      </c>
      <c r="B4830" t="s">
        <v>4867</v>
      </c>
      <c r="C4830">
        <v>93.65</v>
      </c>
      <c r="D4830">
        <v>2.4289999999999999E-2</v>
      </c>
      <c r="E4830" s="5">
        <f t="shared" si="759"/>
        <v>7.5027147226445151E-3</v>
      </c>
      <c r="F4830">
        <f t="shared" si="760"/>
        <v>1.0075309306078537</v>
      </c>
      <c r="G4830">
        <f t="shared" si="761"/>
        <v>93.271639963851683</v>
      </c>
      <c r="H4830">
        <f t="shared" si="756"/>
        <v>2.2782934390034208E-2</v>
      </c>
      <c r="I4830" t="str">
        <f t="shared" si="762"/>
        <v>2019</v>
      </c>
      <c r="J4830">
        <f t="shared" si="757"/>
        <v>15.632376022443223</v>
      </c>
      <c r="K4830">
        <f t="shared" si="753"/>
        <v>-15.632376022443223</v>
      </c>
      <c r="L4830">
        <f t="shared" si="754"/>
        <v>-6.5747799705078762</v>
      </c>
      <c r="M4830">
        <f t="shared" si="758"/>
        <v>0</v>
      </c>
      <c r="P4830" s="20">
        <f t="shared" si="755"/>
        <v>0.16760052711093854</v>
      </c>
    </row>
    <row r="4831" spans="1:16" x14ac:dyDescent="0.3">
      <c r="A4831">
        <v>4830</v>
      </c>
      <c r="B4831" t="s">
        <v>4868</v>
      </c>
      <c r="C4831">
        <v>94.25</v>
      </c>
      <c r="D4831">
        <v>2.427E-2</v>
      </c>
      <c r="E4831" s="5">
        <f t="shared" si="759"/>
        <v>6.3863974380226488E-3</v>
      </c>
      <c r="F4831">
        <f t="shared" si="760"/>
        <v>1.00640683395622</v>
      </c>
      <c r="G4831">
        <f t="shared" si="761"/>
        <v>93.869528771832151</v>
      </c>
      <c r="H4831">
        <f t="shared" si="756"/>
        <v>2.241424631234594E-2</v>
      </c>
      <c r="I4831" t="str">
        <f t="shared" si="762"/>
        <v>2019</v>
      </c>
      <c r="J4831">
        <f t="shared" si="757"/>
        <v>15.477987746794543</v>
      </c>
      <c r="K4831">
        <f t="shared" si="753"/>
        <v>-15.477987746794543</v>
      </c>
      <c r="L4831">
        <f t="shared" si="754"/>
        <v>-7.1726687784883438</v>
      </c>
      <c r="M4831">
        <f t="shared" si="758"/>
        <v>0</v>
      </c>
      <c r="P4831" s="20">
        <f t="shared" si="755"/>
        <v>0.16488830773207303</v>
      </c>
    </row>
    <row r="4832" spans="1:16" x14ac:dyDescent="0.3">
      <c r="A4832">
        <v>4831</v>
      </c>
      <c r="B4832" t="s">
        <v>4869</v>
      </c>
      <c r="C4832">
        <v>90.25</v>
      </c>
      <c r="D4832">
        <v>2.4289999999999999E-2</v>
      </c>
      <c r="E4832" s="5">
        <f t="shared" si="759"/>
        <v>-4.3367229115129836E-2</v>
      </c>
      <c r="F4832">
        <f t="shared" si="760"/>
        <v>0.95755968169761274</v>
      </c>
      <c r="G4832">
        <f t="shared" si="761"/>
        <v>89.88537647343955</v>
      </c>
      <c r="H4832">
        <f t="shared" si="756"/>
        <v>2.3733841505074255E-2</v>
      </c>
      <c r="I4832" t="str">
        <f t="shared" si="762"/>
        <v>2019</v>
      </c>
      <c r="J4832">
        <f t="shared" si="757"/>
        <v>15.693607992385511</v>
      </c>
      <c r="K4832">
        <f t="shared" ref="K4832:K4895" si="763">-G4832*$Q$3*$S$3*H4832</f>
        <v>-15.693607992385511</v>
      </c>
      <c r="L4832">
        <f t="shared" ref="L4832:L4895" si="764">+MIN(G4833-G4832,G4834-G4832,G4835-G4832,G4836-G4832,G4837-G4832,G4838-G4832,G4839-G4832,G4840-G4832,G4841-G4832,G4842-G4832)</f>
        <v>-3.1885164800957426</v>
      </c>
      <c r="M4832">
        <f t="shared" si="758"/>
        <v>0</v>
      </c>
      <c r="P4832" s="20">
        <f t="shared" ref="P4832:P4895" si="765">J4832/G4832</f>
        <v>0.17459578641274148</v>
      </c>
    </row>
    <row r="4833" spans="1:16" x14ac:dyDescent="0.3">
      <c r="A4833">
        <v>4832</v>
      </c>
      <c r="B4833" t="s">
        <v>4870</v>
      </c>
      <c r="C4833">
        <v>90.4</v>
      </c>
      <c r="D4833">
        <v>2.4409999999999998E-2</v>
      </c>
      <c r="E4833" s="5">
        <f t="shared" si="759"/>
        <v>1.6606701851405402E-3</v>
      </c>
      <c r="F4833">
        <f t="shared" si="760"/>
        <v>1.0016620498614959</v>
      </c>
      <c r="G4833">
        <f t="shared" si="761"/>
        <v>90.032969773555536</v>
      </c>
      <c r="H4833">
        <f t="shared" ref="H4833:H4896" si="766">SQRT(_xlfn.VAR.S(E4804:E4833))</f>
        <v>2.3443586747149844E-2</v>
      </c>
      <c r="I4833" t="str">
        <f t="shared" si="762"/>
        <v>2019</v>
      </c>
      <c r="J4833">
        <f t="shared" ref="J4833:J4896" si="767">-K4833</f>
        <v>15.527135883121939</v>
      </c>
      <c r="K4833">
        <f t="shared" si="763"/>
        <v>-15.527135883121939</v>
      </c>
      <c r="L4833">
        <f t="shared" si="764"/>
        <v>-3.3361097802117285</v>
      </c>
      <c r="M4833">
        <f t="shared" si="758"/>
        <v>0</v>
      </c>
      <c r="P4833" s="20">
        <f t="shared" si="765"/>
        <v>0.17246055441883876</v>
      </c>
    </row>
    <row r="4834" spans="1:16" x14ac:dyDescent="0.3">
      <c r="A4834">
        <v>4833</v>
      </c>
      <c r="B4834" t="s">
        <v>4871</v>
      </c>
      <c r="C4834">
        <v>91.4</v>
      </c>
      <c r="D4834">
        <v>2.4230000000000002E-2</v>
      </c>
      <c r="E4834" s="5">
        <f t="shared" si="759"/>
        <v>1.1001211061973583E-2</v>
      </c>
      <c r="F4834">
        <f t="shared" si="760"/>
        <v>1.0110619469026549</v>
      </c>
      <c r="G4834">
        <f t="shared" si="761"/>
        <v>91.031640612933501</v>
      </c>
      <c r="H4834">
        <f t="shared" si="766"/>
        <v>2.2972295907751808E-2</v>
      </c>
      <c r="I4834" t="str">
        <f t="shared" si="762"/>
        <v>2019</v>
      </c>
      <c r="J4834">
        <f t="shared" si="767"/>
        <v>15.383759874157368</v>
      </c>
      <c r="K4834">
        <f t="shared" si="763"/>
        <v>-15.383759874157368</v>
      </c>
      <c r="L4834">
        <f t="shared" si="764"/>
        <v>-4.3347806195896936</v>
      </c>
      <c r="M4834">
        <f t="shared" ref="M4834:M4897" si="768">+IF(L4834&lt;K4834,1,0)</f>
        <v>0</v>
      </c>
      <c r="P4834" s="20">
        <f t="shared" si="765"/>
        <v>0.16899354741467429</v>
      </c>
    </row>
    <row r="4835" spans="1:16" x14ac:dyDescent="0.3">
      <c r="A4835">
        <v>4834</v>
      </c>
      <c r="B4835" t="s">
        <v>4872</v>
      </c>
      <c r="C4835">
        <v>90.5</v>
      </c>
      <c r="D4835">
        <v>2.4420000000000001E-2</v>
      </c>
      <c r="E4835" s="5">
        <f t="shared" si="759"/>
        <v>-9.8956277542239617E-3</v>
      </c>
      <c r="F4835">
        <f t="shared" si="760"/>
        <v>0.99015317286652071</v>
      </c>
      <c r="G4835">
        <f t="shared" si="761"/>
        <v>90.132413545853453</v>
      </c>
      <c r="H4835">
        <f t="shared" si="766"/>
        <v>2.2504133251378178E-2</v>
      </c>
      <c r="I4835" t="str">
        <f t="shared" si="762"/>
        <v>2019</v>
      </c>
      <c r="J4835">
        <f t="shared" si="767"/>
        <v>14.921380736959566</v>
      </c>
      <c r="K4835">
        <f t="shared" si="763"/>
        <v>-14.921380736959566</v>
      </c>
      <c r="L4835">
        <f t="shared" si="764"/>
        <v>-3.4355535525096457</v>
      </c>
      <c r="M4835">
        <f t="shared" si="768"/>
        <v>0</v>
      </c>
      <c r="P4835" s="20">
        <f t="shared" si="765"/>
        <v>0.165549552596509</v>
      </c>
    </row>
    <row r="4836" spans="1:16" x14ac:dyDescent="0.3">
      <c r="A4836">
        <v>4835</v>
      </c>
      <c r="B4836" t="s">
        <v>4873</v>
      </c>
      <c r="C4836">
        <v>87.05</v>
      </c>
      <c r="D4836">
        <v>2.4390000000000002E-2</v>
      </c>
      <c r="E4836" s="5">
        <f t="shared" si="759"/>
        <v>-3.8867184491682388E-2</v>
      </c>
      <c r="F4836">
        <f t="shared" si="760"/>
        <v>0.96187845303867403</v>
      </c>
      <c r="G4836">
        <f t="shared" si="761"/>
        <v>86.696859993343807</v>
      </c>
      <c r="H4836">
        <f t="shared" si="766"/>
        <v>2.3067461819376731E-2</v>
      </c>
      <c r="I4836" t="str">
        <f t="shared" si="762"/>
        <v>2019</v>
      </c>
      <c r="J4836">
        <f t="shared" si="767"/>
        <v>14.711904582552632</v>
      </c>
      <c r="K4836">
        <f t="shared" si="763"/>
        <v>-14.711904582552632</v>
      </c>
      <c r="L4836">
        <f t="shared" si="764"/>
        <v>2.7406326720198706</v>
      </c>
      <c r="M4836">
        <f t="shared" si="768"/>
        <v>0</v>
      </c>
      <c r="P4836" s="20">
        <f t="shared" si="765"/>
        <v>0.16969362654751446</v>
      </c>
    </row>
    <row r="4837" spans="1:16" x14ac:dyDescent="0.3">
      <c r="A4837">
        <v>4836</v>
      </c>
      <c r="B4837" t="s">
        <v>4874</v>
      </c>
      <c r="C4837">
        <v>90.2</v>
      </c>
      <c r="D4837">
        <v>2.4289999999999999E-2</v>
      </c>
      <c r="E4837" s="5">
        <f t="shared" si="759"/>
        <v>3.5546760854380008E-2</v>
      </c>
      <c r="F4837">
        <f t="shared" si="760"/>
        <v>1.0361860999425618</v>
      </c>
      <c r="G4837">
        <f t="shared" si="761"/>
        <v>89.835578480933492</v>
      </c>
      <c r="H4837">
        <f t="shared" si="766"/>
        <v>2.4060475452289579E-2</v>
      </c>
      <c r="I4837" t="str">
        <f t="shared" si="762"/>
        <v>2019</v>
      </c>
      <c r="J4837">
        <f t="shared" si="767"/>
        <v>15.900775081060207</v>
      </c>
      <c r="K4837">
        <f t="shared" si="763"/>
        <v>-15.900775081060207</v>
      </c>
      <c r="L4837">
        <f t="shared" si="764"/>
        <v>-0.94645815517674237</v>
      </c>
      <c r="M4837">
        <f t="shared" si="768"/>
        <v>0</v>
      </c>
      <c r="P4837" s="20">
        <f t="shared" si="765"/>
        <v>0.1769986385119672</v>
      </c>
    </row>
    <row r="4838" spans="1:16" x14ac:dyDescent="0.3">
      <c r="A4838">
        <v>4837</v>
      </c>
      <c r="B4838" t="s">
        <v>4875</v>
      </c>
      <c r="C4838">
        <v>91.1</v>
      </c>
      <c r="D4838">
        <v>2.4409999999999998E-2</v>
      </c>
      <c r="E4838" s="5">
        <f t="shared" si="759"/>
        <v>9.9283771973344721E-3</v>
      </c>
      <c r="F4838">
        <f t="shared" si="760"/>
        <v>1.0099778270509976</v>
      </c>
      <c r="G4838">
        <f t="shared" si="761"/>
        <v>90.730127725341916</v>
      </c>
      <c r="H4838">
        <f t="shared" si="766"/>
        <v>2.4006504944658232E-2</v>
      </c>
      <c r="I4838" t="str">
        <f t="shared" si="762"/>
        <v>2019</v>
      </c>
      <c r="J4838">
        <f t="shared" si="767"/>
        <v>16.023086588041373</v>
      </c>
      <c r="K4838">
        <f t="shared" si="763"/>
        <v>-16.023086588041373</v>
      </c>
      <c r="L4838">
        <f t="shared" si="764"/>
        <v>-1.8410073995851661</v>
      </c>
      <c r="M4838">
        <f t="shared" si="768"/>
        <v>0</v>
      </c>
      <c r="P4838" s="20">
        <f t="shared" si="765"/>
        <v>0.17660160951769441</v>
      </c>
    </row>
    <row r="4839" spans="1:16" x14ac:dyDescent="0.3">
      <c r="A4839">
        <v>4838</v>
      </c>
      <c r="B4839" t="s">
        <v>4876</v>
      </c>
      <c r="C4839">
        <v>91.5</v>
      </c>
      <c r="D4839">
        <v>2.4500000000000001E-2</v>
      </c>
      <c r="E4839" s="5">
        <f t="shared" si="759"/>
        <v>4.3811680155630946E-3</v>
      </c>
      <c r="F4839">
        <f t="shared" si="760"/>
        <v>1.0043907793633371</v>
      </c>
      <c r="G4839">
        <f t="shared" si="761"/>
        <v>91.127136780487717</v>
      </c>
      <c r="H4839">
        <f t="shared" si="766"/>
        <v>2.366628406052183E-2</v>
      </c>
      <c r="I4839" t="str">
        <f t="shared" si="762"/>
        <v>2019</v>
      </c>
      <c r="J4839">
        <f t="shared" si="767"/>
        <v>15.865125742957288</v>
      </c>
      <c r="K4839">
        <f t="shared" si="763"/>
        <v>-15.865125742957288</v>
      </c>
      <c r="L4839">
        <f t="shared" si="764"/>
        <v>-4.8276472660108567</v>
      </c>
      <c r="M4839">
        <f t="shared" si="768"/>
        <v>0</v>
      </c>
      <c r="P4839" s="20">
        <f t="shared" si="765"/>
        <v>0.17409880638710415</v>
      </c>
    </row>
    <row r="4840" spans="1:16" x14ac:dyDescent="0.3">
      <c r="A4840">
        <v>4839</v>
      </c>
      <c r="B4840" t="s">
        <v>4877</v>
      </c>
      <c r="C4840">
        <v>90.45</v>
      </c>
      <c r="D4840">
        <v>2.4340000000000001E-2</v>
      </c>
      <c r="E4840" s="5">
        <f t="shared" si="759"/>
        <v>-1.1541760440171458E-2</v>
      </c>
      <c r="F4840">
        <f t="shared" si="760"/>
        <v>0.98852459016393446</v>
      </c>
      <c r="G4840">
        <f t="shared" si="761"/>
        <v>90.083817741854688</v>
      </c>
      <c r="H4840">
        <f t="shared" si="766"/>
        <v>2.2157465953517627E-2</v>
      </c>
      <c r="I4840" t="str">
        <f t="shared" si="762"/>
        <v>2019</v>
      </c>
      <c r="J4840">
        <f t="shared" si="767"/>
        <v>14.683601667851759</v>
      </c>
      <c r="K4840">
        <f t="shared" si="763"/>
        <v>-14.683601667851759</v>
      </c>
      <c r="L4840">
        <f t="shared" si="764"/>
        <v>-3.7843282273778271</v>
      </c>
      <c r="M4840">
        <f t="shared" si="768"/>
        <v>0</v>
      </c>
      <c r="P4840" s="20">
        <f t="shared" si="765"/>
        <v>0.16299932702596232</v>
      </c>
    </row>
    <row r="4841" spans="1:16" x14ac:dyDescent="0.3">
      <c r="A4841">
        <v>4840</v>
      </c>
      <c r="B4841" t="s">
        <v>4878</v>
      </c>
      <c r="C4841">
        <v>92.05</v>
      </c>
      <c r="D4841">
        <v>2.4289999999999999E-2</v>
      </c>
      <c r="E4841" s="5">
        <f t="shared" si="759"/>
        <v>1.7534695837782645E-2</v>
      </c>
      <c r="F4841">
        <f t="shared" si="760"/>
        <v>1.0176893311221669</v>
      </c>
      <c r="G4841">
        <f t="shared" si="761"/>
        <v>91.678104203657725</v>
      </c>
      <c r="H4841">
        <f t="shared" si="766"/>
        <v>2.0355315472674485E-2</v>
      </c>
      <c r="I4841" t="str">
        <f t="shared" si="762"/>
        <v>2019</v>
      </c>
      <c r="J4841">
        <f t="shared" si="767"/>
        <v>13.728060431454377</v>
      </c>
      <c r="K4841">
        <f t="shared" si="763"/>
        <v>-13.728060431454377</v>
      </c>
      <c r="L4841">
        <f t="shared" si="764"/>
        <v>-5.3786146891808642</v>
      </c>
      <c r="M4841">
        <f t="shared" si="768"/>
        <v>0</v>
      </c>
      <c r="P4841" s="20">
        <f t="shared" si="765"/>
        <v>0.14974197547713539</v>
      </c>
    </row>
    <row r="4842" spans="1:16" x14ac:dyDescent="0.3">
      <c r="A4842">
        <v>4841</v>
      </c>
      <c r="B4842" t="s">
        <v>4879</v>
      </c>
      <c r="C4842">
        <v>92.7</v>
      </c>
      <c r="D4842">
        <v>2.4230000000000002E-2</v>
      </c>
      <c r="E4842" s="5">
        <f t="shared" si="759"/>
        <v>7.0365648927226826E-3</v>
      </c>
      <c r="F4842">
        <f t="shared" si="760"/>
        <v>1.0070613796849539</v>
      </c>
      <c r="G4842">
        <f t="shared" si="761"/>
        <v>92.32640136563387</v>
      </c>
      <c r="H4842">
        <f t="shared" si="766"/>
        <v>1.9292668553238114E-2</v>
      </c>
      <c r="I4842" t="str">
        <f t="shared" si="762"/>
        <v>2019</v>
      </c>
      <c r="J4842">
        <f t="shared" si="767"/>
        <v>13.103397993024895</v>
      </c>
      <c r="K4842">
        <f t="shared" si="763"/>
        <v>-13.103397993024895</v>
      </c>
      <c r="L4842">
        <f t="shared" si="764"/>
        <v>-6.0269118511570099</v>
      </c>
      <c r="M4842">
        <f t="shared" si="768"/>
        <v>0</v>
      </c>
      <c r="P4842" s="20">
        <f t="shared" si="765"/>
        <v>0.14192471274963284</v>
      </c>
    </row>
    <row r="4843" spans="1:16" x14ac:dyDescent="0.3">
      <c r="A4843">
        <v>4842</v>
      </c>
      <c r="B4843" t="s">
        <v>4880</v>
      </c>
      <c r="C4843">
        <v>91.35</v>
      </c>
      <c r="D4843">
        <v>2.4230000000000002E-2</v>
      </c>
      <c r="E4843" s="5">
        <f t="shared" si="759"/>
        <v>-1.4670189747793855E-2</v>
      </c>
      <c r="F4843">
        <f t="shared" si="760"/>
        <v>0.98543689320388339</v>
      </c>
      <c r="G4843">
        <f t="shared" si="761"/>
        <v>90.981842122445016</v>
      </c>
      <c r="H4843">
        <f t="shared" si="766"/>
        <v>1.7979779437334652E-2</v>
      </c>
      <c r="I4843" t="str">
        <f t="shared" si="762"/>
        <v>2019</v>
      </c>
      <c r="J4843">
        <f t="shared" si="767"/>
        <v>12.03385588923588</v>
      </c>
      <c r="K4843">
        <f t="shared" si="763"/>
        <v>-12.03385588923588</v>
      </c>
      <c r="L4843">
        <f t="shared" si="764"/>
        <v>-4.6823526079681557</v>
      </c>
      <c r="M4843">
        <f t="shared" si="768"/>
        <v>0</v>
      </c>
      <c r="P4843" s="20">
        <f t="shared" si="765"/>
        <v>0.13226656669624801</v>
      </c>
    </row>
    <row r="4844" spans="1:16" x14ac:dyDescent="0.3">
      <c r="A4844">
        <v>4843</v>
      </c>
      <c r="B4844" t="s">
        <v>4881</v>
      </c>
      <c r="C4844">
        <v>91.85</v>
      </c>
      <c r="D4844">
        <v>2.4319999999999998E-2</v>
      </c>
      <c r="E4844" s="5">
        <f t="shared" si="759"/>
        <v>5.4585288371188558E-3</v>
      </c>
      <c r="F4844">
        <f t="shared" si="760"/>
        <v>1.0054734537493157</v>
      </c>
      <c r="G4844">
        <f t="shared" si="761"/>
        <v>91.478454840215804</v>
      </c>
      <c r="H4844">
        <f t="shared" si="766"/>
        <v>1.7995810866734838E-2</v>
      </c>
      <c r="I4844" t="str">
        <f t="shared" si="762"/>
        <v>2019</v>
      </c>
      <c r="J4844">
        <f t="shared" si="767"/>
        <v>12.110329542120143</v>
      </c>
      <c r="K4844">
        <f t="shared" si="763"/>
        <v>-12.110329542120143</v>
      </c>
      <c r="L4844">
        <f t="shared" si="764"/>
        <v>-5.1789653257389432</v>
      </c>
      <c r="M4844">
        <f t="shared" si="768"/>
        <v>0</v>
      </c>
      <c r="P4844" s="20">
        <f t="shared" si="765"/>
        <v>0.13238450040802607</v>
      </c>
    </row>
    <row r="4845" spans="1:16" x14ac:dyDescent="0.3">
      <c r="A4845">
        <v>4844</v>
      </c>
      <c r="B4845" t="s">
        <v>4882</v>
      </c>
      <c r="C4845">
        <v>89.8</v>
      </c>
      <c r="D4845">
        <v>2.427E-2</v>
      </c>
      <c r="E4845" s="5">
        <f t="shared" si="759"/>
        <v>-2.2571836352980722E-2</v>
      </c>
      <c r="F4845">
        <f t="shared" si="760"/>
        <v>0.97768100163309746</v>
      </c>
      <c r="G4845">
        <f t="shared" si="761"/>
        <v>89.437492665363678</v>
      </c>
      <c r="H4845">
        <f t="shared" si="766"/>
        <v>1.8392734719970671E-2</v>
      </c>
      <c r="I4845" t="str">
        <f t="shared" si="762"/>
        <v>2019</v>
      </c>
      <c r="J4845">
        <f t="shared" si="767"/>
        <v>12.101289290396755</v>
      </c>
      <c r="K4845">
        <f t="shared" si="763"/>
        <v>-12.101289290396755</v>
      </c>
      <c r="L4845">
        <f t="shared" si="764"/>
        <v>-3.1380031508868171</v>
      </c>
      <c r="M4845">
        <f t="shared" si="768"/>
        <v>0</v>
      </c>
      <c r="P4845" s="20">
        <f t="shared" si="765"/>
        <v>0.13530443363025094</v>
      </c>
    </row>
    <row r="4846" spans="1:16" x14ac:dyDescent="0.3">
      <c r="A4846">
        <v>4845</v>
      </c>
      <c r="B4846" t="s">
        <v>4883</v>
      </c>
      <c r="C4846">
        <v>91.38</v>
      </c>
      <c r="D4846">
        <v>2.4369999999999999E-2</v>
      </c>
      <c r="E4846" s="5">
        <f t="shared" si="759"/>
        <v>1.7441660826971524E-2</v>
      </c>
      <c r="F4846">
        <f t="shared" si="760"/>
        <v>1.0175946547884187</v>
      </c>
      <c r="G4846">
        <f t="shared" si="761"/>
        <v>91.009597634684937</v>
      </c>
      <c r="H4846">
        <f t="shared" si="766"/>
        <v>1.84527999124015E-2</v>
      </c>
      <c r="I4846" t="str">
        <f t="shared" si="762"/>
        <v>2019</v>
      </c>
      <c r="J4846">
        <f t="shared" si="767"/>
        <v>12.354215925295025</v>
      </c>
      <c r="K4846">
        <f t="shared" si="763"/>
        <v>-12.354215925295025</v>
      </c>
      <c r="L4846">
        <f t="shared" si="764"/>
        <v>-4.7101081202080763</v>
      </c>
      <c r="M4846">
        <f t="shared" si="768"/>
        <v>0</v>
      </c>
      <c r="P4846" s="20">
        <f t="shared" si="765"/>
        <v>0.13574629760352519</v>
      </c>
    </row>
    <row r="4847" spans="1:16" x14ac:dyDescent="0.3">
      <c r="A4847">
        <v>4846</v>
      </c>
      <c r="B4847" t="s">
        <v>4884</v>
      </c>
      <c r="C4847">
        <v>89.25</v>
      </c>
      <c r="D4847">
        <v>2.4310000000000002E-2</v>
      </c>
      <c r="E4847" s="5">
        <f t="shared" si="759"/>
        <v>-2.3585215475376963E-2</v>
      </c>
      <c r="F4847">
        <f t="shared" si="760"/>
        <v>0.9766907419566645</v>
      </c>
      <c r="G4847">
        <f t="shared" si="761"/>
        <v>88.88912032575675</v>
      </c>
      <c r="H4847">
        <f t="shared" si="766"/>
        <v>1.8894494253520161E-2</v>
      </c>
      <c r="I4847" t="str">
        <f t="shared" si="762"/>
        <v>2019</v>
      </c>
      <c r="J4847">
        <f t="shared" si="767"/>
        <v>12.355194900679889</v>
      </c>
      <c r="K4847">
        <f t="shared" si="763"/>
        <v>-12.355194900679889</v>
      </c>
      <c r="L4847">
        <f t="shared" si="764"/>
        <v>-2.5896308112798891</v>
      </c>
      <c r="M4847">
        <f t="shared" si="768"/>
        <v>0</v>
      </c>
      <c r="P4847" s="20">
        <f t="shared" si="765"/>
        <v>0.1389955807347529</v>
      </c>
    </row>
    <row r="4848" spans="1:16" x14ac:dyDescent="0.3">
      <c r="A4848">
        <v>4847</v>
      </c>
      <c r="B4848" t="s">
        <v>4885</v>
      </c>
      <c r="C4848">
        <v>90.25</v>
      </c>
      <c r="D4848">
        <v>2.426E-2</v>
      </c>
      <c r="E4848" s="5">
        <f t="shared" si="759"/>
        <v>1.1142176553241803E-2</v>
      </c>
      <c r="F4848">
        <f t="shared" si="760"/>
        <v>1.011204481792717</v>
      </c>
      <c r="G4848">
        <f t="shared" si="761"/>
        <v>89.885825901445486</v>
      </c>
      <c r="H4848">
        <f t="shared" si="766"/>
        <v>1.8987410131727094E-2</v>
      </c>
      <c r="I4848" t="str">
        <f t="shared" si="762"/>
        <v>2019</v>
      </c>
      <c r="J4848">
        <f t="shared" si="767"/>
        <v>12.555171957428282</v>
      </c>
      <c r="K4848">
        <f t="shared" si="763"/>
        <v>-12.555171957428282</v>
      </c>
      <c r="L4848">
        <f t="shared" si="764"/>
        <v>-3.5863363869686253</v>
      </c>
      <c r="M4848">
        <f t="shared" si="768"/>
        <v>0</v>
      </c>
      <c r="P4848" s="20">
        <f t="shared" si="765"/>
        <v>0.13967910770708486</v>
      </c>
    </row>
    <row r="4849" spans="1:16" x14ac:dyDescent="0.3">
      <c r="A4849">
        <v>4848</v>
      </c>
      <c r="B4849" t="s">
        <v>4886</v>
      </c>
      <c r="C4849">
        <v>86.65</v>
      </c>
      <c r="D4849">
        <v>2.4319999999999998E-2</v>
      </c>
      <c r="E4849" s="5">
        <f t="shared" si="759"/>
        <v>-4.0706581051375118E-2</v>
      </c>
      <c r="F4849">
        <f t="shared" si="760"/>
        <v>0.96011080332409982</v>
      </c>
      <c r="G4849">
        <f t="shared" si="761"/>
        <v>86.299489514476861</v>
      </c>
      <c r="H4849">
        <f t="shared" si="766"/>
        <v>2.0269815086392223E-2</v>
      </c>
      <c r="I4849" t="str">
        <f t="shared" si="762"/>
        <v>2019</v>
      </c>
      <c r="J4849">
        <f t="shared" si="767"/>
        <v>12.868375769439627</v>
      </c>
      <c r="K4849">
        <f t="shared" si="763"/>
        <v>-12.868375769439627</v>
      </c>
      <c r="L4849">
        <f t="shared" si="764"/>
        <v>0.54748568828409816</v>
      </c>
      <c r="M4849">
        <f t="shared" si="768"/>
        <v>0</v>
      </c>
      <c r="P4849" s="20">
        <f t="shared" si="765"/>
        <v>0.14911299987795337</v>
      </c>
    </row>
    <row r="4850" spans="1:16" x14ac:dyDescent="0.3">
      <c r="A4850">
        <v>4849</v>
      </c>
      <c r="B4850" t="s">
        <v>4887</v>
      </c>
      <c r="C4850">
        <v>87.2</v>
      </c>
      <c r="D4850">
        <v>2.4340000000000001E-2</v>
      </c>
      <c r="E4850" s="5">
        <f t="shared" si="759"/>
        <v>6.3273147533189061E-3</v>
      </c>
      <c r="F4850">
        <f t="shared" si="760"/>
        <v>1.0063473744950953</v>
      </c>
      <c r="G4850">
        <f t="shared" si="761"/>
        <v>86.846975202760959</v>
      </c>
      <c r="H4850">
        <f t="shared" si="766"/>
        <v>2.0163119029511678E-2</v>
      </c>
      <c r="I4850" t="str">
        <f t="shared" si="762"/>
        <v>2019</v>
      </c>
      <c r="J4850">
        <f t="shared" si="767"/>
        <v>12.881846849440358</v>
      </c>
      <c r="K4850">
        <f t="shared" si="763"/>
        <v>-12.881846849440358</v>
      </c>
      <c r="L4850">
        <f t="shared" si="764"/>
        <v>0.15533768749943988</v>
      </c>
      <c r="M4850">
        <f t="shared" si="768"/>
        <v>0</v>
      </c>
      <c r="P4850" s="20">
        <f t="shared" si="765"/>
        <v>0.14832810030936841</v>
      </c>
    </row>
    <row r="4851" spans="1:16" x14ac:dyDescent="0.3">
      <c r="A4851">
        <v>4850</v>
      </c>
      <c r="B4851" t="s">
        <v>4888</v>
      </c>
      <c r="C4851">
        <v>89.5</v>
      </c>
      <c r="D4851">
        <v>2.4340000000000001E-2</v>
      </c>
      <c r="E4851" s="5">
        <f t="shared" si="759"/>
        <v>2.6034294365875614E-2</v>
      </c>
      <c r="F4851">
        <f t="shared" si="760"/>
        <v>1.0263761467889907</v>
      </c>
      <c r="G4851">
        <f t="shared" si="761"/>
        <v>89.137663768888828</v>
      </c>
      <c r="H4851">
        <f t="shared" si="766"/>
        <v>2.0684308979970423E-2</v>
      </c>
      <c r="I4851" t="str">
        <f t="shared" si="762"/>
        <v>2019</v>
      </c>
      <c r="J4851">
        <f t="shared" si="767"/>
        <v>13.563381725830395</v>
      </c>
      <c r="K4851">
        <f t="shared" si="763"/>
        <v>-13.563381725830395</v>
      </c>
      <c r="L4851">
        <f t="shared" si="764"/>
        <v>-2.1353508786284294</v>
      </c>
      <c r="M4851">
        <f t="shared" si="768"/>
        <v>0</v>
      </c>
      <c r="P4851" s="20">
        <f t="shared" si="765"/>
        <v>0.15216218545952445</v>
      </c>
    </row>
    <row r="4852" spans="1:16" x14ac:dyDescent="0.3">
      <c r="A4852">
        <v>4851</v>
      </c>
      <c r="B4852" t="s">
        <v>4889</v>
      </c>
      <c r="C4852">
        <v>89.45</v>
      </c>
      <c r="D4852">
        <v>2.4289999999999999E-2</v>
      </c>
      <c r="E4852" s="5">
        <f t="shared" si="759"/>
        <v>-5.5881532608143642E-4</v>
      </c>
      <c r="F4852">
        <f t="shared" si="760"/>
        <v>0.99944134078212299</v>
      </c>
      <c r="G4852">
        <f t="shared" si="761"/>
        <v>89.08860859334257</v>
      </c>
      <c r="H4852">
        <f t="shared" si="766"/>
        <v>2.0676627191207369E-2</v>
      </c>
      <c r="I4852" t="str">
        <f t="shared" si="762"/>
        <v>2019</v>
      </c>
      <c r="J4852">
        <f t="shared" si="767"/>
        <v>13.550882953683182</v>
      </c>
      <c r="K4852">
        <f t="shared" si="763"/>
        <v>-13.550882953683182</v>
      </c>
      <c r="L4852">
        <f t="shared" si="764"/>
        <v>-2.0862957030821718</v>
      </c>
      <c r="M4852">
        <f t="shared" si="768"/>
        <v>0</v>
      </c>
      <c r="P4852" s="20">
        <f t="shared" si="765"/>
        <v>0.15210567509857612</v>
      </c>
    </row>
    <row r="4853" spans="1:16" x14ac:dyDescent="0.3">
      <c r="A4853">
        <v>4852</v>
      </c>
      <c r="B4853" t="s">
        <v>4890</v>
      </c>
      <c r="C4853">
        <v>90.03</v>
      </c>
      <c r="D4853">
        <v>2.4129999999999999E-2</v>
      </c>
      <c r="E4853" s="5">
        <f t="shared" si="759"/>
        <v>6.4631381656572425E-3</v>
      </c>
      <c r="F4853">
        <f t="shared" si="760"/>
        <v>1.006484069312465</v>
      </c>
      <c r="G4853">
        <f t="shared" si="761"/>
        <v>89.668656438702669</v>
      </c>
      <c r="H4853">
        <f t="shared" si="766"/>
        <v>2.0691143264846192E-2</v>
      </c>
      <c r="I4853" t="str">
        <f t="shared" si="762"/>
        <v>2019</v>
      </c>
      <c r="J4853">
        <f t="shared" si="767"/>
        <v>13.648686892381274</v>
      </c>
      <c r="K4853">
        <f t="shared" si="763"/>
        <v>-13.648686892381274</v>
      </c>
      <c r="L4853">
        <f t="shared" si="764"/>
        <v>-2.6663435484422706</v>
      </c>
      <c r="M4853">
        <f t="shared" si="768"/>
        <v>0</v>
      </c>
      <c r="P4853" s="20">
        <f t="shared" si="765"/>
        <v>0.15221246123734988</v>
      </c>
    </row>
    <row r="4854" spans="1:16" x14ac:dyDescent="0.3">
      <c r="A4854">
        <v>4853</v>
      </c>
      <c r="B4854" t="s">
        <v>4891</v>
      </c>
      <c r="C4854">
        <v>90.68</v>
      </c>
      <c r="D4854">
        <v>2.4160000000000001E-2</v>
      </c>
      <c r="E4854" s="5">
        <f t="shared" si="759"/>
        <v>7.1938775189429342E-3</v>
      </c>
      <c r="F4854">
        <f t="shared" si="760"/>
        <v>1.0072198156170167</v>
      </c>
      <c r="G4854">
        <f t="shared" si="761"/>
        <v>90.31559602570664</v>
      </c>
      <c r="H4854">
        <f t="shared" si="766"/>
        <v>2.023634656590325E-2</v>
      </c>
      <c r="I4854" t="str">
        <f t="shared" si="762"/>
        <v>2019</v>
      </c>
      <c r="J4854">
        <f t="shared" si="767"/>
        <v>13.44499303306567</v>
      </c>
      <c r="K4854">
        <f t="shared" si="763"/>
        <v>-13.44499303306567</v>
      </c>
      <c r="L4854">
        <f t="shared" si="764"/>
        <v>-3.3132831354462411</v>
      </c>
      <c r="M4854">
        <f t="shared" si="768"/>
        <v>0</v>
      </c>
      <c r="P4854" s="20">
        <f t="shared" si="765"/>
        <v>0.14886679183558513</v>
      </c>
    </row>
    <row r="4855" spans="1:16" x14ac:dyDescent="0.3">
      <c r="A4855">
        <v>4854</v>
      </c>
      <c r="B4855" t="s">
        <v>4892</v>
      </c>
      <c r="C4855">
        <v>91.58</v>
      </c>
      <c r="D4855">
        <v>2.4089999999999997E-2</v>
      </c>
      <c r="E4855" s="5">
        <f t="shared" si="759"/>
        <v>9.8760815896210968E-3</v>
      </c>
      <c r="F4855">
        <f t="shared" si="760"/>
        <v>1.00992501102779</v>
      </c>
      <c r="G4855">
        <f t="shared" si="761"/>
        <v>91.213043458209356</v>
      </c>
      <c r="H4855">
        <f t="shared" si="766"/>
        <v>2.0305729737695784E-2</v>
      </c>
      <c r="I4855" t="str">
        <f t="shared" si="762"/>
        <v>2019</v>
      </c>
      <c r="J4855">
        <f t="shared" si="767"/>
        <v>13.625149277253557</v>
      </c>
      <c r="K4855">
        <f t="shared" si="763"/>
        <v>-13.625149277253557</v>
      </c>
      <c r="L4855">
        <f t="shared" si="764"/>
        <v>-4.2107305679489571</v>
      </c>
      <c r="M4855">
        <f t="shared" si="768"/>
        <v>0</v>
      </c>
      <c r="P4855" s="20">
        <f t="shared" si="765"/>
        <v>0.14937720265299695</v>
      </c>
    </row>
    <row r="4856" spans="1:16" x14ac:dyDescent="0.3">
      <c r="A4856">
        <v>4855</v>
      </c>
      <c r="B4856" t="s">
        <v>4893</v>
      </c>
      <c r="C4856">
        <v>90</v>
      </c>
      <c r="D4856">
        <v>2.4009999999999997E-2</v>
      </c>
      <c r="E4856" s="5">
        <f t="shared" si="759"/>
        <v>-1.7403236898684317E-2</v>
      </c>
      <c r="F4856">
        <f t="shared" si="760"/>
        <v>0.98274732474339377</v>
      </c>
      <c r="G4856">
        <f t="shared" si="761"/>
        <v>89.640569639885328</v>
      </c>
      <c r="H4856">
        <f t="shared" si="766"/>
        <v>1.9102927933961698E-2</v>
      </c>
      <c r="I4856" t="str">
        <f t="shared" si="762"/>
        <v>2019</v>
      </c>
      <c r="J4856">
        <f t="shared" si="767"/>
        <v>12.597090971429683</v>
      </c>
      <c r="K4856">
        <f t="shared" si="763"/>
        <v>-12.597090971429683</v>
      </c>
      <c r="L4856">
        <f t="shared" si="764"/>
        <v>-2.6382567496249294</v>
      </c>
      <c r="M4856">
        <f t="shared" si="768"/>
        <v>0</v>
      </c>
      <c r="P4856" s="20">
        <f t="shared" si="765"/>
        <v>0.14052890362071777</v>
      </c>
    </row>
    <row r="4857" spans="1:16" x14ac:dyDescent="0.3">
      <c r="A4857">
        <v>4856</v>
      </c>
      <c r="B4857" t="s">
        <v>4894</v>
      </c>
      <c r="C4857">
        <v>87.35</v>
      </c>
      <c r="D4857">
        <v>2.3929999999999996E-2</v>
      </c>
      <c r="E4857" s="5">
        <f t="shared" si="759"/>
        <v>-2.9886633750199548E-2</v>
      </c>
      <c r="F4857">
        <f t="shared" si="760"/>
        <v>0.9705555555555555</v>
      </c>
      <c r="G4857">
        <f t="shared" si="761"/>
        <v>87.002312890260399</v>
      </c>
      <c r="H4857">
        <f t="shared" si="766"/>
        <v>1.9769270909895994E-2</v>
      </c>
      <c r="I4857" t="str">
        <f t="shared" si="762"/>
        <v>2019</v>
      </c>
      <c r="J4857">
        <f t="shared" si="767"/>
        <v>12.652815394223973</v>
      </c>
      <c r="K4857">
        <f t="shared" si="763"/>
        <v>-12.652815394223973</v>
      </c>
      <c r="L4857">
        <f t="shared" si="764"/>
        <v>0.89802914005299783</v>
      </c>
      <c r="M4857">
        <f t="shared" si="768"/>
        <v>0</v>
      </c>
      <c r="P4857" s="20">
        <f t="shared" si="765"/>
        <v>0.1454307934340032</v>
      </c>
    </row>
    <row r="4858" spans="1:16" x14ac:dyDescent="0.3">
      <c r="A4858">
        <v>4857</v>
      </c>
      <c r="B4858" t="s">
        <v>4895</v>
      </c>
      <c r="C4858">
        <v>88.25</v>
      </c>
      <c r="D4858">
        <v>2.3820000000000001E-2</v>
      </c>
      <c r="E4858" s="5">
        <f t="shared" si="759"/>
        <v>1.0250659233340696E-2</v>
      </c>
      <c r="F4858">
        <f t="shared" si="760"/>
        <v>1.0103033772180883</v>
      </c>
      <c r="G4858">
        <f t="shared" si="761"/>
        <v>87.900342030313396</v>
      </c>
      <c r="H4858">
        <f t="shared" si="766"/>
        <v>1.9560802479724419E-2</v>
      </c>
      <c r="I4858" t="str">
        <f t="shared" si="762"/>
        <v>2019</v>
      </c>
      <c r="J4858">
        <f t="shared" si="767"/>
        <v>12.648614408229022</v>
      </c>
      <c r="K4858">
        <f t="shared" si="763"/>
        <v>-12.648614408229022</v>
      </c>
      <c r="L4858">
        <f t="shared" si="764"/>
        <v>3.4867417903062403</v>
      </c>
      <c r="M4858">
        <f t="shared" si="768"/>
        <v>0</v>
      </c>
      <c r="P4858" s="20">
        <f t="shared" si="765"/>
        <v>0.14389721491489771</v>
      </c>
    </row>
    <row r="4859" spans="1:16" x14ac:dyDescent="0.3">
      <c r="A4859">
        <v>4858</v>
      </c>
      <c r="B4859" t="s">
        <v>4896</v>
      </c>
      <c r="C4859">
        <v>92.9</v>
      </c>
      <c r="D4859">
        <v>2.3929999999999996E-2</v>
      </c>
      <c r="E4859" s="5">
        <f t="shared" si="759"/>
        <v>5.1349950006386702E-2</v>
      </c>
      <c r="F4859">
        <f t="shared" si="760"/>
        <v>1.0526912181303116</v>
      </c>
      <c r="G4859">
        <f t="shared" si="761"/>
        <v>92.530221723013071</v>
      </c>
      <c r="H4859">
        <f t="shared" si="766"/>
        <v>2.1834009671099212E-2</v>
      </c>
      <c r="I4859" t="str">
        <f t="shared" si="762"/>
        <v>2019</v>
      </c>
      <c r="J4859">
        <f t="shared" si="767"/>
        <v>14.862190437322168</v>
      </c>
      <c r="K4859">
        <f t="shared" si="763"/>
        <v>-14.862190437322168</v>
      </c>
      <c r="L4859">
        <f t="shared" si="764"/>
        <v>-1.143137902393434</v>
      </c>
      <c r="M4859">
        <f t="shared" si="768"/>
        <v>0</v>
      </c>
      <c r="P4859" s="20">
        <f t="shared" si="765"/>
        <v>0.16061985112076968</v>
      </c>
    </row>
    <row r="4860" spans="1:16" x14ac:dyDescent="0.3">
      <c r="A4860">
        <v>4859</v>
      </c>
      <c r="B4860" t="s">
        <v>4897</v>
      </c>
      <c r="C4860">
        <v>91.75</v>
      </c>
      <c r="D4860">
        <v>2.3780000000000003E-2</v>
      </c>
      <c r="E4860" s="5">
        <f t="shared" si="759"/>
        <v>-1.245615888511325E-2</v>
      </c>
      <c r="F4860">
        <f t="shared" si="760"/>
        <v>0.98762109795479003</v>
      </c>
      <c r="G4860">
        <f t="shared" si="761"/>
        <v>91.387083820619637</v>
      </c>
      <c r="H4860">
        <f t="shared" si="766"/>
        <v>2.190092584520761E-2</v>
      </c>
      <c r="I4860" t="str">
        <f t="shared" si="762"/>
        <v>2019</v>
      </c>
      <c r="J4860">
        <f t="shared" si="767"/>
        <v>14.723566239249353</v>
      </c>
      <c r="K4860">
        <f t="shared" si="763"/>
        <v>-14.723566239249353</v>
      </c>
      <c r="L4860">
        <f t="shared" si="764"/>
        <v>1.5475863034332491</v>
      </c>
      <c r="M4860">
        <f t="shared" si="768"/>
        <v>0</v>
      </c>
      <c r="P4860" s="20">
        <f t="shared" si="765"/>
        <v>0.16111211370033102</v>
      </c>
    </row>
    <row r="4861" spans="1:16" x14ac:dyDescent="0.3">
      <c r="A4861">
        <v>4860</v>
      </c>
      <c r="B4861" t="s">
        <v>4898</v>
      </c>
      <c r="C4861">
        <v>93.5</v>
      </c>
      <c r="D4861">
        <v>2.3650000000000001E-2</v>
      </c>
      <c r="E4861" s="5">
        <f t="shared" si="759"/>
        <v>1.8893949359961613E-2</v>
      </c>
      <c r="F4861">
        <f t="shared" si="760"/>
        <v>1.0190735694822888</v>
      </c>
      <c r="G4861">
        <f t="shared" si="761"/>
        <v>93.132179555686307</v>
      </c>
      <c r="H4861">
        <f t="shared" si="766"/>
        <v>2.2157693269321065E-2</v>
      </c>
      <c r="I4861" t="str">
        <f t="shared" si="762"/>
        <v>2019</v>
      </c>
      <c r="J4861">
        <f t="shared" si="767"/>
        <v>15.180638330225893</v>
      </c>
      <c r="K4861">
        <f t="shared" si="763"/>
        <v>-15.180638330225893</v>
      </c>
      <c r="L4861">
        <f t="shared" si="764"/>
        <v>-0.19750943163342072</v>
      </c>
      <c r="M4861">
        <f t="shared" si="768"/>
        <v>0</v>
      </c>
      <c r="P4861" s="20">
        <f t="shared" si="765"/>
        <v>0.16300099925342099</v>
      </c>
    </row>
    <row r="4862" spans="1:16" x14ac:dyDescent="0.3">
      <c r="A4862">
        <v>4861</v>
      </c>
      <c r="B4862" t="s">
        <v>4899</v>
      </c>
      <c r="C4862">
        <v>93.3</v>
      </c>
      <c r="D4862">
        <v>2.3540000000000002E-2</v>
      </c>
      <c r="E4862" s="5">
        <f t="shared" si="759"/>
        <v>-2.1413284413432264E-3</v>
      </c>
      <c r="F4862">
        <f t="shared" si="760"/>
        <v>0.99786096256684487</v>
      </c>
      <c r="G4862">
        <f t="shared" si="761"/>
        <v>92.934670124052886</v>
      </c>
      <c r="H4862">
        <f t="shared" si="766"/>
        <v>2.0617294361040376E-2</v>
      </c>
      <c r="I4862" t="str">
        <f t="shared" si="762"/>
        <v>2019</v>
      </c>
      <c r="J4862">
        <f t="shared" si="767"/>
        <v>14.095326947289921</v>
      </c>
      <c r="K4862">
        <f t="shared" si="763"/>
        <v>-14.095326947289921</v>
      </c>
      <c r="L4862">
        <f t="shared" si="764"/>
        <v>2.7389130579548322</v>
      </c>
      <c r="M4862">
        <f t="shared" si="768"/>
        <v>0</v>
      </c>
      <c r="P4862" s="20">
        <f t="shared" si="765"/>
        <v>0.15166919867983519</v>
      </c>
    </row>
    <row r="4863" spans="1:16" x14ac:dyDescent="0.3">
      <c r="A4863">
        <v>4862</v>
      </c>
      <c r="B4863" t="s">
        <v>4900</v>
      </c>
      <c r="C4863">
        <v>96.05</v>
      </c>
      <c r="D4863">
        <v>2.3559999999999998E-2</v>
      </c>
      <c r="E4863" s="5">
        <f t="shared" si="759"/>
        <v>2.904878136126748E-2</v>
      </c>
      <c r="F4863">
        <f t="shared" si="760"/>
        <v>1.0294748124330118</v>
      </c>
      <c r="G4863">
        <f t="shared" si="761"/>
        <v>95.673583182007718</v>
      </c>
      <c r="H4863">
        <f t="shared" si="766"/>
        <v>2.1239599113913845E-2</v>
      </c>
      <c r="I4863" t="str">
        <f t="shared" si="762"/>
        <v>2019</v>
      </c>
      <c r="J4863">
        <f t="shared" si="767"/>
        <v>14.948722350994981</v>
      </c>
      <c r="K4863">
        <f t="shared" si="763"/>
        <v>-14.948722350994981</v>
      </c>
      <c r="L4863">
        <f t="shared" si="764"/>
        <v>0.95980470831932507</v>
      </c>
      <c r="M4863">
        <f t="shared" si="768"/>
        <v>0</v>
      </c>
      <c r="P4863" s="20">
        <f t="shared" si="765"/>
        <v>0.15624712542182934</v>
      </c>
    </row>
    <row r="4864" spans="1:16" x14ac:dyDescent="0.3">
      <c r="A4864">
        <v>4863</v>
      </c>
      <c r="B4864" t="s">
        <v>4901</v>
      </c>
      <c r="C4864">
        <v>99.5</v>
      </c>
      <c r="D4864">
        <v>2.3599999999999999E-2</v>
      </c>
      <c r="E4864" s="5">
        <f t="shared" si="759"/>
        <v>3.5288754949981495E-2</v>
      </c>
      <c r="F4864">
        <f t="shared" si="760"/>
        <v>1.0359187922956794</v>
      </c>
      <c r="G4864">
        <f t="shared" si="761"/>
        <v>99.109402012956465</v>
      </c>
      <c r="H4864">
        <f t="shared" si="766"/>
        <v>2.204145135380987E-2</v>
      </c>
      <c r="I4864" t="str">
        <f t="shared" si="762"/>
        <v>2019</v>
      </c>
      <c r="J4864">
        <f t="shared" si="767"/>
        <v>16.070180855625889</v>
      </c>
      <c r="K4864">
        <f t="shared" si="763"/>
        <v>-16.070180855625889</v>
      </c>
      <c r="L4864">
        <f t="shared" si="764"/>
        <v>-2.4760141226294223</v>
      </c>
      <c r="M4864">
        <f t="shared" si="768"/>
        <v>0</v>
      </c>
      <c r="P4864" s="20">
        <f t="shared" si="765"/>
        <v>0.1621458764681584</v>
      </c>
    </row>
    <row r="4865" spans="1:16" x14ac:dyDescent="0.3">
      <c r="A4865">
        <v>4864</v>
      </c>
      <c r="B4865" t="s">
        <v>4902</v>
      </c>
      <c r="C4865">
        <v>102.35</v>
      </c>
      <c r="D4865">
        <v>2.3719999999999998E-2</v>
      </c>
      <c r="E4865" s="5">
        <f t="shared" si="759"/>
        <v>2.824066794275143E-2</v>
      </c>
      <c r="F4865">
        <f t="shared" si="760"/>
        <v>1.028643216080402</v>
      </c>
      <c r="G4865">
        <f t="shared" si="761"/>
        <v>101.94617508652189</v>
      </c>
      <c r="H4865">
        <f t="shared" si="766"/>
        <v>2.2379325460495463E-2</v>
      </c>
      <c r="I4865" t="str">
        <f t="shared" si="762"/>
        <v>2019</v>
      </c>
      <c r="J4865">
        <f t="shared" si="767"/>
        <v>16.783543134771758</v>
      </c>
      <c r="K4865">
        <f t="shared" si="763"/>
        <v>-16.783543134771758</v>
      </c>
      <c r="L4865">
        <f t="shared" si="764"/>
        <v>-5.3127871961948472</v>
      </c>
      <c r="M4865">
        <f t="shared" si="768"/>
        <v>0</v>
      </c>
      <c r="P4865" s="20">
        <f t="shared" si="765"/>
        <v>0.16463141574980658</v>
      </c>
    </row>
    <row r="4866" spans="1:16" x14ac:dyDescent="0.3">
      <c r="A4866">
        <v>4865</v>
      </c>
      <c r="B4866" t="s">
        <v>4903</v>
      </c>
      <c r="C4866">
        <v>104.6</v>
      </c>
      <c r="D4866">
        <v>2.3540000000000002E-2</v>
      </c>
      <c r="E4866" s="5">
        <f t="shared" si="759"/>
        <v>2.1745239523524071E-2</v>
      </c>
      <c r="F4866">
        <f t="shared" si="760"/>
        <v>1.0219833903273083</v>
      </c>
      <c r="G4866">
        <f t="shared" si="761"/>
        <v>104.19042331163914</v>
      </c>
      <c r="H4866">
        <f t="shared" si="766"/>
        <v>2.1063704316347947E-2</v>
      </c>
      <c r="I4866" t="str">
        <f t="shared" si="762"/>
        <v>2019</v>
      </c>
      <c r="J4866">
        <f t="shared" si="767"/>
        <v>16.144636561867816</v>
      </c>
      <c r="K4866">
        <f t="shared" si="763"/>
        <v>-16.144636561867816</v>
      </c>
      <c r="L4866">
        <f t="shared" si="764"/>
        <v>-8.538909263945385</v>
      </c>
      <c r="M4866">
        <f t="shared" si="768"/>
        <v>0</v>
      </c>
      <c r="P4866" s="20">
        <f t="shared" si="765"/>
        <v>0.15495317178603205</v>
      </c>
    </row>
    <row r="4867" spans="1:16" x14ac:dyDescent="0.3">
      <c r="A4867">
        <v>4866</v>
      </c>
      <c r="B4867" t="s">
        <v>4904</v>
      </c>
      <c r="C4867">
        <v>103.75</v>
      </c>
      <c r="D4867">
        <v>2.341E-2</v>
      </c>
      <c r="E4867" s="5">
        <f t="shared" ref="E4867:E4930" si="769">LN(C4867/C4866)</f>
        <v>-8.159392520014774E-3</v>
      </c>
      <c r="F4867">
        <f t="shared" ref="F4867:F4930" si="770">C4867/C4866</f>
        <v>0.99187380497131938</v>
      </c>
      <c r="G4867">
        <f t="shared" ref="G4867:G4930" si="771">C4867*EXP(-2/12*D4867)</f>
        <v>103.34599075056347</v>
      </c>
      <c r="H4867">
        <f t="shared" si="766"/>
        <v>2.0461216033648651E-2</v>
      </c>
      <c r="I4867" t="str">
        <f t="shared" ref="I4867:I4930" si="772">MID(B4867,7,4)</f>
        <v>2019</v>
      </c>
      <c r="J4867">
        <f t="shared" si="767"/>
        <v>15.555744256350271</v>
      </c>
      <c r="K4867">
        <f t="shared" si="763"/>
        <v>-15.555744256350271</v>
      </c>
      <c r="L4867">
        <f t="shared" si="764"/>
        <v>-7.6944767028697214</v>
      </c>
      <c r="M4867">
        <f t="shared" si="768"/>
        <v>0</v>
      </c>
      <c r="P4867" s="20">
        <f t="shared" si="765"/>
        <v>0.15052102305444739</v>
      </c>
    </row>
    <row r="4868" spans="1:16" x14ac:dyDescent="0.3">
      <c r="A4868">
        <v>4867</v>
      </c>
      <c r="B4868" t="s">
        <v>4905</v>
      </c>
      <c r="C4868">
        <v>105.65</v>
      </c>
      <c r="D4868">
        <v>2.3570000000000001E-2</v>
      </c>
      <c r="E4868" s="5">
        <f t="shared" si="769"/>
        <v>1.814758495125806E-2</v>
      </c>
      <c r="F4868">
        <f t="shared" si="770"/>
        <v>1.0183132530120482</v>
      </c>
      <c r="G4868">
        <f t="shared" si="771"/>
        <v>105.23578570192312</v>
      </c>
      <c r="H4868">
        <f t="shared" si="766"/>
        <v>2.0588749861029116E-2</v>
      </c>
      <c r="I4868" t="str">
        <f t="shared" si="772"/>
        <v>2019</v>
      </c>
      <c r="J4868">
        <f t="shared" si="767"/>
        <v>15.938929359073837</v>
      </c>
      <c r="K4868">
        <f t="shared" si="763"/>
        <v>-15.938929359073837</v>
      </c>
      <c r="L4868">
        <f t="shared" si="764"/>
        <v>-11.284990526432907</v>
      </c>
      <c r="M4868">
        <f t="shared" si="768"/>
        <v>0</v>
      </c>
      <c r="P4868" s="20">
        <f t="shared" si="765"/>
        <v>0.15145921373381796</v>
      </c>
    </row>
    <row r="4869" spans="1:16" x14ac:dyDescent="0.3">
      <c r="A4869">
        <v>4868</v>
      </c>
      <c r="B4869" t="s">
        <v>4906</v>
      </c>
      <c r="C4869">
        <v>99.1</v>
      </c>
      <c r="D4869">
        <v>2.342E-2</v>
      </c>
      <c r="E4869" s="5">
        <f t="shared" si="769"/>
        <v>-6.4002302726123547E-2</v>
      </c>
      <c r="F4869">
        <f t="shared" si="770"/>
        <v>0.93800283956459996</v>
      </c>
      <c r="G4869">
        <f t="shared" si="771"/>
        <v>98.713933629708507</v>
      </c>
      <c r="H4869">
        <f t="shared" si="766"/>
        <v>2.4133061722424815E-2</v>
      </c>
      <c r="I4869" t="str">
        <f t="shared" si="772"/>
        <v>2019</v>
      </c>
      <c r="J4869">
        <f t="shared" si="767"/>
        <v>17.524942539567107</v>
      </c>
      <c r="K4869">
        <f t="shared" si="763"/>
        <v>-17.524942539567107</v>
      </c>
      <c r="L4869">
        <f t="shared" si="764"/>
        <v>-4.7631384542182928</v>
      </c>
      <c r="M4869">
        <f t="shared" si="768"/>
        <v>0</v>
      </c>
      <c r="P4869" s="20">
        <f t="shared" si="765"/>
        <v>0.17753261262291423</v>
      </c>
    </row>
    <row r="4870" spans="1:16" x14ac:dyDescent="0.3">
      <c r="A4870">
        <v>4869</v>
      </c>
      <c r="B4870" t="s">
        <v>4907</v>
      </c>
      <c r="C4870">
        <v>102.05</v>
      </c>
      <c r="D4870">
        <v>2.3130000000000001E-2</v>
      </c>
      <c r="E4870" s="5">
        <f t="shared" si="769"/>
        <v>2.9333447919911576E-2</v>
      </c>
      <c r="F4870">
        <f t="shared" si="770"/>
        <v>1.0297679112008074</v>
      </c>
      <c r="G4870">
        <f t="shared" si="771"/>
        <v>101.65735456034429</v>
      </c>
      <c r="H4870">
        <f t="shared" si="766"/>
        <v>2.4455343831694201E-2</v>
      </c>
      <c r="I4870" t="str">
        <f t="shared" si="772"/>
        <v>2019</v>
      </c>
      <c r="J4870">
        <f t="shared" si="767"/>
        <v>18.288508887969581</v>
      </c>
      <c r="K4870">
        <f t="shared" si="763"/>
        <v>-18.288508887969581</v>
      </c>
      <c r="L4870">
        <f t="shared" si="764"/>
        <v>-7.7065593848540743</v>
      </c>
      <c r="M4870">
        <f t="shared" si="768"/>
        <v>0</v>
      </c>
      <c r="P4870" s="20">
        <f t="shared" si="765"/>
        <v>0.17990345083309672</v>
      </c>
    </row>
    <row r="4871" spans="1:16" x14ac:dyDescent="0.3">
      <c r="A4871">
        <v>4870</v>
      </c>
      <c r="B4871" t="s">
        <v>4908</v>
      </c>
      <c r="C4871">
        <v>100.95</v>
      </c>
      <c r="D4871">
        <v>2.274E-2</v>
      </c>
      <c r="E4871" s="5">
        <f t="shared" si="769"/>
        <v>-1.0837544497007209E-2</v>
      </c>
      <c r="F4871">
        <f t="shared" si="770"/>
        <v>0.98922097011268995</v>
      </c>
      <c r="G4871">
        <f t="shared" si="771"/>
        <v>100.56812361286273</v>
      </c>
      <c r="H4871">
        <f t="shared" si="766"/>
        <v>2.4463373373643266E-2</v>
      </c>
      <c r="I4871" t="str">
        <f t="shared" si="772"/>
        <v>2019</v>
      </c>
      <c r="J4871">
        <f t="shared" si="767"/>
        <v>18.098492897490896</v>
      </c>
      <c r="K4871">
        <f t="shared" si="763"/>
        <v>-18.098492897490896</v>
      </c>
      <c r="L4871">
        <f t="shared" si="764"/>
        <v>-6.617328437372521</v>
      </c>
      <c r="M4871">
        <f t="shared" si="768"/>
        <v>0</v>
      </c>
      <c r="P4871" s="20">
        <f t="shared" si="765"/>
        <v>0.17996251940785027</v>
      </c>
    </row>
    <row r="4872" spans="1:16" x14ac:dyDescent="0.3">
      <c r="A4872">
        <v>4871</v>
      </c>
      <c r="B4872" t="s">
        <v>4909</v>
      </c>
      <c r="C4872">
        <v>98.6</v>
      </c>
      <c r="D4872">
        <v>2.2789999999999998E-2</v>
      </c>
      <c r="E4872" s="5">
        <f t="shared" si="769"/>
        <v>-2.3554083150256911E-2</v>
      </c>
      <c r="F4872">
        <f t="shared" si="770"/>
        <v>0.97672114908370467</v>
      </c>
      <c r="G4872">
        <f t="shared" si="771"/>
        <v>98.226194701314199</v>
      </c>
      <c r="H4872">
        <f t="shared" si="766"/>
        <v>2.4925787920581501E-2</v>
      </c>
      <c r="I4872" t="str">
        <f t="shared" si="772"/>
        <v>2019</v>
      </c>
      <c r="J4872">
        <f t="shared" si="767"/>
        <v>18.011170438999965</v>
      </c>
      <c r="K4872">
        <f t="shared" si="763"/>
        <v>-18.011170438999965</v>
      </c>
      <c r="L4872">
        <f t="shared" si="764"/>
        <v>-4.2753995258239854</v>
      </c>
      <c r="M4872">
        <f t="shared" si="768"/>
        <v>0</v>
      </c>
      <c r="P4872" s="20">
        <f t="shared" si="765"/>
        <v>0.18336422879628247</v>
      </c>
    </row>
    <row r="4873" spans="1:16" x14ac:dyDescent="0.3">
      <c r="A4873">
        <v>4872</v>
      </c>
      <c r="B4873" t="s">
        <v>4910</v>
      </c>
      <c r="C4873">
        <v>97</v>
      </c>
      <c r="D4873">
        <v>2.2719999999999997E-2</v>
      </c>
      <c r="E4873" s="5">
        <f t="shared" si="769"/>
        <v>-1.6360283105206798E-2</v>
      </c>
      <c r="F4873">
        <f t="shared" si="770"/>
        <v>0.98377281947261674</v>
      </c>
      <c r="G4873">
        <f t="shared" si="771"/>
        <v>96.633387890327043</v>
      </c>
      <c r="H4873">
        <f t="shared" si="766"/>
        <v>2.4966773516000785E-2</v>
      </c>
      <c r="I4873" t="str">
        <f t="shared" si="772"/>
        <v>2019</v>
      </c>
      <c r="J4873">
        <f t="shared" si="767"/>
        <v>17.748242260510079</v>
      </c>
      <c r="K4873">
        <f t="shared" si="763"/>
        <v>-17.748242260510079</v>
      </c>
      <c r="L4873">
        <f t="shared" si="764"/>
        <v>-2.6825927148368294</v>
      </c>
      <c r="M4873">
        <f t="shared" si="768"/>
        <v>0</v>
      </c>
      <c r="P4873" s="20">
        <f t="shared" si="765"/>
        <v>0.18366573549768578</v>
      </c>
    </row>
    <row r="4874" spans="1:16" x14ac:dyDescent="0.3">
      <c r="A4874">
        <v>4873</v>
      </c>
      <c r="B4874" t="s">
        <v>4911</v>
      </c>
      <c r="C4874">
        <v>99.05</v>
      </c>
      <c r="D4874">
        <v>2.2210000000000001E-2</v>
      </c>
      <c r="E4874" s="5">
        <f t="shared" si="769"/>
        <v>2.0913794641177041E-2</v>
      </c>
      <c r="F4874">
        <f t="shared" si="770"/>
        <v>1.0211340206185566</v>
      </c>
      <c r="G4874">
        <f t="shared" si="771"/>
        <v>98.684027688309754</v>
      </c>
      <c r="H4874">
        <f t="shared" si="766"/>
        <v>2.5198965882231004E-2</v>
      </c>
      <c r="I4874" t="str">
        <f t="shared" si="772"/>
        <v>2019</v>
      </c>
      <c r="J4874">
        <f t="shared" si="767"/>
        <v>18.293436856753463</v>
      </c>
      <c r="K4874">
        <f t="shared" si="763"/>
        <v>-18.293436856753463</v>
      </c>
      <c r="L4874">
        <f t="shared" si="764"/>
        <v>-4.7332325128195407</v>
      </c>
      <c r="M4874">
        <f t="shared" si="768"/>
        <v>0</v>
      </c>
      <c r="P4874" s="20">
        <f t="shared" si="765"/>
        <v>0.18537383693471327</v>
      </c>
    </row>
    <row r="4875" spans="1:16" x14ac:dyDescent="0.3">
      <c r="A4875">
        <v>4874</v>
      </c>
      <c r="B4875" t="s">
        <v>4912</v>
      </c>
      <c r="C4875">
        <v>97.35</v>
      </c>
      <c r="D4875">
        <v>2.198E-2</v>
      </c>
      <c r="E4875" s="5">
        <f t="shared" si="769"/>
        <v>-1.7312041326351318E-2</v>
      </c>
      <c r="F4875">
        <f t="shared" si="770"/>
        <v>0.98283695103483082</v>
      </c>
      <c r="G4875">
        <f t="shared" si="771"/>
        <v>96.994026922117783</v>
      </c>
      <c r="H4875">
        <f t="shared" si="766"/>
        <v>2.5036168522505488E-2</v>
      </c>
      <c r="I4875" t="str">
        <f t="shared" si="772"/>
        <v>2019</v>
      </c>
      <c r="J4875">
        <f t="shared" si="767"/>
        <v>17.863994538490974</v>
      </c>
      <c r="K4875">
        <f t="shared" si="763"/>
        <v>-17.863994538490974</v>
      </c>
      <c r="L4875">
        <f t="shared" si="764"/>
        <v>-3.0432317466275691</v>
      </c>
      <c r="M4875">
        <f t="shared" si="768"/>
        <v>0</v>
      </c>
      <c r="P4875" s="20">
        <f t="shared" si="765"/>
        <v>0.18417623337605138</v>
      </c>
    </row>
    <row r="4876" spans="1:16" x14ac:dyDescent="0.3">
      <c r="A4876">
        <v>4875</v>
      </c>
      <c r="B4876" t="s">
        <v>4913</v>
      </c>
      <c r="C4876">
        <v>96</v>
      </c>
      <c r="D4876">
        <v>2.1819999999999999E-2</v>
      </c>
      <c r="E4876" s="5">
        <f t="shared" si="769"/>
        <v>-1.3964540350372447E-2</v>
      </c>
      <c r="F4876">
        <f t="shared" si="770"/>
        <v>0.98613251155624038</v>
      </c>
      <c r="G4876">
        <f t="shared" si="771"/>
        <v>95.651514047693752</v>
      </c>
      <c r="H4876">
        <f t="shared" si="766"/>
        <v>2.5054715511026657E-2</v>
      </c>
      <c r="I4876" t="str">
        <f t="shared" si="772"/>
        <v>2019</v>
      </c>
      <c r="J4876">
        <f t="shared" si="767"/>
        <v>17.629786188861313</v>
      </c>
      <c r="K4876">
        <f t="shared" si="763"/>
        <v>-17.629786188861313</v>
      </c>
      <c r="L4876">
        <f t="shared" si="764"/>
        <v>-1.700718872203538</v>
      </c>
      <c r="M4876">
        <f t="shared" si="768"/>
        <v>0</v>
      </c>
      <c r="P4876" s="20">
        <f t="shared" si="765"/>
        <v>0.18431267256335065</v>
      </c>
    </row>
    <row r="4877" spans="1:16" x14ac:dyDescent="0.3">
      <c r="A4877">
        <v>4876</v>
      </c>
      <c r="B4877" t="s">
        <v>4914</v>
      </c>
      <c r="C4877">
        <v>96.05</v>
      </c>
      <c r="D4877">
        <v>2.1949999999999997E-2</v>
      </c>
      <c r="E4877" s="5">
        <f t="shared" si="769"/>
        <v>5.2069774672938729E-4</v>
      </c>
      <c r="F4877">
        <f t="shared" si="770"/>
        <v>1.0005208333333333</v>
      </c>
      <c r="G4877">
        <f t="shared" si="771"/>
        <v>95.699259038184863</v>
      </c>
      <c r="H4877">
        <f t="shared" si="766"/>
        <v>2.4600112468676903E-2</v>
      </c>
      <c r="I4877" t="str">
        <f t="shared" si="772"/>
        <v>2019</v>
      </c>
      <c r="J4877">
        <f t="shared" si="767"/>
        <v>17.318544447680043</v>
      </c>
      <c r="K4877">
        <f t="shared" si="763"/>
        <v>-17.318544447680043</v>
      </c>
      <c r="L4877">
        <f t="shared" si="764"/>
        <v>-1.7484638626946492</v>
      </c>
      <c r="M4877">
        <f t="shared" si="768"/>
        <v>0</v>
      </c>
      <c r="P4877" s="20">
        <f t="shared" si="765"/>
        <v>0.18096842777821079</v>
      </c>
    </row>
    <row r="4878" spans="1:16" x14ac:dyDescent="0.3">
      <c r="A4878">
        <v>4877</v>
      </c>
      <c r="B4878" t="s">
        <v>4915</v>
      </c>
      <c r="C4878">
        <v>94.3</v>
      </c>
      <c r="D4878">
        <v>2.2259999999999999E-2</v>
      </c>
      <c r="E4878" s="5">
        <f t="shared" si="769"/>
        <v>-1.8387699575153887E-2</v>
      </c>
      <c r="F4878">
        <f t="shared" si="770"/>
        <v>0.98178032274856841</v>
      </c>
      <c r="G4878">
        <f t="shared" si="771"/>
        <v>93.950795175490214</v>
      </c>
      <c r="H4878">
        <f t="shared" si="766"/>
        <v>2.4829936292164359E-2</v>
      </c>
      <c r="I4878" t="str">
        <f t="shared" si="772"/>
        <v>2019</v>
      </c>
      <c r="J4878">
        <f t="shared" si="767"/>
        <v>17.160968184465254</v>
      </c>
      <c r="K4878">
        <f t="shared" si="763"/>
        <v>-17.160968184465254</v>
      </c>
      <c r="L4878">
        <f t="shared" si="764"/>
        <v>1.9498113567027389</v>
      </c>
      <c r="M4878">
        <f t="shared" si="768"/>
        <v>0</v>
      </c>
      <c r="P4878" s="20">
        <f t="shared" si="765"/>
        <v>0.18265910525196055</v>
      </c>
    </row>
    <row r="4879" spans="1:16" x14ac:dyDescent="0.3">
      <c r="A4879">
        <v>4878</v>
      </c>
      <c r="B4879" t="s">
        <v>4916</v>
      </c>
      <c r="C4879">
        <v>96.25</v>
      </c>
      <c r="D4879">
        <v>2.1819999999999999E-2</v>
      </c>
      <c r="E4879" s="5">
        <f t="shared" si="769"/>
        <v>2.0467783528481831E-2</v>
      </c>
      <c r="F4879">
        <f t="shared" si="770"/>
        <v>1.0206786850477201</v>
      </c>
      <c r="G4879">
        <f t="shared" si="771"/>
        <v>95.900606532192953</v>
      </c>
      <c r="H4879">
        <f t="shared" si="766"/>
        <v>2.3735162471797036E-2</v>
      </c>
      <c r="I4879" t="str">
        <f t="shared" si="772"/>
        <v>2019</v>
      </c>
      <c r="J4879">
        <f t="shared" si="767"/>
        <v>16.744773735632798</v>
      </c>
      <c r="K4879">
        <f t="shared" si="763"/>
        <v>-16.744773735632798</v>
      </c>
      <c r="L4879">
        <f t="shared" si="764"/>
        <v>3.549046522246357</v>
      </c>
      <c r="M4879">
        <f t="shared" si="768"/>
        <v>0</v>
      </c>
      <c r="P4879" s="20">
        <f t="shared" si="765"/>
        <v>0.17460550398095481</v>
      </c>
    </row>
    <row r="4880" spans="1:16" x14ac:dyDescent="0.3">
      <c r="A4880">
        <v>4879</v>
      </c>
      <c r="B4880" t="s">
        <v>4917</v>
      </c>
      <c r="C4880">
        <v>101.05</v>
      </c>
      <c r="D4880">
        <v>2.1360000000000001E-2</v>
      </c>
      <c r="E4880" s="5">
        <f t="shared" si="769"/>
        <v>4.8666470681736386E-2</v>
      </c>
      <c r="F4880">
        <f t="shared" si="770"/>
        <v>1.0498701298701298</v>
      </c>
      <c r="G4880">
        <f t="shared" si="771"/>
        <v>100.69090157445321</v>
      </c>
      <c r="H4880">
        <f t="shared" si="766"/>
        <v>2.5126878023499607E-2</v>
      </c>
      <c r="I4880" t="str">
        <f t="shared" si="772"/>
        <v>2019</v>
      </c>
      <c r="J4880">
        <f t="shared" si="767"/>
        <v>18.61206161951571</v>
      </c>
      <c r="K4880">
        <f t="shared" si="763"/>
        <v>-18.61206161951571</v>
      </c>
      <c r="L4880">
        <f t="shared" si="764"/>
        <v>-1.2412485200138974</v>
      </c>
      <c r="M4880">
        <f t="shared" si="768"/>
        <v>0</v>
      </c>
      <c r="P4880" s="20">
        <f t="shared" si="765"/>
        <v>0.18484352934066756</v>
      </c>
    </row>
    <row r="4881" spans="1:16" x14ac:dyDescent="0.3">
      <c r="A4881">
        <v>4880</v>
      </c>
      <c r="B4881" t="s">
        <v>4918</v>
      </c>
      <c r="C4881">
        <v>99.8</v>
      </c>
      <c r="D4881">
        <v>2.1099999999999997E-2</v>
      </c>
      <c r="E4881" s="5">
        <f t="shared" si="769"/>
        <v>-1.2447260532211766E-2</v>
      </c>
      <c r="F4881">
        <f t="shared" si="770"/>
        <v>0.98762988619495296</v>
      </c>
      <c r="G4881">
        <f t="shared" si="771"/>
        <v>99.44965305443931</v>
      </c>
      <c r="H4881">
        <f t="shared" si="766"/>
        <v>2.4993380302034175E-2</v>
      </c>
      <c r="I4881" t="str">
        <f t="shared" si="772"/>
        <v>2019</v>
      </c>
      <c r="J4881">
        <f t="shared" si="767"/>
        <v>18.284958987069135</v>
      </c>
      <c r="K4881">
        <f t="shared" si="763"/>
        <v>-18.284958987069135</v>
      </c>
      <c r="L4881">
        <f t="shared" si="764"/>
        <v>2.1919381151711548</v>
      </c>
      <c r="M4881">
        <f t="shared" si="768"/>
        <v>0</v>
      </c>
      <c r="P4881" s="20">
        <f t="shared" si="765"/>
        <v>0.18386146583196067</v>
      </c>
    </row>
    <row r="4882" spans="1:16" x14ac:dyDescent="0.3">
      <c r="A4882">
        <v>4881</v>
      </c>
      <c r="B4882" t="s">
        <v>4919</v>
      </c>
      <c r="C4882">
        <v>102</v>
      </c>
      <c r="D4882">
        <v>2.112E-2</v>
      </c>
      <c r="E4882" s="5">
        <f t="shared" si="769"/>
        <v>2.180462996685292E-2</v>
      </c>
      <c r="F4882">
        <f t="shared" si="770"/>
        <v>1.0220440881763528</v>
      </c>
      <c r="G4882">
        <f t="shared" si="771"/>
        <v>101.64159116961046</v>
      </c>
      <c r="H4882">
        <f t="shared" si="766"/>
        <v>2.5196783355089323E-2</v>
      </c>
      <c r="I4882" t="str">
        <f t="shared" si="772"/>
        <v>2019</v>
      </c>
      <c r="J4882">
        <f t="shared" si="767"/>
        <v>18.840059834910036</v>
      </c>
      <c r="K4882">
        <f t="shared" si="763"/>
        <v>-18.840059834910036</v>
      </c>
      <c r="L4882">
        <f t="shared" si="764"/>
        <v>2.7178973146220784</v>
      </c>
      <c r="M4882">
        <f t="shared" si="768"/>
        <v>0</v>
      </c>
      <c r="P4882" s="20">
        <f t="shared" si="765"/>
        <v>0.18535778137781625</v>
      </c>
    </row>
    <row r="4883" spans="1:16" x14ac:dyDescent="0.3">
      <c r="A4883">
        <v>4882</v>
      </c>
      <c r="B4883" t="s">
        <v>4920</v>
      </c>
      <c r="C4883">
        <v>106.45</v>
      </c>
      <c r="D4883">
        <v>2.1389999999999999E-2</v>
      </c>
      <c r="E4883" s="5">
        <f t="shared" si="769"/>
        <v>4.2702578055217461E-2</v>
      </c>
      <c r="F4883">
        <f t="shared" si="770"/>
        <v>1.0436274509803922</v>
      </c>
      <c r="G4883">
        <f t="shared" si="771"/>
        <v>106.07118139537025</v>
      </c>
      <c r="H4883">
        <f t="shared" si="766"/>
        <v>2.6150902476161621E-2</v>
      </c>
      <c r="I4883" t="str">
        <f t="shared" si="772"/>
        <v>2019</v>
      </c>
      <c r="J4883">
        <f t="shared" si="767"/>
        <v>20.405620606956248</v>
      </c>
      <c r="K4883">
        <f t="shared" si="763"/>
        <v>-20.405620606956248</v>
      </c>
      <c r="L4883">
        <f t="shared" si="764"/>
        <v>-1.7116929111377033</v>
      </c>
      <c r="M4883">
        <f t="shared" si="768"/>
        <v>0</v>
      </c>
      <c r="P4883" s="20">
        <f t="shared" si="765"/>
        <v>0.19237666950173993</v>
      </c>
    </row>
    <row r="4884" spans="1:16" x14ac:dyDescent="0.3">
      <c r="A4884">
        <v>4883</v>
      </c>
      <c r="B4884" t="s">
        <v>4921</v>
      </c>
      <c r="C4884">
        <v>104.9</v>
      </c>
      <c r="D4884">
        <v>2.1489999999999999E-2</v>
      </c>
      <c r="E4884" s="5">
        <f t="shared" si="769"/>
        <v>-1.4667875937236995E-2</v>
      </c>
      <c r="F4884">
        <f t="shared" si="770"/>
        <v>0.98543917332080788</v>
      </c>
      <c r="G4884">
        <f t="shared" si="771"/>
        <v>104.52495521031084</v>
      </c>
      <c r="H4884">
        <f t="shared" si="766"/>
        <v>2.640784562700468E-2</v>
      </c>
      <c r="I4884" t="str">
        <f t="shared" si="772"/>
        <v>2019</v>
      </c>
      <c r="J4884">
        <f t="shared" si="767"/>
        <v>20.305733562225925</v>
      </c>
      <c r="K4884">
        <f t="shared" si="763"/>
        <v>-20.305733562225925</v>
      </c>
      <c r="L4884">
        <f t="shared" si="764"/>
        <v>-0.16546672607829294</v>
      </c>
      <c r="M4884">
        <f t="shared" si="768"/>
        <v>0</v>
      </c>
      <c r="P4884" s="20">
        <f t="shared" si="765"/>
        <v>0.19426684777208947</v>
      </c>
    </row>
    <row r="4885" spans="1:16" x14ac:dyDescent="0.3">
      <c r="A4885">
        <v>4884</v>
      </c>
      <c r="B4885" t="s">
        <v>4922</v>
      </c>
      <c r="C4885">
        <v>105.55</v>
      </c>
      <c r="D4885">
        <v>2.1440000000000001E-2</v>
      </c>
      <c r="E4885" s="5">
        <f t="shared" si="769"/>
        <v>6.1772588920781246E-3</v>
      </c>
      <c r="F4885">
        <f t="shared" si="770"/>
        <v>1.0061963775023832</v>
      </c>
      <c r="G4885">
        <f t="shared" si="771"/>
        <v>105.17350773345954</v>
      </c>
      <c r="H4885">
        <f t="shared" si="766"/>
        <v>2.6392227941817267E-2</v>
      </c>
      <c r="I4885" t="str">
        <f t="shared" si="772"/>
        <v>2019</v>
      </c>
      <c r="J4885">
        <f t="shared" si="767"/>
        <v>20.419642427880934</v>
      </c>
      <c r="K4885">
        <f t="shared" si="763"/>
        <v>-20.419642427880934</v>
      </c>
      <c r="L4885">
        <f t="shared" si="764"/>
        <v>-0.81401924922700175</v>
      </c>
      <c r="M4885">
        <f t="shared" si="768"/>
        <v>0</v>
      </c>
      <c r="P4885" s="20">
        <f t="shared" si="765"/>
        <v>0.19415195773093624</v>
      </c>
    </row>
    <row r="4886" spans="1:16" x14ac:dyDescent="0.3">
      <c r="A4886">
        <v>4885</v>
      </c>
      <c r="B4886" t="s">
        <v>4923</v>
      </c>
      <c r="C4886">
        <v>108.25</v>
      </c>
      <c r="D4886">
        <v>2.1000000000000001E-2</v>
      </c>
      <c r="E4886" s="5">
        <f t="shared" si="769"/>
        <v>2.5258592588269728E-2</v>
      </c>
      <c r="F4886">
        <f t="shared" si="770"/>
        <v>1.0255802936996685</v>
      </c>
      <c r="G4886">
        <f t="shared" si="771"/>
        <v>107.87178725838992</v>
      </c>
      <c r="H4886">
        <f t="shared" si="766"/>
        <v>2.6307604769424082E-2</v>
      </c>
      <c r="I4886" t="str">
        <f t="shared" si="772"/>
        <v>2019</v>
      </c>
      <c r="J4886">
        <f t="shared" si="767"/>
        <v>20.876366070083925</v>
      </c>
      <c r="K4886">
        <f t="shared" si="763"/>
        <v>-20.876366070083925</v>
      </c>
      <c r="L4886">
        <f t="shared" si="764"/>
        <v>-3.5122987741573723</v>
      </c>
      <c r="M4886">
        <f t="shared" si="768"/>
        <v>0</v>
      </c>
      <c r="P4886" s="20">
        <f t="shared" si="765"/>
        <v>0.19352943527372798</v>
      </c>
    </row>
    <row r="4887" spans="1:16" x14ac:dyDescent="0.3">
      <c r="A4887">
        <v>4886</v>
      </c>
      <c r="B4887" t="s">
        <v>4924</v>
      </c>
      <c r="C4887">
        <v>110.15</v>
      </c>
      <c r="D4887">
        <v>2.1250000000000002E-2</v>
      </c>
      <c r="E4887" s="5">
        <f t="shared" si="769"/>
        <v>1.7399706365752877E-2</v>
      </c>
      <c r="F4887">
        <f t="shared" si="770"/>
        <v>1.0175519630484988</v>
      </c>
      <c r="G4887">
        <f t="shared" si="771"/>
        <v>109.76057542973552</v>
      </c>
      <c r="H4887">
        <f t="shared" si="766"/>
        <v>2.5477220508459696E-2</v>
      </c>
      <c r="I4887" t="str">
        <f t="shared" si="772"/>
        <v>2019</v>
      </c>
      <c r="J4887">
        <f t="shared" si="767"/>
        <v>20.571413876608119</v>
      </c>
      <c r="K4887">
        <f t="shared" si="763"/>
        <v>-20.571413876608119</v>
      </c>
      <c r="L4887">
        <f t="shared" si="764"/>
        <v>-5.401086945502982</v>
      </c>
      <c r="M4887">
        <f t="shared" si="768"/>
        <v>0</v>
      </c>
      <c r="P4887" s="20">
        <f t="shared" si="765"/>
        <v>0.18742079108155862</v>
      </c>
    </row>
    <row r="4888" spans="1:16" x14ac:dyDescent="0.3">
      <c r="A4888">
        <v>4887</v>
      </c>
      <c r="B4888" t="s">
        <v>4925</v>
      </c>
      <c r="C4888">
        <v>108.25</v>
      </c>
      <c r="D4888">
        <v>2.205E-2</v>
      </c>
      <c r="E4888" s="5">
        <f t="shared" si="769"/>
        <v>-1.7399706365753009E-2</v>
      </c>
      <c r="F4888">
        <f t="shared" si="770"/>
        <v>0.98275079437131174</v>
      </c>
      <c r="G4888">
        <f t="shared" si="771"/>
        <v>107.85291134731008</v>
      </c>
      <c r="H4888">
        <f t="shared" si="766"/>
        <v>2.5879878202033222E-2</v>
      </c>
      <c r="I4888" t="str">
        <f t="shared" si="772"/>
        <v>2019</v>
      </c>
      <c r="J4888">
        <f t="shared" si="767"/>
        <v>20.533350549580224</v>
      </c>
      <c r="K4888">
        <f t="shared" si="763"/>
        <v>-20.533350549580224</v>
      </c>
      <c r="L4888">
        <f t="shared" si="764"/>
        <v>-3.4934228630775408</v>
      </c>
      <c r="M4888">
        <f t="shared" si="768"/>
        <v>0</v>
      </c>
      <c r="P4888" s="20">
        <f t="shared" si="765"/>
        <v>0.19038290476423322</v>
      </c>
    </row>
    <row r="4889" spans="1:16" x14ac:dyDescent="0.3">
      <c r="A4889">
        <v>4888</v>
      </c>
      <c r="B4889" t="s">
        <v>4926</v>
      </c>
      <c r="C4889">
        <v>112.25</v>
      </c>
      <c r="D4889">
        <v>2.2080000000000002E-2</v>
      </c>
      <c r="E4889" s="5">
        <f t="shared" si="769"/>
        <v>3.6285159739764372E-2</v>
      </c>
      <c r="F4889">
        <f t="shared" si="770"/>
        <v>1.0369515011547343</v>
      </c>
      <c r="G4889">
        <f t="shared" si="771"/>
        <v>111.83767913570803</v>
      </c>
      <c r="H4889">
        <f t="shared" si="766"/>
        <v>2.5120850854384494E-2</v>
      </c>
      <c r="I4889" t="str">
        <f t="shared" si="772"/>
        <v>2019</v>
      </c>
      <c r="J4889">
        <f t="shared" si="767"/>
        <v>20.667512631453356</v>
      </c>
      <c r="K4889">
        <f t="shared" si="763"/>
        <v>-20.667512631453356</v>
      </c>
      <c r="L4889">
        <f t="shared" si="764"/>
        <v>-7.4781906514754866</v>
      </c>
      <c r="M4889">
        <f t="shared" si="768"/>
        <v>0</v>
      </c>
      <c r="P4889" s="20">
        <f t="shared" si="765"/>
        <v>0.18479919103448689</v>
      </c>
    </row>
    <row r="4890" spans="1:16" x14ac:dyDescent="0.3">
      <c r="A4890">
        <v>4889</v>
      </c>
      <c r="B4890" t="s">
        <v>4927</v>
      </c>
      <c r="C4890">
        <v>109.45</v>
      </c>
      <c r="D4890">
        <v>2.2179999999999998E-2</v>
      </c>
      <c r="E4890" s="5">
        <f t="shared" si="769"/>
        <v>-2.526070265349166E-2</v>
      </c>
      <c r="F4890">
        <f t="shared" si="770"/>
        <v>0.97505567928730519</v>
      </c>
      <c r="G4890">
        <f t="shared" si="771"/>
        <v>109.04614674865894</v>
      </c>
      <c r="H4890">
        <f t="shared" si="766"/>
        <v>2.5555653548182254E-2</v>
      </c>
      <c r="I4890" t="str">
        <f t="shared" si="772"/>
        <v>2019</v>
      </c>
      <c r="J4890">
        <f t="shared" si="767"/>
        <v>20.500433114436454</v>
      </c>
      <c r="K4890">
        <f t="shared" si="763"/>
        <v>-20.500433114436454</v>
      </c>
      <c r="L4890">
        <f t="shared" si="764"/>
        <v>-4.6866582644263985</v>
      </c>
      <c r="M4890">
        <f t="shared" si="768"/>
        <v>0</v>
      </c>
      <c r="P4890" s="20">
        <f t="shared" si="765"/>
        <v>0.18799777640642373</v>
      </c>
    </row>
    <row r="4891" spans="1:16" x14ac:dyDescent="0.3">
      <c r="A4891">
        <v>4890</v>
      </c>
      <c r="B4891" t="s">
        <v>4928</v>
      </c>
      <c r="C4891">
        <v>104.75</v>
      </c>
      <c r="D4891">
        <v>2.2409999999999999E-2</v>
      </c>
      <c r="E4891" s="5">
        <f t="shared" si="769"/>
        <v>-4.3891265166624838E-2</v>
      </c>
      <c r="F4891">
        <f t="shared" si="770"/>
        <v>0.95705801735952489</v>
      </c>
      <c r="G4891">
        <f t="shared" si="771"/>
        <v>104.35948848423254</v>
      </c>
      <c r="H4891">
        <f t="shared" si="766"/>
        <v>2.6984075348668323E-2</v>
      </c>
      <c r="I4891" t="str">
        <f t="shared" si="772"/>
        <v>2019</v>
      </c>
      <c r="J4891">
        <f t="shared" si="767"/>
        <v>20.715966655987081</v>
      </c>
      <c r="K4891">
        <f t="shared" si="763"/>
        <v>-20.715966655987081</v>
      </c>
      <c r="L4891">
        <f t="shared" si="764"/>
        <v>0.37644653381690318</v>
      </c>
      <c r="M4891">
        <f t="shared" si="768"/>
        <v>0</v>
      </c>
      <c r="P4891" s="20">
        <f t="shared" si="765"/>
        <v>0.19850582785404333</v>
      </c>
    </row>
    <row r="4892" spans="1:16" x14ac:dyDescent="0.3">
      <c r="A4892">
        <v>4891</v>
      </c>
      <c r="B4892" t="s">
        <v>4929</v>
      </c>
      <c r="C4892">
        <v>108</v>
      </c>
      <c r="D4892">
        <v>2.2540000000000001E-2</v>
      </c>
      <c r="E4892" s="5">
        <f t="shared" si="769"/>
        <v>3.0554668321972667E-2</v>
      </c>
      <c r="F4892">
        <f t="shared" si="770"/>
        <v>1.0310262529832936</v>
      </c>
      <c r="G4892">
        <f t="shared" si="771"/>
        <v>107.59504112400531</v>
      </c>
      <c r="H4892">
        <f t="shared" si="766"/>
        <v>2.7393547503749151E-2</v>
      </c>
      <c r="I4892" t="str">
        <f t="shared" si="772"/>
        <v>2019</v>
      </c>
      <c r="J4892">
        <f t="shared" si="767"/>
        <v>21.682345188743415</v>
      </c>
      <c r="K4892">
        <f t="shared" si="763"/>
        <v>-21.682345188743415</v>
      </c>
      <c r="L4892">
        <f t="shared" si="764"/>
        <v>-5.6511060234785049</v>
      </c>
      <c r="M4892">
        <f t="shared" si="768"/>
        <v>0</v>
      </c>
      <c r="P4892" s="20">
        <f t="shared" si="765"/>
        <v>0.20151807148578627</v>
      </c>
    </row>
    <row r="4893" spans="1:16" x14ac:dyDescent="0.3">
      <c r="A4893">
        <v>4892</v>
      </c>
      <c r="B4893" t="s">
        <v>4930</v>
      </c>
      <c r="C4893">
        <v>106.03</v>
      </c>
      <c r="D4893">
        <v>2.1899999999999999E-2</v>
      </c>
      <c r="E4893" s="5">
        <f t="shared" si="769"/>
        <v>-1.8409154186512892E-2</v>
      </c>
      <c r="F4893">
        <f t="shared" si="770"/>
        <v>0.98175925925925922</v>
      </c>
      <c r="G4893">
        <f t="shared" si="771"/>
        <v>105.64369593379871</v>
      </c>
      <c r="H4893">
        <f t="shared" si="766"/>
        <v>2.7319744796095433E-2</v>
      </c>
      <c r="I4893" t="str">
        <f t="shared" si="772"/>
        <v>2019</v>
      </c>
      <c r="J4893">
        <f t="shared" si="767"/>
        <v>21.231757506479571</v>
      </c>
      <c r="K4893">
        <f t="shared" si="763"/>
        <v>-21.231757506479571</v>
      </c>
      <c r="L4893">
        <f t="shared" si="764"/>
        <v>-4.9957393004195723</v>
      </c>
      <c r="M4893">
        <f t="shared" si="768"/>
        <v>0</v>
      </c>
      <c r="P4893" s="20">
        <f t="shared" si="765"/>
        <v>0.2009751487659461</v>
      </c>
    </row>
    <row r="4894" spans="1:16" x14ac:dyDescent="0.3">
      <c r="A4894">
        <v>4893</v>
      </c>
      <c r="B4894" t="s">
        <v>4931</v>
      </c>
      <c r="C4894">
        <v>105.5</v>
      </c>
      <c r="D4894">
        <v>2.1569999999999999E-2</v>
      </c>
      <c r="E4894" s="5">
        <f t="shared" si="769"/>
        <v>-5.0111200215856629E-3</v>
      </c>
      <c r="F4894">
        <f t="shared" si="770"/>
        <v>0.99500141469395453</v>
      </c>
      <c r="G4894">
        <f t="shared" si="771"/>
        <v>105.12140842609791</v>
      </c>
      <c r="H4894">
        <f t="shared" si="766"/>
        <v>2.6675540291949625E-2</v>
      </c>
      <c r="I4894" t="str">
        <f t="shared" si="772"/>
        <v>2019</v>
      </c>
      <c r="J4894">
        <f t="shared" si="767"/>
        <v>20.628617166139978</v>
      </c>
      <c r="K4894">
        <f t="shared" si="763"/>
        <v>-20.628617166139978</v>
      </c>
      <c r="L4894">
        <f t="shared" si="764"/>
        <v>-4.8247392885296136</v>
      </c>
      <c r="M4894">
        <f t="shared" si="768"/>
        <v>0</v>
      </c>
      <c r="P4894" s="20">
        <f t="shared" si="765"/>
        <v>0.19623611855088716</v>
      </c>
    </row>
    <row r="4895" spans="1:16" x14ac:dyDescent="0.3">
      <c r="A4895">
        <v>4894</v>
      </c>
      <c r="B4895" t="s">
        <v>4932</v>
      </c>
      <c r="C4895">
        <v>106.58</v>
      </c>
      <c r="D4895">
        <v>2.1509999999999998E-2</v>
      </c>
      <c r="E4895" s="5">
        <f t="shared" si="769"/>
        <v>1.0184923952514942E-2</v>
      </c>
      <c r="F4895">
        <f t="shared" si="770"/>
        <v>1.0102369668246445</v>
      </c>
      <c r="G4895">
        <f t="shared" si="771"/>
        <v>106.19859477735365</v>
      </c>
      <c r="H4895">
        <f t="shared" si="766"/>
        <v>2.6262442679959409E-2</v>
      </c>
      <c r="I4895" t="str">
        <f t="shared" si="772"/>
        <v>2019</v>
      </c>
      <c r="J4895">
        <f t="shared" si="767"/>
        <v>20.517271641765024</v>
      </c>
      <c r="K4895">
        <f t="shared" si="763"/>
        <v>-20.517271641765024</v>
      </c>
      <c r="L4895">
        <f t="shared" si="764"/>
        <v>-6.8000915206047381</v>
      </c>
      <c r="M4895">
        <f t="shared" si="768"/>
        <v>0</v>
      </c>
      <c r="P4895" s="20">
        <f t="shared" si="765"/>
        <v>0.1931972045842949</v>
      </c>
    </row>
    <row r="4896" spans="1:16" x14ac:dyDescent="0.3">
      <c r="A4896">
        <v>4895</v>
      </c>
      <c r="B4896" t="s">
        <v>4933</v>
      </c>
      <c r="C4896">
        <v>109.98</v>
      </c>
      <c r="D4896">
        <v>2.1429999999999998E-2</v>
      </c>
      <c r="E4896" s="5">
        <f t="shared" si="769"/>
        <v>3.1402654211032457E-2</v>
      </c>
      <c r="F4896">
        <f t="shared" si="770"/>
        <v>1.0319009194970914</v>
      </c>
      <c r="G4896">
        <f t="shared" si="771"/>
        <v>109.58788876215931</v>
      </c>
      <c r="H4896">
        <f t="shared" si="766"/>
        <v>2.6578348663400263E-2</v>
      </c>
      <c r="I4896" t="str">
        <f t="shared" si="772"/>
        <v>2019</v>
      </c>
      <c r="J4896">
        <f t="shared" si="767"/>
        <v>21.426748658327483</v>
      </c>
      <c r="K4896">
        <f t="shared" ref="K4896:K4959" si="773">-G4896*$Q$3*$S$3*H4896</f>
        <v>-21.426748658327483</v>
      </c>
      <c r="L4896">
        <f t="shared" ref="L4896:L4959" si="774">+MIN(G4897-G4896,G4898-G4896,G4899-G4896,G4900-G4896,G4901-G4896,G4902-G4896,G4903-G4896,G4904-G4896,G4905-G4896,G4906-G4896)</f>
        <v>-10.189385505410399</v>
      </c>
      <c r="M4896">
        <f t="shared" si="768"/>
        <v>0</v>
      </c>
      <c r="P4896" s="20">
        <f t="shared" ref="P4896:P4959" si="775">J4896/G4896</f>
        <v>0.19552113742085464</v>
      </c>
    </row>
    <row r="4897" spans="1:16" x14ac:dyDescent="0.3">
      <c r="A4897">
        <v>4896</v>
      </c>
      <c r="B4897" t="s">
        <v>4934</v>
      </c>
      <c r="C4897">
        <v>106.03</v>
      </c>
      <c r="D4897">
        <v>2.1589999999999998E-2</v>
      </c>
      <c r="E4897" s="5">
        <f t="shared" si="769"/>
        <v>-3.6576458141961879E-2</v>
      </c>
      <c r="F4897">
        <f t="shared" si="770"/>
        <v>0.96408437897799593</v>
      </c>
      <c r="G4897">
        <f t="shared" si="771"/>
        <v>105.64915433242938</v>
      </c>
      <c r="H4897">
        <f t="shared" ref="H4897:H4960" si="776">SQRT(_xlfn.VAR.S(E4868:E4897))</f>
        <v>2.7433437323845119E-2</v>
      </c>
      <c r="I4897" t="str">
        <f t="shared" si="772"/>
        <v>2019</v>
      </c>
      <c r="J4897">
        <f t="shared" ref="J4897:J4960" si="777">-K4897</f>
        <v>21.321216128674365</v>
      </c>
      <c r="K4897">
        <f t="shared" si="773"/>
        <v>-21.321216128674365</v>
      </c>
      <c r="L4897">
        <f t="shared" si="774"/>
        <v>-6.4959693322192322</v>
      </c>
      <c r="M4897">
        <f t="shared" si="768"/>
        <v>0</v>
      </c>
      <c r="P4897" s="20">
        <f t="shared" si="775"/>
        <v>0.2018115172184558</v>
      </c>
    </row>
    <row r="4898" spans="1:16" x14ac:dyDescent="0.3">
      <c r="A4898">
        <v>4897</v>
      </c>
      <c r="B4898" t="s">
        <v>4935</v>
      </c>
      <c r="C4898">
        <v>107.38</v>
      </c>
      <c r="D4898">
        <v>2.128E-2</v>
      </c>
      <c r="E4898" s="5">
        <f t="shared" si="769"/>
        <v>1.2651872056716579E-2</v>
      </c>
      <c r="F4898">
        <f t="shared" si="770"/>
        <v>1.0127322455908705</v>
      </c>
      <c r="G4898">
        <f t="shared" si="771"/>
        <v>106.99983349377555</v>
      </c>
      <c r="H4898">
        <f t="shared" si="776"/>
        <v>2.7331239950146791E-2</v>
      </c>
      <c r="I4898" t="str">
        <f t="shared" si="772"/>
        <v>2019</v>
      </c>
      <c r="J4898">
        <f t="shared" si="777"/>
        <v>21.513355684068443</v>
      </c>
      <c r="K4898">
        <f t="shared" si="773"/>
        <v>-21.513355684068443</v>
      </c>
      <c r="L4898">
        <f t="shared" si="774"/>
        <v>-7.8466484935654108</v>
      </c>
      <c r="M4898">
        <f t="shared" ref="M4898:M4961" si="778">+IF(L4898&lt;K4898,1,0)</f>
        <v>0</v>
      </c>
      <c r="P4898" s="20">
        <f t="shared" si="775"/>
        <v>0.20105971179216769</v>
      </c>
    </row>
    <row r="4899" spans="1:16" x14ac:dyDescent="0.3">
      <c r="A4899">
        <v>4898</v>
      </c>
      <c r="B4899" t="s">
        <v>4936</v>
      </c>
      <c r="C4899">
        <v>107.15</v>
      </c>
      <c r="D4899">
        <v>2.069E-2</v>
      </c>
      <c r="E4899" s="5">
        <f t="shared" si="769"/>
        <v>-2.1442230748373371E-3</v>
      </c>
      <c r="F4899">
        <f t="shared" si="770"/>
        <v>0.99785807412926064</v>
      </c>
      <c r="G4899">
        <f t="shared" si="771"/>
        <v>106.78114741217237</v>
      </c>
      <c r="H4899">
        <f t="shared" si="776"/>
        <v>2.4478476414470762E-2</v>
      </c>
      <c r="I4899" t="str">
        <f t="shared" si="772"/>
        <v>2019</v>
      </c>
      <c r="J4899">
        <f t="shared" si="777"/>
        <v>19.228468137693035</v>
      </c>
      <c r="K4899">
        <f t="shared" si="773"/>
        <v>-19.228468137693035</v>
      </c>
      <c r="L4899">
        <f t="shared" si="774"/>
        <v>-9.8685046644632877</v>
      </c>
      <c r="M4899">
        <f t="shared" si="778"/>
        <v>0</v>
      </c>
      <c r="P4899" s="20">
        <f t="shared" si="775"/>
        <v>0.18007362351587836</v>
      </c>
    </row>
    <row r="4900" spans="1:16" x14ac:dyDescent="0.3">
      <c r="A4900">
        <v>4899</v>
      </c>
      <c r="B4900" t="s">
        <v>4937</v>
      </c>
      <c r="C4900">
        <v>107.12</v>
      </c>
      <c r="D4900">
        <v>2.0659999999999998E-2</v>
      </c>
      <c r="E4900" s="5">
        <f t="shared" si="769"/>
        <v>-2.8002053666900168E-4</v>
      </c>
      <c r="F4900">
        <f t="shared" si="770"/>
        <v>0.99972001866542226</v>
      </c>
      <c r="G4900">
        <f t="shared" si="771"/>
        <v>106.75178444159998</v>
      </c>
      <c r="H4900">
        <f t="shared" si="776"/>
        <v>2.3954887025817703E-2</v>
      </c>
      <c r="I4900" t="str">
        <f t="shared" si="772"/>
        <v>2019</v>
      </c>
      <c r="J4900">
        <f t="shared" si="777"/>
        <v>18.812000908040403</v>
      </c>
      <c r="K4900">
        <f t="shared" si="773"/>
        <v>-18.812000908040403</v>
      </c>
      <c r="L4900">
        <f t="shared" si="774"/>
        <v>-9.8391416938908947</v>
      </c>
      <c r="M4900">
        <f t="shared" si="778"/>
        <v>0</v>
      </c>
      <c r="P4900" s="20">
        <f t="shared" si="775"/>
        <v>0.17622188712294326</v>
      </c>
    </row>
    <row r="4901" spans="1:16" x14ac:dyDescent="0.3">
      <c r="A4901">
        <v>4900</v>
      </c>
      <c r="B4901" t="s">
        <v>4938</v>
      </c>
      <c r="C4901">
        <v>105.1</v>
      </c>
      <c r="D4901">
        <v>2.0819999999999998E-2</v>
      </c>
      <c r="E4901" s="5">
        <f t="shared" si="769"/>
        <v>-1.9037423500011773E-2</v>
      </c>
      <c r="F4901">
        <f t="shared" si="770"/>
        <v>0.98114264376400284</v>
      </c>
      <c r="G4901">
        <f t="shared" si="771"/>
        <v>104.73593501804945</v>
      </c>
      <c r="H4901">
        <f t="shared" si="776"/>
        <v>2.4147890140307139E-2</v>
      </c>
      <c r="I4901" t="str">
        <f t="shared" si="772"/>
        <v>2019</v>
      </c>
      <c r="J4901">
        <f t="shared" si="777"/>
        <v>18.605469180378282</v>
      </c>
      <c r="K4901">
        <f t="shared" si="773"/>
        <v>-18.605469180378282</v>
      </c>
      <c r="L4901">
        <f t="shared" si="774"/>
        <v>-9.4066208150800179</v>
      </c>
      <c r="M4901">
        <f t="shared" si="778"/>
        <v>0</v>
      </c>
      <c r="P4901" s="20">
        <f t="shared" si="775"/>
        <v>0.17764169649291761</v>
      </c>
    </row>
    <row r="4902" spans="1:16" x14ac:dyDescent="0.3">
      <c r="A4902">
        <v>4901</v>
      </c>
      <c r="B4902" t="s">
        <v>4939</v>
      </c>
      <c r="C4902">
        <v>102.3</v>
      </c>
      <c r="D4902">
        <v>2.0920000000000001E-2</v>
      </c>
      <c r="E4902" s="5">
        <f t="shared" si="769"/>
        <v>-2.7002604925324598E-2</v>
      </c>
      <c r="F4902">
        <f t="shared" si="770"/>
        <v>0.9733587059942912</v>
      </c>
      <c r="G4902">
        <f t="shared" si="771"/>
        <v>101.9439351005268</v>
      </c>
      <c r="H4902">
        <f t="shared" si="776"/>
        <v>2.4278349090789818E-2</v>
      </c>
      <c r="I4902" t="str">
        <f t="shared" si="772"/>
        <v>2019</v>
      </c>
      <c r="J4902">
        <f t="shared" si="777"/>
        <v>18.207330097980183</v>
      </c>
      <c r="K4902">
        <f t="shared" si="773"/>
        <v>-18.207330097980183</v>
      </c>
      <c r="L4902">
        <f t="shared" si="774"/>
        <v>-6.6146208975573728</v>
      </c>
      <c r="M4902">
        <f t="shared" si="778"/>
        <v>0</v>
      </c>
      <c r="P4902" s="20">
        <f t="shared" si="775"/>
        <v>0.17860140556695162</v>
      </c>
    </row>
    <row r="4903" spans="1:16" x14ac:dyDescent="0.3">
      <c r="A4903">
        <v>4902</v>
      </c>
      <c r="B4903" t="s">
        <v>4940</v>
      </c>
      <c r="C4903">
        <v>101</v>
      </c>
      <c r="D4903">
        <v>2.0950000000000003E-2</v>
      </c>
      <c r="E4903" s="5">
        <f t="shared" si="769"/>
        <v>-1.2789156116321336E-2</v>
      </c>
      <c r="F4903">
        <f t="shared" si="770"/>
        <v>0.98729227761485827</v>
      </c>
      <c r="G4903">
        <f t="shared" si="771"/>
        <v>100.64795663337914</v>
      </c>
      <c r="H4903">
        <f t="shared" si="776"/>
        <v>2.4197760686937339E-2</v>
      </c>
      <c r="I4903" t="str">
        <f t="shared" si="772"/>
        <v>2019</v>
      </c>
      <c r="J4903">
        <f t="shared" si="777"/>
        <v>17.916198280905469</v>
      </c>
      <c r="K4903">
        <f t="shared" si="773"/>
        <v>-17.916198280905469</v>
      </c>
      <c r="L4903">
        <f t="shared" si="774"/>
        <v>-5.3186424304097102</v>
      </c>
      <c r="M4903">
        <f t="shared" si="778"/>
        <v>0</v>
      </c>
      <c r="P4903" s="20">
        <f t="shared" si="775"/>
        <v>0.17800856450734637</v>
      </c>
    </row>
    <row r="4904" spans="1:16" x14ac:dyDescent="0.3">
      <c r="A4904">
        <v>4903</v>
      </c>
      <c r="B4904" t="s">
        <v>4941</v>
      </c>
      <c r="C4904">
        <v>100.65</v>
      </c>
      <c r="D4904">
        <v>2.1099999999999997E-2</v>
      </c>
      <c r="E4904" s="5">
        <f t="shared" si="769"/>
        <v>-3.4713647554588519E-3</v>
      </c>
      <c r="F4904">
        <f t="shared" si="770"/>
        <v>0.99653465346534664</v>
      </c>
      <c r="G4904">
        <f t="shared" si="771"/>
        <v>100.2966691375683</v>
      </c>
      <c r="H4904">
        <f t="shared" si="776"/>
        <v>2.3925856941752845E-2</v>
      </c>
      <c r="I4904" t="str">
        <f t="shared" si="772"/>
        <v>2019</v>
      </c>
      <c r="J4904">
        <f t="shared" si="777"/>
        <v>17.6530492417956</v>
      </c>
      <c r="K4904">
        <f t="shared" si="773"/>
        <v>-17.6530492417956</v>
      </c>
      <c r="L4904">
        <f t="shared" si="774"/>
        <v>-4.9673549345988732</v>
      </c>
      <c r="M4904">
        <f t="shared" si="778"/>
        <v>0</v>
      </c>
      <c r="P4904" s="20">
        <f t="shared" si="775"/>
        <v>0.17600833002322772</v>
      </c>
    </row>
    <row r="4905" spans="1:16" x14ac:dyDescent="0.3">
      <c r="A4905">
        <v>4904</v>
      </c>
      <c r="B4905" t="s">
        <v>4942</v>
      </c>
      <c r="C4905">
        <v>99.75</v>
      </c>
      <c r="D4905">
        <v>2.1179999999999997E-2</v>
      </c>
      <c r="E4905" s="5">
        <f t="shared" si="769"/>
        <v>-8.9820963158277044E-3</v>
      </c>
      <c r="F4905">
        <f t="shared" si="770"/>
        <v>0.99105812220566314</v>
      </c>
      <c r="G4905">
        <f t="shared" si="771"/>
        <v>99.39850325674891</v>
      </c>
      <c r="H4905">
        <f t="shared" si="776"/>
        <v>2.3759362448660545E-2</v>
      </c>
      <c r="I4905" t="str">
        <f t="shared" si="772"/>
        <v>2019</v>
      </c>
      <c r="J4905">
        <f t="shared" si="777"/>
        <v>17.373221161479456</v>
      </c>
      <c r="K4905">
        <f t="shared" si="773"/>
        <v>-17.373221161479456</v>
      </c>
      <c r="L4905">
        <f t="shared" si="774"/>
        <v>-4.0691890537794819</v>
      </c>
      <c r="M4905">
        <f t="shared" si="778"/>
        <v>0</v>
      </c>
      <c r="P4905" s="20">
        <f t="shared" si="775"/>
        <v>0.17478352884855797</v>
      </c>
    </row>
    <row r="4906" spans="1:16" x14ac:dyDescent="0.3">
      <c r="A4906">
        <v>4905</v>
      </c>
      <c r="B4906" t="s">
        <v>4943</v>
      </c>
      <c r="C4906">
        <v>101.15</v>
      </c>
      <c r="D4906">
        <v>2.1049999999999999E-2</v>
      </c>
      <c r="E4906" s="5">
        <f t="shared" si="769"/>
        <v>1.3937507843781678E-2</v>
      </c>
      <c r="F4906">
        <f t="shared" si="770"/>
        <v>1.0140350877192983</v>
      </c>
      <c r="G4906">
        <f t="shared" si="771"/>
        <v>100.79575385346567</v>
      </c>
      <c r="H4906">
        <f t="shared" si="776"/>
        <v>2.3707051457110589E-2</v>
      </c>
      <c r="I4906" t="str">
        <f t="shared" si="772"/>
        <v>2019</v>
      </c>
      <c r="J4906">
        <f t="shared" si="777"/>
        <v>17.578649236794874</v>
      </c>
      <c r="K4906">
        <f t="shared" si="773"/>
        <v>-17.578649236794874</v>
      </c>
      <c r="L4906">
        <f t="shared" si="774"/>
        <v>-7.3552418845912655</v>
      </c>
      <c r="M4906">
        <f t="shared" si="778"/>
        <v>0</v>
      </c>
      <c r="P4906" s="20">
        <f t="shared" si="775"/>
        <v>0.17439870792920772</v>
      </c>
    </row>
    <row r="4907" spans="1:16" x14ac:dyDescent="0.3">
      <c r="A4907">
        <v>4906</v>
      </c>
      <c r="B4907" t="s">
        <v>4944</v>
      </c>
      <c r="C4907">
        <v>99.5</v>
      </c>
      <c r="D4907">
        <v>2.0950000000000003E-2</v>
      </c>
      <c r="E4907" s="5">
        <f t="shared" si="769"/>
        <v>-1.6446919449207446E-2</v>
      </c>
      <c r="F4907">
        <f t="shared" si="770"/>
        <v>0.98368759268413242</v>
      </c>
      <c r="G4907">
        <f t="shared" si="771"/>
        <v>99.153185000210144</v>
      </c>
      <c r="H4907">
        <f t="shared" si="776"/>
        <v>2.393846192084427E-2</v>
      </c>
      <c r="I4907" t="str">
        <f t="shared" si="772"/>
        <v>2019</v>
      </c>
      <c r="J4907">
        <f t="shared" si="777"/>
        <v>17.460980720498274</v>
      </c>
      <c r="K4907">
        <f t="shared" si="773"/>
        <v>-17.460980720498274</v>
      </c>
      <c r="L4907">
        <f t="shared" si="774"/>
        <v>-5.7126730313357399</v>
      </c>
      <c r="M4907">
        <f t="shared" si="778"/>
        <v>0</v>
      </c>
      <c r="P4907" s="20">
        <f t="shared" si="775"/>
        <v>0.17610105737361101</v>
      </c>
    </row>
    <row r="4908" spans="1:16" x14ac:dyDescent="0.3">
      <c r="A4908">
        <v>4907</v>
      </c>
      <c r="B4908" t="s">
        <v>4945</v>
      </c>
      <c r="C4908">
        <v>99.65</v>
      </c>
      <c r="D4908">
        <v>2.085E-2</v>
      </c>
      <c r="E4908" s="5">
        <f t="shared" si="769"/>
        <v>1.50640249425679E-3</v>
      </c>
      <c r="F4908">
        <f t="shared" si="770"/>
        <v>1.0015075376884424</v>
      </c>
      <c r="G4908">
        <f t="shared" si="771"/>
        <v>99.304317221688549</v>
      </c>
      <c r="H4908">
        <f t="shared" si="776"/>
        <v>2.3651649733460029E-2</v>
      </c>
      <c r="I4908" t="str">
        <f t="shared" si="772"/>
        <v>2019</v>
      </c>
      <c r="J4908">
        <f t="shared" si="777"/>
        <v>17.278072385946004</v>
      </c>
      <c r="K4908">
        <f t="shared" si="773"/>
        <v>-17.278072385946004</v>
      </c>
      <c r="L4908">
        <f t="shared" si="774"/>
        <v>-5.8638052528141458</v>
      </c>
      <c r="M4908">
        <f t="shared" si="778"/>
        <v>0</v>
      </c>
      <c r="P4908" s="20">
        <f t="shared" si="775"/>
        <v>0.17399115032807846</v>
      </c>
    </row>
    <row r="4909" spans="1:16" x14ac:dyDescent="0.3">
      <c r="A4909">
        <v>4908</v>
      </c>
      <c r="B4909" t="s">
        <v>4946</v>
      </c>
      <c r="C4909">
        <v>97.25</v>
      </c>
      <c r="D4909">
        <v>2.085E-2</v>
      </c>
      <c r="E4909" s="5">
        <f t="shared" si="769"/>
        <v>-2.4379064160248126E-2</v>
      </c>
      <c r="F4909">
        <f t="shared" si="770"/>
        <v>0.97591570496738578</v>
      </c>
      <c r="G4909">
        <f t="shared" si="771"/>
        <v>96.912642747709086</v>
      </c>
      <c r="H4909">
        <f t="shared" si="776"/>
        <v>2.3850083456616405E-2</v>
      </c>
      <c r="I4909" t="str">
        <f t="shared" si="772"/>
        <v>2019</v>
      </c>
      <c r="J4909">
        <f t="shared" si="777"/>
        <v>17.003411308554426</v>
      </c>
      <c r="K4909">
        <f t="shared" si="773"/>
        <v>-17.003411308554426</v>
      </c>
      <c r="L4909">
        <f t="shared" si="774"/>
        <v>-3.472130778834682</v>
      </c>
      <c r="M4909">
        <f t="shared" si="778"/>
        <v>0</v>
      </c>
      <c r="P4909" s="20">
        <f t="shared" si="775"/>
        <v>0.17545090946306249</v>
      </c>
    </row>
    <row r="4910" spans="1:16" x14ac:dyDescent="0.3">
      <c r="A4910">
        <v>4909</v>
      </c>
      <c r="B4910" t="s">
        <v>4947</v>
      </c>
      <c r="C4910">
        <v>98.15</v>
      </c>
      <c r="D4910">
        <v>2.0640000000000002E-2</v>
      </c>
      <c r="E4910" s="5">
        <f t="shared" si="769"/>
        <v>9.2119382239144437E-3</v>
      </c>
      <c r="F4910">
        <f t="shared" si="770"/>
        <v>1.009254498714653</v>
      </c>
      <c r="G4910">
        <f t="shared" si="771"/>
        <v>97.812944068584059</v>
      </c>
      <c r="H4910">
        <f t="shared" si="776"/>
        <v>2.2118568061483289E-2</v>
      </c>
      <c r="I4910" t="str">
        <f t="shared" si="772"/>
        <v>2019</v>
      </c>
      <c r="J4910">
        <f t="shared" si="777"/>
        <v>15.915455010172478</v>
      </c>
      <c r="K4910">
        <f t="shared" si="773"/>
        <v>-15.915455010172478</v>
      </c>
      <c r="L4910">
        <f t="shared" si="774"/>
        <v>-5.2520303506330208</v>
      </c>
      <c r="M4910">
        <f t="shared" si="778"/>
        <v>0</v>
      </c>
      <c r="P4910" s="20">
        <f t="shared" si="775"/>
        <v>0.16271317831935359</v>
      </c>
    </row>
    <row r="4911" spans="1:16" x14ac:dyDescent="0.3">
      <c r="A4911">
        <v>4910</v>
      </c>
      <c r="B4911" t="s">
        <v>4948</v>
      </c>
      <c r="C4911">
        <v>95.65</v>
      </c>
      <c r="D4911">
        <v>2.0150000000000001E-2</v>
      </c>
      <c r="E4911" s="5">
        <f t="shared" si="769"/>
        <v>-2.5801224836208208E-2</v>
      </c>
      <c r="F4911">
        <f t="shared" si="770"/>
        <v>0.97452878247580232</v>
      </c>
      <c r="G4911">
        <f t="shared" si="771"/>
        <v>95.329314202969428</v>
      </c>
      <c r="H4911">
        <f t="shared" si="776"/>
        <v>2.2488772668503017E-2</v>
      </c>
      <c r="I4911" t="str">
        <f t="shared" si="772"/>
        <v>2019</v>
      </c>
      <c r="J4911">
        <f t="shared" si="777"/>
        <v>15.770953227816863</v>
      </c>
      <c r="K4911">
        <f t="shared" si="773"/>
        <v>-15.770953227816863</v>
      </c>
      <c r="L4911">
        <f t="shared" si="774"/>
        <v>-4.4685593840111153</v>
      </c>
      <c r="M4911">
        <f t="shared" si="778"/>
        <v>0</v>
      </c>
      <c r="P4911" s="20">
        <f t="shared" si="775"/>
        <v>0.16543655390448209</v>
      </c>
    </row>
    <row r="4912" spans="1:16" x14ac:dyDescent="0.3">
      <c r="A4912">
        <v>4911</v>
      </c>
      <c r="B4912" t="s">
        <v>4949</v>
      </c>
      <c r="C4912">
        <v>97.05</v>
      </c>
      <c r="D4912">
        <v>2.0489999999999998E-2</v>
      </c>
      <c r="E4912" s="5">
        <f t="shared" si="769"/>
        <v>1.4530613728757389E-2</v>
      </c>
      <c r="F4912">
        <f t="shared" si="770"/>
        <v>1.014636696288552</v>
      </c>
      <c r="G4912">
        <f t="shared" si="771"/>
        <v>96.719139515824111</v>
      </c>
      <c r="H4912">
        <f t="shared" si="776"/>
        <v>2.2267913171960179E-2</v>
      </c>
      <c r="I4912" t="str">
        <f t="shared" si="772"/>
        <v>2019</v>
      </c>
      <c r="J4912">
        <f t="shared" si="777"/>
        <v>15.843738433854247</v>
      </c>
      <c r="K4912">
        <f t="shared" si="773"/>
        <v>-15.843738433854247</v>
      </c>
      <c r="L4912">
        <f t="shared" si="774"/>
        <v>-5.858384696865798</v>
      </c>
      <c r="M4912">
        <f t="shared" si="778"/>
        <v>0</v>
      </c>
      <c r="P4912" s="20">
        <f t="shared" si="775"/>
        <v>0.1638118216639228</v>
      </c>
    </row>
    <row r="4913" spans="1:16" x14ac:dyDescent="0.3">
      <c r="A4913">
        <v>4912</v>
      </c>
      <c r="B4913" t="s">
        <v>4950</v>
      </c>
      <c r="C4913">
        <v>96.9</v>
      </c>
      <c r="D4913">
        <v>2.0209999999999999E-2</v>
      </c>
      <c r="E4913" s="5">
        <f t="shared" si="769"/>
        <v>-1.5467907182986822E-3</v>
      </c>
      <c r="F4913">
        <f t="shared" si="770"/>
        <v>0.99845440494590421</v>
      </c>
      <c r="G4913">
        <f t="shared" si="771"/>
        <v>96.574157581015612</v>
      </c>
      <c r="H4913">
        <f t="shared" si="776"/>
        <v>2.0633755539833189E-2</v>
      </c>
      <c r="I4913" t="str">
        <f t="shared" si="772"/>
        <v>2019</v>
      </c>
      <c r="J4913">
        <f t="shared" si="777"/>
        <v>14.659019752984854</v>
      </c>
      <c r="K4913">
        <f t="shared" si="773"/>
        <v>-14.659019752984854</v>
      </c>
      <c r="L4913">
        <f t="shared" si="774"/>
        <v>-5.7134027620572994</v>
      </c>
      <c r="M4913">
        <f t="shared" si="778"/>
        <v>0</v>
      </c>
      <c r="P4913" s="20">
        <f t="shared" si="775"/>
        <v>0.15179029380284753</v>
      </c>
    </row>
    <row r="4914" spans="1:16" x14ac:dyDescent="0.3">
      <c r="A4914">
        <v>4913</v>
      </c>
      <c r="B4914" t="s">
        <v>4951</v>
      </c>
      <c r="C4914">
        <v>97.4</v>
      </c>
      <c r="D4914">
        <v>2.0230000000000001E-2</v>
      </c>
      <c r="E4914" s="5">
        <f t="shared" si="769"/>
        <v>5.1466917517687802E-3</v>
      </c>
      <c r="F4914">
        <f t="shared" si="770"/>
        <v>1.0051599587203301</v>
      </c>
      <c r="G4914">
        <f t="shared" si="771"/>
        <v>97.072152673202794</v>
      </c>
      <c r="H4914">
        <f t="shared" si="776"/>
        <v>2.0568828622516702E-2</v>
      </c>
      <c r="I4914" t="str">
        <f t="shared" si="772"/>
        <v>2019</v>
      </c>
      <c r="J4914">
        <f t="shared" si="777"/>
        <v>14.68824611874696</v>
      </c>
      <c r="K4914">
        <f t="shared" si="773"/>
        <v>-14.68824611874696</v>
      </c>
      <c r="L4914">
        <f t="shared" si="774"/>
        <v>-6.2113978542444812</v>
      </c>
      <c r="M4914">
        <f t="shared" si="778"/>
        <v>0</v>
      </c>
      <c r="P4914" s="20">
        <f t="shared" si="775"/>
        <v>0.15131266500492183</v>
      </c>
    </row>
    <row r="4915" spans="1:16" x14ac:dyDescent="0.3">
      <c r="A4915">
        <v>4914</v>
      </c>
      <c r="B4915" t="s">
        <v>4952</v>
      </c>
      <c r="C4915">
        <v>97.3</v>
      </c>
      <c r="D4915">
        <v>2.0019999999999996E-2</v>
      </c>
      <c r="E4915" s="5">
        <f t="shared" si="769"/>
        <v>-1.0272214565301364E-3</v>
      </c>
      <c r="F4915">
        <f t="shared" si="770"/>
        <v>0.99897330595482536</v>
      </c>
      <c r="G4915">
        <f t="shared" si="771"/>
        <v>96.975883368621794</v>
      </c>
      <c r="H4915">
        <f t="shared" si="776"/>
        <v>2.050631688877854E-2</v>
      </c>
      <c r="I4915" t="str">
        <f t="shared" si="772"/>
        <v>2019</v>
      </c>
      <c r="J4915">
        <f t="shared" si="777"/>
        <v>14.629083856635363</v>
      </c>
      <c r="K4915">
        <f t="shared" si="773"/>
        <v>-14.629083856635363</v>
      </c>
      <c r="L4915">
        <f t="shared" si="774"/>
        <v>-6.1151285496634813</v>
      </c>
      <c r="M4915">
        <f t="shared" si="778"/>
        <v>0</v>
      </c>
      <c r="P4915" s="20">
        <f t="shared" si="775"/>
        <v>0.15085280327922079</v>
      </c>
    </row>
    <row r="4916" spans="1:16" x14ac:dyDescent="0.3">
      <c r="A4916">
        <v>4915</v>
      </c>
      <c r="B4916" t="s">
        <v>4953</v>
      </c>
      <c r="C4916">
        <v>93.75</v>
      </c>
      <c r="D4916">
        <v>1.984E-2</v>
      </c>
      <c r="E4916" s="5">
        <f t="shared" si="769"/>
        <v>-3.7167324341439212E-2</v>
      </c>
      <c r="F4916">
        <f t="shared" si="770"/>
        <v>0.9635149023638232</v>
      </c>
      <c r="G4916">
        <f t="shared" si="771"/>
        <v>93.440511968874404</v>
      </c>
      <c r="H4916">
        <f t="shared" si="776"/>
        <v>2.0736083922083925E-2</v>
      </c>
      <c r="I4916" t="str">
        <f t="shared" si="772"/>
        <v>2019</v>
      </c>
      <c r="J4916">
        <f t="shared" si="777"/>
        <v>14.253701902273374</v>
      </c>
      <c r="K4916">
        <f t="shared" si="773"/>
        <v>-14.253701902273374</v>
      </c>
      <c r="L4916">
        <f t="shared" si="774"/>
        <v>-2.579757149916091</v>
      </c>
      <c r="M4916">
        <f t="shared" si="778"/>
        <v>0</v>
      </c>
      <c r="P4916" s="20">
        <f t="shared" si="775"/>
        <v>0.15254306298130479</v>
      </c>
    </row>
    <row r="4917" spans="1:16" x14ac:dyDescent="0.3">
      <c r="A4917">
        <v>4916</v>
      </c>
      <c r="B4917" t="s">
        <v>4954</v>
      </c>
      <c r="C4917">
        <v>96.35</v>
      </c>
      <c r="D4917">
        <v>2.0080000000000001E-2</v>
      </c>
      <c r="E4917" s="5">
        <f t="shared" si="769"/>
        <v>2.7355730009855039E-2</v>
      </c>
      <c r="F4917">
        <f t="shared" si="770"/>
        <v>1.0277333333333332</v>
      </c>
      <c r="G4917">
        <f t="shared" si="771"/>
        <v>96.028087633815659</v>
      </c>
      <c r="H4917">
        <f t="shared" si="776"/>
        <v>2.1178473998189042E-2</v>
      </c>
      <c r="I4917" t="str">
        <f t="shared" si="772"/>
        <v>2019</v>
      </c>
      <c r="J4917">
        <f t="shared" si="777"/>
        <v>14.960932547429149</v>
      </c>
      <c r="K4917">
        <f t="shared" si="773"/>
        <v>-14.960932547429149</v>
      </c>
      <c r="L4917">
        <f t="shared" si="774"/>
        <v>-5.1673328148573461</v>
      </c>
      <c r="M4917">
        <f t="shared" si="778"/>
        <v>0</v>
      </c>
      <c r="P4917" s="20">
        <f t="shared" si="775"/>
        <v>0.1557974642219237</v>
      </c>
    </row>
    <row r="4918" spans="1:16" x14ac:dyDescent="0.3">
      <c r="A4918">
        <v>4917</v>
      </c>
      <c r="B4918" t="s">
        <v>4955</v>
      </c>
      <c r="C4918">
        <v>94.45</v>
      </c>
      <c r="D4918">
        <v>1.959E-2</v>
      </c>
      <c r="E4918" s="5">
        <f t="shared" si="769"/>
        <v>-1.9916800912856705E-2</v>
      </c>
      <c r="F4918">
        <f t="shared" si="770"/>
        <v>0.98028022833419837</v>
      </c>
      <c r="G4918">
        <f t="shared" si="771"/>
        <v>94.142123631673854</v>
      </c>
      <c r="H4918">
        <f t="shared" si="776"/>
        <v>2.1236404351916736E-2</v>
      </c>
      <c r="I4918" t="str">
        <f t="shared" si="772"/>
        <v>2019</v>
      </c>
      <c r="J4918">
        <f t="shared" si="777"/>
        <v>14.707223673379586</v>
      </c>
      <c r="K4918">
        <f t="shared" si="773"/>
        <v>-14.707223673379586</v>
      </c>
      <c r="L4918">
        <f t="shared" si="774"/>
        <v>-3.2813688127155416</v>
      </c>
      <c r="M4918">
        <f t="shared" si="778"/>
        <v>0</v>
      </c>
      <c r="P4918" s="20">
        <f t="shared" si="775"/>
        <v>0.15622362345384125</v>
      </c>
    </row>
    <row r="4919" spans="1:16" x14ac:dyDescent="0.3">
      <c r="A4919">
        <v>4918</v>
      </c>
      <c r="B4919" t="s">
        <v>4956</v>
      </c>
      <c r="C4919">
        <v>94.55</v>
      </c>
      <c r="D4919">
        <v>1.9019999999999999E-2</v>
      </c>
      <c r="E4919" s="5">
        <f t="shared" si="769"/>
        <v>1.0582011569479043E-3</v>
      </c>
      <c r="F4919">
        <f t="shared" si="770"/>
        <v>1.0010587612493382</v>
      </c>
      <c r="G4919">
        <f t="shared" si="771"/>
        <v>94.250751060163154</v>
      </c>
      <c r="H4919">
        <f t="shared" si="776"/>
        <v>1.9828086176443049E-2</v>
      </c>
      <c r="I4919" t="str">
        <f t="shared" si="772"/>
        <v>2019</v>
      </c>
      <c r="J4919">
        <f t="shared" si="777"/>
        <v>13.747740887616404</v>
      </c>
      <c r="K4919">
        <f t="shared" si="773"/>
        <v>-13.747740887616404</v>
      </c>
      <c r="L4919">
        <f t="shared" si="774"/>
        <v>-3.389996241204841</v>
      </c>
      <c r="M4919">
        <f t="shared" si="778"/>
        <v>0</v>
      </c>
      <c r="P4919" s="20">
        <f t="shared" si="775"/>
        <v>0.14586346244435547</v>
      </c>
    </row>
    <row r="4920" spans="1:16" x14ac:dyDescent="0.3">
      <c r="A4920">
        <v>4919</v>
      </c>
      <c r="B4920" t="s">
        <v>4957</v>
      </c>
      <c r="C4920">
        <v>92.85</v>
      </c>
      <c r="D4920">
        <v>1.8710000000000001E-2</v>
      </c>
      <c r="E4920" s="5">
        <f t="shared" si="769"/>
        <v>-1.8143507305751691E-2</v>
      </c>
      <c r="F4920">
        <f t="shared" si="770"/>
        <v>0.98202009518773137</v>
      </c>
      <c r="G4920">
        <f t="shared" si="771"/>
        <v>92.560913717951038</v>
      </c>
      <c r="H4920">
        <f t="shared" si="776"/>
        <v>1.9627788978250387E-2</v>
      </c>
      <c r="I4920" t="str">
        <f t="shared" si="772"/>
        <v>2019</v>
      </c>
      <c r="J4920">
        <f t="shared" si="777"/>
        <v>13.364869853145326</v>
      </c>
      <c r="K4920">
        <f t="shared" si="773"/>
        <v>-13.364869853145326</v>
      </c>
      <c r="L4920">
        <f t="shared" si="774"/>
        <v>-1.7001588989927257</v>
      </c>
      <c r="M4920">
        <f t="shared" si="778"/>
        <v>0</v>
      </c>
      <c r="P4920" s="20">
        <f t="shared" si="775"/>
        <v>0.14438999482946305</v>
      </c>
    </row>
    <row r="4921" spans="1:16" x14ac:dyDescent="0.3">
      <c r="A4921">
        <v>4920</v>
      </c>
      <c r="B4921" t="s">
        <v>4958</v>
      </c>
      <c r="C4921">
        <v>91.15</v>
      </c>
      <c r="D4921">
        <v>1.907E-2</v>
      </c>
      <c r="E4921" s="5">
        <f t="shared" si="769"/>
        <v>-1.8478786674042662E-2</v>
      </c>
      <c r="F4921">
        <f t="shared" si="770"/>
        <v>0.98169089929994624</v>
      </c>
      <c r="G4921">
        <f t="shared" si="771"/>
        <v>90.860754818958313</v>
      </c>
      <c r="H4921">
        <f t="shared" si="776"/>
        <v>1.8424505261221264E-2</v>
      </c>
      <c r="I4921" t="str">
        <f t="shared" si="772"/>
        <v>2019</v>
      </c>
      <c r="J4921">
        <f t="shared" si="777"/>
        <v>12.315098674559167</v>
      </c>
      <c r="K4921">
        <f t="shared" si="773"/>
        <v>-12.315098674559167</v>
      </c>
      <c r="L4921">
        <f t="shared" si="774"/>
        <v>0.29236320657120984</v>
      </c>
      <c r="M4921">
        <f t="shared" si="778"/>
        <v>0</v>
      </c>
      <c r="P4921" s="20">
        <f t="shared" si="775"/>
        <v>0.13553815064707775</v>
      </c>
    </row>
    <row r="4922" spans="1:16" x14ac:dyDescent="0.3">
      <c r="A4922">
        <v>4921</v>
      </c>
      <c r="B4922" t="s">
        <v>4959</v>
      </c>
      <c r="C4922">
        <v>91.45</v>
      </c>
      <c r="D4922">
        <v>1.951E-2</v>
      </c>
      <c r="E4922" s="5">
        <f t="shared" si="769"/>
        <v>3.2858737122026722E-3</v>
      </c>
      <c r="F4922">
        <f t="shared" si="770"/>
        <v>1.0032912781130006</v>
      </c>
      <c r="G4922">
        <f t="shared" si="771"/>
        <v>91.153118025529523</v>
      </c>
      <c r="H4922">
        <f t="shared" si="776"/>
        <v>1.7264688110828739E-2</v>
      </c>
      <c r="I4922" t="str">
        <f t="shared" si="772"/>
        <v>2019</v>
      </c>
      <c r="J4922">
        <f t="shared" si="777"/>
        <v>11.576998759883669</v>
      </c>
      <c r="K4922">
        <f t="shared" si="773"/>
        <v>-11.576998759883669</v>
      </c>
      <c r="L4922">
        <f t="shared" si="774"/>
        <v>0.44227989371165677</v>
      </c>
      <c r="M4922">
        <f t="shared" si="778"/>
        <v>0</v>
      </c>
      <c r="P4922" s="20">
        <f t="shared" si="775"/>
        <v>0.12700606419893684</v>
      </c>
    </row>
    <row r="4923" spans="1:16" x14ac:dyDescent="0.3">
      <c r="A4923">
        <v>4922</v>
      </c>
      <c r="B4923" t="s">
        <v>4960</v>
      </c>
      <c r="C4923">
        <v>92.85</v>
      </c>
      <c r="D4923">
        <v>1.9740000000000001E-2</v>
      </c>
      <c r="E4923" s="5">
        <f t="shared" si="769"/>
        <v>1.5192912961840114E-2</v>
      </c>
      <c r="F4923">
        <f t="shared" si="770"/>
        <v>1.0153089119737562</v>
      </c>
      <c r="G4923">
        <f t="shared" si="771"/>
        <v>92.545025458210773</v>
      </c>
      <c r="H4923">
        <f t="shared" si="776"/>
        <v>1.7489826776485556E-2</v>
      </c>
      <c r="I4923" t="str">
        <f t="shared" si="772"/>
        <v>2019</v>
      </c>
      <c r="J4923">
        <f t="shared" si="777"/>
        <v>11.907053584523931</v>
      </c>
      <c r="K4923">
        <f t="shared" si="773"/>
        <v>-11.907053584523931</v>
      </c>
      <c r="L4923">
        <f t="shared" si="774"/>
        <v>-0.94962753896959384</v>
      </c>
      <c r="M4923">
        <f t="shared" si="778"/>
        <v>0</v>
      </c>
      <c r="P4923" s="20">
        <f t="shared" si="775"/>
        <v>0.12866227574707004</v>
      </c>
    </row>
    <row r="4924" spans="1:16" x14ac:dyDescent="0.3">
      <c r="A4924">
        <v>4923</v>
      </c>
      <c r="B4924" t="s">
        <v>4961</v>
      </c>
      <c r="C4924">
        <v>93.5</v>
      </c>
      <c r="D4924">
        <v>1.992E-2</v>
      </c>
      <c r="E4924" s="5">
        <f t="shared" si="769"/>
        <v>6.9761484959266424E-3</v>
      </c>
      <c r="F4924">
        <f t="shared" si="770"/>
        <v>1.0070005385029619</v>
      </c>
      <c r="G4924">
        <f t="shared" si="771"/>
        <v>93.190094727410766</v>
      </c>
      <c r="H4924">
        <f t="shared" si="776"/>
        <v>1.7612465656881043E-2</v>
      </c>
      <c r="I4924" t="str">
        <f t="shared" si="772"/>
        <v>2019</v>
      </c>
      <c r="J4924">
        <f t="shared" si="777"/>
        <v>12.074124040381262</v>
      </c>
      <c r="K4924">
        <f t="shared" si="773"/>
        <v>-12.074124040381262</v>
      </c>
      <c r="L4924">
        <f t="shared" si="774"/>
        <v>-1.5946968081695871</v>
      </c>
      <c r="M4924">
        <f t="shared" si="778"/>
        <v>0</v>
      </c>
      <c r="P4924" s="20">
        <f t="shared" si="775"/>
        <v>0.12956445720652113</v>
      </c>
    </row>
    <row r="4925" spans="1:16" x14ac:dyDescent="0.3">
      <c r="A4925">
        <v>4924</v>
      </c>
      <c r="B4925" t="s">
        <v>4962</v>
      </c>
      <c r="C4925">
        <v>92.6</v>
      </c>
      <c r="D4925">
        <v>1.9640000000000001E-2</v>
      </c>
      <c r="E4925" s="5">
        <f t="shared" si="769"/>
        <v>-9.6722946425076319E-3</v>
      </c>
      <c r="F4925">
        <f t="shared" si="770"/>
        <v>0.99037433155080212</v>
      </c>
      <c r="G4925">
        <f t="shared" si="771"/>
        <v>92.297384883609894</v>
      </c>
      <c r="H4925">
        <f t="shared" si="776"/>
        <v>1.7432229810877851E-2</v>
      </c>
      <c r="I4925" t="str">
        <f t="shared" si="772"/>
        <v>2019</v>
      </c>
      <c r="J4925">
        <f t="shared" si="777"/>
        <v>11.83608456487203</v>
      </c>
      <c r="K4925">
        <f t="shared" si="773"/>
        <v>-11.83608456487203</v>
      </c>
      <c r="L4925">
        <f t="shared" si="774"/>
        <v>-0.70198696436871444</v>
      </c>
      <c r="M4925">
        <f t="shared" si="778"/>
        <v>0</v>
      </c>
      <c r="P4925" s="20">
        <f t="shared" si="775"/>
        <v>0.12823856905369238</v>
      </c>
    </row>
    <row r="4926" spans="1:16" x14ac:dyDescent="0.3">
      <c r="A4926">
        <v>4925</v>
      </c>
      <c r="B4926" t="s">
        <v>4963</v>
      </c>
      <c r="C4926">
        <v>94.15</v>
      </c>
      <c r="D4926">
        <v>1.9870000000000002E-2</v>
      </c>
      <c r="E4926" s="5">
        <f t="shared" si="769"/>
        <v>1.6600113451027899E-2</v>
      </c>
      <c r="F4926">
        <f t="shared" si="770"/>
        <v>1.0167386609071276</v>
      </c>
      <c r="G4926">
        <f t="shared" si="771"/>
        <v>93.838722291823828</v>
      </c>
      <c r="H4926">
        <f t="shared" si="776"/>
        <v>1.6563330800063742E-2</v>
      </c>
      <c r="I4926" t="str">
        <f t="shared" si="772"/>
        <v>2019</v>
      </c>
      <c r="J4926">
        <f t="shared" si="777"/>
        <v>11.433928762687458</v>
      </c>
      <c r="K4926">
        <f t="shared" si="773"/>
        <v>-11.433928762687458</v>
      </c>
      <c r="L4926">
        <f t="shared" si="774"/>
        <v>-2.2433243725826486</v>
      </c>
      <c r="M4926">
        <f t="shared" si="778"/>
        <v>0</v>
      </c>
      <c r="P4926" s="20">
        <f t="shared" si="775"/>
        <v>0.12184659470457961</v>
      </c>
    </row>
    <row r="4927" spans="1:16" x14ac:dyDescent="0.3">
      <c r="A4927">
        <v>4926</v>
      </c>
      <c r="B4927" t="s">
        <v>4964</v>
      </c>
      <c r="C4927">
        <v>93.8</v>
      </c>
      <c r="D4927">
        <v>1.9950000000000002E-2</v>
      </c>
      <c r="E4927" s="5">
        <f t="shared" si="769"/>
        <v>-3.7243990909825511E-3</v>
      </c>
      <c r="F4927">
        <f t="shared" si="770"/>
        <v>0.99628252788104077</v>
      </c>
      <c r="G4927">
        <f t="shared" si="771"/>
        <v>93.488632934609285</v>
      </c>
      <c r="H4927">
        <f t="shared" si="776"/>
        <v>1.5465646173020819E-2</v>
      </c>
      <c r="I4927" t="str">
        <f t="shared" si="772"/>
        <v>2019</v>
      </c>
      <c r="J4927">
        <f t="shared" si="777"/>
        <v>10.636349514326572</v>
      </c>
      <c r="K4927">
        <f t="shared" si="773"/>
        <v>-10.636349514326572</v>
      </c>
      <c r="L4927">
        <f t="shared" si="774"/>
        <v>-1.8932350153681057</v>
      </c>
      <c r="M4927">
        <f t="shared" si="778"/>
        <v>0</v>
      </c>
      <c r="P4927" s="20">
        <f t="shared" si="775"/>
        <v>0.11377158035636457</v>
      </c>
    </row>
    <row r="4928" spans="1:16" x14ac:dyDescent="0.3">
      <c r="A4928">
        <v>4927</v>
      </c>
      <c r="B4928" t="s">
        <v>4965</v>
      </c>
      <c r="C4928">
        <v>94.2</v>
      </c>
      <c r="D4928">
        <v>1.992E-2</v>
      </c>
      <c r="E4928" s="5">
        <f t="shared" si="769"/>
        <v>4.255325570138491E-3</v>
      </c>
      <c r="F4928">
        <f t="shared" si="770"/>
        <v>1.0042643923240939</v>
      </c>
      <c r="G4928">
        <f t="shared" si="771"/>
        <v>93.887774580984967</v>
      </c>
      <c r="H4928">
        <f t="shared" si="776"/>
        <v>1.5226433654316073E-2</v>
      </c>
      <c r="I4928" t="str">
        <f t="shared" si="772"/>
        <v>2019</v>
      </c>
      <c r="J4928">
        <f t="shared" si="777"/>
        <v>10.516541992236252</v>
      </c>
      <c r="K4928">
        <f t="shared" si="773"/>
        <v>-10.516541992236252</v>
      </c>
      <c r="L4928">
        <f t="shared" si="774"/>
        <v>-2.2923766617437877</v>
      </c>
      <c r="M4928">
        <f t="shared" si="778"/>
        <v>0</v>
      </c>
      <c r="P4928" s="20">
        <f t="shared" si="775"/>
        <v>0.11201183582389609</v>
      </c>
    </row>
    <row r="4929" spans="1:16" x14ac:dyDescent="0.3">
      <c r="A4929">
        <v>4928</v>
      </c>
      <c r="B4929" t="s">
        <v>4966</v>
      </c>
      <c r="C4929">
        <v>91.9</v>
      </c>
      <c r="D4929">
        <v>1.992E-2</v>
      </c>
      <c r="E4929" s="5">
        <f t="shared" si="769"/>
        <v>-2.4719152220676003E-2</v>
      </c>
      <c r="F4929">
        <f t="shared" si="770"/>
        <v>0.97558386411889597</v>
      </c>
      <c r="G4929">
        <f t="shared" si="771"/>
        <v>91.595397919241179</v>
      </c>
      <c r="H4929">
        <f t="shared" si="776"/>
        <v>1.5664423331272818E-2</v>
      </c>
      <c r="I4929" t="str">
        <f t="shared" si="772"/>
        <v>2019</v>
      </c>
      <c r="J4929">
        <f t="shared" si="777"/>
        <v>10.554891804503336</v>
      </c>
      <c r="K4929">
        <f t="shared" si="773"/>
        <v>-10.554891804503336</v>
      </c>
      <c r="L4929">
        <f t="shared" si="774"/>
        <v>1.6951427766134088</v>
      </c>
      <c r="M4929">
        <f t="shared" si="778"/>
        <v>0</v>
      </c>
      <c r="P4929" s="20">
        <f t="shared" si="775"/>
        <v>0.11523386593952556</v>
      </c>
    </row>
    <row r="4930" spans="1:16" x14ac:dyDescent="0.3">
      <c r="A4930">
        <v>4929</v>
      </c>
      <c r="B4930" t="s">
        <v>4967</v>
      </c>
      <c r="C4930">
        <v>93.6</v>
      </c>
      <c r="D4930">
        <v>1.9870000000000002E-2</v>
      </c>
      <c r="E4930" s="5">
        <f t="shared" si="769"/>
        <v>1.8329354121904798E-2</v>
      </c>
      <c r="F4930">
        <f t="shared" si="770"/>
        <v>1.0184983677910771</v>
      </c>
      <c r="G4930">
        <f t="shared" si="771"/>
        <v>93.290540695854588</v>
      </c>
      <c r="H4930">
        <f t="shared" si="776"/>
        <v>1.6221171037458133E-2</v>
      </c>
      <c r="I4930" t="str">
        <f t="shared" si="772"/>
        <v>2019</v>
      </c>
      <c r="J4930">
        <f t="shared" si="777"/>
        <v>11.132316225023214</v>
      </c>
      <c r="K4930">
        <f t="shared" si="773"/>
        <v>-11.132316225023214</v>
      </c>
      <c r="L4930">
        <f t="shared" si="774"/>
        <v>1.4774760108655727</v>
      </c>
      <c r="M4930">
        <f t="shared" si="778"/>
        <v>0</v>
      </c>
      <c r="P4930" s="20">
        <f t="shared" si="775"/>
        <v>0.11932952839577532</v>
      </c>
    </row>
    <row r="4931" spans="1:16" x14ac:dyDescent="0.3">
      <c r="A4931">
        <v>4930</v>
      </c>
      <c r="B4931" t="s">
        <v>4968</v>
      </c>
      <c r="C4931">
        <v>95.58</v>
      </c>
      <c r="D4931">
        <v>1.9640000000000001E-2</v>
      </c>
      <c r="E4931" s="5">
        <f t="shared" ref="E4931:E4994" si="779">LN(C4931/C4930)</f>
        <v>2.0933209666465939E-2</v>
      </c>
      <c r="F4931">
        <f t="shared" ref="F4931:F4994" si="780">C4931/C4930</f>
        <v>1.0211538461538463</v>
      </c>
      <c r="G4931">
        <f t="shared" ref="G4931:G4994" si="781">C4931*EXP(-2/12*D4931)</f>
        <v>95.267646297790876</v>
      </c>
      <c r="H4931">
        <f t="shared" si="776"/>
        <v>1.662228119542462E-2</v>
      </c>
      <c r="I4931" t="str">
        <f t="shared" ref="I4931:I4994" si="782">MID(B4931,7,4)</f>
        <v>2019</v>
      </c>
      <c r="J4931">
        <f t="shared" si="777"/>
        <v>11.649352347141848</v>
      </c>
      <c r="K4931">
        <f t="shared" si="773"/>
        <v>-11.649352347141848</v>
      </c>
      <c r="L4931">
        <f t="shared" si="774"/>
        <v>-0.4996295910707147</v>
      </c>
      <c r="M4931">
        <f t="shared" si="778"/>
        <v>0</v>
      </c>
      <c r="P4931" s="20">
        <f t="shared" si="775"/>
        <v>0.12228025777741904</v>
      </c>
    </row>
    <row r="4932" spans="1:16" x14ac:dyDescent="0.3">
      <c r="A4932">
        <v>4931</v>
      </c>
      <c r="B4932" t="s">
        <v>4969</v>
      </c>
      <c r="C4932">
        <v>96.62</v>
      </c>
      <c r="D4932">
        <v>1.967E-2</v>
      </c>
      <c r="E4932" s="5">
        <f t="shared" si="779"/>
        <v>1.0822165976248417E-2</v>
      </c>
      <c r="F4932">
        <f t="shared" si="780"/>
        <v>1.0108809374346097</v>
      </c>
      <c r="G4932">
        <f t="shared" si="781"/>
        <v>96.303766076665482</v>
      </c>
      <c r="H4932">
        <f t="shared" si="776"/>
        <v>1.6180471814179385E-2</v>
      </c>
      <c r="I4932" t="str">
        <f t="shared" si="782"/>
        <v>2019</v>
      </c>
      <c r="J4932">
        <f t="shared" si="777"/>
        <v>11.463049638066583</v>
      </c>
      <c r="K4932">
        <f t="shared" si="773"/>
        <v>-11.463049638066583</v>
      </c>
      <c r="L4932">
        <f t="shared" si="774"/>
        <v>-1.5357493699453215</v>
      </c>
      <c r="M4932">
        <f t="shared" si="778"/>
        <v>0</v>
      </c>
      <c r="P4932" s="20">
        <f t="shared" si="775"/>
        <v>0.119030128364254</v>
      </c>
    </row>
    <row r="4933" spans="1:16" x14ac:dyDescent="0.3">
      <c r="A4933">
        <v>4932</v>
      </c>
      <c r="B4933" t="s">
        <v>4970</v>
      </c>
      <c r="C4933">
        <v>95.08</v>
      </c>
      <c r="D4933">
        <v>1.9720000000000001E-2</v>
      </c>
      <c r="E4933" s="5">
        <f t="shared" si="779"/>
        <v>-1.6067116634267457E-2</v>
      </c>
      <c r="F4933">
        <f t="shared" si="780"/>
        <v>0.98406127095839369</v>
      </c>
      <c r="G4933">
        <f t="shared" si="781"/>
        <v>94.768016706720161</v>
      </c>
      <c r="H4933">
        <f t="shared" si="776"/>
        <v>1.6267346817639684E-2</v>
      </c>
      <c r="I4933" t="str">
        <f t="shared" si="782"/>
        <v>2019</v>
      </c>
      <c r="J4933">
        <f t="shared" si="777"/>
        <v>11.340814280710045</v>
      </c>
      <c r="K4933">
        <f t="shared" si="773"/>
        <v>-11.340814280710045</v>
      </c>
      <c r="L4933">
        <f t="shared" si="774"/>
        <v>1.7156426532521749</v>
      </c>
      <c r="M4933">
        <f t="shared" si="778"/>
        <v>0</v>
      </c>
      <c r="P4933" s="20">
        <f t="shared" si="775"/>
        <v>0.1196692162062082</v>
      </c>
    </row>
    <row r="4934" spans="1:16" x14ac:dyDescent="0.3">
      <c r="A4934">
        <v>4933</v>
      </c>
      <c r="B4934" t="s">
        <v>4971</v>
      </c>
      <c r="C4934">
        <v>96.8</v>
      </c>
      <c r="D4934">
        <v>1.9640000000000001E-2</v>
      </c>
      <c r="E4934" s="5">
        <f t="shared" si="779"/>
        <v>1.7928351790538057E-2</v>
      </c>
      <c r="F4934">
        <f t="shared" si="780"/>
        <v>1.018090029448885</v>
      </c>
      <c r="G4934">
        <f t="shared" si="781"/>
        <v>96.483659359972336</v>
      </c>
      <c r="H4934">
        <f t="shared" si="776"/>
        <v>1.6665526360312734E-2</v>
      </c>
      <c r="I4934" t="str">
        <f t="shared" si="782"/>
        <v>2019</v>
      </c>
      <c r="J4934">
        <f t="shared" si="777"/>
        <v>11.828740989166814</v>
      </c>
      <c r="K4934">
        <f t="shared" si="773"/>
        <v>-11.828740989166814</v>
      </c>
      <c r="L4934">
        <f t="shared" si="774"/>
        <v>1.5491826259601424</v>
      </c>
      <c r="M4934">
        <f t="shared" si="778"/>
        <v>0</v>
      </c>
      <c r="P4934" s="20">
        <f t="shared" si="775"/>
        <v>0.12259838679039718</v>
      </c>
    </row>
    <row r="4935" spans="1:16" x14ac:dyDescent="0.3">
      <c r="A4935">
        <v>4934</v>
      </c>
      <c r="B4935" t="s">
        <v>4972</v>
      </c>
      <c r="C4935">
        <v>98.8</v>
      </c>
      <c r="D4935">
        <v>1.9640000000000001E-2</v>
      </c>
      <c r="E4935" s="5">
        <f t="shared" si="779"/>
        <v>2.0450610471290841E-2</v>
      </c>
      <c r="F4935">
        <f t="shared" si="780"/>
        <v>1.0206611570247934</v>
      </c>
      <c r="G4935">
        <f t="shared" si="781"/>
        <v>98.477123396335401</v>
      </c>
      <c r="H4935">
        <f t="shared" si="776"/>
        <v>1.7059384961049424E-2</v>
      </c>
      <c r="I4935" t="str">
        <f t="shared" si="782"/>
        <v>2019</v>
      </c>
      <c r="J4935">
        <f t="shared" si="777"/>
        <v>12.358462503751737</v>
      </c>
      <c r="K4935">
        <f t="shared" si="773"/>
        <v>-12.358462503751737</v>
      </c>
      <c r="L4935">
        <f t="shared" si="774"/>
        <v>-0.44428141040292246</v>
      </c>
      <c r="M4935">
        <f t="shared" si="778"/>
        <v>0</v>
      </c>
      <c r="P4935" s="20">
        <f t="shared" si="775"/>
        <v>0.12549577076914931</v>
      </c>
    </row>
    <row r="4936" spans="1:16" x14ac:dyDescent="0.3">
      <c r="A4936">
        <v>4935</v>
      </c>
      <c r="B4936" t="s">
        <v>4973</v>
      </c>
      <c r="C4936">
        <v>101.78</v>
      </c>
      <c r="D4936">
        <v>1.9619999999999999E-2</v>
      </c>
      <c r="E4936" s="5">
        <f t="shared" si="779"/>
        <v>2.9716016406864547E-2</v>
      </c>
      <c r="F4936">
        <f t="shared" si="780"/>
        <v>1.0301619433198381</v>
      </c>
      <c r="G4936">
        <f t="shared" si="781"/>
        <v>101.44772296902934</v>
      </c>
      <c r="H4936">
        <f t="shared" si="776"/>
        <v>1.7743586260694975E-2</v>
      </c>
      <c r="I4936" t="str">
        <f t="shared" si="782"/>
        <v>2019</v>
      </c>
      <c r="J4936">
        <f t="shared" si="777"/>
        <v>13.24187324731491</v>
      </c>
      <c r="K4936">
        <f t="shared" si="773"/>
        <v>-13.24187324731491</v>
      </c>
      <c r="L4936">
        <f t="shared" si="774"/>
        <v>-3.4148809830968645</v>
      </c>
      <c r="M4936">
        <f t="shared" si="778"/>
        <v>0</v>
      </c>
      <c r="P4936" s="20">
        <f t="shared" si="775"/>
        <v>0.13052903367143567</v>
      </c>
    </row>
    <row r="4937" spans="1:16" x14ac:dyDescent="0.3">
      <c r="A4937">
        <v>4936</v>
      </c>
      <c r="B4937" t="s">
        <v>4974</v>
      </c>
      <c r="C4937">
        <v>100.15</v>
      </c>
      <c r="D4937">
        <v>1.9619999999999999E-2</v>
      </c>
      <c r="E4937" s="5">
        <f t="shared" si="779"/>
        <v>-1.6144559048859312E-2</v>
      </c>
      <c r="F4937">
        <f t="shared" si="780"/>
        <v>0.98398506582825707</v>
      </c>
      <c r="G4937">
        <f t="shared" si="781"/>
        <v>99.823044363807114</v>
      </c>
      <c r="H4937">
        <f t="shared" si="776"/>
        <v>1.7733883572418032E-2</v>
      </c>
      <c r="I4937" t="str">
        <f t="shared" si="782"/>
        <v>2019</v>
      </c>
      <c r="J4937">
        <f t="shared" si="777"/>
        <v>13.022680457565736</v>
      </c>
      <c r="K4937">
        <f t="shared" si="773"/>
        <v>-13.022680457565736</v>
      </c>
      <c r="L4937">
        <f t="shared" si="774"/>
        <v>-1.7902023778746354</v>
      </c>
      <c r="M4937">
        <f t="shared" si="778"/>
        <v>0</v>
      </c>
      <c r="P4937" s="20">
        <f t="shared" si="775"/>
        <v>0.13045765675212542</v>
      </c>
    </row>
    <row r="4938" spans="1:16" x14ac:dyDescent="0.3">
      <c r="A4938">
        <v>4937</v>
      </c>
      <c r="B4938" t="s">
        <v>4975</v>
      </c>
      <c r="C4938">
        <v>103.48</v>
      </c>
      <c r="D4938">
        <v>1.9560000000000001E-2</v>
      </c>
      <c r="E4938" s="5">
        <f t="shared" si="779"/>
        <v>3.2709295206001077E-2</v>
      </c>
      <c r="F4938">
        <f t="shared" si="780"/>
        <v>1.0332501248127808</v>
      </c>
      <c r="G4938">
        <f t="shared" si="781"/>
        <v>103.14320447498307</v>
      </c>
      <c r="H4938">
        <f t="shared" si="776"/>
        <v>1.8700781739589212E-2</v>
      </c>
      <c r="I4938" t="str">
        <f t="shared" si="782"/>
        <v>2019</v>
      </c>
      <c r="J4938">
        <f t="shared" si="777"/>
        <v>14.18946765038983</v>
      </c>
      <c r="K4938">
        <f t="shared" si="773"/>
        <v>-14.18946765038983</v>
      </c>
      <c r="L4938">
        <f t="shared" si="774"/>
        <v>-5.110362489050587</v>
      </c>
      <c r="M4938">
        <f t="shared" si="778"/>
        <v>0</v>
      </c>
      <c r="P4938" s="20">
        <f t="shared" si="775"/>
        <v>0.1375705527341011</v>
      </c>
    </row>
    <row r="4939" spans="1:16" x14ac:dyDescent="0.3">
      <c r="A4939">
        <v>4938</v>
      </c>
      <c r="B4939" t="s">
        <v>4976</v>
      </c>
      <c r="C4939">
        <v>102.48</v>
      </c>
      <c r="D4939">
        <v>1.9610000000000002E-2</v>
      </c>
      <c r="E4939" s="5">
        <f t="shared" si="779"/>
        <v>-9.7106997293495752E-3</v>
      </c>
      <c r="F4939">
        <f t="shared" si="780"/>
        <v>0.99033629686896019</v>
      </c>
      <c r="G4939">
        <f t="shared" si="781"/>
        <v>102.14560795000638</v>
      </c>
      <c r="H4939">
        <f t="shared" si="776"/>
        <v>1.8192234321221423E-2</v>
      </c>
      <c r="I4939" t="str">
        <f t="shared" si="782"/>
        <v>2019</v>
      </c>
      <c r="J4939">
        <f t="shared" si="777"/>
        <v>13.670092696275153</v>
      </c>
      <c r="K4939">
        <f t="shared" si="773"/>
        <v>-13.670092696275153</v>
      </c>
      <c r="L4939">
        <f t="shared" si="774"/>
        <v>-4.1127659640739012</v>
      </c>
      <c r="M4939">
        <f t="shared" si="778"/>
        <v>0</v>
      </c>
      <c r="P4939" s="20">
        <f t="shared" si="775"/>
        <v>0.13382947118945901</v>
      </c>
    </row>
    <row r="4940" spans="1:16" x14ac:dyDescent="0.3">
      <c r="A4940">
        <v>4939</v>
      </c>
      <c r="B4940" t="s">
        <v>4977</v>
      </c>
      <c r="C4940">
        <v>103.83</v>
      </c>
      <c r="D4940">
        <v>1.9990000000000001E-2</v>
      </c>
      <c r="E4940" s="5">
        <f t="shared" si="779"/>
        <v>1.3087288726883703E-2</v>
      </c>
      <c r="F4940">
        <f t="shared" si="780"/>
        <v>1.0131733021077283</v>
      </c>
      <c r="G4940">
        <f t="shared" si="781"/>
        <v>103.48464866721187</v>
      </c>
      <c r="H4940">
        <f t="shared" si="776"/>
        <v>1.826070549706001E-2</v>
      </c>
      <c r="I4940" t="str">
        <f t="shared" si="782"/>
        <v>2019</v>
      </c>
      <c r="J4940">
        <f t="shared" si="777"/>
        <v>13.901421211624319</v>
      </c>
      <c r="K4940">
        <f t="shared" si="773"/>
        <v>-13.901421211624319</v>
      </c>
      <c r="L4940">
        <f t="shared" si="774"/>
        <v>-5.4518066812793933</v>
      </c>
      <c r="M4940">
        <f t="shared" si="778"/>
        <v>0</v>
      </c>
      <c r="P4940" s="20">
        <f t="shared" si="775"/>
        <v>0.13433317299388825</v>
      </c>
    </row>
    <row r="4941" spans="1:16" x14ac:dyDescent="0.3">
      <c r="A4941">
        <v>4940</v>
      </c>
      <c r="B4941" t="s">
        <v>4978</v>
      </c>
      <c r="C4941">
        <v>100.6</v>
      </c>
      <c r="D4941">
        <v>0.02</v>
      </c>
      <c r="E4941" s="5">
        <f t="shared" si="779"/>
        <v>-3.1602688649723779E-2</v>
      </c>
      <c r="F4941">
        <f t="shared" si="780"/>
        <v>0.96889145718963687</v>
      </c>
      <c r="G4941">
        <f t="shared" si="781"/>
        <v>100.26522493508503</v>
      </c>
      <c r="H4941">
        <f t="shared" si="776"/>
        <v>1.8591628643580854E-2</v>
      </c>
      <c r="I4941" t="str">
        <f t="shared" si="782"/>
        <v>2019</v>
      </c>
      <c r="J4941">
        <f t="shared" si="777"/>
        <v>13.713031990731773</v>
      </c>
      <c r="K4941">
        <f t="shared" si="773"/>
        <v>-13.713031990731773</v>
      </c>
      <c r="L4941">
        <f t="shared" si="774"/>
        <v>-2.2323829491525515</v>
      </c>
      <c r="M4941">
        <f t="shared" si="778"/>
        <v>0</v>
      </c>
      <c r="P4941" s="20">
        <f t="shared" si="775"/>
        <v>0.13676757818685428</v>
      </c>
    </row>
    <row r="4942" spans="1:16" x14ac:dyDescent="0.3">
      <c r="A4942">
        <v>4941</v>
      </c>
      <c r="B4942" t="s">
        <v>4979</v>
      </c>
      <c r="C4942">
        <v>100.68</v>
      </c>
      <c r="D4942">
        <v>1.941E-2</v>
      </c>
      <c r="E4942" s="5">
        <f t="shared" si="779"/>
        <v>7.9491260147634209E-4</v>
      </c>
      <c r="F4942">
        <f t="shared" si="780"/>
        <v>1.0007952286282307</v>
      </c>
      <c r="G4942">
        <f t="shared" si="781"/>
        <v>100.3548264517987</v>
      </c>
      <c r="H4942">
        <f t="shared" si="776"/>
        <v>1.8432747218892553E-2</v>
      </c>
      <c r="I4942" t="str">
        <f t="shared" si="782"/>
        <v>2019</v>
      </c>
      <c r="J4942">
        <f t="shared" si="777"/>
        <v>13.607992218451422</v>
      </c>
      <c r="K4942">
        <f t="shared" si="773"/>
        <v>-13.607992218451422</v>
      </c>
      <c r="L4942">
        <f t="shared" si="774"/>
        <v>-2.3219844658662225</v>
      </c>
      <c r="M4942">
        <f t="shared" si="778"/>
        <v>0</v>
      </c>
      <c r="P4942" s="20">
        <f t="shared" si="775"/>
        <v>0.13559878183823534</v>
      </c>
    </row>
    <row r="4943" spans="1:16" x14ac:dyDescent="0.3">
      <c r="A4943">
        <v>4942</v>
      </c>
      <c r="B4943" t="s">
        <v>4980</v>
      </c>
      <c r="C4943">
        <v>98.35</v>
      </c>
      <c r="D4943">
        <v>1.9379999999999998E-2</v>
      </c>
      <c r="E4943" s="5">
        <f t="shared" si="779"/>
        <v>-2.3414625432047184E-2</v>
      </c>
      <c r="F4943">
        <f t="shared" si="780"/>
        <v>0.97685736988478333</v>
      </c>
      <c r="G4943">
        <f t="shared" si="781"/>
        <v>98.032841985932478</v>
      </c>
      <c r="H4943">
        <f t="shared" si="776"/>
        <v>1.8970634925249554E-2</v>
      </c>
      <c r="I4943" t="str">
        <f t="shared" si="782"/>
        <v>2019</v>
      </c>
      <c r="J4943">
        <f t="shared" si="777"/>
        <v>13.681042128356237</v>
      </c>
      <c r="K4943">
        <f t="shared" si="773"/>
        <v>-13.681042128356237</v>
      </c>
      <c r="L4943">
        <f t="shared" si="774"/>
        <v>5.4416059112895709E-2</v>
      </c>
      <c r="M4943">
        <f t="shared" si="778"/>
        <v>0</v>
      </c>
      <c r="P4943" s="20">
        <f t="shared" si="775"/>
        <v>0.13955570246876492</v>
      </c>
    </row>
    <row r="4944" spans="1:16" x14ac:dyDescent="0.3">
      <c r="A4944">
        <v>4943</v>
      </c>
      <c r="B4944" t="s">
        <v>4981</v>
      </c>
      <c r="C4944">
        <v>98.4</v>
      </c>
      <c r="D4944">
        <v>1.9099999999999999E-2</v>
      </c>
      <c r="E4944" s="5">
        <f t="shared" si="779"/>
        <v>5.0825922313983544E-4</v>
      </c>
      <c r="F4944">
        <f t="shared" si="780"/>
        <v>1.0005083884087445</v>
      </c>
      <c r="G4944">
        <f t="shared" si="781"/>
        <v>98.087258045045374</v>
      </c>
      <c r="H4944">
        <f t="shared" si="776"/>
        <v>1.8950307432100584E-2</v>
      </c>
      <c r="I4944" t="str">
        <f t="shared" si="782"/>
        <v>2019</v>
      </c>
      <c r="J4944">
        <f t="shared" si="777"/>
        <v>13.673968495669527</v>
      </c>
      <c r="K4944">
        <f t="shared" si="773"/>
        <v>-13.673968495669527</v>
      </c>
      <c r="L4944">
        <f t="shared" si="774"/>
        <v>0.59891541821230021</v>
      </c>
      <c r="M4944">
        <f t="shared" si="778"/>
        <v>0</v>
      </c>
      <c r="P4944" s="20">
        <f t="shared" si="775"/>
        <v>0.13940616516561125</v>
      </c>
    </row>
    <row r="4945" spans="1:16" x14ac:dyDescent="0.3">
      <c r="A4945">
        <v>4944</v>
      </c>
      <c r="B4945" t="s">
        <v>4982</v>
      </c>
      <c r="C4945">
        <v>99</v>
      </c>
      <c r="D4945">
        <v>1.9050000000000001E-2</v>
      </c>
      <c r="E4945" s="5">
        <f t="shared" si="779"/>
        <v>6.0790460763821925E-3</v>
      </c>
      <c r="F4945">
        <f t="shared" si="780"/>
        <v>1.0060975609756098</v>
      </c>
      <c r="G4945">
        <f t="shared" si="781"/>
        <v>98.686173463257674</v>
      </c>
      <c r="H4945">
        <f t="shared" si="776"/>
        <v>1.8977016536161285E-2</v>
      </c>
      <c r="I4945" t="str">
        <f t="shared" si="782"/>
        <v>2019</v>
      </c>
      <c r="J4945">
        <f t="shared" si="777"/>
        <v>13.776851155493627</v>
      </c>
      <c r="K4945">
        <f t="shared" si="773"/>
        <v>-13.776851155493627</v>
      </c>
      <c r="L4945">
        <f t="shared" si="774"/>
        <v>-1.9643255587262303</v>
      </c>
      <c r="M4945">
        <f t="shared" si="778"/>
        <v>0</v>
      </c>
      <c r="P4945" s="20">
        <f t="shared" si="775"/>
        <v>0.13960264819288948</v>
      </c>
    </row>
    <row r="4946" spans="1:16" x14ac:dyDescent="0.3">
      <c r="A4946">
        <v>4945</v>
      </c>
      <c r="B4946" t="s">
        <v>4983</v>
      </c>
      <c r="C4946">
        <v>99.15</v>
      </c>
      <c r="D4946">
        <v>1.9310000000000001E-2</v>
      </c>
      <c r="E4946" s="5">
        <f t="shared" si="779"/>
        <v>1.5140048312150113E-3</v>
      </c>
      <c r="F4946">
        <f t="shared" si="780"/>
        <v>1.0015151515151515</v>
      </c>
      <c r="G4946">
        <f t="shared" si="781"/>
        <v>98.83141518105414</v>
      </c>
      <c r="H4946">
        <f t="shared" si="776"/>
        <v>1.7587249153922038E-2</v>
      </c>
      <c r="I4946" t="str">
        <f t="shared" si="782"/>
        <v>2019</v>
      </c>
      <c r="J4946">
        <f t="shared" si="777"/>
        <v>12.786705154016186</v>
      </c>
      <c r="K4946">
        <f t="shared" si="773"/>
        <v>-12.786705154016186</v>
      </c>
      <c r="L4946">
        <f t="shared" si="774"/>
        <v>-3.402181414419303</v>
      </c>
      <c r="M4946">
        <f t="shared" si="778"/>
        <v>0</v>
      </c>
      <c r="P4946" s="20">
        <f t="shared" si="775"/>
        <v>0.12937895435972044</v>
      </c>
    </row>
    <row r="4947" spans="1:16" x14ac:dyDescent="0.3">
      <c r="A4947">
        <v>4946</v>
      </c>
      <c r="B4947" t="s">
        <v>4984</v>
      </c>
      <c r="C4947">
        <v>100.95</v>
      </c>
      <c r="D4947">
        <v>1.8950000000000002E-2</v>
      </c>
      <c r="E4947" s="5">
        <f t="shared" si="779"/>
        <v>1.7991489793041476E-2</v>
      </c>
      <c r="F4947">
        <f t="shared" si="780"/>
        <v>1.0181543116490166</v>
      </c>
      <c r="G4947">
        <f t="shared" si="781"/>
        <v>100.63166921198368</v>
      </c>
      <c r="H4947">
        <f t="shared" si="776"/>
        <v>1.7198059857259012E-2</v>
      </c>
      <c r="I4947" t="str">
        <f t="shared" si="782"/>
        <v>2019</v>
      </c>
      <c r="J4947">
        <f t="shared" si="777"/>
        <v>12.731508179277961</v>
      </c>
      <c r="K4947">
        <f t="shared" si="773"/>
        <v>-12.731508179277961</v>
      </c>
      <c r="L4947">
        <f t="shared" si="774"/>
        <v>-5.4525212774116341</v>
      </c>
      <c r="M4947">
        <f t="shared" si="778"/>
        <v>0</v>
      </c>
      <c r="P4947" s="20">
        <f t="shared" si="775"/>
        <v>0.12651591967990367</v>
      </c>
    </row>
    <row r="4948" spans="1:16" x14ac:dyDescent="0.3">
      <c r="A4948">
        <v>4947</v>
      </c>
      <c r="B4948" t="s">
        <v>4985</v>
      </c>
      <c r="C4948">
        <v>100.85</v>
      </c>
      <c r="D4948">
        <v>1.8280000000000001E-2</v>
      </c>
      <c r="E4948" s="5">
        <f t="shared" si="779"/>
        <v>-9.9108035862583116E-4</v>
      </c>
      <c r="F4948">
        <f t="shared" si="780"/>
        <v>0.99900941059930648</v>
      </c>
      <c r="G4948">
        <f t="shared" si="781"/>
        <v>100.54321124550827</v>
      </c>
      <c r="H4948">
        <f t="shared" si="776"/>
        <v>1.6723867610088924E-2</v>
      </c>
      <c r="I4948" t="str">
        <f t="shared" si="782"/>
        <v>2019</v>
      </c>
      <c r="J4948">
        <f t="shared" si="777"/>
        <v>12.369586832916008</v>
      </c>
      <c r="K4948">
        <f t="shared" si="773"/>
        <v>-12.369586832916008</v>
      </c>
      <c r="L4948">
        <f t="shared" si="774"/>
        <v>-7.3057328442809819</v>
      </c>
      <c r="M4948">
        <f t="shared" si="778"/>
        <v>0</v>
      </c>
      <c r="P4948" s="20">
        <f t="shared" si="775"/>
        <v>0.12302756874068525</v>
      </c>
    </row>
    <row r="4949" spans="1:16" x14ac:dyDescent="0.3">
      <c r="A4949">
        <v>4948</v>
      </c>
      <c r="B4949" t="s">
        <v>4986</v>
      </c>
      <c r="C4949">
        <v>100.9</v>
      </c>
      <c r="D4949">
        <v>1.797E-2</v>
      </c>
      <c r="E4949" s="5">
        <f t="shared" si="779"/>
        <v>4.9566295934263421E-4</v>
      </c>
      <c r="F4949">
        <f t="shared" si="780"/>
        <v>1.0004957858205257</v>
      </c>
      <c r="G4949">
        <f t="shared" si="781"/>
        <v>100.5982565863158</v>
      </c>
      <c r="H4949">
        <f t="shared" si="776"/>
        <v>1.6725490390962536E-2</v>
      </c>
      <c r="I4949" t="str">
        <f t="shared" si="782"/>
        <v>2019</v>
      </c>
      <c r="J4949">
        <f t="shared" si="777"/>
        <v>12.377559852835009</v>
      </c>
      <c r="K4949">
        <f t="shared" si="773"/>
        <v>-12.377559852835009</v>
      </c>
      <c r="L4949">
        <f t="shared" si="774"/>
        <v>-7.3607781850885061</v>
      </c>
      <c r="M4949">
        <f t="shared" si="778"/>
        <v>0</v>
      </c>
      <c r="P4949" s="20">
        <f t="shared" si="775"/>
        <v>0.12303950657648581</v>
      </c>
    </row>
    <row r="4950" spans="1:16" x14ac:dyDescent="0.3">
      <c r="A4950">
        <v>4949</v>
      </c>
      <c r="B4950" t="s">
        <v>4987</v>
      </c>
      <c r="C4950">
        <v>101.15</v>
      </c>
      <c r="D4950">
        <v>1.8249999999999999E-2</v>
      </c>
      <c r="E4950" s="5">
        <f t="shared" si="779"/>
        <v>2.474636254191196E-3</v>
      </c>
      <c r="F4950">
        <f t="shared" si="780"/>
        <v>1.0024777006937562</v>
      </c>
      <c r="G4950">
        <f t="shared" si="781"/>
        <v>100.84280284917577</v>
      </c>
      <c r="H4950">
        <f t="shared" si="776"/>
        <v>1.6279814766811382E-2</v>
      </c>
      <c r="I4950" t="str">
        <f t="shared" si="782"/>
        <v>2019</v>
      </c>
      <c r="J4950">
        <f t="shared" si="777"/>
        <v>12.077028408546418</v>
      </c>
      <c r="K4950">
        <f t="shared" si="773"/>
        <v>-12.077028408546418</v>
      </c>
      <c r="L4950">
        <f t="shared" si="774"/>
        <v>-7.6053244479484761</v>
      </c>
      <c r="M4950">
        <f t="shared" si="778"/>
        <v>0</v>
      </c>
      <c r="P4950" s="20">
        <f t="shared" si="775"/>
        <v>0.11976093550879649</v>
      </c>
    </row>
    <row r="4951" spans="1:16" x14ac:dyDescent="0.3">
      <c r="A4951">
        <v>4950</v>
      </c>
      <c r="B4951" t="s">
        <v>4988</v>
      </c>
      <c r="C4951">
        <v>101.35</v>
      </c>
      <c r="D4951">
        <v>1.8260000000000002E-2</v>
      </c>
      <c r="E4951" s="5">
        <f t="shared" si="779"/>
        <v>1.9753092842545372E-3</v>
      </c>
      <c r="F4951">
        <f t="shared" si="780"/>
        <v>1.0019772614928324</v>
      </c>
      <c r="G4951">
        <f t="shared" si="781"/>
        <v>101.04202703655999</v>
      </c>
      <c r="H4951">
        <f t="shared" si="776"/>
        <v>1.5776104066459386E-2</v>
      </c>
      <c r="I4951" t="str">
        <f t="shared" si="782"/>
        <v>2019</v>
      </c>
      <c r="J4951">
        <f t="shared" si="777"/>
        <v>11.726476383641142</v>
      </c>
      <c r="K4951">
        <f t="shared" si="773"/>
        <v>-11.726476383641142</v>
      </c>
      <c r="L4951">
        <f t="shared" si="774"/>
        <v>-7.8045486353326936</v>
      </c>
      <c r="M4951">
        <f t="shared" si="778"/>
        <v>0</v>
      </c>
      <c r="P4951" s="20">
        <f t="shared" si="775"/>
        <v>0.11605543482810531</v>
      </c>
    </row>
    <row r="4952" spans="1:16" x14ac:dyDescent="0.3">
      <c r="A4952">
        <v>4951</v>
      </c>
      <c r="B4952" t="s">
        <v>4989</v>
      </c>
      <c r="C4952">
        <v>100.6</v>
      </c>
      <c r="D4952">
        <v>1.8079999999999999E-2</v>
      </c>
      <c r="E4952" s="5">
        <f t="shared" si="779"/>
        <v>-7.4276152323701616E-3</v>
      </c>
      <c r="F4952">
        <f t="shared" si="780"/>
        <v>0.99259990133201781</v>
      </c>
      <c r="G4952">
        <f t="shared" si="781"/>
        <v>100.29731494119142</v>
      </c>
      <c r="H4952">
        <f t="shared" si="776"/>
        <v>1.5902706260855822E-2</v>
      </c>
      <c r="I4952" t="str">
        <f t="shared" si="782"/>
        <v>2019</v>
      </c>
      <c r="J4952">
        <f t="shared" si="777"/>
        <v>11.733459118899923</v>
      </c>
      <c r="K4952">
        <f t="shared" si="773"/>
        <v>-11.733459118899923</v>
      </c>
      <c r="L4952">
        <f t="shared" si="774"/>
        <v>-7.0598365399641239</v>
      </c>
      <c r="M4952">
        <f t="shared" si="778"/>
        <v>0</v>
      </c>
      <c r="P4952" s="20">
        <f t="shared" si="775"/>
        <v>0.11698677203651713</v>
      </c>
    </row>
    <row r="4953" spans="1:16" x14ac:dyDescent="0.3">
      <c r="A4953">
        <v>4952</v>
      </c>
      <c r="B4953" t="s">
        <v>4990</v>
      </c>
      <c r="C4953">
        <v>102.05</v>
      </c>
      <c r="D4953">
        <v>1.7180000000000001E-2</v>
      </c>
      <c r="E4953" s="5">
        <f t="shared" si="779"/>
        <v>1.4310631590214904E-2</v>
      </c>
      <c r="F4953">
        <f t="shared" si="780"/>
        <v>1.0144135188866799</v>
      </c>
      <c r="G4953">
        <f t="shared" si="781"/>
        <v>101.75821477187266</v>
      </c>
      <c r="H4953">
        <f t="shared" si="776"/>
        <v>1.588052211958876E-2</v>
      </c>
      <c r="I4953" t="str">
        <f t="shared" si="782"/>
        <v>2019</v>
      </c>
      <c r="J4953">
        <f t="shared" si="777"/>
        <v>11.88775858536548</v>
      </c>
      <c r="K4953">
        <f t="shared" si="773"/>
        <v>-11.88775858536548</v>
      </c>
      <c r="L4953">
        <f t="shared" si="774"/>
        <v>-9.1162725234860034</v>
      </c>
      <c r="M4953">
        <f t="shared" si="778"/>
        <v>0</v>
      </c>
      <c r="P4953" s="20">
        <f t="shared" si="775"/>
        <v>0.11682357647504069</v>
      </c>
    </row>
    <row r="4954" spans="1:16" x14ac:dyDescent="0.3">
      <c r="A4954">
        <v>4953</v>
      </c>
      <c r="B4954" t="s">
        <v>4991</v>
      </c>
      <c r="C4954">
        <v>99</v>
      </c>
      <c r="D4954">
        <v>1.7100000000000001E-2</v>
      </c>
      <c r="E4954" s="5">
        <f t="shared" si="779"/>
        <v>-3.0343039121263893E-2</v>
      </c>
      <c r="F4954">
        <f t="shared" si="780"/>
        <v>0.97011268985791277</v>
      </c>
      <c r="G4954">
        <f t="shared" si="781"/>
        <v>98.718251682061421</v>
      </c>
      <c r="H4954">
        <f t="shared" si="776"/>
        <v>1.6993105065272383E-2</v>
      </c>
      <c r="I4954" t="str">
        <f t="shared" si="782"/>
        <v>2019</v>
      </c>
      <c r="J4954">
        <f t="shared" si="777"/>
        <v>12.340589855299324</v>
      </c>
      <c r="K4954">
        <f t="shared" si="773"/>
        <v>-12.340589855299324</v>
      </c>
      <c r="L4954">
        <f t="shared" si="774"/>
        <v>-6.0763094336747656</v>
      </c>
      <c r="M4954">
        <f t="shared" si="778"/>
        <v>0</v>
      </c>
      <c r="P4954" s="20">
        <f t="shared" si="775"/>
        <v>0.12500818891165386</v>
      </c>
    </row>
    <row r="4955" spans="1:16" x14ac:dyDescent="0.3">
      <c r="A4955">
        <v>4954</v>
      </c>
      <c r="B4955" t="s">
        <v>4992</v>
      </c>
      <c r="C4955">
        <v>97</v>
      </c>
      <c r="D4955">
        <v>1.7230000000000002E-2</v>
      </c>
      <c r="E4955" s="5">
        <f t="shared" si="779"/>
        <v>-2.0408871631207123E-2</v>
      </c>
      <c r="F4955">
        <f t="shared" si="780"/>
        <v>0.97979797979797978</v>
      </c>
      <c r="G4955">
        <f t="shared" si="781"/>
        <v>96.721847904531444</v>
      </c>
      <c r="H4955">
        <f t="shared" si="776"/>
        <v>1.7354559812051015E-2</v>
      </c>
      <c r="I4955" t="str">
        <f t="shared" si="782"/>
        <v>2019</v>
      </c>
      <c r="J4955">
        <f t="shared" si="777"/>
        <v>12.348207207522075</v>
      </c>
      <c r="K4955">
        <f t="shared" si="773"/>
        <v>-12.348207207522075</v>
      </c>
      <c r="L4955">
        <f t="shared" si="774"/>
        <v>-4.0799056561447884</v>
      </c>
      <c r="M4955">
        <f t="shared" si="778"/>
        <v>0</v>
      </c>
      <c r="P4955" s="20">
        <f t="shared" si="775"/>
        <v>0.12766719696784823</v>
      </c>
    </row>
    <row r="4956" spans="1:16" x14ac:dyDescent="0.3">
      <c r="A4956">
        <v>4955</v>
      </c>
      <c r="B4956" t="s">
        <v>4993</v>
      </c>
      <c r="C4956">
        <v>95.7</v>
      </c>
      <c r="D4956">
        <v>1.7000000000000001E-2</v>
      </c>
      <c r="E4956" s="5">
        <f t="shared" si="779"/>
        <v>-1.3492680044474195E-2</v>
      </c>
      <c r="F4956">
        <f t="shared" si="780"/>
        <v>0.98659793814432994</v>
      </c>
      <c r="G4956">
        <f t="shared" si="781"/>
        <v>95.429233766634837</v>
      </c>
      <c r="H4956">
        <f t="shared" si="776"/>
        <v>1.732416616495501E-2</v>
      </c>
      <c r="I4956" t="str">
        <f t="shared" si="782"/>
        <v>2019</v>
      </c>
      <c r="J4956">
        <f t="shared" si="777"/>
        <v>12.161845949995724</v>
      </c>
      <c r="K4956">
        <f t="shared" si="773"/>
        <v>-12.161845949995724</v>
      </c>
      <c r="L4956">
        <f t="shared" si="774"/>
        <v>-2.7872915182481819</v>
      </c>
      <c r="M4956">
        <f t="shared" si="778"/>
        <v>0</v>
      </c>
      <c r="P4956" s="20">
        <f t="shared" si="775"/>
        <v>0.12744360894415879</v>
      </c>
    </row>
    <row r="4957" spans="1:16" x14ac:dyDescent="0.3">
      <c r="A4957">
        <v>4956</v>
      </c>
      <c r="B4957" t="s">
        <v>4994</v>
      </c>
      <c r="C4957">
        <v>95.45</v>
      </c>
      <c r="D4957">
        <v>1.7049999999999999E-2</v>
      </c>
      <c r="E4957" s="5">
        <f t="shared" si="779"/>
        <v>-2.6157482871519899E-3</v>
      </c>
      <c r="F4957">
        <f t="shared" si="780"/>
        <v>0.99738766980146287</v>
      </c>
      <c r="G4957">
        <f t="shared" si="781"/>
        <v>95.179147934572043</v>
      </c>
      <c r="H4957">
        <f t="shared" si="776"/>
        <v>1.731592689807155E-2</v>
      </c>
      <c r="I4957" t="str">
        <f t="shared" si="782"/>
        <v>2019</v>
      </c>
      <c r="J4957">
        <f t="shared" si="777"/>
        <v>12.124205167925611</v>
      </c>
      <c r="K4957">
        <f t="shared" si="773"/>
        <v>-12.124205167925611</v>
      </c>
      <c r="L4957">
        <f t="shared" si="774"/>
        <v>-2.5372056861853878</v>
      </c>
      <c r="M4957">
        <f t="shared" si="778"/>
        <v>0</v>
      </c>
      <c r="P4957" s="20">
        <f t="shared" si="775"/>
        <v>0.12738299754753027</v>
      </c>
    </row>
    <row r="4958" spans="1:16" x14ac:dyDescent="0.3">
      <c r="A4958">
        <v>4957</v>
      </c>
      <c r="B4958" t="s">
        <v>4995</v>
      </c>
      <c r="C4958">
        <v>93.5</v>
      </c>
      <c r="D4958">
        <v>1.687E-2</v>
      </c>
      <c r="E4958" s="5">
        <f t="shared" si="779"/>
        <v>-2.0641113877115289E-2</v>
      </c>
      <c r="F4958">
        <f t="shared" si="780"/>
        <v>0.97957045573598744</v>
      </c>
      <c r="G4958">
        <f t="shared" si="781"/>
        <v>93.237478401227293</v>
      </c>
      <c r="H4958">
        <f t="shared" si="776"/>
        <v>1.7725519821600644E-2</v>
      </c>
      <c r="I4958" t="str">
        <f t="shared" si="782"/>
        <v>2019</v>
      </c>
      <c r="J4958">
        <f t="shared" si="777"/>
        <v>12.157806317283733</v>
      </c>
      <c r="K4958">
        <f t="shared" si="773"/>
        <v>-12.157806317283733</v>
      </c>
      <c r="L4958">
        <f t="shared" si="774"/>
        <v>-0.5955361528406371</v>
      </c>
      <c r="M4958">
        <f t="shared" si="778"/>
        <v>0</v>
      </c>
      <c r="P4958" s="20">
        <f t="shared" si="775"/>
        <v>0.13039612960107358</v>
      </c>
    </row>
    <row r="4959" spans="1:16" x14ac:dyDescent="0.3">
      <c r="A4959">
        <v>4958</v>
      </c>
      <c r="B4959" t="s">
        <v>4996</v>
      </c>
      <c r="C4959">
        <v>93.7</v>
      </c>
      <c r="D4959">
        <v>1.6819999999999998E-2</v>
      </c>
      <c r="E4959" s="5">
        <f t="shared" si="779"/>
        <v>2.1367529497352418E-3</v>
      </c>
      <c r="F4959">
        <f t="shared" si="780"/>
        <v>1.0021390374331551</v>
      </c>
      <c r="G4959">
        <f t="shared" si="781"/>
        <v>93.437695501918668</v>
      </c>
      <c r="H4959">
        <f t="shared" si="776"/>
        <v>1.7114693758614595E-2</v>
      </c>
      <c r="I4959" t="str">
        <f t="shared" si="782"/>
        <v>2019</v>
      </c>
      <c r="J4959">
        <f t="shared" si="777"/>
        <v>11.764052984738994</v>
      </c>
      <c r="K4959">
        <f t="shared" si="773"/>
        <v>-11.764052984738994</v>
      </c>
      <c r="L4959">
        <f t="shared" si="774"/>
        <v>-0.79575325353201265</v>
      </c>
      <c r="M4959">
        <f t="shared" si="778"/>
        <v>0</v>
      </c>
      <c r="P4959" s="20">
        <f t="shared" si="775"/>
        <v>0.12590264476821808</v>
      </c>
    </row>
    <row r="4960" spans="1:16" x14ac:dyDescent="0.3">
      <c r="A4960">
        <v>4959</v>
      </c>
      <c r="B4960" t="s">
        <v>4997</v>
      </c>
      <c r="C4960">
        <v>94.85</v>
      </c>
      <c r="D4960">
        <v>1.6867E-2</v>
      </c>
      <c r="E4960" s="5">
        <f t="shared" si="779"/>
        <v>1.2198507136646582E-2</v>
      </c>
      <c r="F4960">
        <f t="shared" si="780"/>
        <v>1.0122732123799358</v>
      </c>
      <c r="G4960">
        <f t="shared" si="781"/>
        <v>94.583735274277288</v>
      </c>
      <c r="H4960">
        <f t="shared" si="776"/>
        <v>1.6931895064085007E-2</v>
      </c>
      <c r="I4960" t="str">
        <f t="shared" si="782"/>
        <v>2019</v>
      </c>
      <c r="J4960">
        <f t="shared" si="777"/>
        <v>11.781151748241866</v>
      </c>
      <c r="K4960">
        <f t="shared" ref="K4960:K5023" si="783">-G4960*$Q$3*$S$3*H4960</f>
        <v>-11.781151748241866</v>
      </c>
      <c r="L4960">
        <f t="shared" ref="L4960:L5023" si="784">+MIN(G4961-G4960,G4962-G4960,G4963-G4960,G4964-G4960,G4965-G4960,G4966-G4960,G4967-G4960,G4968-G4960,G4969-G4960,G4970-G4960)</f>
        <v>-1.9417930258906324</v>
      </c>
      <c r="M4960">
        <f t="shared" si="778"/>
        <v>0</v>
      </c>
      <c r="P4960" s="20">
        <f t="shared" ref="P4960:P5023" si="785">J4960/G4960</f>
        <v>0.12455790325977782</v>
      </c>
    </row>
    <row r="4961" spans="1:16" x14ac:dyDescent="0.3">
      <c r="A4961">
        <v>4960</v>
      </c>
      <c r="B4961" t="s">
        <v>4998</v>
      </c>
      <c r="C4961">
        <v>94.45</v>
      </c>
      <c r="D4961">
        <v>1.6709999999999999E-2</v>
      </c>
      <c r="E4961" s="5">
        <f t="shared" si="779"/>
        <v>-4.226102433504548E-3</v>
      </c>
      <c r="F4961">
        <f t="shared" si="780"/>
        <v>0.99578281497100696</v>
      </c>
      <c r="G4961">
        <f t="shared" si="781"/>
        <v>94.18732269792514</v>
      </c>
      <c r="H4961">
        <f t="shared" ref="H4961:H5024" si="786">SQRT(_xlfn.VAR.S(E4932:E4961))</f>
        <v>1.6499525007939934E-2</v>
      </c>
      <c r="I4961" t="str">
        <f t="shared" si="782"/>
        <v>2019</v>
      </c>
      <c r="J4961">
        <f t="shared" ref="J4961:J5024" si="787">-K4961</f>
        <v>11.432194762850319</v>
      </c>
      <c r="K4961">
        <f t="shared" si="783"/>
        <v>-11.432194762850319</v>
      </c>
      <c r="L4961">
        <f t="shared" si="784"/>
        <v>-1.5453804495384844</v>
      </c>
      <c r="M4961">
        <f t="shared" si="778"/>
        <v>0</v>
      </c>
      <c r="P4961" s="20">
        <f t="shared" si="785"/>
        <v>0.12137721335933206</v>
      </c>
    </row>
    <row r="4962" spans="1:16" x14ac:dyDescent="0.3">
      <c r="A4962">
        <v>4961</v>
      </c>
      <c r="B4962" t="s">
        <v>4999</v>
      </c>
      <c r="C4962">
        <v>93.55</v>
      </c>
      <c r="D4962">
        <v>1.669E-2</v>
      </c>
      <c r="E4962" s="5">
        <f t="shared" si="779"/>
        <v>-9.5745412274200366E-3</v>
      </c>
      <c r="F4962">
        <f t="shared" si="780"/>
        <v>0.99047114875595543</v>
      </c>
      <c r="G4962">
        <f t="shared" si="781"/>
        <v>93.290136677465782</v>
      </c>
      <c r="H4962">
        <f t="shared" si="786"/>
        <v>1.6441441135880416E-2</v>
      </c>
      <c r="I4962" t="str">
        <f t="shared" si="782"/>
        <v>2019</v>
      </c>
      <c r="J4962">
        <f t="shared" si="787"/>
        <v>11.283435014243231</v>
      </c>
      <c r="K4962">
        <f t="shared" si="783"/>
        <v>-11.283435014243231</v>
      </c>
      <c r="L4962">
        <f t="shared" si="784"/>
        <v>-0.64819442907912617</v>
      </c>
      <c r="M4962">
        <f t="shared" ref="M4962:M5025" si="788">+IF(L4962&lt;K4962,1,0)</f>
        <v>0</v>
      </c>
      <c r="P4962" s="20">
        <f t="shared" si="785"/>
        <v>0.1209499247841572</v>
      </c>
    </row>
    <row r="4963" spans="1:16" x14ac:dyDescent="0.3">
      <c r="A4963">
        <v>4962</v>
      </c>
      <c r="B4963" t="s">
        <v>5000</v>
      </c>
      <c r="C4963">
        <v>92.9</v>
      </c>
      <c r="D4963">
        <v>1.669E-2</v>
      </c>
      <c r="E4963" s="5">
        <f t="shared" si="779"/>
        <v>-6.9724069003057046E-3</v>
      </c>
      <c r="F4963">
        <f t="shared" si="780"/>
        <v>0.99305184393372536</v>
      </c>
      <c r="G4963">
        <f t="shared" si="781"/>
        <v>92.641942248386655</v>
      </c>
      <c r="H4963">
        <f t="shared" si="786"/>
        <v>1.6238089968361395E-2</v>
      </c>
      <c r="I4963" t="str">
        <f t="shared" si="782"/>
        <v>2019</v>
      </c>
      <c r="J4963">
        <f t="shared" si="787"/>
        <v>11.066449729020583</v>
      </c>
      <c r="K4963">
        <f t="shared" si="783"/>
        <v>-11.066449729020583</v>
      </c>
      <c r="L4963">
        <f t="shared" si="784"/>
        <v>2.7919040426820203</v>
      </c>
      <c r="M4963">
        <f t="shared" si="788"/>
        <v>0</v>
      </c>
      <c r="P4963" s="20">
        <f t="shared" si="785"/>
        <v>0.11945399092939789</v>
      </c>
    </row>
    <row r="4964" spans="1:16" x14ac:dyDescent="0.3">
      <c r="A4964">
        <v>4963</v>
      </c>
      <c r="B4964" t="s">
        <v>5001</v>
      </c>
      <c r="C4964">
        <v>95.7</v>
      </c>
      <c r="D4964">
        <v>1.6709999999999999E-2</v>
      </c>
      <c r="E4964" s="5">
        <f t="shared" si="779"/>
        <v>2.9694652639115693E-2</v>
      </c>
      <c r="F4964">
        <f t="shared" si="780"/>
        <v>1.0301399354144241</v>
      </c>
      <c r="G4964">
        <f t="shared" si="781"/>
        <v>95.433846291068676</v>
      </c>
      <c r="H4964">
        <f t="shared" si="786"/>
        <v>1.6836452412837974E-2</v>
      </c>
      <c r="I4964" t="str">
        <f t="shared" si="782"/>
        <v>2019</v>
      </c>
      <c r="J4964">
        <f t="shared" si="787"/>
        <v>11.820034264577865</v>
      </c>
      <c r="K4964">
        <f t="shared" si="783"/>
        <v>-11.820034264577865</v>
      </c>
      <c r="L4964">
        <f t="shared" si="784"/>
        <v>0.64851254243028222</v>
      </c>
      <c r="M4964">
        <f t="shared" si="788"/>
        <v>0</v>
      </c>
      <c r="P4964" s="20">
        <f t="shared" si="785"/>
        <v>0.12385578831777695</v>
      </c>
    </row>
    <row r="4965" spans="1:16" x14ac:dyDescent="0.3">
      <c r="A4965">
        <v>4964</v>
      </c>
      <c r="B4965" t="s">
        <v>5002</v>
      </c>
      <c r="C4965">
        <v>96.35</v>
      </c>
      <c r="D4965">
        <v>1.669E-2</v>
      </c>
      <c r="E4965" s="5">
        <f t="shared" si="779"/>
        <v>6.7690964014668351E-3</v>
      </c>
      <c r="F4965">
        <f t="shared" si="780"/>
        <v>1.0067920585161965</v>
      </c>
      <c r="G4965">
        <f t="shared" si="781"/>
        <v>96.082358833498958</v>
      </c>
      <c r="H4965">
        <f t="shared" si="786"/>
        <v>1.6433195355320875E-2</v>
      </c>
      <c r="I4965" t="str">
        <f t="shared" si="782"/>
        <v>2019</v>
      </c>
      <c r="J4965">
        <f t="shared" si="787"/>
        <v>11.615325784033509</v>
      </c>
      <c r="K4965">
        <f t="shared" si="783"/>
        <v>-11.615325784033509</v>
      </c>
      <c r="L4965">
        <f t="shared" si="784"/>
        <v>9.8920705855874758E-2</v>
      </c>
      <c r="M4965">
        <f t="shared" si="788"/>
        <v>0</v>
      </c>
      <c r="P4965" s="20">
        <f t="shared" si="785"/>
        <v>0.12088926547027949</v>
      </c>
    </row>
    <row r="4966" spans="1:16" x14ac:dyDescent="0.3">
      <c r="A4966">
        <v>4965</v>
      </c>
      <c r="B4966" t="s">
        <v>5003</v>
      </c>
      <c r="C4966">
        <v>98.9</v>
      </c>
      <c r="D4966">
        <v>1.6590000000000001E-2</v>
      </c>
      <c r="E4966" s="5">
        <f t="shared" si="779"/>
        <v>2.612184376829112E-2</v>
      </c>
      <c r="F4966">
        <f t="shared" si="780"/>
        <v>1.0264660093409446</v>
      </c>
      <c r="G4966">
        <f t="shared" si="781"/>
        <v>98.626919208175025</v>
      </c>
      <c r="H4966">
        <f t="shared" si="786"/>
        <v>1.6214413735618882E-2</v>
      </c>
      <c r="I4966" t="str">
        <f t="shared" si="782"/>
        <v>2019</v>
      </c>
      <c r="J4966">
        <f t="shared" si="787"/>
        <v>11.764201065412154</v>
      </c>
      <c r="K4966">
        <f t="shared" si="783"/>
        <v>-11.764201065412154</v>
      </c>
      <c r="L4966">
        <f t="shared" si="784"/>
        <v>-2.445639668820192</v>
      </c>
      <c r="M4966">
        <f t="shared" si="788"/>
        <v>0</v>
      </c>
      <c r="P4966" s="20">
        <f t="shared" si="785"/>
        <v>0.11927981893646171</v>
      </c>
    </row>
    <row r="4967" spans="1:16" x14ac:dyDescent="0.3">
      <c r="A4967">
        <v>4966</v>
      </c>
      <c r="B4967" t="s">
        <v>5004</v>
      </c>
      <c r="C4967">
        <v>97.75</v>
      </c>
      <c r="D4967">
        <v>1.6590000000000001E-2</v>
      </c>
      <c r="E4967" s="5">
        <f t="shared" si="779"/>
        <v>-1.1696039763191298E-2</v>
      </c>
      <c r="F4967">
        <f t="shared" si="780"/>
        <v>0.98837209302325579</v>
      </c>
      <c r="G4967">
        <f t="shared" si="781"/>
        <v>97.480094566219492</v>
      </c>
      <c r="H4967">
        <f t="shared" si="786"/>
        <v>1.6090597903625936E-2</v>
      </c>
      <c r="I4967" t="str">
        <f t="shared" si="782"/>
        <v>2019</v>
      </c>
      <c r="J4967">
        <f t="shared" si="787"/>
        <v>11.538619300023955</v>
      </c>
      <c r="K4967">
        <f t="shared" si="783"/>
        <v>-11.538619300023955</v>
      </c>
      <c r="L4967">
        <f t="shared" si="784"/>
        <v>-1.2988150268646592</v>
      </c>
      <c r="M4967">
        <f t="shared" si="788"/>
        <v>0</v>
      </c>
      <c r="P4967" s="20">
        <f t="shared" si="785"/>
        <v>0.11836897934260436</v>
      </c>
    </row>
    <row r="4968" spans="1:16" x14ac:dyDescent="0.3">
      <c r="A4968">
        <v>4967</v>
      </c>
      <c r="B4968" t="s">
        <v>5005</v>
      </c>
      <c r="C4968">
        <v>96.45</v>
      </c>
      <c r="D4968">
        <v>1.6739999999999998E-2</v>
      </c>
      <c r="E4968" s="5">
        <f t="shared" si="779"/>
        <v>-1.3388459513737029E-2</v>
      </c>
      <c r="F4968">
        <f t="shared" si="780"/>
        <v>0.98670076726342715</v>
      </c>
      <c r="G4968">
        <f t="shared" si="781"/>
        <v>96.181279539354833</v>
      </c>
      <c r="H4968">
        <f t="shared" si="786"/>
        <v>1.4939290462267062E-2</v>
      </c>
      <c r="I4968" t="str">
        <f t="shared" si="782"/>
        <v>2019</v>
      </c>
      <c r="J4968">
        <f t="shared" si="787"/>
        <v>10.570273931861546</v>
      </c>
      <c r="K4968">
        <f t="shared" si="783"/>
        <v>-10.570273931861546</v>
      </c>
      <c r="L4968">
        <f t="shared" si="784"/>
        <v>2.497968560140265</v>
      </c>
      <c r="M4968">
        <f t="shared" si="788"/>
        <v>0</v>
      </c>
      <c r="P4968" s="20">
        <f t="shared" si="785"/>
        <v>0.10989949377348916</v>
      </c>
    </row>
    <row r="4969" spans="1:16" x14ac:dyDescent="0.3">
      <c r="A4969">
        <v>4968</v>
      </c>
      <c r="B4969" t="s">
        <v>5006</v>
      </c>
      <c r="C4969">
        <v>99.45</v>
      </c>
      <c r="D4969">
        <v>1.6739999999999998E-2</v>
      </c>
      <c r="E4969" s="5">
        <f t="shared" si="779"/>
        <v>3.0630265948243206E-2</v>
      </c>
      <c r="F4969">
        <f t="shared" si="780"/>
        <v>1.0311041990668741</v>
      </c>
      <c r="G4969">
        <f t="shared" si="781"/>
        <v>99.172921204653576</v>
      </c>
      <c r="H4969">
        <f t="shared" si="786"/>
        <v>1.6029248586917087E-2</v>
      </c>
      <c r="I4969" t="str">
        <f t="shared" si="782"/>
        <v>2019</v>
      </c>
      <c r="J4969">
        <f t="shared" si="787"/>
        <v>11.694239679426527</v>
      </c>
      <c r="K4969">
        <f t="shared" si="783"/>
        <v>-11.694239679426527</v>
      </c>
      <c r="L4969">
        <f t="shared" si="784"/>
        <v>-0.49367310515847862</v>
      </c>
      <c r="M4969">
        <f t="shared" si="788"/>
        <v>0</v>
      </c>
      <c r="P4969" s="20">
        <f t="shared" si="785"/>
        <v>0.11791766882911772</v>
      </c>
    </row>
    <row r="4970" spans="1:16" x14ac:dyDescent="0.3">
      <c r="A4970">
        <v>4969</v>
      </c>
      <c r="B4970" t="s">
        <v>5007</v>
      </c>
      <c r="C4970">
        <v>100.5</v>
      </c>
      <c r="D4970">
        <v>1.6479999999999998E-2</v>
      </c>
      <c r="E4970" s="5">
        <f t="shared" si="779"/>
        <v>1.05027221991492E-2</v>
      </c>
      <c r="F4970">
        <f t="shared" si="780"/>
        <v>1.0105580693815988</v>
      </c>
      <c r="G4970">
        <f t="shared" si="781"/>
        <v>100.22433874808907</v>
      </c>
      <c r="H4970">
        <f t="shared" si="786"/>
        <v>1.59577065650892E-2</v>
      </c>
      <c r="I4970" t="str">
        <f t="shared" si="782"/>
        <v>2019</v>
      </c>
      <c r="J4970">
        <f t="shared" si="787"/>
        <v>11.765473097793176</v>
      </c>
      <c r="K4970">
        <f t="shared" si="783"/>
        <v>-11.765473097793176</v>
      </c>
      <c r="L4970">
        <f t="shared" si="784"/>
        <v>-1.5450906485939697</v>
      </c>
      <c r="M4970">
        <f t="shared" si="788"/>
        <v>0</v>
      </c>
      <c r="P4970" s="20">
        <f t="shared" si="785"/>
        <v>0.11739137663322825</v>
      </c>
    </row>
    <row r="4971" spans="1:16" x14ac:dyDescent="0.3">
      <c r="A4971">
        <v>4970</v>
      </c>
      <c r="B4971" t="s">
        <v>5008</v>
      </c>
      <c r="C4971">
        <v>98.95</v>
      </c>
      <c r="D4971">
        <v>1.644E-2</v>
      </c>
      <c r="E4971" s="5">
        <f t="shared" si="779"/>
        <v>-1.5543055450555626E-2</v>
      </c>
      <c r="F4971">
        <f t="shared" si="780"/>
        <v>0.98457711442786078</v>
      </c>
      <c r="G4971">
        <f t="shared" si="781"/>
        <v>98.679248099495098</v>
      </c>
      <c r="H4971">
        <f t="shared" si="786"/>
        <v>1.5147508167031873E-2</v>
      </c>
      <c r="I4971" t="str">
        <f t="shared" si="782"/>
        <v>2019</v>
      </c>
      <c r="J4971">
        <f t="shared" si="787"/>
        <v>10.995949779493209</v>
      </c>
      <c r="K4971">
        <f t="shared" si="783"/>
        <v>-10.995949779493209</v>
      </c>
      <c r="L4971">
        <f t="shared" si="784"/>
        <v>0.39890550014953874</v>
      </c>
      <c r="M4971">
        <f t="shared" si="788"/>
        <v>0</v>
      </c>
      <c r="P4971" s="20">
        <f t="shared" si="785"/>
        <v>0.11143122785457737</v>
      </c>
    </row>
    <row r="4972" spans="1:16" x14ac:dyDescent="0.3">
      <c r="A4972">
        <v>4971</v>
      </c>
      <c r="B4972" t="s">
        <v>5009</v>
      </c>
      <c r="C4972">
        <v>99.35</v>
      </c>
      <c r="D4972">
        <v>1.644E-2</v>
      </c>
      <c r="E4972" s="5">
        <f t="shared" si="779"/>
        <v>4.0342969492511279E-3</v>
      </c>
      <c r="F4972">
        <f t="shared" si="780"/>
        <v>1.0040424456796362</v>
      </c>
      <c r="G4972">
        <f t="shared" si="781"/>
        <v>99.078153599644637</v>
      </c>
      <c r="H4972">
        <f t="shared" si="786"/>
        <v>1.5168966078660247E-2</v>
      </c>
      <c r="I4972" t="str">
        <f t="shared" si="782"/>
        <v>2019</v>
      </c>
      <c r="J4972">
        <f t="shared" si="787"/>
        <v>11.056040104944094</v>
      </c>
      <c r="K4972">
        <f t="shared" si="783"/>
        <v>-11.056040104944094</v>
      </c>
      <c r="L4972">
        <f t="shared" si="784"/>
        <v>2.6094933769852133</v>
      </c>
      <c r="M4972">
        <f t="shared" si="788"/>
        <v>0</v>
      </c>
      <c r="P4972" s="20">
        <f t="shared" si="785"/>
        <v>0.11158908097560417</v>
      </c>
    </row>
    <row r="4973" spans="1:16" x14ac:dyDescent="0.3">
      <c r="A4973">
        <v>4972</v>
      </c>
      <c r="B4973" t="s">
        <v>5010</v>
      </c>
      <c r="C4973">
        <v>101.95</v>
      </c>
      <c r="D4973">
        <v>1.546E-2</v>
      </c>
      <c r="E4973" s="5">
        <f t="shared" si="779"/>
        <v>2.5833528022638476E-2</v>
      </c>
      <c r="F4973">
        <f t="shared" si="780"/>
        <v>1.0261701056869654</v>
      </c>
      <c r="G4973">
        <f t="shared" si="781"/>
        <v>101.68764697662985</v>
      </c>
      <c r="H4973">
        <f t="shared" si="786"/>
        <v>1.5261818123685345E-2</v>
      </c>
      <c r="I4973" t="str">
        <f t="shared" si="782"/>
        <v>2019</v>
      </c>
      <c r="J4973">
        <f t="shared" si="787"/>
        <v>11.416689571381731</v>
      </c>
      <c r="K4973">
        <f t="shared" si="783"/>
        <v>-11.416689571381731</v>
      </c>
      <c r="L4973">
        <f t="shared" si="784"/>
        <v>1.6952806948189902</v>
      </c>
      <c r="M4973">
        <f t="shared" si="788"/>
        <v>0</v>
      </c>
      <c r="P4973" s="20">
        <f t="shared" si="785"/>
        <v>0.112272138365101</v>
      </c>
    </row>
    <row r="4974" spans="1:16" x14ac:dyDescent="0.3">
      <c r="A4974">
        <v>4973</v>
      </c>
      <c r="B4974" t="s">
        <v>5011</v>
      </c>
      <c r="C4974">
        <v>104</v>
      </c>
      <c r="D4974">
        <v>1.533E-2</v>
      </c>
      <c r="E4974" s="5">
        <f t="shared" si="779"/>
        <v>1.9908402120908362E-2</v>
      </c>
      <c r="F4974">
        <f t="shared" si="780"/>
        <v>1.0201078960274643</v>
      </c>
      <c r="G4974">
        <f t="shared" si="781"/>
        <v>103.73461916838011</v>
      </c>
      <c r="H4974">
        <f t="shared" si="786"/>
        <v>1.5637945336665387E-2</v>
      </c>
      <c r="I4974" t="str">
        <f t="shared" si="782"/>
        <v>2019</v>
      </c>
      <c r="J4974">
        <f t="shared" si="787"/>
        <v>11.933535469395096</v>
      </c>
      <c r="K4974">
        <f t="shared" si="783"/>
        <v>-11.933535469395096</v>
      </c>
      <c r="L4974">
        <f t="shared" si="784"/>
        <v>-0.35169149693126656</v>
      </c>
      <c r="M4974">
        <f t="shared" si="788"/>
        <v>0</v>
      </c>
      <c r="P4974" s="20">
        <f t="shared" si="785"/>
        <v>0.11503908304733643</v>
      </c>
    </row>
    <row r="4975" spans="1:16" x14ac:dyDescent="0.3">
      <c r="A4975">
        <v>4974</v>
      </c>
      <c r="B4975" t="s">
        <v>5012</v>
      </c>
      <c r="C4975">
        <v>103.65</v>
      </c>
      <c r="D4975">
        <v>1.5480000000000001E-2</v>
      </c>
      <c r="E4975" s="5">
        <f t="shared" si="779"/>
        <v>-3.3710602595840578E-3</v>
      </c>
      <c r="F4975">
        <f t="shared" si="780"/>
        <v>0.9966346153846154</v>
      </c>
      <c r="G4975">
        <f t="shared" si="781"/>
        <v>103.38292767144884</v>
      </c>
      <c r="H4975">
        <f t="shared" si="786"/>
        <v>1.5644893490550291E-2</v>
      </c>
      <c r="I4975" t="str">
        <f t="shared" si="782"/>
        <v>2019</v>
      </c>
      <c r="J4975">
        <f t="shared" si="787"/>
        <v>11.898361459613197</v>
      </c>
      <c r="K4975">
        <f t="shared" si="783"/>
        <v>-11.898361459613197</v>
      </c>
      <c r="L4975">
        <f t="shared" si="784"/>
        <v>1.8905423689352858</v>
      </c>
      <c r="M4975">
        <f t="shared" si="788"/>
        <v>0</v>
      </c>
      <c r="P4975" s="20">
        <f t="shared" si="785"/>
        <v>0.11509019649188321</v>
      </c>
    </row>
    <row r="4976" spans="1:16" x14ac:dyDescent="0.3">
      <c r="A4976">
        <v>4975</v>
      </c>
      <c r="B4976" t="s">
        <v>5013</v>
      </c>
      <c r="C4976">
        <v>105.8</v>
      </c>
      <c r="D4976">
        <v>1.559E-2</v>
      </c>
      <c r="E4976" s="5">
        <f t="shared" si="779"/>
        <v>2.053068054241031E-2</v>
      </c>
      <c r="F4976">
        <f t="shared" si="780"/>
        <v>1.0207428847081523</v>
      </c>
      <c r="G4976">
        <f t="shared" si="781"/>
        <v>105.52545316988659</v>
      </c>
      <c r="H4976">
        <f t="shared" si="786"/>
        <v>1.6024861322671169E-2</v>
      </c>
      <c r="I4976" t="str">
        <f t="shared" si="782"/>
        <v>2019</v>
      </c>
      <c r="J4976">
        <f t="shared" si="787"/>
        <v>12.439909658764016</v>
      </c>
      <c r="K4976">
        <f t="shared" si="783"/>
        <v>-12.439909658764016</v>
      </c>
      <c r="L4976">
        <f t="shared" si="784"/>
        <v>-3.0933213930421601</v>
      </c>
      <c r="M4976">
        <f t="shared" si="788"/>
        <v>0</v>
      </c>
      <c r="P4976" s="20">
        <f t="shared" si="785"/>
        <v>0.11788539432981035</v>
      </c>
    </row>
    <row r="4977" spans="1:16" x14ac:dyDescent="0.3">
      <c r="A4977">
        <v>4976</v>
      </c>
      <c r="B4977" t="s">
        <v>5014</v>
      </c>
      <c r="C4977">
        <v>108</v>
      </c>
      <c r="D4977">
        <v>1.5560000000000001E-2</v>
      </c>
      <c r="E4977" s="5">
        <f t="shared" si="779"/>
        <v>2.0580707700020663E-2</v>
      </c>
      <c r="F4977">
        <f t="shared" si="780"/>
        <v>1.0207939508506616</v>
      </c>
      <c r="G4977">
        <f t="shared" si="781"/>
        <v>107.72028285666279</v>
      </c>
      <c r="H4977">
        <f t="shared" si="786"/>
        <v>1.6119737343547897E-2</v>
      </c>
      <c r="I4977" t="str">
        <f t="shared" si="782"/>
        <v>2019</v>
      </c>
      <c r="J4977">
        <f t="shared" si="787"/>
        <v>12.773831024747404</v>
      </c>
      <c r="K4977">
        <f t="shared" si="783"/>
        <v>-12.773831024747404</v>
      </c>
      <c r="L4977">
        <f t="shared" si="784"/>
        <v>-5.2881510798183626</v>
      </c>
      <c r="M4977">
        <f t="shared" si="788"/>
        <v>0</v>
      </c>
      <c r="P4977" s="20">
        <f t="shared" si="785"/>
        <v>0.11858334090846019</v>
      </c>
    </row>
    <row r="4978" spans="1:16" x14ac:dyDescent="0.3">
      <c r="A4978">
        <v>4977</v>
      </c>
      <c r="B4978" t="s">
        <v>5015</v>
      </c>
      <c r="C4978">
        <v>109.1</v>
      </c>
      <c r="D4978">
        <v>1.559E-2</v>
      </c>
      <c r="E4978" s="5">
        <f t="shared" si="779"/>
        <v>1.0133665714805333E-2</v>
      </c>
      <c r="F4978">
        <f t="shared" si="780"/>
        <v>1.0101851851851851</v>
      </c>
      <c r="G4978">
        <f t="shared" si="781"/>
        <v>108.81688979994922</v>
      </c>
      <c r="H4978">
        <f t="shared" si="786"/>
        <v>1.6170481745723556E-2</v>
      </c>
      <c r="I4978" t="str">
        <f t="shared" si="782"/>
        <v>2019</v>
      </c>
      <c r="J4978">
        <f t="shared" si="787"/>
        <v>12.944491298523609</v>
      </c>
      <c r="K4978">
        <f t="shared" si="783"/>
        <v>-12.944491298523609</v>
      </c>
      <c r="L4978">
        <f t="shared" si="784"/>
        <v>-6.3847580231047942</v>
      </c>
      <c r="M4978">
        <f t="shared" si="788"/>
        <v>0</v>
      </c>
      <c r="P4978" s="20">
        <f t="shared" si="785"/>
        <v>0.11895663735952182</v>
      </c>
    </row>
    <row r="4979" spans="1:16" x14ac:dyDescent="0.3">
      <c r="A4979">
        <v>4978</v>
      </c>
      <c r="B4979" t="s">
        <v>5016</v>
      </c>
      <c r="C4979">
        <v>109.45</v>
      </c>
      <c r="D4979">
        <v>1.554E-2</v>
      </c>
      <c r="E4979" s="5">
        <f t="shared" si="779"/>
        <v>3.2029311298469834E-3</v>
      </c>
      <c r="F4979">
        <f t="shared" si="780"/>
        <v>1.0032080659945006</v>
      </c>
      <c r="G4979">
        <f t="shared" si="781"/>
        <v>109.16689128404727</v>
      </c>
      <c r="H4979">
        <f t="shared" si="786"/>
        <v>1.6165765316336334E-2</v>
      </c>
      <c r="I4979" t="str">
        <f t="shared" si="782"/>
        <v>2019</v>
      </c>
      <c r="J4979">
        <f t="shared" si="787"/>
        <v>12.98233864675043</v>
      </c>
      <c r="K4979">
        <f t="shared" si="783"/>
        <v>-12.98233864675043</v>
      </c>
      <c r="L4979">
        <f t="shared" si="784"/>
        <v>-6.7347595072028383</v>
      </c>
      <c r="M4979">
        <f t="shared" si="788"/>
        <v>0</v>
      </c>
      <c r="P4979" s="20">
        <f t="shared" si="785"/>
        <v>0.11892194138762252</v>
      </c>
    </row>
    <row r="4980" spans="1:16" x14ac:dyDescent="0.3">
      <c r="A4980">
        <v>4979</v>
      </c>
      <c r="B4980" t="s">
        <v>5017</v>
      </c>
      <c r="C4980">
        <v>106</v>
      </c>
      <c r="D4980">
        <v>1.5561E-2</v>
      </c>
      <c r="E4980" s="5">
        <f t="shared" si="779"/>
        <v>-3.2028729856804848E-2</v>
      </c>
      <c r="F4980">
        <f t="shared" si="780"/>
        <v>0.968478757423481</v>
      </c>
      <c r="G4980">
        <f t="shared" si="781"/>
        <v>105.72544518285262</v>
      </c>
      <c r="H4980">
        <f t="shared" si="786"/>
        <v>1.736599477761357E-2</v>
      </c>
      <c r="I4980" t="str">
        <f t="shared" si="782"/>
        <v>2019</v>
      </c>
      <c r="J4980">
        <f t="shared" si="787"/>
        <v>13.506564886105783</v>
      </c>
      <c r="K4980">
        <f t="shared" si="783"/>
        <v>-13.506564886105783</v>
      </c>
      <c r="L4980">
        <f t="shared" si="784"/>
        <v>-3.2933134060081954</v>
      </c>
      <c r="M4980">
        <f t="shared" si="788"/>
        <v>0</v>
      </c>
      <c r="P4980" s="20">
        <f t="shared" si="785"/>
        <v>0.12775131722307831</v>
      </c>
    </row>
    <row r="4981" spans="1:16" x14ac:dyDescent="0.3">
      <c r="A4981">
        <v>4980</v>
      </c>
      <c r="B4981" t="s">
        <v>5018</v>
      </c>
      <c r="C4981">
        <v>105.6</v>
      </c>
      <c r="D4981">
        <v>1.5740000000000001E-2</v>
      </c>
      <c r="E4981" s="5">
        <f t="shared" si="779"/>
        <v>-3.7807228399060443E-3</v>
      </c>
      <c r="F4981">
        <f t="shared" si="780"/>
        <v>0.99622641509433962</v>
      </c>
      <c r="G4981">
        <f t="shared" si="781"/>
        <v>105.32333904561405</v>
      </c>
      <c r="H4981">
        <f t="shared" si="786"/>
        <v>1.7393037802755869E-2</v>
      </c>
      <c r="I4981" t="str">
        <f t="shared" si="782"/>
        <v>2019</v>
      </c>
      <c r="J4981">
        <f t="shared" si="787"/>
        <v>13.476148268396303</v>
      </c>
      <c r="K4981">
        <f t="shared" si="783"/>
        <v>-13.476148268396303</v>
      </c>
      <c r="L4981">
        <f t="shared" si="784"/>
        <v>-2.8912072687696195</v>
      </c>
      <c r="M4981">
        <f t="shared" si="788"/>
        <v>0</v>
      </c>
      <c r="P4981" s="20">
        <f t="shared" si="785"/>
        <v>0.12795025670957863</v>
      </c>
    </row>
    <row r="4982" spans="1:16" x14ac:dyDescent="0.3">
      <c r="A4982">
        <v>4981</v>
      </c>
      <c r="B4982" t="s">
        <v>5019</v>
      </c>
      <c r="C4982">
        <v>107.95</v>
      </c>
      <c r="D4982">
        <v>1.5720000000000001E-2</v>
      </c>
      <c r="E4982" s="5">
        <f t="shared" si="779"/>
        <v>2.2009785688655446E-2</v>
      </c>
      <c r="F4982">
        <f t="shared" si="780"/>
        <v>1.0222537878787881</v>
      </c>
      <c r="G4982">
        <f t="shared" si="781"/>
        <v>107.66754118262661</v>
      </c>
      <c r="H4982">
        <f t="shared" si="786"/>
        <v>1.7707172441285703E-2</v>
      </c>
      <c r="I4982" t="str">
        <f t="shared" si="782"/>
        <v>2019</v>
      </c>
      <c r="J4982">
        <f t="shared" si="787"/>
        <v>14.024898680982881</v>
      </c>
      <c r="K4982">
        <f t="shared" si="783"/>
        <v>-14.024898680982881</v>
      </c>
      <c r="L4982">
        <f t="shared" si="784"/>
        <v>-5.2354094057821783</v>
      </c>
      <c r="M4982">
        <f t="shared" si="788"/>
        <v>0</v>
      </c>
      <c r="P4982" s="20">
        <f t="shared" si="785"/>
        <v>0.13026115881288428</v>
      </c>
    </row>
    <row r="4983" spans="1:16" x14ac:dyDescent="0.3">
      <c r="A4983">
        <v>4982</v>
      </c>
      <c r="B4983" t="s">
        <v>5020</v>
      </c>
      <c r="C4983">
        <v>108.05</v>
      </c>
      <c r="D4983">
        <v>1.5740000000000001E-2</v>
      </c>
      <c r="E4983" s="5">
        <f t="shared" si="779"/>
        <v>9.259259920785934E-4</v>
      </c>
      <c r="F4983">
        <f t="shared" si="780"/>
        <v>1.000926354793886</v>
      </c>
      <c r="G4983">
        <f t="shared" si="781"/>
        <v>107.76692030188066</v>
      </c>
      <c r="H4983">
        <f t="shared" si="786"/>
        <v>1.7563469639810668E-2</v>
      </c>
      <c r="I4983" t="str">
        <f t="shared" si="782"/>
        <v>2019</v>
      </c>
      <c r="J4983">
        <f t="shared" si="787"/>
        <v>13.923919604820892</v>
      </c>
      <c r="K4983">
        <f t="shared" si="783"/>
        <v>-13.923919604820892</v>
      </c>
      <c r="L4983">
        <f t="shared" si="784"/>
        <v>-5.334788525036231</v>
      </c>
      <c r="M4983">
        <f t="shared" si="788"/>
        <v>0</v>
      </c>
      <c r="P4983" s="20">
        <f t="shared" si="785"/>
        <v>0.12920402258704894</v>
      </c>
    </row>
    <row r="4984" spans="1:16" x14ac:dyDescent="0.3">
      <c r="A4984">
        <v>4983</v>
      </c>
      <c r="B4984" t="s">
        <v>5021</v>
      </c>
      <c r="C4984">
        <v>106.15</v>
      </c>
      <c r="D4984">
        <v>1.5689999999999999E-2</v>
      </c>
      <c r="E4984" s="5">
        <f t="shared" si="779"/>
        <v>-1.7740894803629798E-2</v>
      </c>
      <c r="F4984">
        <f t="shared" si="780"/>
        <v>0.9824155483572421</v>
      </c>
      <c r="G4984">
        <f t="shared" si="781"/>
        <v>105.87278037263695</v>
      </c>
      <c r="H4984">
        <f t="shared" si="786"/>
        <v>1.6903922888856254E-2</v>
      </c>
      <c r="I4984" t="str">
        <f t="shared" si="782"/>
        <v>2019</v>
      </c>
      <c r="J4984">
        <f t="shared" si="787"/>
        <v>13.165505596699239</v>
      </c>
      <c r="K4984">
        <f t="shared" si="783"/>
        <v>-13.165505596699239</v>
      </c>
      <c r="L4984">
        <f t="shared" si="784"/>
        <v>-3.4406485957925241</v>
      </c>
      <c r="M4984">
        <f t="shared" si="788"/>
        <v>0</v>
      </c>
      <c r="P4984" s="20">
        <f t="shared" si="785"/>
        <v>0.12435212856752265</v>
      </c>
    </row>
    <row r="4985" spans="1:16" x14ac:dyDescent="0.3">
      <c r="A4985">
        <v>4984</v>
      </c>
      <c r="B4985" t="s">
        <v>5022</v>
      </c>
      <c r="C4985">
        <v>105.55</v>
      </c>
      <c r="D4985">
        <v>1.5740000000000001E-2</v>
      </c>
      <c r="E4985" s="5">
        <f t="shared" si="779"/>
        <v>-5.6684138549355874E-3</v>
      </c>
      <c r="F4985">
        <f t="shared" si="780"/>
        <v>0.99434762129062637</v>
      </c>
      <c r="G4985">
        <f t="shared" si="781"/>
        <v>105.27347004038413</v>
      </c>
      <c r="H4985">
        <f t="shared" si="786"/>
        <v>1.6427872737972832E-2</v>
      </c>
      <c r="I4985" t="str">
        <f t="shared" si="782"/>
        <v>2019</v>
      </c>
      <c r="J4985">
        <f t="shared" si="787"/>
        <v>12.722310448496382</v>
      </c>
      <c r="K4985">
        <f t="shared" si="783"/>
        <v>-12.722310448496382</v>
      </c>
      <c r="L4985">
        <f t="shared" si="784"/>
        <v>-2.8413382635396971</v>
      </c>
      <c r="M4985">
        <f t="shared" si="788"/>
        <v>0</v>
      </c>
      <c r="P4985" s="20">
        <f t="shared" si="785"/>
        <v>0.12085011013331237</v>
      </c>
    </row>
    <row r="4986" spans="1:16" x14ac:dyDescent="0.3">
      <c r="A4986">
        <v>4985</v>
      </c>
      <c r="B4986" t="s">
        <v>5023</v>
      </c>
      <c r="C4986">
        <v>102.7</v>
      </c>
      <c r="D4986">
        <v>1.567E-2</v>
      </c>
      <c r="E4986" s="5">
        <f t="shared" si="779"/>
        <v>-2.737265735981707E-2</v>
      </c>
      <c r="F4986">
        <f t="shared" si="780"/>
        <v>0.97299857887257224</v>
      </c>
      <c r="G4986">
        <f t="shared" si="781"/>
        <v>102.43213177684443</v>
      </c>
      <c r="H4986">
        <f t="shared" si="786"/>
        <v>1.7085312842903648E-2</v>
      </c>
      <c r="I4986" t="str">
        <f t="shared" si="782"/>
        <v>2019</v>
      </c>
      <c r="J4986">
        <f t="shared" si="787"/>
        <v>12.874336827958379</v>
      </c>
      <c r="K4986">
        <f t="shared" si="783"/>
        <v>-12.874336827958379</v>
      </c>
      <c r="L4986">
        <f t="shared" si="784"/>
        <v>6.980830406890064</v>
      </c>
      <c r="M4986">
        <f t="shared" si="788"/>
        <v>0</v>
      </c>
      <c r="P4986" s="20">
        <f t="shared" si="785"/>
        <v>0.12568650680829355</v>
      </c>
    </row>
    <row r="4987" spans="1:16" x14ac:dyDescent="0.3">
      <c r="A4987">
        <v>4986</v>
      </c>
      <c r="B4987" t="s">
        <v>5024</v>
      </c>
      <c r="C4987">
        <v>109.7</v>
      </c>
      <c r="D4987">
        <v>1.5720000000000001E-2</v>
      </c>
      <c r="E4987" s="5">
        <f t="shared" si="779"/>
        <v>6.5937250346672069E-2</v>
      </c>
      <c r="F4987">
        <f t="shared" si="780"/>
        <v>1.068159688412853</v>
      </c>
      <c r="G4987">
        <f t="shared" si="781"/>
        <v>109.41296218373449</v>
      </c>
      <c r="H4987">
        <f t="shared" si="786"/>
        <v>2.0617142231991448E-2</v>
      </c>
      <c r="I4987" t="str">
        <f t="shared" si="782"/>
        <v>2019</v>
      </c>
      <c r="J4987">
        <f t="shared" si="787"/>
        <v>16.594453853017686</v>
      </c>
      <c r="K4987">
        <f t="shared" si="783"/>
        <v>-16.594453853017686</v>
      </c>
      <c r="L4987">
        <f t="shared" si="784"/>
        <v>4.883940344985831</v>
      </c>
      <c r="M4987">
        <f t="shared" si="788"/>
        <v>0</v>
      </c>
      <c r="P4987" s="20">
        <f t="shared" si="785"/>
        <v>0.15166807955670764</v>
      </c>
    </row>
    <row r="4988" spans="1:16" x14ac:dyDescent="0.3">
      <c r="A4988">
        <v>4987</v>
      </c>
      <c r="B4988" t="s">
        <v>5025</v>
      </c>
      <c r="C4988">
        <v>115.25</v>
      </c>
      <c r="D4988">
        <v>1.5769999999999999E-2</v>
      </c>
      <c r="E4988" s="5">
        <f t="shared" si="779"/>
        <v>4.9354314595573372E-2</v>
      </c>
      <c r="F4988">
        <f t="shared" si="780"/>
        <v>1.0505925250683683</v>
      </c>
      <c r="G4988">
        <f t="shared" si="781"/>
        <v>114.9474823161423</v>
      </c>
      <c r="H4988">
        <f t="shared" si="786"/>
        <v>2.1595099573325449E-2</v>
      </c>
      <c r="I4988" t="str">
        <f t="shared" si="782"/>
        <v>2019</v>
      </c>
      <c r="J4988">
        <f t="shared" si="787"/>
        <v>18.260825020062001</v>
      </c>
      <c r="K4988">
        <f t="shared" si="783"/>
        <v>-18.260825020062001</v>
      </c>
      <c r="L4988">
        <f t="shared" si="784"/>
        <v>-0.6505797874219752</v>
      </c>
      <c r="M4988">
        <f t="shared" si="788"/>
        <v>0</v>
      </c>
      <c r="P4988" s="20">
        <f t="shared" si="785"/>
        <v>0.15886233131960992</v>
      </c>
    </row>
    <row r="4989" spans="1:16" x14ac:dyDescent="0.3">
      <c r="A4989">
        <v>4988</v>
      </c>
      <c r="B4989" t="s">
        <v>5026</v>
      </c>
      <c r="C4989">
        <v>114.6</v>
      </c>
      <c r="D4989">
        <v>1.5890000000000001E-2</v>
      </c>
      <c r="E4989" s="5">
        <f t="shared" si="779"/>
        <v>-5.6558775961188098E-3</v>
      </c>
      <c r="F4989">
        <f t="shared" si="780"/>
        <v>0.99436008676789578</v>
      </c>
      <c r="G4989">
        <f t="shared" si="781"/>
        <v>114.29690252872032</v>
      </c>
      <c r="H4989">
        <f t="shared" si="786"/>
        <v>2.1701860501166081E-2</v>
      </c>
      <c r="I4989" t="str">
        <f t="shared" si="782"/>
        <v>2019</v>
      </c>
      <c r="J4989">
        <f t="shared" si="787"/>
        <v>18.247238532250634</v>
      </c>
      <c r="K4989">
        <f t="shared" si="783"/>
        <v>-18.247238532250634</v>
      </c>
      <c r="L4989">
        <f t="shared" si="784"/>
        <v>1.0940135553246222</v>
      </c>
      <c r="M4989">
        <f t="shared" si="788"/>
        <v>0</v>
      </c>
      <c r="P4989" s="20">
        <f t="shared" si="785"/>
        <v>0.1596477081053487</v>
      </c>
    </row>
    <row r="4990" spans="1:16" x14ac:dyDescent="0.3">
      <c r="A4990">
        <v>4989</v>
      </c>
      <c r="B4990" t="s">
        <v>5027</v>
      </c>
      <c r="C4990">
        <v>117.8</v>
      </c>
      <c r="D4990">
        <v>1.5890000000000001E-2</v>
      </c>
      <c r="E4990" s="5">
        <f t="shared" si="779"/>
        <v>2.7540466936847099E-2</v>
      </c>
      <c r="F4990">
        <f t="shared" si="780"/>
        <v>1.0279232111692844</v>
      </c>
      <c r="G4990">
        <f t="shared" si="781"/>
        <v>117.48843907402491</v>
      </c>
      <c r="H4990">
        <f t="shared" si="786"/>
        <v>2.2014133207585579E-2</v>
      </c>
      <c r="I4990" t="str">
        <f t="shared" si="782"/>
        <v>2019</v>
      </c>
      <c r="J4990">
        <f t="shared" si="787"/>
        <v>19.02665505364639</v>
      </c>
      <c r="K4990">
        <f t="shared" si="783"/>
        <v>-19.02665505364639</v>
      </c>
      <c r="L4990">
        <f t="shared" si="784"/>
        <v>-2.0975229899799643</v>
      </c>
      <c r="M4990">
        <f t="shared" si="788"/>
        <v>0</v>
      </c>
      <c r="P4990" s="20">
        <f t="shared" si="785"/>
        <v>0.16194491307913653</v>
      </c>
    </row>
    <row r="4991" spans="1:16" x14ac:dyDescent="0.3">
      <c r="A4991">
        <v>4990</v>
      </c>
      <c r="B4991" t="s">
        <v>5028</v>
      </c>
      <c r="C4991">
        <v>115.7</v>
      </c>
      <c r="D4991">
        <v>1.6049999999999998E-2</v>
      </c>
      <c r="E4991" s="5">
        <f t="shared" si="779"/>
        <v>-1.7987637017855444E-2</v>
      </c>
      <c r="F4991">
        <f t="shared" si="780"/>
        <v>0.98217317487266553</v>
      </c>
      <c r="G4991">
        <f t="shared" si="781"/>
        <v>115.39091608404495</v>
      </c>
      <c r="H4991">
        <f t="shared" si="786"/>
        <v>2.2400910404486732E-2</v>
      </c>
      <c r="I4991" t="str">
        <f t="shared" si="782"/>
        <v>2019</v>
      </c>
      <c r="J4991">
        <f t="shared" si="787"/>
        <v>19.015292528833012</v>
      </c>
      <c r="K4991">
        <f t="shared" si="783"/>
        <v>-19.015292528833012</v>
      </c>
      <c r="L4991">
        <f t="shared" si="784"/>
        <v>1.7746590334913179</v>
      </c>
      <c r="M4991">
        <f t="shared" si="788"/>
        <v>0</v>
      </c>
      <c r="P4991" s="20">
        <f t="shared" si="785"/>
        <v>0.16479020337253608</v>
      </c>
    </row>
    <row r="4992" spans="1:16" x14ac:dyDescent="0.3">
      <c r="A4992">
        <v>4991</v>
      </c>
      <c r="B4992" t="s">
        <v>5029</v>
      </c>
      <c r="C4992">
        <v>117.48</v>
      </c>
      <c r="D4992">
        <v>1.6080000000000001E-2</v>
      </c>
      <c r="E4992" s="5">
        <f t="shared" si="779"/>
        <v>1.5267472130788381E-2</v>
      </c>
      <c r="F4992">
        <f t="shared" si="780"/>
        <v>1.0153846153846153</v>
      </c>
      <c r="G4992">
        <f t="shared" si="781"/>
        <v>117.16557511753626</v>
      </c>
      <c r="H4992">
        <f t="shared" si="786"/>
        <v>2.2234639368928579E-2</v>
      </c>
      <c r="I4992" t="str">
        <f t="shared" si="782"/>
        <v>2019</v>
      </c>
      <c r="J4992">
        <f t="shared" si="787"/>
        <v>19.164427019825855</v>
      </c>
      <c r="K4992">
        <f t="shared" si="783"/>
        <v>-19.164427019825855</v>
      </c>
      <c r="L4992">
        <f t="shared" si="784"/>
        <v>1.071274456469439</v>
      </c>
      <c r="M4992">
        <f t="shared" si="788"/>
        <v>0</v>
      </c>
      <c r="P4992" s="20">
        <f t="shared" si="785"/>
        <v>0.16356704604232766</v>
      </c>
    </row>
    <row r="4993" spans="1:16" x14ac:dyDescent="0.3">
      <c r="A4993">
        <v>4992</v>
      </c>
      <c r="B4993" t="s">
        <v>5030</v>
      </c>
      <c r="C4993">
        <v>118.55</v>
      </c>
      <c r="D4993">
        <v>1.5869999999999999E-2</v>
      </c>
      <c r="E4993" s="5">
        <f t="shared" si="779"/>
        <v>9.0667061809951485E-3</v>
      </c>
      <c r="F4993">
        <f t="shared" si="780"/>
        <v>1.0091079332652366</v>
      </c>
      <c r="G4993">
        <f t="shared" si="781"/>
        <v>118.2368495740057</v>
      </c>
      <c r="H4993">
        <f t="shared" si="786"/>
        <v>2.2064530175829884E-2</v>
      </c>
      <c r="I4993" t="str">
        <f t="shared" si="782"/>
        <v>2019</v>
      </c>
      <c r="J4993">
        <f t="shared" si="787"/>
        <v>19.191691525890278</v>
      </c>
      <c r="K4993">
        <f t="shared" si="783"/>
        <v>-19.191691525890278</v>
      </c>
      <c r="L4993">
        <f t="shared" si="784"/>
        <v>2.0501981791920514</v>
      </c>
      <c r="M4993">
        <f t="shared" si="788"/>
        <v>0</v>
      </c>
      <c r="P4993" s="20">
        <f t="shared" si="785"/>
        <v>0.16231565366495995</v>
      </c>
    </row>
    <row r="4994" spans="1:16" x14ac:dyDescent="0.3">
      <c r="A4994">
        <v>4993</v>
      </c>
      <c r="B4994" t="s">
        <v>5031</v>
      </c>
      <c r="C4994">
        <v>121.5</v>
      </c>
      <c r="D4994">
        <v>1.5789999999999998E-2</v>
      </c>
      <c r="E4994" s="5">
        <f t="shared" si="779"/>
        <v>2.4579450269188605E-2</v>
      </c>
      <c r="F4994">
        <f t="shared" si="780"/>
        <v>1.0248840151834668</v>
      </c>
      <c r="G4994">
        <f t="shared" si="781"/>
        <v>121.18067286558386</v>
      </c>
      <c r="H4994">
        <f t="shared" si="786"/>
        <v>2.1911348787840644E-2</v>
      </c>
      <c r="I4994" t="str">
        <f t="shared" si="782"/>
        <v>2019</v>
      </c>
      <c r="J4994">
        <f t="shared" si="787"/>
        <v>19.532965921948772</v>
      </c>
      <c r="K4994">
        <f t="shared" si="783"/>
        <v>-19.532965921948772</v>
      </c>
      <c r="L4994">
        <f t="shared" si="784"/>
        <v>-0.89362511238610409</v>
      </c>
      <c r="M4994">
        <f t="shared" si="788"/>
        <v>0</v>
      </c>
      <c r="P4994" s="20">
        <f t="shared" si="785"/>
        <v>0.16118878910348308</v>
      </c>
    </row>
    <row r="4995" spans="1:16" x14ac:dyDescent="0.3">
      <c r="A4995">
        <v>4994</v>
      </c>
      <c r="B4995" t="s">
        <v>5032</v>
      </c>
      <c r="C4995">
        <v>122.85</v>
      </c>
      <c r="D4995">
        <v>1.5789999999999998E-2</v>
      </c>
      <c r="E4995" s="5">
        <f t="shared" ref="E4995:E5058" si="789">LN(C4995/C4994)</f>
        <v>1.1049836186584935E-2</v>
      </c>
      <c r="F4995">
        <f t="shared" ref="F4995:F5058" si="790">C4995/C4994</f>
        <v>1.0111111111111111</v>
      </c>
      <c r="G4995">
        <f t="shared" ref="G4995:G5058" si="791">C4995*EXP(-2/12*D4995)</f>
        <v>122.52712478631257</v>
      </c>
      <c r="H4995">
        <f t="shared" si="786"/>
        <v>2.191728704202231E-2</v>
      </c>
      <c r="I4995" t="str">
        <f t="shared" ref="I4995:I5058" si="792">MID(B4995,7,4)</f>
        <v>2019</v>
      </c>
      <c r="J4995">
        <f t="shared" si="787"/>
        <v>19.755351377505601</v>
      </c>
      <c r="K4995">
        <f t="shared" si="783"/>
        <v>-19.755351377505601</v>
      </c>
      <c r="L4995">
        <f t="shared" si="784"/>
        <v>-2.2400770331148152</v>
      </c>
      <c r="M4995">
        <f t="shared" si="788"/>
        <v>0</v>
      </c>
      <c r="P4995" s="20">
        <f t="shared" si="785"/>
        <v>0.16123247331526758</v>
      </c>
    </row>
    <row r="4996" spans="1:16" x14ac:dyDescent="0.3">
      <c r="A4996">
        <v>4995</v>
      </c>
      <c r="B4996" t="s">
        <v>5033</v>
      </c>
      <c r="C4996">
        <v>120.6</v>
      </c>
      <c r="D4996">
        <v>1.559E-2</v>
      </c>
      <c r="E4996" s="5">
        <f t="shared" si="789"/>
        <v>-1.8484814674103102E-2</v>
      </c>
      <c r="F4996">
        <f t="shared" si="790"/>
        <v>0.98168498168498164</v>
      </c>
      <c r="G4996">
        <f t="shared" si="791"/>
        <v>120.28704775319775</v>
      </c>
      <c r="H4996">
        <f t="shared" si="786"/>
        <v>2.2164142971569246E-2</v>
      </c>
      <c r="I4996" t="str">
        <f t="shared" si="792"/>
        <v>2019</v>
      </c>
      <c r="J4996">
        <f t="shared" si="787"/>
        <v>19.61261619626535</v>
      </c>
      <c r="K4996">
        <f t="shared" si="783"/>
        <v>-19.61261619626535</v>
      </c>
      <c r="L4996">
        <f t="shared" si="784"/>
        <v>3.0993585844692291</v>
      </c>
      <c r="M4996">
        <f t="shared" si="788"/>
        <v>0</v>
      </c>
      <c r="P4996" s="20">
        <f t="shared" si="785"/>
        <v>0.16304844588509707</v>
      </c>
    </row>
    <row r="4997" spans="1:16" x14ac:dyDescent="0.3">
      <c r="A4997">
        <v>4996</v>
      </c>
      <c r="B4997" t="s">
        <v>5034</v>
      </c>
      <c r="C4997">
        <v>123.95</v>
      </c>
      <c r="D4997">
        <v>1.546E-2</v>
      </c>
      <c r="E4997" s="5">
        <f t="shared" si="789"/>
        <v>2.7398974188114562E-2</v>
      </c>
      <c r="F4997">
        <f t="shared" si="790"/>
        <v>1.0277777777777779</v>
      </c>
      <c r="G4997">
        <f t="shared" si="791"/>
        <v>123.6310332786</v>
      </c>
      <c r="H4997">
        <f t="shared" si="786"/>
        <v>2.2199851065540326E-2</v>
      </c>
      <c r="I4997" t="str">
        <f t="shared" si="792"/>
        <v>2019</v>
      </c>
      <c r="J4997">
        <f t="shared" si="787"/>
        <v>20.190323641526618</v>
      </c>
      <c r="K4997">
        <f t="shared" si="783"/>
        <v>-20.190323641526618</v>
      </c>
      <c r="L4997">
        <f t="shared" si="784"/>
        <v>-0.24462694093301707</v>
      </c>
      <c r="M4997">
        <f t="shared" si="788"/>
        <v>0</v>
      </c>
      <c r="P4997" s="20">
        <f t="shared" si="785"/>
        <v>0.16331112914043303</v>
      </c>
    </row>
    <row r="4998" spans="1:16" x14ac:dyDescent="0.3">
      <c r="A4998">
        <v>4997</v>
      </c>
      <c r="B4998" t="s">
        <v>5035</v>
      </c>
      <c r="C4998">
        <v>123.7</v>
      </c>
      <c r="D4998">
        <v>1.5229999999999999E-2</v>
      </c>
      <c r="E4998" s="5">
        <f t="shared" si="789"/>
        <v>-2.0189790827573159E-3</v>
      </c>
      <c r="F4998">
        <f t="shared" si="790"/>
        <v>0.9979830576845502</v>
      </c>
      <c r="G4998">
        <f t="shared" si="791"/>
        <v>123.38640633766698</v>
      </c>
      <c r="H4998">
        <f t="shared" si="786"/>
        <v>2.1918890085599722E-2</v>
      </c>
      <c r="I4998" t="str">
        <f t="shared" si="792"/>
        <v>2019</v>
      </c>
      <c r="J4998">
        <f t="shared" si="787"/>
        <v>19.895350518803383</v>
      </c>
      <c r="K4998">
        <f t="shared" si="783"/>
        <v>-19.895350518803383</v>
      </c>
      <c r="L4998">
        <f t="shared" si="784"/>
        <v>3.4803429672772239</v>
      </c>
      <c r="M4998">
        <f t="shared" si="788"/>
        <v>0</v>
      </c>
      <c r="P4998" s="20">
        <f t="shared" si="785"/>
        <v>0.16124426595549365</v>
      </c>
    </row>
    <row r="4999" spans="1:16" x14ac:dyDescent="0.3">
      <c r="A4999">
        <v>4998</v>
      </c>
      <c r="B4999" t="s">
        <v>5036</v>
      </c>
      <c r="C4999">
        <v>127.3</v>
      </c>
      <c r="D4999">
        <v>1.5560000000000001E-2</v>
      </c>
      <c r="E4999" s="5">
        <f t="shared" si="789"/>
        <v>2.8687226164918547E-2</v>
      </c>
      <c r="F4999">
        <f t="shared" si="790"/>
        <v>1.0291026677445432</v>
      </c>
      <c r="G4999">
        <f t="shared" si="791"/>
        <v>126.97029636715901</v>
      </c>
      <c r="H4999">
        <f t="shared" si="786"/>
        <v>2.1853387229387348E-2</v>
      </c>
      <c r="I4999" t="str">
        <f t="shared" si="792"/>
        <v>2019</v>
      </c>
      <c r="J4999">
        <f t="shared" si="787"/>
        <v>20.412049612935018</v>
      </c>
      <c r="K4999">
        <f t="shared" si="783"/>
        <v>-20.412049612935018</v>
      </c>
      <c r="L4999">
        <f t="shared" si="784"/>
        <v>-1.9985692609521806</v>
      </c>
      <c r="M4999">
        <f t="shared" si="788"/>
        <v>0</v>
      </c>
      <c r="P4999" s="20">
        <f t="shared" si="785"/>
        <v>0.16076240031691866</v>
      </c>
    </row>
    <row r="5000" spans="1:16" x14ac:dyDescent="0.3">
      <c r="A5000">
        <v>4999</v>
      </c>
      <c r="B5000" t="s">
        <v>5037</v>
      </c>
      <c r="C5000">
        <v>132.05000000000001</v>
      </c>
      <c r="D5000">
        <v>1.567E-2</v>
      </c>
      <c r="E5000" s="5">
        <f t="shared" si="789"/>
        <v>3.6634133179780599E-2</v>
      </c>
      <c r="F5000">
        <f t="shared" si="790"/>
        <v>1.0373134328358211</v>
      </c>
      <c r="G5000">
        <f t="shared" si="791"/>
        <v>131.7055793683769</v>
      </c>
      <c r="H5000">
        <f t="shared" si="786"/>
        <v>2.2459486977417849E-2</v>
      </c>
      <c r="I5000" t="str">
        <f t="shared" si="792"/>
        <v>2019</v>
      </c>
      <c r="J5000">
        <f t="shared" si="787"/>
        <v>21.760542866676925</v>
      </c>
      <c r="K5000">
        <f t="shared" si="783"/>
        <v>-21.760542866676925</v>
      </c>
      <c r="L5000">
        <f t="shared" si="784"/>
        <v>-6.7338522621700747</v>
      </c>
      <c r="M5000">
        <f t="shared" si="788"/>
        <v>0</v>
      </c>
      <c r="P5000" s="20">
        <f t="shared" si="785"/>
        <v>0.1652211164556156</v>
      </c>
    </row>
    <row r="5001" spans="1:16" x14ac:dyDescent="0.3">
      <c r="A5001">
        <v>5000</v>
      </c>
      <c r="B5001" t="s">
        <v>5038</v>
      </c>
      <c r="C5001">
        <v>133.85</v>
      </c>
      <c r="D5001">
        <v>1.5720000000000001E-2</v>
      </c>
      <c r="E5001" s="5">
        <f t="shared" si="789"/>
        <v>1.3539131223220265E-2</v>
      </c>
      <c r="F5001">
        <f t="shared" si="790"/>
        <v>1.0136312003029155</v>
      </c>
      <c r="G5001">
        <f t="shared" si="791"/>
        <v>133.49977199902335</v>
      </c>
      <c r="H5001">
        <f t="shared" si="786"/>
        <v>2.198166707471429E-2</v>
      </c>
      <c r="I5001" t="str">
        <f t="shared" si="792"/>
        <v>2019</v>
      </c>
      <c r="J5001">
        <f t="shared" si="787"/>
        <v>21.587724678367369</v>
      </c>
      <c r="K5001">
        <f t="shared" si="783"/>
        <v>-21.587724678367369</v>
      </c>
      <c r="L5001">
        <f t="shared" si="784"/>
        <v>-8.5280448928165242</v>
      </c>
      <c r="M5001">
        <f t="shared" si="788"/>
        <v>0</v>
      </c>
      <c r="P5001" s="20">
        <f t="shared" si="785"/>
        <v>0.16170607900757539</v>
      </c>
    </row>
    <row r="5002" spans="1:16" x14ac:dyDescent="0.3">
      <c r="A5002">
        <v>5001</v>
      </c>
      <c r="B5002" t="s">
        <v>5039</v>
      </c>
      <c r="C5002">
        <v>135.9</v>
      </c>
      <c r="D5002">
        <v>1.5720000000000001E-2</v>
      </c>
      <c r="E5002" s="5">
        <f t="shared" si="789"/>
        <v>1.5199551190736614E-2</v>
      </c>
      <c r="F5002">
        <f t="shared" si="790"/>
        <v>1.0153156518490849</v>
      </c>
      <c r="G5002">
        <f t="shared" si="791"/>
        <v>135.5444080288926</v>
      </c>
      <c r="H5002">
        <f t="shared" si="786"/>
        <v>2.1970466299818924E-2</v>
      </c>
      <c r="I5002" t="str">
        <f t="shared" si="792"/>
        <v>2019</v>
      </c>
      <c r="J5002">
        <f t="shared" si="787"/>
        <v>21.907186239700263</v>
      </c>
      <c r="K5002">
        <f t="shared" si="783"/>
        <v>-21.907186239700263</v>
      </c>
      <c r="L5002">
        <f t="shared" si="784"/>
        <v>-10.572680922685777</v>
      </c>
      <c r="M5002">
        <f t="shared" si="788"/>
        <v>0</v>
      </c>
      <c r="P5002" s="20">
        <f t="shared" si="785"/>
        <v>0.16162368155409654</v>
      </c>
    </row>
    <row r="5003" spans="1:16" x14ac:dyDescent="0.3">
      <c r="A5003">
        <v>5002</v>
      </c>
      <c r="B5003" t="s">
        <v>5040</v>
      </c>
      <c r="C5003">
        <v>129.44999999999999</v>
      </c>
      <c r="D5003">
        <v>1.5640000000000001E-2</v>
      </c>
      <c r="E5003" s="5">
        <f t="shared" si="789"/>
        <v>-4.8624614959551525E-2</v>
      </c>
      <c r="F5003">
        <f t="shared" si="790"/>
        <v>0.95253863134657824</v>
      </c>
      <c r="G5003">
        <f t="shared" si="791"/>
        <v>129.11300640579893</v>
      </c>
      <c r="H5003">
        <f t="shared" si="786"/>
        <v>2.4258348755797826E-2</v>
      </c>
      <c r="I5003" t="str">
        <f t="shared" si="792"/>
        <v>2019</v>
      </c>
      <c r="J5003">
        <f t="shared" si="787"/>
        <v>23.040767947627522</v>
      </c>
      <c r="K5003">
        <f t="shared" si="783"/>
        <v>-23.040767947627522</v>
      </c>
      <c r="L5003">
        <f t="shared" si="784"/>
        <v>-4.1412792995920995</v>
      </c>
      <c r="M5003">
        <f t="shared" si="788"/>
        <v>0</v>
      </c>
      <c r="P5003" s="20">
        <f t="shared" si="785"/>
        <v>0.17845427497219737</v>
      </c>
    </row>
    <row r="5004" spans="1:16" x14ac:dyDescent="0.3">
      <c r="A5004">
        <v>5003</v>
      </c>
      <c r="B5004" t="s">
        <v>5041</v>
      </c>
      <c r="C5004">
        <v>135.80000000000001</v>
      </c>
      <c r="D5004">
        <v>1.566E-2</v>
      </c>
      <c r="E5004" s="5">
        <f t="shared" si="789"/>
        <v>4.788850892704935E-2</v>
      </c>
      <c r="F5004">
        <f t="shared" si="790"/>
        <v>1.0490536886828894</v>
      </c>
      <c r="G5004">
        <f t="shared" si="791"/>
        <v>135.44602413944125</v>
      </c>
      <c r="H5004">
        <f t="shared" si="786"/>
        <v>2.5251124639644826E-2</v>
      </c>
      <c r="I5004" t="str">
        <f t="shared" si="792"/>
        <v>2019</v>
      </c>
      <c r="J5004">
        <f t="shared" si="787"/>
        <v>25.16011997032507</v>
      </c>
      <c r="K5004">
        <f t="shared" si="783"/>
        <v>-25.16011997032507</v>
      </c>
      <c r="L5004">
        <f t="shared" si="784"/>
        <v>-10.474297033234421</v>
      </c>
      <c r="M5004">
        <f t="shared" si="788"/>
        <v>0</v>
      </c>
      <c r="P5004" s="20">
        <f t="shared" si="785"/>
        <v>0.18575753795787175</v>
      </c>
    </row>
    <row r="5005" spans="1:16" x14ac:dyDescent="0.3">
      <c r="A5005">
        <v>5004</v>
      </c>
      <c r="B5005" t="s">
        <v>5042</v>
      </c>
      <c r="C5005">
        <v>132.19999999999999</v>
      </c>
      <c r="D5005">
        <v>1.5720000000000001E-2</v>
      </c>
      <c r="E5005" s="5">
        <f t="shared" si="789"/>
        <v>-2.6867287707009972E-2</v>
      </c>
      <c r="F5005">
        <f t="shared" si="790"/>
        <v>0.97349042709867439</v>
      </c>
      <c r="G5005">
        <f t="shared" si="791"/>
        <v>131.85408934083588</v>
      </c>
      <c r="H5005">
        <f t="shared" si="786"/>
        <v>2.5997978554437487E-2</v>
      </c>
      <c r="I5005" t="str">
        <f t="shared" si="792"/>
        <v>2019</v>
      </c>
      <c r="J5005">
        <f t="shared" si="787"/>
        <v>25.217318602151749</v>
      </c>
      <c r="K5005">
        <f t="shared" si="783"/>
        <v>-25.217318602151749</v>
      </c>
      <c r="L5005">
        <f t="shared" si="784"/>
        <v>-6.8823622346290563</v>
      </c>
      <c r="M5005">
        <f t="shared" si="788"/>
        <v>0</v>
      </c>
      <c r="P5005" s="20">
        <f t="shared" si="785"/>
        <v>0.1912516989667746</v>
      </c>
    </row>
    <row r="5006" spans="1:16" x14ac:dyDescent="0.3">
      <c r="A5006">
        <v>5005</v>
      </c>
      <c r="B5006" t="s">
        <v>5043</v>
      </c>
      <c r="C5006">
        <v>132.83000000000001</v>
      </c>
      <c r="D5006">
        <v>1.559E-2</v>
      </c>
      <c r="E5006" s="5">
        <f t="shared" si="789"/>
        <v>4.7541877268263057E-3</v>
      </c>
      <c r="F5006">
        <f t="shared" si="790"/>
        <v>1.0047655068078671</v>
      </c>
      <c r="G5006">
        <f t="shared" si="791"/>
        <v>132.48531138521776</v>
      </c>
      <c r="H5006">
        <f t="shared" si="786"/>
        <v>2.5897436462582298E-2</v>
      </c>
      <c r="I5006" t="str">
        <f t="shared" si="792"/>
        <v>2019</v>
      </c>
      <c r="J5006">
        <f t="shared" si="787"/>
        <v>25.240050978414185</v>
      </c>
      <c r="K5006">
        <f t="shared" si="783"/>
        <v>-25.240050978414185</v>
      </c>
      <c r="L5006">
        <f t="shared" si="784"/>
        <v>-7.513584279010928</v>
      </c>
      <c r="M5006">
        <f t="shared" si="788"/>
        <v>0</v>
      </c>
      <c r="P5006" s="20">
        <f t="shared" si="785"/>
        <v>0.19051207046663124</v>
      </c>
    </row>
    <row r="5007" spans="1:16" x14ac:dyDescent="0.3">
      <c r="A5007">
        <v>5006</v>
      </c>
      <c r="B5007" t="s">
        <v>5044</v>
      </c>
      <c r="C5007">
        <v>127.2</v>
      </c>
      <c r="D5007">
        <v>1.5740000000000001E-2</v>
      </c>
      <c r="E5007" s="5">
        <f t="shared" si="789"/>
        <v>-4.3309464238390223E-2</v>
      </c>
      <c r="F5007">
        <f t="shared" si="790"/>
        <v>0.95761499661221106</v>
      </c>
      <c r="G5007">
        <f t="shared" si="791"/>
        <v>126.86674930494421</v>
      </c>
      <c r="H5007">
        <f t="shared" si="786"/>
        <v>2.7376558483850757E-2</v>
      </c>
      <c r="I5007" t="str">
        <f t="shared" si="792"/>
        <v>2019</v>
      </c>
      <c r="J5007">
        <f t="shared" si="787"/>
        <v>25.550087085657715</v>
      </c>
      <c r="K5007">
        <f t="shared" si="783"/>
        <v>-25.550087085657715</v>
      </c>
      <c r="L5007">
        <f t="shared" si="784"/>
        <v>-5.0294595101380679</v>
      </c>
      <c r="M5007">
        <f t="shared" si="788"/>
        <v>0</v>
      </c>
      <c r="P5007" s="20">
        <f t="shared" si="785"/>
        <v>0.20139309334902289</v>
      </c>
    </row>
    <row r="5008" spans="1:16" x14ac:dyDescent="0.3">
      <c r="A5008">
        <v>5007</v>
      </c>
      <c r="B5008" t="s">
        <v>5045</v>
      </c>
      <c r="C5008">
        <v>130.69999999999999</v>
      </c>
      <c r="D5008">
        <v>1.5789999999999998E-2</v>
      </c>
      <c r="E5008" s="5">
        <f t="shared" si="789"/>
        <v>2.7143969724154407E-2</v>
      </c>
      <c r="F5008">
        <f t="shared" si="790"/>
        <v>1.0275157232704402</v>
      </c>
      <c r="G5008">
        <f t="shared" si="791"/>
        <v>130.35649336240172</v>
      </c>
      <c r="H5008">
        <f t="shared" si="786"/>
        <v>2.765159002230937E-2</v>
      </c>
      <c r="I5008" t="str">
        <f t="shared" si="792"/>
        <v>2019</v>
      </c>
      <c r="J5008">
        <f t="shared" si="787"/>
        <v>26.516640403756043</v>
      </c>
      <c r="K5008">
        <f t="shared" si="783"/>
        <v>-26.516640403756043</v>
      </c>
      <c r="L5008">
        <f t="shared" si="784"/>
        <v>-8.5192035675955822</v>
      </c>
      <c r="M5008">
        <f t="shared" si="788"/>
        <v>0</v>
      </c>
      <c r="P5008" s="20">
        <f t="shared" si="785"/>
        <v>0.20341633715197915</v>
      </c>
    </row>
    <row r="5009" spans="1:16" x14ac:dyDescent="0.3">
      <c r="A5009">
        <v>5008</v>
      </c>
      <c r="B5009" t="s">
        <v>5046</v>
      </c>
      <c r="C5009">
        <v>125.3</v>
      </c>
      <c r="D5009">
        <v>1.5740000000000001E-2</v>
      </c>
      <c r="E5009" s="5">
        <f t="shared" si="789"/>
        <v>-4.2193758728153598E-2</v>
      </c>
      <c r="F5009">
        <f t="shared" si="790"/>
        <v>0.95868400918133134</v>
      </c>
      <c r="G5009">
        <f t="shared" si="791"/>
        <v>124.97172710620683</v>
      </c>
      <c r="H5009">
        <f t="shared" si="786"/>
        <v>2.9019469127481108E-2</v>
      </c>
      <c r="I5009" t="str">
        <f t="shared" si="792"/>
        <v>2019</v>
      </c>
      <c r="J5009">
        <f t="shared" si="787"/>
        <v>26.678840820693711</v>
      </c>
      <c r="K5009">
        <f t="shared" si="783"/>
        <v>-26.678840820693711</v>
      </c>
      <c r="L5009">
        <f t="shared" si="784"/>
        <v>-6.1279456027585724</v>
      </c>
      <c r="M5009">
        <f t="shared" si="788"/>
        <v>0</v>
      </c>
      <c r="P5009" s="20">
        <f t="shared" si="785"/>
        <v>0.21347901192099861</v>
      </c>
    </row>
    <row r="5010" spans="1:16" x14ac:dyDescent="0.3">
      <c r="A5010">
        <v>5009</v>
      </c>
      <c r="B5010" t="s">
        <v>5047</v>
      </c>
      <c r="C5010">
        <v>129.4</v>
      </c>
      <c r="D5010">
        <v>1.5789999999999998E-2</v>
      </c>
      <c r="E5010" s="5">
        <f t="shared" si="789"/>
        <v>3.2197520164777636E-2</v>
      </c>
      <c r="F5010">
        <f t="shared" si="790"/>
        <v>1.0327214684756585</v>
      </c>
      <c r="G5010">
        <f t="shared" si="791"/>
        <v>129.05991003132965</v>
      </c>
      <c r="H5010">
        <f t="shared" si="786"/>
        <v>2.8597095091429214E-2</v>
      </c>
      <c r="I5010" t="str">
        <f t="shared" si="792"/>
        <v>2019</v>
      </c>
      <c r="J5010">
        <f t="shared" si="787"/>
        <v>27.150572912757639</v>
      </c>
      <c r="K5010">
        <f t="shared" si="783"/>
        <v>-27.150572912757639</v>
      </c>
      <c r="L5010">
        <f t="shared" si="784"/>
        <v>-12.01091723911162</v>
      </c>
      <c r="M5010">
        <f t="shared" si="788"/>
        <v>0</v>
      </c>
      <c r="P5010" s="20">
        <f t="shared" si="785"/>
        <v>0.21037185680794881</v>
      </c>
    </row>
    <row r="5011" spans="1:16" x14ac:dyDescent="0.3">
      <c r="A5011">
        <v>5010</v>
      </c>
      <c r="B5011" t="s">
        <v>5048</v>
      </c>
      <c r="C5011">
        <v>127.3</v>
      </c>
      <c r="D5011">
        <v>1.5769999999999999E-2</v>
      </c>
      <c r="E5011" s="5">
        <f t="shared" si="789"/>
        <v>-1.6361876503439399E-2</v>
      </c>
      <c r="F5011">
        <f t="shared" si="790"/>
        <v>0.98377125193199377</v>
      </c>
      <c r="G5011">
        <f t="shared" si="791"/>
        <v>126.96585248455456</v>
      </c>
      <c r="H5011">
        <f t="shared" si="786"/>
        <v>2.8846481960351791E-2</v>
      </c>
      <c r="I5011" t="str">
        <f t="shared" si="792"/>
        <v>2019</v>
      </c>
      <c r="J5011">
        <f t="shared" si="787"/>
        <v>26.942972572620963</v>
      </c>
      <c r="K5011">
        <f t="shared" si="783"/>
        <v>-26.942972572620963</v>
      </c>
      <c r="L5011">
        <f t="shared" si="784"/>
        <v>-9.91685969233653</v>
      </c>
      <c r="M5011">
        <f t="shared" si="788"/>
        <v>0</v>
      </c>
      <c r="P5011" s="20">
        <f t="shared" si="785"/>
        <v>0.21220644799670513</v>
      </c>
    </row>
    <row r="5012" spans="1:16" x14ac:dyDescent="0.3">
      <c r="A5012">
        <v>5011</v>
      </c>
      <c r="B5012" t="s">
        <v>5049</v>
      </c>
      <c r="C5012">
        <v>132.5</v>
      </c>
      <c r="D5012">
        <v>1.5640000000000001E-2</v>
      </c>
      <c r="E5012" s="5">
        <f t="shared" si="789"/>
        <v>4.0036139862916063E-2</v>
      </c>
      <c r="F5012">
        <f t="shared" si="790"/>
        <v>1.0408483896307934</v>
      </c>
      <c r="G5012">
        <f t="shared" si="791"/>
        <v>132.15506642540254</v>
      </c>
      <c r="H5012">
        <f t="shared" si="786"/>
        <v>2.9369525720735111E-2</v>
      </c>
      <c r="I5012" t="str">
        <f t="shared" si="792"/>
        <v>2019</v>
      </c>
      <c r="J5012">
        <f t="shared" si="787"/>
        <v>28.552653257385618</v>
      </c>
      <c r="K5012">
        <f t="shared" si="783"/>
        <v>-28.552653257385618</v>
      </c>
      <c r="L5012">
        <f t="shared" si="784"/>
        <v>-17.903271262913023</v>
      </c>
      <c r="M5012">
        <f t="shared" si="788"/>
        <v>0</v>
      </c>
      <c r="P5012" s="20">
        <f t="shared" si="785"/>
        <v>0.21605417052627876</v>
      </c>
    </row>
    <row r="5013" spans="1:16" x14ac:dyDescent="0.3">
      <c r="A5013">
        <v>5012</v>
      </c>
      <c r="B5013" t="s">
        <v>5050</v>
      </c>
      <c r="C5013">
        <v>132.15</v>
      </c>
      <c r="D5013">
        <v>1.541E-2</v>
      </c>
      <c r="E5013" s="5">
        <f t="shared" si="789"/>
        <v>-2.6450043759786704E-3</v>
      </c>
      <c r="F5013">
        <f t="shared" si="790"/>
        <v>0.99735849056603776</v>
      </c>
      <c r="G5013">
        <f t="shared" si="791"/>
        <v>131.81103023000949</v>
      </c>
      <c r="H5013">
        <f t="shared" si="786"/>
        <v>2.9401500200111466E-2</v>
      </c>
      <c r="I5013" t="str">
        <f t="shared" si="792"/>
        <v>2019</v>
      </c>
      <c r="J5013">
        <f t="shared" si="787"/>
        <v>28.509327033059034</v>
      </c>
      <c r="K5013">
        <f t="shared" si="783"/>
        <v>-28.509327033059034</v>
      </c>
      <c r="L5013">
        <f t="shared" si="784"/>
        <v>-17.559235067519978</v>
      </c>
      <c r="M5013">
        <f t="shared" si="788"/>
        <v>0</v>
      </c>
      <c r="P5013" s="20">
        <f t="shared" si="785"/>
        <v>0.21628938779486376</v>
      </c>
    </row>
    <row r="5014" spans="1:16" x14ac:dyDescent="0.3">
      <c r="A5014">
        <v>5013</v>
      </c>
      <c r="B5014" t="s">
        <v>5051</v>
      </c>
      <c r="C5014">
        <v>129.69999999999999</v>
      </c>
      <c r="D5014">
        <v>1.5560000000000001E-2</v>
      </c>
      <c r="E5014" s="5">
        <f t="shared" si="789"/>
        <v>-1.8713549727900132E-2</v>
      </c>
      <c r="F5014">
        <f t="shared" si="790"/>
        <v>0.98146046159667033</v>
      </c>
      <c r="G5014">
        <f t="shared" si="791"/>
        <v>129.3640804306404</v>
      </c>
      <c r="H5014">
        <f t="shared" si="786"/>
        <v>2.9429916821668494E-2</v>
      </c>
      <c r="I5014" t="str">
        <f t="shared" si="792"/>
        <v>2019</v>
      </c>
      <c r="J5014">
        <f t="shared" si="787"/>
        <v>28.00712057229423</v>
      </c>
      <c r="K5014">
        <f t="shared" si="783"/>
        <v>-28.00712057229423</v>
      </c>
      <c r="L5014">
        <f t="shared" si="784"/>
        <v>-15.36258446651037</v>
      </c>
      <c r="M5014">
        <f t="shared" si="788"/>
        <v>0</v>
      </c>
      <c r="P5014" s="20">
        <f t="shared" si="785"/>
        <v>0.21649843201498639</v>
      </c>
    </row>
    <row r="5015" spans="1:16" s="19" customFormat="1" x14ac:dyDescent="0.3">
      <c r="A5015" s="19">
        <v>5014</v>
      </c>
      <c r="B5015" s="19" t="s">
        <v>5052</v>
      </c>
      <c r="C5015" s="19">
        <v>127.1</v>
      </c>
      <c r="D5015" s="19">
        <v>1.533E-2</v>
      </c>
      <c r="E5015" s="36">
        <f t="shared" si="789"/>
        <v>-2.0249913126989826E-2</v>
      </c>
      <c r="F5015" s="19">
        <f t="shared" si="790"/>
        <v>0.97995373939861219</v>
      </c>
      <c r="G5015" s="19">
        <f t="shared" si="791"/>
        <v>126.7756740028953</v>
      </c>
      <c r="H5015" s="19">
        <f t="shared" si="786"/>
        <v>2.9759438603391933E-2</v>
      </c>
      <c r="I5015" t="str">
        <f t="shared" si="792"/>
        <v>2020</v>
      </c>
      <c r="J5015">
        <f t="shared" si="787"/>
        <v>27.754051066823099</v>
      </c>
      <c r="K5015">
        <f t="shared" si="783"/>
        <v>-27.754051066823099</v>
      </c>
      <c r="L5015" s="19">
        <f t="shared" si="784"/>
        <v>-14.118774801206342</v>
      </c>
      <c r="M5015" s="19">
        <f t="shared" si="788"/>
        <v>0</v>
      </c>
      <c r="N5015"/>
      <c r="P5015" s="20">
        <f t="shared" si="785"/>
        <v>0.21892252819881874</v>
      </c>
    </row>
    <row r="5016" spans="1:16" x14ac:dyDescent="0.3">
      <c r="A5016">
        <v>5015</v>
      </c>
      <c r="B5016" t="s">
        <v>5053</v>
      </c>
      <c r="C5016">
        <v>126.35</v>
      </c>
      <c r="D5016">
        <v>1.52E-2</v>
      </c>
      <c r="E5016" s="5">
        <f t="shared" si="789"/>
        <v>-5.9183443612050961E-3</v>
      </c>
      <c r="F5016">
        <f t="shared" si="790"/>
        <v>0.99409913453973253</v>
      </c>
      <c r="G5016">
        <f t="shared" si="791"/>
        <v>126.03031843428698</v>
      </c>
      <c r="H5016">
        <f t="shared" si="786"/>
        <v>2.9177099331322769E-2</v>
      </c>
      <c r="I5016" t="str">
        <f t="shared" si="792"/>
        <v>2020</v>
      </c>
      <c r="J5016">
        <f t="shared" si="787"/>
        <v>27.050971582737372</v>
      </c>
      <c r="K5016">
        <f t="shared" si="783"/>
        <v>-27.050971582737372</v>
      </c>
      <c r="L5016">
        <f t="shared" si="784"/>
        <v>-14.171716126757474</v>
      </c>
      <c r="M5016">
        <f t="shared" si="788"/>
        <v>0</v>
      </c>
      <c r="N5016" s="19"/>
      <c r="P5016" s="20">
        <f t="shared" si="785"/>
        <v>0.21463860378042227</v>
      </c>
    </row>
    <row r="5017" spans="1:16" x14ac:dyDescent="0.3">
      <c r="A5017">
        <v>5016</v>
      </c>
      <c r="B5017" t="s">
        <v>5054</v>
      </c>
      <c r="C5017">
        <v>122.15</v>
      </c>
      <c r="D5017">
        <v>1.538E-2</v>
      </c>
      <c r="E5017" s="5">
        <f t="shared" si="789"/>
        <v>-3.3806036130453659E-2</v>
      </c>
      <c r="F5017">
        <f t="shared" si="790"/>
        <v>0.9667590027700832</v>
      </c>
      <c r="G5017">
        <f t="shared" si="791"/>
        <v>121.83728979480614</v>
      </c>
      <c r="H5017">
        <f t="shared" si="786"/>
        <v>2.787247535311637E-2</v>
      </c>
      <c r="I5017" t="str">
        <f t="shared" si="792"/>
        <v>2020</v>
      </c>
      <c r="J5017">
        <f t="shared" si="787"/>
        <v>24.981671346269643</v>
      </c>
      <c r="K5017">
        <f t="shared" si="783"/>
        <v>-24.981671346269643</v>
      </c>
      <c r="L5017">
        <f t="shared" si="784"/>
        <v>-11.074906357469075</v>
      </c>
      <c r="M5017">
        <f t="shared" si="788"/>
        <v>0</v>
      </c>
      <c r="P5017" s="20">
        <f t="shared" si="785"/>
        <v>0.20504125943988782</v>
      </c>
    </row>
    <row r="5018" spans="1:16" x14ac:dyDescent="0.3">
      <c r="A5018">
        <v>5017</v>
      </c>
      <c r="B5018" t="s">
        <v>5055</v>
      </c>
      <c r="C5018">
        <v>122.4</v>
      </c>
      <c r="D5018">
        <v>1.5509999999999999E-2</v>
      </c>
      <c r="E5018" s="5">
        <f t="shared" si="789"/>
        <v>2.0445723744762284E-3</v>
      </c>
      <c r="F5018">
        <f t="shared" si="790"/>
        <v>1.0020466639377814</v>
      </c>
      <c r="G5018">
        <f t="shared" si="791"/>
        <v>122.08400460001715</v>
      </c>
      <c r="H5018">
        <f t="shared" si="786"/>
        <v>2.6497983623450124E-2</v>
      </c>
      <c r="I5018" t="str">
        <f t="shared" si="792"/>
        <v>2020</v>
      </c>
      <c r="J5018">
        <f t="shared" si="787"/>
        <v>23.797827632664369</v>
      </c>
      <c r="K5018">
        <f t="shared" si="783"/>
        <v>-23.797827632664369</v>
      </c>
      <c r="L5018">
        <f t="shared" si="784"/>
        <v>-11.371122621677756</v>
      </c>
      <c r="M5018">
        <f t="shared" si="788"/>
        <v>0</v>
      </c>
      <c r="P5018" s="20">
        <f t="shared" si="785"/>
        <v>0.19492993951691706</v>
      </c>
    </row>
    <row r="5019" spans="1:16" x14ac:dyDescent="0.3">
      <c r="A5019">
        <v>5018</v>
      </c>
      <c r="B5019" t="s">
        <v>5056</v>
      </c>
      <c r="C5019">
        <v>119.15</v>
      </c>
      <c r="D5019">
        <v>1.5440000000000001E-2</v>
      </c>
      <c r="E5019" s="5">
        <f t="shared" si="789"/>
        <v>-2.6911166533474595E-2</v>
      </c>
      <c r="F5019">
        <f t="shared" si="790"/>
        <v>0.97344771241830064</v>
      </c>
      <c r="G5019">
        <f t="shared" si="791"/>
        <v>118.84378150344826</v>
      </c>
      <c r="H5019">
        <f t="shared" si="786"/>
        <v>2.6989528408470492E-2</v>
      </c>
      <c r="I5019" t="str">
        <f t="shared" si="792"/>
        <v>2020</v>
      </c>
      <c r="J5019">
        <f t="shared" si="787"/>
        <v>23.5959506419916</v>
      </c>
      <c r="K5019">
        <f t="shared" si="783"/>
        <v>-23.5959506419916</v>
      </c>
      <c r="L5019">
        <f t="shared" si="784"/>
        <v>-8.1308995251088589</v>
      </c>
      <c r="M5019">
        <f t="shared" si="788"/>
        <v>0</v>
      </c>
      <c r="P5019" s="20">
        <f t="shared" si="785"/>
        <v>0.19854594277873061</v>
      </c>
    </row>
    <row r="5020" spans="1:16" x14ac:dyDescent="0.3">
      <c r="A5020">
        <v>5019</v>
      </c>
      <c r="B5020" t="s">
        <v>5057</v>
      </c>
      <c r="C5020">
        <v>117.35</v>
      </c>
      <c r="D5020">
        <v>1.541E-2</v>
      </c>
      <c r="E5020" s="5">
        <f t="shared" si="789"/>
        <v>-1.5222281247718752E-2</v>
      </c>
      <c r="F5020">
        <f t="shared" si="790"/>
        <v>0.98489299202685676</v>
      </c>
      <c r="G5020">
        <f t="shared" si="791"/>
        <v>117.04899279221803</v>
      </c>
      <c r="H5020">
        <f t="shared" si="786"/>
        <v>2.6683256460946776E-2</v>
      </c>
      <c r="I5020" t="str">
        <f t="shared" si="792"/>
        <v>2020</v>
      </c>
      <c r="J5020">
        <f t="shared" si="787"/>
        <v>22.975884110110432</v>
      </c>
      <c r="K5020">
        <f t="shared" si="783"/>
        <v>-22.975884110110432</v>
      </c>
      <c r="L5020">
        <f t="shared" si="784"/>
        <v>-7.179700586882575</v>
      </c>
      <c r="M5020">
        <f t="shared" si="788"/>
        <v>0</v>
      </c>
      <c r="P5020" s="20">
        <f t="shared" si="785"/>
        <v>0.19629288182681379</v>
      </c>
    </row>
    <row r="5021" spans="1:16" x14ac:dyDescent="0.3">
      <c r="A5021">
        <v>5020</v>
      </c>
      <c r="B5021" t="s">
        <v>5058</v>
      </c>
      <c r="C5021">
        <v>118.95</v>
      </c>
      <c r="D5021">
        <v>1.538E-2</v>
      </c>
      <c r="E5021" s="5">
        <f t="shared" si="789"/>
        <v>1.3542314451934304E-2</v>
      </c>
      <c r="F5021">
        <f t="shared" si="790"/>
        <v>1.0136344269279933</v>
      </c>
      <c r="G5021">
        <f t="shared" si="791"/>
        <v>118.64548195736545</v>
      </c>
      <c r="H5021">
        <f t="shared" si="786"/>
        <v>2.6576263344770028E-2</v>
      </c>
      <c r="I5021" t="str">
        <f t="shared" si="792"/>
        <v>2020</v>
      </c>
      <c r="J5021">
        <f t="shared" si="787"/>
        <v>23.195879506879667</v>
      </c>
      <c r="K5021">
        <f t="shared" si="783"/>
        <v>-23.195879506879667</v>
      </c>
      <c r="L5021">
        <f t="shared" si="784"/>
        <v>-12.319801057819191</v>
      </c>
      <c r="M5021">
        <f t="shared" si="788"/>
        <v>0</v>
      </c>
      <c r="P5021" s="20">
        <f t="shared" si="785"/>
        <v>0.19550579696928511</v>
      </c>
    </row>
    <row r="5022" spans="1:16" x14ac:dyDescent="0.3">
      <c r="A5022">
        <v>5021</v>
      </c>
      <c r="B5022" t="s">
        <v>5059</v>
      </c>
      <c r="C5022">
        <v>114.55</v>
      </c>
      <c r="D5022">
        <v>1.5640000000000001E-2</v>
      </c>
      <c r="E5022" s="5">
        <f t="shared" si="789"/>
        <v>-3.7691827849462164E-2</v>
      </c>
      <c r="F5022">
        <f t="shared" si="790"/>
        <v>0.96300966792770071</v>
      </c>
      <c r="G5022">
        <f t="shared" si="791"/>
        <v>114.25179516248951</v>
      </c>
      <c r="H5022">
        <f t="shared" si="786"/>
        <v>2.7338574105716312E-2</v>
      </c>
      <c r="I5022" t="str">
        <f t="shared" si="792"/>
        <v>2020</v>
      </c>
      <c r="J5022">
        <f t="shared" si="787"/>
        <v>22.977597237623485</v>
      </c>
      <c r="K5022">
        <f t="shared" si="783"/>
        <v>-22.977597237623485</v>
      </c>
      <c r="L5022">
        <f t="shared" si="784"/>
        <v>-9.4766659245559879</v>
      </c>
      <c r="M5022">
        <f t="shared" si="788"/>
        <v>0</v>
      </c>
      <c r="P5022" s="20">
        <f t="shared" si="785"/>
        <v>0.20111366482202422</v>
      </c>
    </row>
    <row r="5023" spans="1:16" x14ac:dyDescent="0.3">
      <c r="A5023">
        <v>5022</v>
      </c>
      <c r="B5023" t="s">
        <v>5060</v>
      </c>
      <c r="C5023">
        <v>114.9</v>
      </c>
      <c r="D5023">
        <v>1.5720000000000001E-2</v>
      </c>
      <c r="E5023" s="5">
        <f t="shared" si="789"/>
        <v>3.0507759552054477E-3</v>
      </c>
      <c r="F5023">
        <f t="shared" si="790"/>
        <v>1.0030554343081624</v>
      </c>
      <c r="G5023">
        <f t="shared" si="791"/>
        <v>114.59935601559793</v>
      </c>
      <c r="H5023">
        <f t="shared" si="786"/>
        <v>2.7285399392551403E-2</v>
      </c>
      <c r="I5023" t="str">
        <f t="shared" si="792"/>
        <v>2020</v>
      </c>
      <c r="J5023">
        <f t="shared" si="787"/>
        <v>23.002668093606808</v>
      </c>
      <c r="K5023">
        <f t="shared" si="783"/>
        <v>-23.002668093606808</v>
      </c>
      <c r="L5023">
        <f t="shared" si="784"/>
        <v>-12.814680668158829</v>
      </c>
      <c r="M5023">
        <f t="shared" si="788"/>
        <v>0</v>
      </c>
      <c r="P5023" s="20">
        <f t="shared" si="785"/>
        <v>0.20072249001535358</v>
      </c>
    </row>
    <row r="5024" spans="1:16" x14ac:dyDescent="0.3">
      <c r="A5024">
        <v>5023</v>
      </c>
      <c r="B5024" t="s">
        <v>5061</v>
      </c>
      <c r="C5024">
        <v>114.3</v>
      </c>
      <c r="D5024">
        <v>1.5689999999999999E-2</v>
      </c>
      <c r="E5024" s="5">
        <f t="shared" si="789"/>
        <v>-5.235614053945052E-3</v>
      </c>
      <c r="F5024">
        <f t="shared" si="790"/>
        <v>0.99477806788511747</v>
      </c>
      <c r="G5024">
        <f t="shared" si="791"/>
        <v>114.00149596413003</v>
      </c>
      <c r="H5024">
        <f t="shared" si="786"/>
        <v>2.6859640853726701E-2</v>
      </c>
      <c r="I5024" t="str">
        <f t="shared" si="792"/>
        <v>2020</v>
      </c>
      <c r="J5024">
        <f t="shared" si="787"/>
        <v>22.525605420346491</v>
      </c>
      <c r="K5024">
        <f t="shared" ref="K5024:K5087" si="793">-G5024*$Q$3*$S$3*H5024</f>
        <v>-22.525605420346491</v>
      </c>
      <c r="L5024">
        <f t="shared" ref="L5024:L5087" si="794">+MIN(G5025-G5024,G5026-G5024,G5027-G5024,G5028-G5024,G5029-G5024,G5030-G5024,G5031-G5024,G5032-G5024,G5033-G5024,G5034-G5024)</f>
        <v>-12.766571726516744</v>
      </c>
      <c r="M5024">
        <f t="shared" si="788"/>
        <v>0</v>
      </c>
      <c r="P5024" s="20">
        <f t="shared" ref="P5024:P5087" si="795">J5024/G5024</f>
        <v>0.19759043712403609</v>
      </c>
    </row>
    <row r="5025" spans="1:16" x14ac:dyDescent="0.3">
      <c r="A5025">
        <v>5024</v>
      </c>
      <c r="B5025" t="s">
        <v>5062</v>
      </c>
      <c r="C5025">
        <v>112.95</v>
      </c>
      <c r="D5025">
        <v>1.559E-2</v>
      </c>
      <c r="E5025" s="5">
        <f t="shared" si="789"/>
        <v>-1.1881327886752675E-2</v>
      </c>
      <c r="F5025">
        <f t="shared" si="790"/>
        <v>0.98818897637795278</v>
      </c>
      <c r="G5025">
        <f t="shared" si="791"/>
        <v>112.65689920168896</v>
      </c>
      <c r="H5025">
        <f t="shared" ref="H5025:H5088" si="796">SQRT(_xlfn.VAR.S(E4996:E5025))</f>
        <v>2.6800617959622238E-2</v>
      </c>
      <c r="I5025" t="str">
        <f t="shared" si="792"/>
        <v>2020</v>
      </c>
      <c r="J5025">
        <f t="shared" ref="J5025:J5088" si="797">-K5025</f>
        <v>22.211010737885864</v>
      </c>
      <c r="K5025">
        <f t="shared" si="793"/>
        <v>-22.211010737885864</v>
      </c>
      <c r="L5025">
        <f t="shared" si="794"/>
        <v>-11.421974964075673</v>
      </c>
      <c r="M5025">
        <f t="shared" si="788"/>
        <v>0</v>
      </c>
      <c r="P5025" s="20">
        <f t="shared" si="795"/>
        <v>0.19715624072096666</v>
      </c>
    </row>
    <row r="5026" spans="1:16" x14ac:dyDescent="0.3">
      <c r="A5026">
        <v>5025</v>
      </c>
      <c r="B5026" t="s">
        <v>5063</v>
      </c>
      <c r="C5026">
        <v>112.15</v>
      </c>
      <c r="D5026">
        <v>1.5609999999999999E-2</v>
      </c>
      <c r="E5026" s="5">
        <f t="shared" si="789"/>
        <v>-7.1079819477949079E-3</v>
      </c>
      <c r="F5026">
        <f t="shared" si="790"/>
        <v>0.99291722000885352</v>
      </c>
      <c r="G5026">
        <f t="shared" si="791"/>
        <v>111.85860230752951</v>
      </c>
      <c r="H5026">
        <f t="shared" si="796"/>
        <v>2.6651108377887662E-2</v>
      </c>
      <c r="I5026" t="str">
        <f t="shared" si="792"/>
        <v>2020</v>
      </c>
      <c r="J5026">
        <f t="shared" si="797"/>
        <v>21.930593474623272</v>
      </c>
      <c r="K5026">
        <f t="shared" si="793"/>
        <v>-21.930593474623272</v>
      </c>
      <c r="L5026">
        <f t="shared" si="794"/>
        <v>-14.215903759869747</v>
      </c>
      <c r="M5026">
        <f t="shared" ref="M5026:M5089" si="798">+IF(L5026&lt;K5026,1,0)</f>
        <v>0</v>
      </c>
      <c r="P5026" s="20">
        <f t="shared" si="795"/>
        <v>0.19605638745896492</v>
      </c>
    </row>
    <row r="5027" spans="1:16" x14ac:dyDescent="0.3">
      <c r="A5027">
        <v>5026</v>
      </c>
      <c r="B5027" t="s">
        <v>5064</v>
      </c>
      <c r="C5027">
        <v>111.05</v>
      </c>
      <c r="D5027">
        <v>1.5560000000000001E-2</v>
      </c>
      <c r="E5027" s="5">
        <f t="shared" si="789"/>
        <v>-9.8567106257809352E-3</v>
      </c>
      <c r="F5027">
        <f t="shared" si="790"/>
        <v>0.99019170753455188</v>
      </c>
      <c r="G5027">
        <f t="shared" si="791"/>
        <v>110.76238343733706</v>
      </c>
      <c r="H5027">
        <f t="shared" si="796"/>
        <v>2.6075440038654515E-2</v>
      </c>
      <c r="I5027" t="str">
        <f t="shared" si="792"/>
        <v>2020</v>
      </c>
      <c r="J5027">
        <f t="shared" si="797"/>
        <v>21.24661064761797</v>
      </c>
      <c r="K5027">
        <f t="shared" si="793"/>
        <v>-21.24661064761797</v>
      </c>
      <c r="L5027">
        <f t="shared" si="794"/>
        <v>-13.119684889677302</v>
      </c>
      <c r="M5027">
        <f t="shared" si="798"/>
        <v>0</v>
      </c>
      <c r="P5027" s="20">
        <f t="shared" si="795"/>
        <v>0.19182153713438346</v>
      </c>
    </row>
    <row r="5028" spans="1:16" x14ac:dyDescent="0.3">
      <c r="A5028">
        <v>5027</v>
      </c>
      <c r="B5028" t="s">
        <v>5065</v>
      </c>
      <c r="C5028">
        <v>111</v>
      </c>
      <c r="D5028">
        <v>1.554E-2</v>
      </c>
      <c r="E5028" s="5">
        <f t="shared" si="789"/>
        <v>-4.5034902810223333E-4</v>
      </c>
      <c r="F5028">
        <f t="shared" si="790"/>
        <v>0.99954975236380017</v>
      </c>
      <c r="G5028">
        <f t="shared" si="791"/>
        <v>110.7128819783394</v>
      </c>
      <c r="H5028">
        <f t="shared" si="796"/>
        <v>2.6080423184264023E-2</v>
      </c>
      <c r="I5028" t="str">
        <f t="shared" si="792"/>
        <v>2020</v>
      </c>
      <c r="J5028">
        <f t="shared" si="797"/>
        <v>21.241173719456356</v>
      </c>
      <c r="K5028">
        <f t="shared" si="793"/>
        <v>-21.241173719456356</v>
      </c>
      <c r="L5028">
        <f t="shared" si="794"/>
        <v>-13.217026856221096</v>
      </c>
      <c r="M5028">
        <f t="shared" si="798"/>
        <v>0</v>
      </c>
      <c r="P5028" s="20">
        <f t="shared" si="795"/>
        <v>0.19185819517923958</v>
      </c>
    </row>
    <row r="5029" spans="1:16" x14ac:dyDescent="0.3">
      <c r="A5029">
        <v>5028</v>
      </c>
      <c r="B5029" t="s">
        <v>5066</v>
      </c>
      <c r="C5029">
        <v>112.6</v>
      </c>
      <c r="D5029">
        <v>1.5560000000000001E-2</v>
      </c>
      <c r="E5029" s="5">
        <f t="shared" si="789"/>
        <v>1.4311514393255726E-2</v>
      </c>
      <c r="F5029">
        <f t="shared" si="790"/>
        <v>1.0144144144144143</v>
      </c>
      <c r="G5029">
        <f t="shared" si="791"/>
        <v>112.30836897833547</v>
      </c>
      <c r="H5029">
        <f t="shared" si="796"/>
        <v>2.5594058456518336E-2</v>
      </c>
      <c r="I5029" t="str">
        <f t="shared" si="792"/>
        <v>2020</v>
      </c>
      <c r="J5029">
        <f t="shared" si="797"/>
        <v>21.145453238045182</v>
      </c>
      <c r="K5029">
        <f t="shared" si="793"/>
        <v>-21.145453238045182</v>
      </c>
      <c r="L5029">
        <f t="shared" si="794"/>
        <v>-14.812513856217166</v>
      </c>
      <c r="M5029">
        <f t="shared" si="798"/>
        <v>0</v>
      </c>
      <c r="P5029" s="20">
        <f t="shared" si="795"/>
        <v>0.18828029852453992</v>
      </c>
    </row>
    <row r="5030" spans="1:16" x14ac:dyDescent="0.3">
      <c r="A5030">
        <v>5029</v>
      </c>
      <c r="B5030" t="s">
        <v>5067</v>
      </c>
      <c r="C5030">
        <v>110.15</v>
      </c>
      <c r="D5030">
        <v>1.5309999999999999E-2</v>
      </c>
      <c r="E5030" s="5">
        <f t="shared" si="789"/>
        <v>-2.1998642457237774E-2</v>
      </c>
      <c r="F5030">
        <f t="shared" si="790"/>
        <v>0.97824156305506227</v>
      </c>
      <c r="G5030">
        <f t="shared" si="791"/>
        <v>109.86929220533546</v>
      </c>
      <c r="H5030">
        <f t="shared" si="796"/>
        <v>2.4596236981559178E-2</v>
      </c>
      <c r="I5030" t="str">
        <f t="shared" si="792"/>
        <v>2020</v>
      </c>
      <c r="J5030">
        <f t="shared" si="797"/>
        <v>19.87974073548153</v>
      </c>
      <c r="K5030">
        <f t="shared" si="793"/>
        <v>-19.87974073548153</v>
      </c>
      <c r="L5030">
        <f t="shared" si="794"/>
        <v>-12.373437083217155</v>
      </c>
      <c r="M5030">
        <f t="shared" si="798"/>
        <v>0</v>
      </c>
      <c r="P5030" s="20">
        <f t="shared" si="795"/>
        <v>0.18093991811950649</v>
      </c>
    </row>
    <row r="5031" spans="1:16" x14ac:dyDescent="0.3">
      <c r="A5031">
        <v>5030</v>
      </c>
      <c r="B5031" t="s">
        <v>5068</v>
      </c>
      <c r="C5031">
        <v>106.6</v>
      </c>
      <c r="D5031">
        <v>1.546E-2</v>
      </c>
      <c r="E5031" s="5">
        <f t="shared" si="789"/>
        <v>-3.2759561516608068E-2</v>
      </c>
      <c r="F5031">
        <f t="shared" si="790"/>
        <v>0.96777122106218783</v>
      </c>
      <c r="G5031">
        <f t="shared" si="791"/>
        <v>106.32568089954626</v>
      </c>
      <c r="H5031">
        <f t="shared" si="796"/>
        <v>2.4776926849437591E-2</v>
      </c>
      <c r="I5031" t="str">
        <f t="shared" si="792"/>
        <v>2020</v>
      </c>
      <c r="J5031">
        <f t="shared" si="797"/>
        <v>19.37989108114035</v>
      </c>
      <c r="K5031">
        <f t="shared" si="793"/>
        <v>-19.37989108114035</v>
      </c>
      <c r="L5031">
        <f t="shared" si="794"/>
        <v>-8.8298257774279563</v>
      </c>
      <c r="M5031">
        <f t="shared" si="798"/>
        <v>0</v>
      </c>
      <c r="P5031" s="20">
        <f t="shared" si="795"/>
        <v>0.18226914624181875</v>
      </c>
    </row>
    <row r="5032" spans="1:16" x14ac:dyDescent="0.3">
      <c r="A5032">
        <v>5031</v>
      </c>
      <c r="B5032" t="s">
        <v>5069</v>
      </c>
      <c r="C5032">
        <v>105.05</v>
      </c>
      <c r="D5032">
        <v>1.5720000000000001E-2</v>
      </c>
      <c r="E5032" s="5">
        <f t="shared" si="789"/>
        <v>-1.4647084440734764E-2</v>
      </c>
      <c r="F5032">
        <f t="shared" si="790"/>
        <v>0.98545966228893056</v>
      </c>
      <c r="G5032">
        <f t="shared" si="791"/>
        <v>104.77512923793353</v>
      </c>
      <c r="H5032">
        <f t="shared" si="796"/>
        <v>2.4427132026971624E-2</v>
      </c>
      <c r="I5032" t="str">
        <f t="shared" si="792"/>
        <v>2020</v>
      </c>
      <c r="J5032">
        <f t="shared" si="797"/>
        <v>18.827662542560923</v>
      </c>
      <c r="K5032">
        <f t="shared" si="793"/>
        <v>-18.827662542560923</v>
      </c>
      <c r="L5032">
        <f t="shared" si="794"/>
        <v>-7.2792741158152268</v>
      </c>
      <c r="M5032">
        <f t="shared" si="798"/>
        <v>0</v>
      </c>
      <c r="P5032" s="20">
        <f t="shared" si="795"/>
        <v>0.17969591332887064</v>
      </c>
    </row>
    <row r="5033" spans="1:16" x14ac:dyDescent="0.3">
      <c r="A5033">
        <v>5032</v>
      </c>
      <c r="B5033" t="s">
        <v>5070</v>
      </c>
      <c r="C5033">
        <v>102.05</v>
      </c>
      <c r="D5033">
        <v>1.562E-2</v>
      </c>
      <c r="E5033" s="5">
        <f t="shared" si="789"/>
        <v>-2.8973538035155615E-2</v>
      </c>
      <c r="F5033">
        <f t="shared" si="790"/>
        <v>0.97144217039504999</v>
      </c>
      <c r="G5033">
        <f t="shared" si="791"/>
        <v>101.78467534743911</v>
      </c>
      <c r="H5033">
        <f t="shared" si="796"/>
        <v>2.3564599570973128E-2</v>
      </c>
      <c r="I5033" t="str">
        <f t="shared" si="792"/>
        <v>2020</v>
      </c>
      <c r="J5033">
        <f t="shared" si="797"/>
        <v>17.644452247231222</v>
      </c>
      <c r="K5033">
        <f t="shared" si="793"/>
        <v>-17.644452247231222</v>
      </c>
      <c r="L5033">
        <f t="shared" si="794"/>
        <v>-4.288820225320805</v>
      </c>
      <c r="M5033">
        <f t="shared" si="798"/>
        <v>0</v>
      </c>
      <c r="P5033" s="20">
        <f t="shared" si="795"/>
        <v>0.1733507739451188</v>
      </c>
    </row>
    <row r="5034" spans="1:16" x14ac:dyDescent="0.3">
      <c r="A5034">
        <v>5033</v>
      </c>
      <c r="B5034" t="s">
        <v>5071</v>
      </c>
      <c r="C5034">
        <v>101.5</v>
      </c>
      <c r="D5034">
        <v>1.5689999999999999E-2</v>
      </c>
      <c r="E5034" s="5">
        <f t="shared" si="789"/>
        <v>-5.4040907740117335E-3</v>
      </c>
      <c r="F5034">
        <f t="shared" si="790"/>
        <v>0.99461048505634497</v>
      </c>
      <c r="G5034">
        <f t="shared" si="791"/>
        <v>101.23492423761328</v>
      </c>
      <c r="H5034">
        <f t="shared" si="796"/>
        <v>2.1090663662415889E-2</v>
      </c>
      <c r="I5034" t="str">
        <f t="shared" si="792"/>
        <v>2020</v>
      </c>
      <c r="J5034">
        <f t="shared" si="797"/>
        <v>15.706749912060417</v>
      </c>
      <c r="K5034">
        <f t="shared" si="793"/>
        <v>-15.706749912060417</v>
      </c>
      <c r="L5034">
        <f t="shared" si="794"/>
        <v>-3.7390691154949849</v>
      </c>
      <c r="M5034">
        <f t="shared" si="798"/>
        <v>0</v>
      </c>
      <c r="P5034" s="20">
        <f t="shared" si="795"/>
        <v>0.15515149569524406</v>
      </c>
    </row>
    <row r="5035" spans="1:16" x14ac:dyDescent="0.3">
      <c r="A5035">
        <v>5034</v>
      </c>
      <c r="B5035" t="s">
        <v>5072</v>
      </c>
      <c r="C5035">
        <v>102.65</v>
      </c>
      <c r="D5035">
        <v>1.554E-2</v>
      </c>
      <c r="E5035" s="5">
        <f t="shared" si="789"/>
        <v>1.1266344983100531E-2</v>
      </c>
      <c r="F5035">
        <f t="shared" si="790"/>
        <v>1.0113300492610837</v>
      </c>
      <c r="G5035">
        <f t="shared" si="791"/>
        <v>102.38448049618503</v>
      </c>
      <c r="H5035">
        <f t="shared" si="796"/>
        <v>2.1169580001003194E-2</v>
      </c>
      <c r="I5035" t="str">
        <f t="shared" si="792"/>
        <v>2020</v>
      </c>
      <c r="J5035">
        <f t="shared" si="797"/>
        <v>15.944543639641752</v>
      </c>
      <c r="K5035">
        <f t="shared" si="793"/>
        <v>-15.944543639641752</v>
      </c>
      <c r="L5035">
        <f t="shared" si="794"/>
        <v>-4.8886253740667343</v>
      </c>
      <c r="M5035">
        <f t="shared" si="798"/>
        <v>0</v>
      </c>
      <c r="P5035" s="20">
        <f t="shared" si="795"/>
        <v>0.15573203636302929</v>
      </c>
    </row>
    <row r="5036" spans="1:16" x14ac:dyDescent="0.3">
      <c r="A5036">
        <v>5035</v>
      </c>
      <c r="B5036" t="s">
        <v>5073</v>
      </c>
      <c r="C5036">
        <v>97.9</v>
      </c>
      <c r="D5036">
        <v>1.5789999999999998E-2</v>
      </c>
      <c r="E5036" s="5">
        <f t="shared" si="789"/>
        <v>-4.7378593928477923E-2</v>
      </c>
      <c r="F5036">
        <f t="shared" si="790"/>
        <v>0.95372625426205548</v>
      </c>
      <c r="G5036">
        <f t="shared" si="791"/>
        <v>97.642698547659762</v>
      </c>
      <c r="H5036">
        <f t="shared" si="796"/>
        <v>2.2166021539683684E-2</v>
      </c>
      <c r="I5036" t="str">
        <f t="shared" si="792"/>
        <v>2020</v>
      </c>
      <c r="J5036">
        <f t="shared" si="797"/>
        <v>15.921839624542931</v>
      </c>
      <c r="K5036">
        <f t="shared" si="793"/>
        <v>-15.921839624542931</v>
      </c>
      <c r="L5036">
        <f t="shared" si="794"/>
        <v>-0.14684342554146212</v>
      </c>
      <c r="M5036">
        <f t="shared" si="798"/>
        <v>0</v>
      </c>
      <c r="P5036" s="20">
        <f t="shared" si="795"/>
        <v>0.16306226539582397</v>
      </c>
    </row>
    <row r="5037" spans="1:16" x14ac:dyDescent="0.3">
      <c r="A5037">
        <v>5036</v>
      </c>
      <c r="B5037" t="s">
        <v>5074</v>
      </c>
      <c r="C5037">
        <v>98.15</v>
      </c>
      <c r="D5037">
        <v>1.5740000000000001E-2</v>
      </c>
      <c r="E5037" s="5">
        <f t="shared" si="789"/>
        <v>2.5503711860052885E-3</v>
      </c>
      <c r="F5037">
        <f t="shared" si="790"/>
        <v>1.0025536261491317</v>
      </c>
      <c r="G5037">
        <f t="shared" si="791"/>
        <v>97.892857266354355</v>
      </c>
      <c r="H5037">
        <f t="shared" si="796"/>
        <v>2.1368841695348043E-2</v>
      </c>
      <c r="I5037" t="str">
        <f t="shared" si="792"/>
        <v>2020</v>
      </c>
      <c r="J5037">
        <f t="shared" si="797"/>
        <v>15.38855025501379</v>
      </c>
      <c r="K5037">
        <f t="shared" si="793"/>
        <v>-15.38855025501379</v>
      </c>
      <c r="L5037">
        <f t="shared" si="794"/>
        <v>-0.39700214423605473</v>
      </c>
      <c r="M5037">
        <f t="shared" si="798"/>
        <v>0</v>
      </c>
      <c r="P5037" s="20">
        <f t="shared" si="795"/>
        <v>0.15719788639066329</v>
      </c>
    </row>
    <row r="5038" spans="1:16" x14ac:dyDescent="0.3">
      <c r="A5038">
        <v>5037</v>
      </c>
      <c r="B5038" t="s">
        <v>5075</v>
      </c>
      <c r="C5038">
        <v>97.75</v>
      </c>
      <c r="D5038">
        <v>1.562E-2</v>
      </c>
      <c r="E5038" s="5">
        <f t="shared" si="789"/>
        <v>-4.0837218569949405E-3</v>
      </c>
      <c r="F5038">
        <f t="shared" si="790"/>
        <v>0.99592460519612835</v>
      </c>
      <c r="G5038">
        <f t="shared" si="791"/>
        <v>97.4958551221183</v>
      </c>
      <c r="H5038">
        <f t="shared" si="796"/>
        <v>2.029933186214701E-2</v>
      </c>
      <c r="I5038" t="str">
        <f t="shared" si="792"/>
        <v>2020</v>
      </c>
      <c r="J5038">
        <f t="shared" si="797"/>
        <v>14.559069429576979</v>
      </c>
      <c r="K5038">
        <f t="shared" si="793"/>
        <v>-14.559069429576979</v>
      </c>
      <c r="L5038">
        <f t="shared" si="794"/>
        <v>0.39700214423605473</v>
      </c>
      <c r="M5038">
        <f t="shared" si="798"/>
        <v>0</v>
      </c>
      <c r="P5038" s="20">
        <f t="shared" si="795"/>
        <v>0.14933013727959038</v>
      </c>
    </row>
    <row r="5039" spans="1:16" x14ac:dyDescent="0.3">
      <c r="A5039">
        <v>5038</v>
      </c>
      <c r="B5039" t="s">
        <v>5076</v>
      </c>
      <c r="C5039">
        <v>98.15</v>
      </c>
      <c r="D5039">
        <v>1.5740000000000001E-2</v>
      </c>
      <c r="E5039" s="5">
        <f t="shared" si="789"/>
        <v>4.0837218569950776E-3</v>
      </c>
      <c r="F5039">
        <f t="shared" si="790"/>
        <v>1.0040920716112534</v>
      </c>
      <c r="G5039">
        <f t="shared" si="791"/>
        <v>97.892857266354355</v>
      </c>
      <c r="H5039">
        <f t="shared" si="796"/>
        <v>1.9485639354994418E-2</v>
      </c>
      <c r="I5039" t="str">
        <f t="shared" si="792"/>
        <v>2020</v>
      </c>
      <c r="J5039">
        <f t="shared" si="797"/>
        <v>14.03238157408804</v>
      </c>
      <c r="K5039">
        <f t="shared" si="793"/>
        <v>-14.03238157408804</v>
      </c>
      <c r="L5039">
        <f t="shared" si="794"/>
        <v>0.20111090676518018</v>
      </c>
      <c r="M5039">
        <f t="shared" si="798"/>
        <v>0</v>
      </c>
      <c r="P5039" s="20">
        <f t="shared" si="795"/>
        <v>0.14334428441400648</v>
      </c>
    </row>
    <row r="5040" spans="1:16" x14ac:dyDescent="0.3">
      <c r="A5040">
        <v>5039</v>
      </c>
      <c r="B5040" t="s">
        <v>5077</v>
      </c>
      <c r="C5040">
        <v>98.35</v>
      </c>
      <c r="D5040">
        <v>1.5640000000000001E-2</v>
      </c>
      <c r="E5040" s="5">
        <f t="shared" si="789"/>
        <v>2.0356241125977941E-3</v>
      </c>
      <c r="F5040">
        <f t="shared" si="790"/>
        <v>1.0020376974019356</v>
      </c>
      <c r="G5040">
        <f t="shared" si="791"/>
        <v>98.093968173119535</v>
      </c>
      <c r="H5040">
        <f t="shared" si="796"/>
        <v>1.8058419743692423E-2</v>
      </c>
      <c r="I5040" t="str">
        <f t="shared" si="792"/>
        <v>2020</v>
      </c>
      <c r="J5040">
        <f t="shared" si="797"/>
        <v>13.031300731527455</v>
      </c>
      <c r="K5040">
        <f t="shared" si="793"/>
        <v>-13.031300731527455</v>
      </c>
      <c r="L5040">
        <f t="shared" si="794"/>
        <v>1.9445901566739536</v>
      </c>
      <c r="M5040">
        <f t="shared" si="798"/>
        <v>0</v>
      </c>
      <c r="P5040" s="20">
        <f t="shared" si="795"/>
        <v>0.13284507675873991</v>
      </c>
    </row>
    <row r="5041" spans="1:16" x14ac:dyDescent="0.3">
      <c r="A5041">
        <v>5040</v>
      </c>
      <c r="B5041" t="s">
        <v>5078</v>
      </c>
      <c r="C5041">
        <v>100.3</v>
      </c>
      <c r="D5041">
        <v>1.566E-2</v>
      </c>
      <c r="E5041" s="5">
        <f t="shared" si="789"/>
        <v>1.9633150132821846E-2</v>
      </c>
      <c r="F5041">
        <f t="shared" si="790"/>
        <v>1.019827147941027</v>
      </c>
      <c r="G5041">
        <f t="shared" si="791"/>
        <v>100.03855832979349</v>
      </c>
      <c r="H5041">
        <f t="shared" si="796"/>
        <v>1.8745171093287018E-2</v>
      </c>
      <c r="I5041" t="str">
        <f t="shared" si="792"/>
        <v>2020</v>
      </c>
      <c r="J5041">
        <f t="shared" si="797"/>
        <v>13.795026968325599</v>
      </c>
      <c r="K5041">
        <f t="shared" si="793"/>
        <v>-13.795026968325599</v>
      </c>
      <c r="L5041">
        <f t="shared" si="794"/>
        <v>0.19730688001044427</v>
      </c>
      <c r="M5041">
        <f t="shared" si="798"/>
        <v>0</v>
      </c>
      <c r="P5041" s="20">
        <f t="shared" si="795"/>
        <v>0.13789709886509993</v>
      </c>
    </row>
    <row r="5042" spans="1:16" x14ac:dyDescent="0.3">
      <c r="A5042">
        <v>5041</v>
      </c>
      <c r="B5042" t="s">
        <v>5079</v>
      </c>
      <c r="C5042">
        <v>100.5</v>
      </c>
      <c r="D5042">
        <v>1.5789999999999998E-2</v>
      </c>
      <c r="E5042" s="5">
        <f t="shared" si="789"/>
        <v>1.9920325312405766E-3</v>
      </c>
      <c r="F5042">
        <f t="shared" si="790"/>
        <v>1.0019940179461615</v>
      </c>
      <c r="G5042">
        <f t="shared" si="791"/>
        <v>100.23586520980393</v>
      </c>
      <c r="H5042">
        <f t="shared" si="796"/>
        <v>1.654491618167565E-2</v>
      </c>
      <c r="I5042" t="str">
        <f t="shared" si="792"/>
        <v>2020</v>
      </c>
      <c r="J5042">
        <f t="shared" si="797"/>
        <v>12.199820349623515</v>
      </c>
      <c r="K5042">
        <f t="shared" si="793"/>
        <v>-12.199820349623515</v>
      </c>
      <c r="L5042">
        <f t="shared" si="794"/>
        <v>0.14994038776416119</v>
      </c>
      <c r="M5042">
        <f t="shared" si="798"/>
        <v>0</v>
      </c>
      <c r="P5042" s="20">
        <f t="shared" si="795"/>
        <v>0.12171112928579049</v>
      </c>
    </row>
    <row r="5043" spans="1:16" x14ac:dyDescent="0.3">
      <c r="A5043">
        <v>5042</v>
      </c>
      <c r="B5043" t="s">
        <v>5080</v>
      </c>
      <c r="C5043">
        <v>100.65</v>
      </c>
      <c r="D5043">
        <v>1.5769999999999999E-2</v>
      </c>
      <c r="E5043" s="5">
        <f t="shared" si="789"/>
        <v>1.4914245866701199E-3</v>
      </c>
      <c r="F5043">
        <f t="shared" si="790"/>
        <v>1.0014925373134329</v>
      </c>
      <c r="G5043">
        <f t="shared" si="791"/>
        <v>100.38580559756809</v>
      </c>
      <c r="H5043">
        <f t="shared" si="796"/>
        <v>1.6618621385343296E-2</v>
      </c>
      <c r="I5043" t="str">
        <f t="shared" si="792"/>
        <v>2020</v>
      </c>
      <c r="J5043">
        <f t="shared" si="797"/>
        <v>12.272499493526087</v>
      </c>
      <c r="K5043">
        <f t="shared" si="793"/>
        <v>-12.272499493526087</v>
      </c>
      <c r="L5043">
        <f t="shared" si="794"/>
        <v>2.9419121709462104</v>
      </c>
      <c r="M5043">
        <f t="shared" si="798"/>
        <v>0</v>
      </c>
      <c r="P5043" s="20">
        <f t="shared" si="795"/>
        <v>0.12225333472667171</v>
      </c>
    </row>
    <row r="5044" spans="1:16" x14ac:dyDescent="0.3">
      <c r="A5044">
        <v>5043</v>
      </c>
      <c r="B5044" t="s">
        <v>5081</v>
      </c>
      <c r="C5044">
        <v>104.45</v>
      </c>
      <c r="D5044">
        <v>1.5869999999999999E-2</v>
      </c>
      <c r="E5044" s="5">
        <f t="shared" si="789"/>
        <v>3.7059335916774246E-2</v>
      </c>
      <c r="F5044">
        <f t="shared" si="790"/>
        <v>1.0377545951316443</v>
      </c>
      <c r="G5044">
        <f t="shared" si="791"/>
        <v>104.17409479548627</v>
      </c>
      <c r="H5044">
        <f t="shared" si="796"/>
        <v>1.8514775074412741E-2</v>
      </c>
      <c r="I5044" t="str">
        <f t="shared" si="792"/>
        <v>2020</v>
      </c>
      <c r="J5044">
        <f t="shared" si="797"/>
        <v>14.188742153563934</v>
      </c>
      <c r="K5044">
        <f t="shared" si="793"/>
        <v>-14.188742153563934</v>
      </c>
      <c r="L5044">
        <f t="shared" si="794"/>
        <v>-0.8463770269719646</v>
      </c>
      <c r="M5044">
        <f t="shared" si="798"/>
        <v>0</v>
      </c>
      <c r="P5044" s="20">
        <f t="shared" si="795"/>
        <v>0.13620221208947539</v>
      </c>
    </row>
    <row r="5045" spans="1:16" x14ac:dyDescent="0.3">
      <c r="A5045">
        <v>5044</v>
      </c>
      <c r="B5045" t="s">
        <v>5082</v>
      </c>
      <c r="C5045">
        <v>109.1</v>
      </c>
      <c r="D5045">
        <v>1.5769999999999999E-2</v>
      </c>
      <c r="E5045" s="5">
        <f t="shared" si="789"/>
        <v>4.3556404836450201E-2</v>
      </c>
      <c r="F5045">
        <f t="shared" si="790"/>
        <v>1.044518908568693</v>
      </c>
      <c r="G5045">
        <f t="shared" si="791"/>
        <v>108.81362534222232</v>
      </c>
      <c r="H5045">
        <f t="shared" si="796"/>
        <v>2.0522071741063928E-2</v>
      </c>
      <c r="I5045" t="str">
        <f t="shared" si="792"/>
        <v>2020</v>
      </c>
      <c r="J5045">
        <f t="shared" si="797"/>
        <v>16.427451818885867</v>
      </c>
      <c r="K5045">
        <f t="shared" si="793"/>
        <v>-16.427451818885867</v>
      </c>
      <c r="L5045">
        <f t="shared" si="794"/>
        <v>-5.485907573708019</v>
      </c>
      <c r="M5045">
        <f t="shared" si="798"/>
        <v>0</v>
      </c>
      <c r="P5045" s="20">
        <f t="shared" si="795"/>
        <v>0.15096870237730806</v>
      </c>
    </row>
    <row r="5046" spans="1:16" x14ac:dyDescent="0.3">
      <c r="A5046">
        <v>5045</v>
      </c>
      <c r="B5046" t="s">
        <v>5083</v>
      </c>
      <c r="C5046">
        <v>106.55</v>
      </c>
      <c r="D5046">
        <v>1.5769999999999999E-2</v>
      </c>
      <c r="E5046" s="5">
        <f t="shared" si="789"/>
        <v>-2.3650534294398912E-2</v>
      </c>
      <c r="F5046">
        <f t="shared" si="790"/>
        <v>0.97662694775435388</v>
      </c>
      <c r="G5046">
        <f t="shared" si="791"/>
        <v>106.27031879206039</v>
      </c>
      <c r="H5046">
        <f t="shared" si="796"/>
        <v>2.0800217763632056E-2</v>
      </c>
      <c r="I5046" t="str">
        <f t="shared" si="792"/>
        <v>2020</v>
      </c>
      <c r="J5046">
        <f t="shared" si="797"/>
        <v>16.260937696167943</v>
      </c>
      <c r="K5046">
        <f t="shared" si="793"/>
        <v>-16.260937696167943</v>
      </c>
      <c r="L5046">
        <f t="shared" si="794"/>
        <v>-2.9426010235460893</v>
      </c>
      <c r="M5046">
        <f t="shared" si="798"/>
        <v>0</v>
      </c>
      <c r="P5046" s="20">
        <f t="shared" si="795"/>
        <v>0.15301485759147662</v>
      </c>
    </row>
    <row r="5047" spans="1:16" x14ac:dyDescent="0.3">
      <c r="A5047">
        <v>5046</v>
      </c>
      <c r="B5047" t="s">
        <v>5084</v>
      </c>
      <c r="C5047">
        <v>106.8</v>
      </c>
      <c r="D5047">
        <v>1.5789999999999998E-2</v>
      </c>
      <c r="E5047" s="5">
        <f t="shared" si="789"/>
        <v>2.3435679814682695E-3</v>
      </c>
      <c r="F5047">
        <f t="shared" si="790"/>
        <v>1.002346316283435</v>
      </c>
      <c r="G5047">
        <f t="shared" si="791"/>
        <v>106.51930750653791</v>
      </c>
      <c r="H5047">
        <f t="shared" si="796"/>
        <v>2.0151723298090129E-2</v>
      </c>
      <c r="I5047" t="str">
        <f t="shared" si="792"/>
        <v>2020</v>
      </c>
      <c r="J5047">
        <f t="shared" si="797"/>
        <v>15.790876841226373</v>
      </c>
      <c r="K5047">
        <f t="shared" si="793"/>
        <v>-15.790876841226373</v>
      </c>
      <c r="L5047">
        <f t="shared" si="794"/>
        <v>-3.1915897380236089</v>
      </c>
      <c r="M5047">
        <f t="shared" si="798"/>
        <v>0</v>
      </c>
      <c r="P5047" s="20">
        <f t="shared" si="795"/>
        <v>0.14824426867642906</v>
      </c>
    </row>
    <row r="5048" spans="1:16" x14ac:dyDescent="0.3">
      <c r="A5048">
        <v>5047</v>
      </c>
      <c r="B5048" t="s">
        <v>5085</v>
      </c>
      <c r="C5048">
        <v>103.6</v>
      </c>
      <c r="D5048">
        <v>1.5789999999999998E-2</v>
      </c>
      <c r="E5048" s="5">
        <f t="shared" si="789"/>
        <v>-3.0420596700711854E-2</v>
      </c>
      <c r="F5048">
        <f t="shared" si="790"/>
        <v>0.97003745318352053</v>
      </c>
      <c r="G5048">
        <f t="shared" si="791"/>
        <v>103.3277177685143</v>
      </c>
      <c r="H5048">
        <f t="shared" si="796"/>
        <v>2.065489191315888E-2</v>
      </c>
      <c r="I5048" t="str">
        <f t="shared" si="792"/>
        <v>2020</v>
      </c>
      <c r="J5048">
        <f t="shared" si="797"/>
        <v>15.700210832880153</v>
      </c>
      <c r="K5048">
        <f t="shared" si="793"/>
        <v>-15.700210832880153</v>
      </c>
      <c r="L5048">
        <f t="shared" si="794"/>
        <v>2.2994123849486243</v>
      </c>
      <c r="M5048">
        <f t="shared" si="798"/>
        <v>0</v>
      </c>
      <c r="P5048" s="20">
        <f t="shared" si="795"/>
        <v>0.15194578155740773</v>
      </c>
    </row>
    <row r="5049" spans="1:16" x14ac:dyDescent="0.3">
      <c r="A5049">
        <v>5048</v>
      </c>
      <c r="B5049" t="s">
        <v>5086</v>
      </c>
      <c r="C5049">
        <v>108.85</v>
      </c>
      <c r="D5049">
        <v>1.559E-2</v>
      </c>
      <c r="E5049" s="5">
        <f t="shared" si="789"/>
        <v>4.9433457855173744E-2</v>
      </c>
      <c r="F5049">
        <f t="shared" si="790"/>
        <v>1.0506756756756757</v>
      </c>
      <c r="G5049">
        <f t="shared" si="791"/>
        <v>108.567538540096</v>
      </c>
      <c r="H5049">
        <f t="shared" si="796"/>
        <v>2.2549576258801624E-2</v>
      </c>
      <c r="I5049" t="str">
        <f t="shared" si="792"/>
        <v>2020</v>
      </c>
      <c r="J5049">
        <f t="shared" si="797"/>
        <v>18.009601259885276</v>
      </c>
      <c r="K5049">
        <f t="shared" si="793"/>
        <v>-18.009601259885276</v>
      </c>
      <c r="L5049">
        <f t="shared" si="794"/>
        <v>-3.0511054571601335</v>
      </c>
      <c r="M5049">
        <f t="shared" si="798"/>
        <v>0</v>
      </c>
      <c r="P5049" s="20">
        <f t="shared" si="795"/>
        <v>0.16588384983264587</v>
      </c>
    </row>
    <row r="5050" spans="1:16" x14ac:dyDescent="0.3">
      <c r="A5050">
        <v>5049</v>
      </c>
      <c r="B5050" t="s">
        <v>5087</v>
      </c>
      <c r="C5050">
        <v>105.9</v>
      </c>
      <c r="D5050">
        <v>1.5480000000000001E-2</v>
      </c>
      <c r="E5050" s="5">
        <f t="shared" si="789"/>
        <v>-2.7475535073195539E-2</v>
      </c>
      <c r="F5050">
        <f t="shared" si="790"/>
        <v>0.97289848415250357</v>
      </c>
      <c r="G5050">
        <f t="shared" si="791"/>
        <v>105.62713015346293</v>
      </c>
      <c r="H5050">
        <f t="shared" si="796"/>
        <v>2.288678606531588E-2</v>
      </c>
      <c r="I5050" t="str">
        <f t="shared" si="792"/>
        <v>2020</v>
      </c>
      <c r="J5050">
        <f t="shared" si="797"/>
        <v>17.783859192614209</v>
      </c>
      <c r="K5050">
        <f t="shared" si="793"/>
        <v>-17.783859192614209</v>
      </c>
      <c r="L5050">
        <f t="shared" si="794"/>
        <v>-0.1106970705270669</v>
      </c>
      <c r="M5050">
        <f t="shared" si="798"/>
        <v>0</v>
      </c>
      <c r="P5050" s="20">
        <f t="shared" si="795"/>
        <v>0.1683645022521818</v>
      </c>
    </row>
    <row r="5051" spans="1:16" x14ac:dyDescent="0.3">
      <c r="A5051">
        <v>5050</v>
      </c>
      <c r="B5051" t="s">
        <v>5088</v>
      </c>
      <c r="C5051">
        <v>107.1</v>
      </c>
      <c r="D5051">
        <v>1.5309999999999999E-2</v>
      </c>
      <c r="E5051" s="5">
        <f t="shared" si="789"/>
        <v>1.1267724846342288E-2</v>
      </c>
      <c r="F5051">
        <f t="shared" si="790"/>
        <v>1.0113314447592068</v>
      </c>
      <c r="G5051">
        <f t="shared" si="791"/>
        <v>106.82706486782956</v>
      </c>
      <c r="H5051">
        <f t="shared" si="796"/>
        <v>2.2832350799929433E-2</v>
      </c>
      <c r="I5051" t="str">
        <f t="shared" si="792"/>
        <v>2020</v>
      </c>
      <c r="J5051">
        <f t="shared" si="797"/>
        <v>17.943106925337233</v>
      </c>
      <c r="K5051">
        <f t="shared" si="793"/>
        <v>-17.943106925337233</v>
      </c>
      <c r="L5051">
        <f t="shared" si="794"/>
        <v>-1.310631784893701</v>
      </c>
      <c r="M5051">
        <f t="shared" si="798"/>
        <v>0</v>
      </c>
      <c r="P5051" s="20">
        <f t="shared" si="795"/>
        <v>0.16796405431092876</v>
      </c>
    </row>
    <row r="5052" spans="1:16" x14ac:dyDescent="0.3">
      <c r="A5052">
        <v>5051</v>
      </c>
      <c r="B5052" t="s">
        <v>5089</v>
      </c>
      <c r="C5052">
        <v>109.1</v>
      </c>
      <c r="D5052">
        <v>1.5180000000000001E-2</v>
      </c>
      <c r="E5052" s="5">
        <f t="shared" si="789"/>
        <v>1.8501915385321987E-2</v>
      </c>
      <c r="F5052">
        <f t="shared" si="790"/>
        <v>1.0186741363211951</v>
      </c>
      <c r="G5052">
        <f t="shared" si="791"/>
        <v>108.82432587481522</v>
      </c>
      <c r="H5052">
        <f t="shared" si="796"/>
        <v>2.2227423680889292E-2</v>
      </c>
      <c r="I5052" t="str">
        <f t="shared" si="792"/>
        <v>2020</v>
      </c>
      <c r="J5052">
        <f t="shared" si="797"/>
        <v>17.79429695867795</v>
      </c>
      <c r="K5052">
        <f t="shared" si="793"/>
        <v>-17.79429695867795</v>
      </c>
      <c r="L5052">
        <f t="shared" si="794"/>
        <v>-3.3078927918793539</v>
      </c>
      <c r="M5052">
        <f t="shared" si="798"/>
        <v>0</v>
      </c>
      <c r="P5052" s="20">
        <f t="shared" si="795"/>
        <v>0.16351396450778305</v>
      </c>
    </row>
    <row r="5053" spans="1:16" x14ac:dyDescent="0.3">
      <c r="A5053">
        <v>5052</v>
      </c>
      <c r="B5053" t="s">
        <v>5090</v>
      </c>
      <c r="C5053">
        <v>108.2</v>
      </c>
      <c r="D5053">
        <v>1.4539999999999999E-2</v>
      </c>
      <c r="E5053" s="5">
        <f t="shared" si="789"/>
        <v>-8.2835264266438741E-3</v>
      </c>
      <c r="F5053">
        <f t="shared" si="790"/>
        <v>0.99175068744271322</v>
      </c>
      <c r="G5053">
        <f t="shared" si="791"/>
        <v>107.93811278150842</v>
      </c>
      <c r="H5053">
        <f t="shared" si="796"/>
        <v>2.2241531556547602E-2</v>
      </c>
      <c r="I5053" t="str">
        <f t="shared" si="792"/>
        <v>2020</v>
      </c>
      <c r="J5053">
        <f t="shared" si="797"/>
        <v>17.660590912531557</v>
      </c>
      <c r="K5053">
        <f t="shared" si="793"/>
        <v>-17.660590912531557</v>
      </c>
      <c r="L5053">
        <f t="shared" si="794"/>
        <v>-2.4216796985725608</v>
      </c>
      <c r="M5053">
        <f t="shared" si="798"/>
        <v>0</v>
      </c>
      <c r="P5053" s="20">
        <f t="shared" si="795"/>
        <v>0.16361774777627117</v>
      </c>
    </row>
    <row r="5054" spans="1:16" x14ac:dyDescent="0.3">
      <c r="A5054">
        <v>5053</v>
      </c>
      <c r="B5054" t="s">
        <v>5091</v>
      </c>
      <c r="C5054">
        <v>110.1</v>
      </c>
      <c r="D5054">
        <v>1.2849999999999999E-2</v>
      </c>
      <c r="E5054" s="5">
        <f t="shared" si="789"/>
        <v>1.7407677316253024E-2</v>
      </c>
      <c r="F5054">
        <f t="shared" si="790"/>
        <v>1.0175600739371533</v>
      </c>
      <c r="G5054">
        <f t="shared" si="791"/>
        <v>109.86445481966257</v>
      </c>
      <c r="H5054">
        <f t="shared" si="796"/>
        <v>2.2510615252384146E-2</v>
      </c>
      <c r="I5054" t="str">
        <f t="shared" si="792"/>
        <v>2020</v>
      </c>
      <c r="J5054">
        <f t="shared" si="797"/>
        <v>18.193250144077883</v>
      </c>
      <c r="K5054">
        <f t="shared" si="793"/>
        <v>-18.193250144077883</v>
      </c>
      <c r="L5054">
        <f t="shared" si="794"/>
        <v>-4.3480217367267073</v>
      </c>
      <c r="M5054">
        <f t="shared" si="798"/>
        <v>0</v>
      </c>
      <c r="P5054" s="20">
        <f t="shared" si="795"/>
        <v>0.16559723683097743</v>
      </c>
    </row>
    <row r="5055" spans="1:16" x14ac:dyDescent="0.3">
      <c r="A5055">
        <v>5054</v>
      </c>
      <c r="B5055" t="s">
        <v>5092</v>
      </c>
      <c r="C5055">
        <v>114.65</v>
      </c>
      <c r="D5055">
        <v>1.1690000000000001E-2</v>
      </c>
      <c r="E5055" s="5">
        <f t="shared" si="789"/>
        <v>4.0494965575279165E-2</v>
      </c>
      <c r="F5055">
        <f t="shared" si="790"/>
        <v>1.0413260672116258</v>
      </c>
      <c r="G5055">
        <f t="shared" si="791"/>
        <v>114.42684104793847</v>
      </c>
      <c r="H5055">
        <f t="shared" si="796"/>
        <v>2.3659264069628899E-2</v>
      </c>
      <c r="I5055" t="str">
        <f t="shared" si="792"/>
        <v>2020</v>
      </c>
      <c r="J5055">
        <f t="shared" si="797"/>
        <v>19.915667224834326</v>
      </c>
      <c r="K5055">
        <f t="shared" si="793"/>
        <v>-19.915667224834326</v>
      </c>
      <c r="L5055">
        <f t="shared" si="794"/>
        <v>-10.565450039323125</v>
      </c>
      <c r="M5055">
        <f t="shared" si="798"/>
        <v>0</v>
      </c>
      <c r="P5055" s="20">
        <f t="shared" si="795"/>
        <v>0.17404716448032304</v>
      </c>
    </row>
    <row r="5056" spans="1:16" x14ac:dyDescent="0.3">
      <c r="A5056">
        <v>5055</v>
      </c>
      <c r="B5056" t="s">
        <v>5093</v>
      </c>
      <c r="C5056">
        <v>121.05</v>
      </c>
      <c r="D5056">
        <v>9.5300000000000003E-3</v>
      </c>
      <c r="E5056" s="5">
        <f t="shared" si="789"/>
        <v>5.4319674080153917E-2</v>
      </c>
      <c r="F5056">
        <f t="shared" si="790"/>
        <v>1.0558220671609244</v>
      </c>
      <c r="G5056">
        <f t="shared" si="791"/>
        <v>120.85788486182794</v>
      </c>
      <c r="H5056">
        <f t="shared" si="796"/>
        <v>2.5560078409206589E-2</v>
      </c>
      <c r="I5056" t="str">
        <f t="shared" si="792"/>
        <v>2020</v>
      </c>
      <c r="J5056">
        <f t="shared" si="797"/>
        <v>22.724947669462182</v>
      </c>
      <c r="K5056">
        <f t="shared" si="793"/>
        <v>-22.724947669462182</v>
      </c>
      <c r="L5056">
        <f t="shared" si="794"/>
        <v>-17.993550679395696</v>
      </c>
      <c r="M5056">
        <f t="shared" si="798"/>
        <v>0</v>
      </c>
      <c r="P5056" s="20">
        <f t="shared" si="795"/>
        <v>0.18803032748291698</v>
      </c>
    </row>
    <row r="5057" spans="1:16" x14ac:dyDescent="0.3">
      <c r="A5057">
        <v>5056</v>
      </c>
      <c r="B5057" t="s">
        <v>5094</v>
      </c>
      <c r="C5057">
        <v>117.15</v>
      </c>
      <c r="D5057">
        <v>7.0599999999999994E-3</v>
      </c>
      <c r="E5057" s="5">
        <f t="shared" si="789"/>
        <v>-3.2748518430262788E-2</v>
      </c>
      <c r="F5057">
        <f t="shared" si="790"/>
        <v>0.96778190830235444</v>
      </c>
      <c r="G5057">
        <f t="shared" si="791"/>
        <v>117.0122345678911</v>
      </c>
      <c r="H5057">
        <f t="shared" si="796"/>
        <v>2.6274806269682371E-2</v>
      </c>
      <c r="I5057" t="str">
        <f t="shared" si="792"/>
        <v>2020</v>
      </c>
      <c r="J5057">
        <f t="shared" si="797"/>
        <v>22.617079069702704</v>
      </c>
      <c r="K5057">
        <f t="shared" si="793"/>
        <v>-22.617079069702704</v>
      </c>
      <c r="L5057">
        <f t="shared" si="794"/>
        <v>-14.147900385458854</v>
      </c>
      <c r="M5057">
        <f t="shared" si="798"/>
        <v>0</v>
      </c>
      <c r="P5057" s="20">
        <f t="shared" si="795"/>
        <v>0.193288156176354</v>
      </c>
    </row>
    <row r="5058" spans="1:16" x14ac:dyDescent="0.3">
      <c r="A5058">
        <v>5057</v>
      </c>
      <c r="B5058" t="s">
        <v>5095</v>
      </c>
      <c r="C5058">
        <v>109.85</v>
      </c>
      <c r="D5058">
        <v>6.2500000000000003E-3</v>
      </c>
      <c r="E5058" s="5">
        <f t="shared" si="789"/>
        <v>-6.4339366123185596E-2</v>
      </c>
      <c r="F5058">
        <f t="shared" si="790"/>
        <v>0.93768672641912065</v>
      </c>
      <c r="G5058">
        <f t="shared" si="791"/>
        <v>109.73563249341774</v>
      </c>
      <c r="H5058">
        <f t="shared" si="796"/>
        <v>2.891822691975468E-2</v>
      </c>
      <c r="I5058" t="str">
        <f t="shared" si="792"/>
        <v>2020</v>
      </c>
      <c r="J5058">
        <f t="shared" si="797"/>
        <v>23.344525620463337</v>
      </c>
      <c r="K5058">
        <f t="shared" si="793"/>
        <v>-23.344525620463337</v>
      </c>
      <c r="L5058">
        <f t="shared" si="794"/>
        <v>-6.8712983109854946</v>
      </c>
      <c r="M5058">
        <f t="shared" si="798"/>
        <v>0</v>
      </c>
      <c r="P5058" s="20">
        <f t="shared" si="795"/>
        <v>0.21273423308389469</v>
      </c>
    </row>
    <row r="5059" spans="1:16" x14ac:dyDescent="0.3">
      <c r="A5059">
        <v>5058</v>
      </c>
      <c r="B5059" t="s">
        <v>5096</v>
      </c>
      <c r="C5059">
        <v>105.6</v>
      </c>
      <c r="D5059">
        <v>4.7499999999999999E-3</v>
      </c>
      <c r="E5059" s="5">
        <f t="shared" ref="E5059:E5122" si="799">LN(C5059/C5058)</f>
        <v>-3.9457427558458116E-2</v>
      </c>
      <c r="F5059">
        <f t="shared" ref="F5059:F5122" si="800">C5059/C5058</f>
        <v>0.96131087847064178</v>
      </c>
      <c r="G5059">
        <f t="shared" ref="G5059:G5122" si="801">C5059*EXP(-2/12*D5059)</f>
        <v>105.51643308293586</v>
      </c>
      <c r="H5059">
        <f t="shared" si="796"/>
        <v>2.9635730615976616E-2</v>
      </c>
      <c r="I5059" t="str">
        <f t="shared" ref="I5059:I5122" si="802">MID(B5059,7,4)</f>
        <v>2020</v>
      </c>
      <c r="J5059">
        <f t="shared" si="797"/>
        <v>23.003899463292878</v>
      </c>
      <c r="K5059">
        <f t="shared" si="793"/>
        <v>-23.003899463292878</v>
      </c>
      <c r="L5059">
        <f t="shared" si="794"/>
        <v>-2.6520989005036171</v>
      </c>
      <c r="M5059">
        <f t="shared" si="798"/>
        <v>0</v>
      </c>
      <c r="P5059" s="20">
        <f t="shared" si="795"/>
        <v>0.21801248195351547</v>
      </c>
    </row>
    <row r="5060" spans="1:16" x14ac:dyDescent="0.3">
      <c r="A5060">
        <v>5059</v>
      </c>
      <c r="B5060" t="s">
        <v>5097</v>
      </c>
      <c r="C5060">
        <v>108.95</v>
      </c>
      <c r="D5060">
        <v>3.8300000000000001E-3</v>
      </c>
      <c r="E5060" s="5">
        <f t="shared" si="799"/>
        <v>3.1230690118467797E-2</v>
      </c>
      <c r="F5060">
        <f t="shared" si="800"/>
        <v>1.0317234848484849</v>
      </c>
      <c r="G5060">
        <f t="shared" si="801"/>
        <v>108.88047577550907</v>
      </c>
      <c r="H5060">
        <f t="shared" si="796"/>
        <v>2.9996983828081334E-2</v>
      </c>
      <c r="I5060" t="str">
        <f t="shared" si="802"/>
        <v>2020</v>
      </c>
      <c r="J5060">
        <f t="shared" si="797"/>
        <v>24.026655399313018</v>
      </c>
      <c r="K5060">
        <f t="shared" si="793"/>
        <v>-24.026655399313018</v>
      </c>
      <c r="L5060">
        <f t="shared" si="794"/>
        <v>-6.0161415930768243</v>
      </c>
      <c r="M5060">
        <f t="shared" si="798"/>
        <v>0</v>
      </c>
      <c r="P5060" s="20">
        <f t="shared" si="795"/>
        <v>0.22067000743872053</v>
      </c>
    </row>
    <row r="5061" spans="1:16" x14ac:dyDescent="0.3">
      <c r="A5061">
        <v>5060</v>
      </c>
      <c r="B5061" t="s">
        <v>5098</v>
      </c>
      <c r="C5061">
        <v>114.25</v>
      </c>
      <c r="D5061">
        <v>4.2599999999999999E-3</v>
      </c>
      <c r="E5061" s="5">
        <f t="shared" si="799"/>
        <v>4.749996838368508E-2</v>
      </c>
      <c r="F5061">
        <f t="shared" si="800"/>
        <v>1.0486461679669572</v>
      </c>
      <c r="G5061">
        <f t="shared" si="801"/>
        <v>114.16891128989849</v>
      </c>
      <c r="H5061">
        <f t="shared" si="796"/>
        <v>3.0581548096396797E-2</v>
      </c>
      <c r="I5061" t="str">
        <f t="shared" si="802"/>
        <v>2020</v>
      </c>
      <c r="J5061">
        <f t="shared" si="797"/>
        <v>25.684614204611197</v>
      </c>
      <c r="K5061">
        <f t="shared" si="793"/>
        <v>-25.684614204611197</v>
      </c>
      <c r="L5061">
        <f t="shared" si="794"/>
        <v>-11.304577107466244</v>
      </c>
      <c r="M5061">
        <f t="shared" si="798"/>
        <v>0</v>
      </c>
      <c r="P5061" s="20">
        <f t="shared" si="795"/>
        <v>0.22497029983401215</v>
      </c>
    </row>
    <row r="5062" spans="1:16" x14ac:dyDescent="0.3">
      <c r="A5062">
        <v>5061</v>
      </c>
      <c r="B5062" t="s">
        <v>5099</v>
      </c>
      <c r="C5062">
        <v>112.28</v>
      </c>
      <c r="D5062">
        <v>4.3400000000000001E-3</v>
      </c>
      <c r="E5062" s="5">
        <f t="shared" si="799"/>
        <v>-1.7393278280632297E-2</v>
      </c>
      <c r="F5062">
        <f t="shared" si="800"/>
        <v>0.98275711159737422</v>
      </c>
      <c r="G5062">
        <f t="shared" si="801"/>
        <v>112.19881349932422</v>
      </c>
      <c r="H5062">
        <f t="shared" si="796"/>
        <v>3.0638114375268654E-2</v>
      </c>
      <c r="I5062" t="str">
        <f t="shared" si="802"/>
        <v>2020</v>
      </c>
      <c r="J5062">
        <f t="shared" si="797"/>
        <v>25.288089393928228</v>
      </c>
      <c r="K5062">
        <f t="shared" si="793"/>
        <v>-25.288089393928228</v>
      </c>
      <c r="L5062">
        <f t="shared" si="794"/>
        <v>-9.3344793168919722</v>
      </c>
      <c r="M5062">
        <f t="shared" si="798"/>
        <v>0</v>
      </c>
      <c r="P5062" s="20">
        <f t="shared" si="795"/>
        <v>0.22538642437676526</v>
      </c>
    </row>
    <row r="5063" spans="1:16" x14ac:dyDescent="0.3">
      <c r="A5063">
        <v>5062</v>
      </c>
      <c r="B5063" t="s">
        <v>5100</v>
      </c>
      <c r="C5063">
        <v>109.13</v>
      </c>
      <c r="D5063">
        <v>3.2700000000000003E-3</v>
      </c>
      <c r="E5063" s="5">
        <f t="shared" si="799"/>
        <v>-2.8455919368683344E-2</v>
      </c>
      <c r="F5063">
        <f t="shared" si="800"/>
        <v>0.97194513715710718</v>
      </c>
      <c r="G5063">
        <f t="shared" si="801"/>
        <v>109.07054035422522</v>
      </c>
      <c r="H5063">
        <f t="shared" si="796"/>
        <v>3.0620083114551867E-2</v>
      </c>
      <c r="I5063" t="str">
        <f t="shared" si="802"/>
        <v>2020</v>
      </c>
      <c r="J5063">
        <f t="shared" si="797"/>
        <v>24.568551402488339</v>
      </c>
      <c r="K5063">
        <f t="shared" si="793"/>
        <v>-24.568551402488339</v>
      </c>
      <c r="L5063">
        <f t="shared" si="794"/>
        <v>-6.2062061717929708</v>
      </c>
      <c r="M5063">
        <f t="shared" si="798"/>
        <v>0</v>
      </c>
      <c r="P5063" s="20">
        <f t="shared" si="795"/>
        <v>0.22525377909284919</v>
      </c>
    </row>
    <row r="5064" spans="1:16" x14ac:dyDescent="0.3">
      <c r="A5064">
        <v>5063</v>
      </c>
      <c r="B5064" t="s">
        <v>5101</v>
      </c>
      <c r="C5064">
        <v>107.05</v>
      </c>
      <c r="D5064">
        <v>2.7600000000000003E-3</v>
      </c>
      <c r="E5064" s="5">
        <f t="shared" si="799"/>
        <v>-1.9243817089306687E-2</v>
      </c>
      <c r="F5064">
        <f t="shared" si="800"/>
        <v>0.98094016310821952</v>
      </c>
      <c r="G5064">
        <f t="shared" si="801"/>
        <v>107.00076832415355</v>
      </c>
      <c r="H5064">
        <f t="shared" si="796"/>
        <v>3.0842603395416505E-2</v>
      </c>
      <c r="I5064" t="str">
        <f t="shared" si="802"/>
        <v>2020</v>
      </c>
      <c r="J5064">
        <f t="shared" si="797"/>
        <v>24.27748230059558</v>
      </c>
      <c r="K5064">
        <f t="shared" si="793"/>
        <v>-24.27748230059558</v>
      </c>
      <c r="L5064">
        <f t="shared" si="794"/>
        <v>-4.1364341417213097</v>
      </c>
      <c r="M5064">
        <f t="shared" si="798"/>
        <v>0</v>
      </c>
      <c r="P5064" s="20">
        <f t="shared" si="795"/>
        <v>0.2268907287380231</v>
      </c>
    </row>
    <row r="5065" spans="1:16" x14ac:dyDescent="0.3">
      <c r="A5065">
        <v>5064</v>
      </c>
      <c r="B5065" t="s">
        <v>5102</v>
      </c>
      <c r="C5065">
        <v>103.9</v>
      </c>
      <c r="D5065">
        <v>2.2300000000000002E-3</v>
      </c>
      <c r="E5065" s="5">
        <f t="shared" si="799"/>
        <v>-2.9867116930510001E-2</v>
      </c>
      <c r="F5065">
        <f t="shared" si="800"/>
        <v>0.97057449789817851</v>
      </c>
      <c r="G5065">
        <f t="shared" si="801"/>
        <v>103.86139100861534</v>
      </c>
      <c r="H5065">
        <f t="shared" si="796"/>
        <v>3.1316748575081557E-2</v>
      </c>
      <c r="I5065" t="str">
        <f t="shared" si="802"/>
        <v>2020</v>
      </c>
      <c r="J5065">
        <f t="shared" si="797"/>
        <v>23.927455712795073</v>
      </c>
      <c r="K5065">
        <f t="shared" si="793"/>
        <v>-23.927455712795073</v>
      </c>
      <c r="L5065">
        <f t="shared" si="794"/>
        <v>-0.99705682618309766</v>
      </c>
      <c r="M5065">
        <f t="shared" si="798"/>
        <v>0</v>
      </c>
      <c r="P5065" s="20">
        <f t="shared" si="795"/>
        <v>0.23037873342954054</v>
      </c>
    </row>
    <row r="5066" spans="1:16" x14ac:dyDescent="0.3">
      <c r="A5066">
        <v>5065</v>
      </c>
      <c r="B5066" t="s">
        <v>5103</v>
      </c>
      <c r="C5066">
        <v>102.9</v>
      </c>
      <c r="D5066">
        <v>2.0799999999999998E-3</v>
      </c>
      <c r="E5066" s="5">
        <f t="shared" si="799"/>
        <v>-9.6712552651777497E-3</v>
      </c>
      <c r="F5066">
        <f t="shared" si="800"/>
        <v>0.99037536092396539</v>
      </c>
      <c r="G5066">
        <f t="shared" si="801"/>
        <v>102.86433418243224</v>
      </c>
      <c r="H5066">
        <f t="shared" si="796"/>
        <v>3.0064530621115925E-2</v>
      </c>
      <c r="I5066" t="str">
        <f t="shared" si="802"/>
        <v>2020</v>
      </c>
      <c r="J5066">
        <f t="shared" si="797"/>
        <v>22.750186848525662</v>
      </c>
      <c r="K5066">
        <f t="shared" si="793"/>
        <v>-22.750186848525662</v>
      </c>
      <c r="L5066">
        <f t="shared" si="794"/>
        <v>5.1820642109282034</v>
      </c>
      <c r="M5066">
        <f t="shared" si="798"/>
        <v>0</v>
      </c>
      <c r="P5066" s="20">
        <f t="shared" si="795"/>
        <v>0.2211669091074627</v>
      </c>
    </row>
    <row r="5067" spans="1:16" x14ac:dyDescent="0.3">
      <c r="A5067">
        <v>5066</v>
      </c>
      <c r="B5067" t="s">
        <v>5104</v>
      </c>
      <c r="C5067">
        <v>108.05</v>
      </c>
      <c r="D5067">
        <v>2.0000000000000001E-4</v>
      </c>
      <c r="E5067" s="5">
        <f t="shared" si="799"/>
        <v>4.8836440112890976E-2</v>
      </c>
      <c r="F5067">
        <f t="shared" si="800"/>
        <v>1.0500485908649173</v>
      </c>
      <c r="G5067">
        <f t="shared" si="801"/>
        <v>108.04639839336045</v>
      </c>
      <c r="H5067">
        <f t="shared" si="796"/>
        <v>3.1275075574316948E-2</v>
      </c>
      <c r="I5067" t="str">
        <f t="shared" si="802"/>
        <v>2020</v>
      </c>
      <c r="J5067">
        <f t="shared" si="797"/>
        <v>24.858469327697097</v>
      </c>
      <c r="K5067">
        <f t="shared" si="793"/>
        <v>-24.858469327697097</v>
      </c>
      <c r="L5067">
        <f t="shared" si="794"/>
        <v>7.8007053928423744</v>
      </c>
      <c r="M5067">
        <f t="shared" si="798"/>
        <v>0</v>
      </c>
      <c r="P5067" s="20">
        <f t="shared" si="795"/>
        <v>0.23007216989497239</v>
      </c>
    </row>
    <row r="5068" spans="1:16" x14ac:dyDescent="0.3">
      <c r="A5068">
        <v>5067</v>
      </c>
      <c r="B5068" t="s">
        <v>5105</v>
      </c>
      <c r="C5068">
        <v>116.65</v>
      </c>
      <c r="D5068">
        <v>6.3000000000000003E-4</v>
      </c>
      <c r="E5068" s="5">
        <f t="shared" si="799"/>
        <v>7.658391551454409E-2</v>
      </c>
      <c r="F5068">
        <f t="shared" si="800"/>
        <v>1.079592781119852</v>
      </c>
      <c r="G5068">
        <f t="shared" si="801"/>
        <v>116.63775239301062</v>
      </c>
      <c r="H5068">
        <f t="shared" si="796"/>
        <v>3.3977931589647396E-2</v>
      </c>
      <c r="I5068" t="str">
        <f t="shared" si="802"/>
        <v>2020</v>
      </c>
      <c r="J5068">
        <f t="shared" si="797"/>
        <v>29.154245095212584</v>
      </c>
      <c r="K5068">
        <f t="shared" si="793"/>
        <v>-29.154245095212584</v>
      </c>
      <c r="L5068">
        <f t="shared" si="794"/>
        <v>-0.79064860680779248</v>
      </c>
      <c r="M5068">
        <f t="shared" si="798"/>
        <v>0</v>
      </c>
      <c r="P5068" s="20">
        <f t="shared" si="795"/>
        <v>0.24995547751106714</v>
      </c>
    </row>
    <row r="5069" spans="1:16" x14ac:dyDescent="0.3">
      <c r="A5069">
        <v>5068</v>
      </c>
      <c r="B5069" t="s">
        <v>5106</v>
      </c>
      <c r="C5069">
        <v>119.7</v>
      </c>
      <c r="D5069">
        <v>3.7999999999999997E-4</v>
      </c>
      <c r="E5069" s="5">
        <f t="shared" si="799"/>
        <v>2.5810614096488431E-2</v>
      </c>
      <c r="F5069">
        <f t="shared" si="800"/>
        <v>1.0261465923703386</v>
      </c>
      <c r="G5069">
        <f t="shared" si="801"/>
        <v>119.69241924005993</v>
      </c>
      <c r="H5069">
        <f t="shared" si="796"/>
        <v>3.4169069660429464E-2</v>
      </c>
      <c r="I5069" t="str">
        <f t="shared" si="802"/>
        <v>2020</v>
      </c>
      <c r="J5069">
        <f t="shared" si="797"/>
        <v>30.08607404160718</v>
      </c>
      <c r="K5069">
        <f t="shared" si="793"/>
        <v>-30.08607404160718</v>
      </c>
      <c r="L5069">
        <f t="shared" si="794"/>
        <v>-4.8127164470871833</v>
      </c>
      <c r="M5069">
        <f t="shared" si="798"/>
        <v>0</v>
      </c>
      <c r="P5069" s="20">
        <f t="shared" si="795"/>
        <v>0.25136156686135103</v>
      </c>
    </row>
    <row r="5070" spans="1:16" x14ac:dyDescent="0.3">
      <c r="A5070">
        <v>5069</v>
      </c>
      <c r="B5070" t="s">
        <v>5107</v>
      </c>
      <c r="C5070">
        <v>121.25</v>
      </c>
      <c r="D5070">
        <v>2.9999999999999997E-4</v>
      </c>
      <c r="E5070" s="5">
        <f t="shared" si="799"/>
        <v>1.2865917253665196E-2</v>
      </c>
      <c r="F5070">
        <f t="shared" si="800"/>
        <v>1.0129490392648288</v>
      </c>
      <c r="G5070">
        <f t="shared" si="801"/>
        <v>121.24393765155997</v>
      </c>
      <c r="H5070">
        <f t="shared" si="796"/>
        <v>3.417621559593656E-2</v>
      </c>
      <c r="I5070" t="str">
        <f t="shared" si="802"/>
        <v>2020</v>
      </c>
      <c r="J5070">
        <f t="shared" si="797"/>
        <v>30.4824397411437</v>
      </c>
      <c r="K5070">
        <f t="shared" si="793"/>
        <v>-30.4824397411437</v>
      </c>
      <c r="L5070">
        <f t="shared" si="794"/>
        <v>-6.3642348585872242</v>
      </c>
      <c r="M5070">
        <f t="shared" si="798"/>
        <v>0</v>
      </c>
      <c r="P5070" s="20">
        <f t="shared" si="795"/>
        <v>0.25141413526791295</v>
      </c>
    </row>
    <row r="5071" spans="1:16" x14ac:dyDescent="0.3">
      <c r="A5071">
        <v>5070</v>
      </c>
      <c r="B5071" t="s">
        <v>5108</v>
      </c>
      <c r="C5071">
        <v>125.6</v>
      </c>
      <c r="D5071">
        <v>2.8000000000000003E-4</v>
      </c>
      <c r="E5071" s="5">
        <f t="shared" si="799"/>
        <v>3.5247724216505773E-2</v>
      </c>
      <c r="F5071">
        <f t="shared" si="800"/>
        <v>1.0358762886597939</v>
      </c>
      <c r="G5071">
        <f t="shared" si="801"/>
        <v>125.59413880342898</v>
      </c>
      <c r="H5071">
        <f t="shared" si="796"/>
        <v>3.4493034645555726E-2</v>
      </c>
      <c r="I5071" t="str">
        <f t="shared" si="802"/>
        <v>2020</v>
      </c>
      <c r="J5071">
        <f t="shared" si="797"/>
        <v>31.868857746738176</v>
      </c>
      <c r="K5071">
        <f t="shared" si="793"/>
        <v>-31.868857746738176</v>
      </c>
      <c r="L5071">
        <f t="shared" si="794"/>
        <v>-10.714436010456225</v>
      </c>
      <c r="M5071">
        <f t="shared" si="798"/>
        <v>0</v>
      </c>
      <c r="P5071" s="20">
        <f t="shared" si="795"/>
        <v>0.25374478499046083</v>
      </c>
    </row>
    <row r="5072" spans="1:16" x14ac:dyDescent="0.3">
      <c r="A5072">
        <v>5071</v>
      </c>
      <c r="B5072" t="s">
        <v>5109</v>
      </c>
      <c r="C5072">
        <v>129.94999999999999</v>
      </c>
      <c r="D5072">
        <v>-4.6000000000000001E-4</v>
      </c>
      <c r="E5072" s="5">
        <f t="shared" si="799"/>
        <v>3.4047507053400997E-2</v>
      </c>
      <c r="F5072">
        <f t="shared" si="800"/>
        <v>1.0346337579617835</v>
      </c>
      <c r="G5072">
        <f t="shared" si="801"/>
        <v>129.95996321525169</v>
      </c>
      <c r="H5072">
        <f t="shared" si="796"/>
        <v>3.4811626056168249E-2</v>
      </c>
      <c r="I5072" t="str">
        <f t="shared" si="802"/>
        <v>2020</v>
      </c>
      <c r="J5072">
        <f t="shared" si="797"/>
        <v>33.281248520660213</v>
      </c>
      <c r="K5072">
        <f t="shared" si="793"/>
        <v>-33.281248520660213</v>
      </c>
      <c r="L5072">
        <f t="shared" si="794"/>
        <v>-15.08026042227894</v>
      </c>
      <c r="M5072">
        <f t="shared" si="798"/>
        <v>0</v>
      </c>
      <c r="P5072" s="20">
        <f t="shared" si="795"/>
        <v>0.25608847292097747</v>
      </c>
    </row>
    <row r="5073" spans="1:16" x14ac:dyDescent="0.3">
      <c r="A5073">
        <v>5072</v>
      </c>
      <c r="B5073" t="s">
        <v>5110</v>
      </c>
      <c r="C5073">
        <v>124.65</v>
      </c>
      <c r="D5073">
        <v>-3.5000000000000005E-4</v>
      </c>
      <c r="E5073" s="5">
        <f t="shared" si="799"/>
        <v>-4.1639951117932221E-2</v>
      </c>
      <c r="F5073">
        <f t="shared" si="800"/>
        <v>0.95921508272412481</v>
      </c>
      <c r="G5073">
        <f t="shared" si="801"/>
        <v>124.65727146208226</v>
      </c>
      <c r="H5073">
        <f t="shared" si="796"/>
        <v>3.598478698897406E-2</v>
      </c>
      <c r="I5073" t="str">
        <f t="shared" si="802"/>
        <v>2020</v>
      </c>
      <c r="J5073">
        <f t="shared" si="797"/>
        <v>32.999113546701551</v>
      </c>
      <c r="K5073">
        <f t="shared" si="793"/>
        <v>-32.999113546701551</v>
      </c>
      <c r="L5073">
        <f t="shared" si="794"/>
        <v>-9.7775686691095132</v>
      </c>
      <c r="M5073">
        <f t="shared" si="798"/>
        <v>0</v>
      </c>
      <c r="P5073" s="20">
        <f t="shared" si="795"/>
        <v>0.26471872165707627</v>
      </c>
    </row>
    <row r="5074" spans="1:16" x14ac:dyDescent="0.3">
      <c r="A5074">
        <v>5073</v>
      </c>
      <c r="B5074" t="s">
        <v>5111</v>
      </c>
      <c r="C5074">
        <v>115.85</v>
      </c>
      <c r="D5074">
        <v>1.4999999999999999E-4</v>
      </c>
      <c r="E5074" s="5">
        <f t="shared" si="799"/>
        <v>-7.321355909118174E-2</v>
      </c>
      <c r="F5074">
        <f t="shared" si="800"/>
        <v>0.92940232651423982</v>
      </c>
      <c r="G5074">
        <f t="shared" si="801"/>
        <v>115.84710378620282</v>
      </c>
      <c r="H5074">
        <f t="shared" si="796"/>
        <v>3.8374712405188832E-2</v>
      </c>
      <c r="I5074" t="str">
        <f t="shared" si="802"/>
        <v>2020</v>
      </c>
      <c r="J5074">
        <f t="shared" si="797"/>
        <v>32.703635611702261</v>
      </c>
      <c r="K5074">
        <f t="shared" si="793"/>
        <v>-32.703635611702261</v>
      </c>
      <c r="L5074">
        <f t="shared" si="794"/>
        <v>-0.967400993230072</v>
      </c>
      <c r="M5074">
        <f t="shared" si="798"/>
        <v>0</v>
      </c>
      <c r="P5074" s="20">
        <f t="shared" si="795"/>
        <v>0.28229998457326305</v>
      </c>
    </row>
    <row r="5075" spans="1:16" x14ac:dyDescent="0.3">
      <c r="A5075">
        <v>5074</v>
      </c>
      <c r="B5075" t="s">
        <v>5112</v>
      </c>
      <c r="C5075">
        <v>119.3</v>
      </c>
      <c r="D5075">
        <v>5.2999999999999998E-4</v>
      </c>
      <c r="E5075" s="5">
        <f t="shared" si="799"/>
        <v>2.9345078225485238E-2</v>
      </c>
      <c r="F5075">
        <f t="shared" si="800"/>
        <v>1.0297798877859301</v>
      </c>
      <c r="G5075">
        <f t="shared" si="801"/>
        <v>119.28946229875532</v>
      </c>
      <c r="H5075">
        <f t="shared" si="796"/>
        <v>3.7947931872669927E-2</v>
      </c>
      <c r="I5075" t="str">
        <f t="shared" si="802"/>
        <v>2020</v>
      </c>
      <c r="J5075">
        <f t="shared" si="797"/>
        <v>33.300895619231099</v>
      </c>
      <c r="K5075">
        <f t="shared" si="793"/>
        <v>-33.300895619231099</v>
      </c>
      <c r="L5075">
        <f t="shared" si="794"/>
        <v>-4.4097595057825743</v>
      </c>
      <c r="M5075">
        <f t="shared" si="798"/>
        <v>0</v>
      </c>
      <c r="P5075" s="20">
        <f t="shared" si="795"/>
        <v>0.27916041348086923</v>
      </c>
    </row>
    <row r="5076" spans="1:16" x14ac:dyDescent="0.3">
      <c r="A5076">
        <v>5075</v>
      </c>
      <c r="B5076" t="s">
        <v>5113</v>
      </c>
      <c r="C5076">
        <v>119.55</v>
      </c>
      <c r="D5076">
        <v>1.32E-3</v>
      </c>
      <c r="E5076" s="5">
        <f t="shared" si="799"/>
        <v>2.0933648004633223E-3</v>
      </c>
      <c r="F5076">
        <f t="shared" si="800"/>
        <v>1.0020955574182733</v>
      </c>
      <c r="G5076">
        <f t="shared" si="801"/>
        <v>119.52370189289785</v>
      </c>
      <c r="H5076">
        <f t="shared" si="796"/>
        <v>3.7614592758975759E-2</v>
      </c>
      <c r="I5076" t="str">
        <f t="shared" si="802"/>
        <v>2020</v>
      </c>
      <c r="J5076">
        <f t="shared" si="797"/>
        <v>33.07319264538323</v>
      </c>
      <c r="K5076">
        <f t="shared" si="793"/>
        <v>-33.07319264538323</v>
      </c>
      <c r="L5076">
        <f t="shared" si="794"/>
        <v>-4.6439990999250966</v>
      </c>
      <c r="M5076">
        <f t="shared" si="798"/>
        <v>0</v>
      </c>
      <c r="P5076" s="20">
        <f t="shared" si="795"/>
        <v>0.27670823545123524</v>
      </c>
    </row>
    <row r="5077" spans="1:16" x14ac:dyDescent="0.3">
      <c r="A5077">
        <v>5076</v>
      </c>
      <c r="B5077" t="s">
        <v>5114</v>
      </c>
      <c r="C5077">
        <v>116</v>
      </c>
      <c r="D5077">
        <v>7.3999999999999999E-4</v>
      </c>
      <c r="E5077" s="5">
        <f t="shared" si="799"/>
        <v>-3.0144502797969014E-2</v>
      </c>
      <c r="F5077">
        <f t="shared" si="800"/>
        <v>0.97030531158511091</v>
      </c>
      <c r="G5077">
        <f t="shared" si="801"/>
        <v>115.9856942155415</v>
      </c>
      <c r="H5077">
        <f t="shared" si="796"/>
        <v>3.8123312693527645E-2</v>
      </c>
      <c r="I5077" t="str">
        <f t="shared" si="802"/>
        <v>2020</v>
      </c>
      <c r="J5077">
        <f t="shared" si="797"/>
        <v>32.528255921390901</v>
      </c>
      <c r="K5077">
        <f t="shared" si="793"/>
        <v>-32.528255921390901</v>
      </c>
      <c r="L5077">
        <f t="shared" si="794"/>
        <v>-1.1059914225687493</v>
      </c>
      <c r="M5077">
        <f t="shared" si="798"/>
        <v>0</v>
      </c>
      <c r="P5077" s="20">
        <f t="shared" si="795"/>
        <v>0.28045058609505896</v>
      </c>
    </row>
    <row r="5078" spans="1:16" x14ac:dyDescent="0.3">
      <c r="A5078">
        <v>5077</v>
      </c>
      <c r="B5078" t="s">
        <v>5115</v>
      </c>
      <c r="C5078">
        <v>119.35</v>
      </c>
      <c r="D5078">
        <v>9.6000000000000002E-4</v>
      </c>
      <c r="E5078" s="5">
        <f t="shared" si="799"/>
        <v>2.8470161678474364E-2</v>
      </c>
      <c r="F5078">
        <f t="shared" si="800"/>
        <v>1.0288793103448275</v>
      </c>
      <c r="G5078">
        <f t="shared" si="801"/>
        <v>119.33090552759852</v>
      </c>
      <c r="H5078">
        <f t="shared" si="796"/>
        <v>3.7871532870812796E-2</v>
      </c>
      <c r="I5078" t="str">
        <f t="shared" si="802"/>
        <v>2020</v>
      </c>
      <c r="J5078">
        <f t="shared" si="797"/>
        <v>33.245398320167979</v>
      </c>
      <c r="K5078">
        <f t="shared" si="793"/>
        <v>-33.245398320167979</v>
      </c>
      <c r="L5078">
        <f t="shared" si="794"/>
        <v>-4.4512027346257668</v>
      </c>
      <c r="M5078">
        <f t="shared" si="798"/>
        <v>0</v>
      </c>
      <c r="P5078" s="20">
        <f t="shared" si="795"/>
        <v>0.27859839136542108</v>
      </c>
    </row>
    <row r="5079" spans="1:16" x14ac:dyDescent="0.3">
      <c r="A5079">
        <v>5078</v>
      </c>
      <c r="B5079" t="s">
        <v>5116</v>
      </c>
      <c r="C5079">
        <v>114.9</v>
      </c>
      <c r="D5079">
        <v>1.06E-3</v>
      </c>
      <c r="E5079" s="5">
        <f t="shared" si="799"/>
        <v>-3.7998167930129022E-2</v>
      </c>
      <c r="F5079">
        <f t="shared" si="800"/>
        <v>0.9627147046501886</v>
      </c>
      <c r="G5079">
        <f t="shared" si="801"/>
        <v>114.87970279297275</v>
      </c>
      <c r="H5079">
        <f t="shared" si="796"/>
        <v>3.7675395471494295E-2</v>
      </c>
      <c r="I5079" t="str">
        <f t="shared" si="802"/>
        <v>2020</v>
      </c>
      <c r="J5079">
        <f t="shared" si="797"/>
        <v>31.839544330480273</v>
      </c>
      <c r="K5079">
        <f t="shared" si="793"/>
        <v>-31.839544330480273</v>
      </c>
      <c r="L5079">
        <f t="shared" si="794"/>
        <v>-1.2488322661969136</v>
      </c>
      <c r="M5079">
        <f t="shared" si="798"/>
        <v>0</v>
      </c>
      <c r="P5079" s="20">
        <f t="shared" si="795"/>
        <v>0.27715552492209194</v>
      </c>
    </row>
    <row r="5080" spans="1:16" x14ac:dyDescent="0.3">
      <c r="A5080">
        <v>5079</v>
      </c>
      <c r="B5080" t="s">
        <v>5117</v>
      </c>
      <c r="C5080">
        <v>116.65</v>
      </c>
      <c r="D5080">
        <v>1.0399999999999999E-3</v>
      </c>
      <c r="E5080" s="5">
        <f t="shared" si="799"/>
        <v>1.5115813612728962E-2</v>
      </c>
      <c r="F5080">
        <f t="shared" si="800"/>
        <v>1.015230635335074</v>
      </c>
      <c r="G5080">
        <f t="shared" si="801"/>
        <v>116.62978241890765</v>
      </c>
      <c r="H5080">
        <f t="shared" si="796"/>
        <v>3.7334995270867186E-2</v>
      </c>
      <c r="I5080" t="str">
        <f t="shared" si="802"/>
        <v>2020</v>
      </c>
      <c r="J5080">
        <f t="shared" si="797"/>
        <v>32.032533334041702</v>
      </c>
      <c r="K5080">
        <f t="shared" si="793"/>
        <v>-32.032533334041702</v>
      </c>
      <c r="L5080">
        <f t="shared" si="794"/>
        <v>-6.9997003596399168</v>
      </c>
      <c r="M5080">
        <f t="shared" si="798"/>
        <v>0</v>
      </c>
      <c r="P5080" s="20">
        <f t="shared" si="795"/>
        <v>0.27465140266650012</v>
      </c>
    </row>
    <row r="5081" spans="1:16" x14ac:dyDescent="0.3">
      <c r="A5081">
        <v>5080</v>
      </c>
      <c r="B5081" t="s">
        <v>5118</v>
      </c>
      <c r="C5081">
        <v>119.9</v>
      </c>
      <c r="D5081">
        <v>1.5E-3</v>
      </c>
      <c r="E5081" s="5">
        <f t="shared" si="799"/>
        <v>2.7480063566029684E-2</v>
      </c>
      <c r="F5081">
        <f t="shared" si="800"/>
        <v>1.027861123017574</v>
      </c>
      <c r="G5081">
        <f t="shared" si="801"/>
        <v>119.8700287465628</v>
      </c>
      <c r="H5081">
        <f t="shared" si="796"/>
        <v>3.7572040378971924E-2</v>
      </c>
      <c r="I5081" t="str">
        <f t="shared" si="802"/>
        <v>2020</v>
      </c>
      <c r="J5081">
        <f t="shared" si="797"/>
        <v>33.131500910501821</v>
      </c>
      <c r="K5081">
        <f t="shared" si="793"/>
        <v>-33.131500910501821</v>
      </c>
      <c r="L5081">
        <f t="shared" si="794"/>
        <v>-10.23994668729506</v>
      </c>
      <c r="M5081">
        <f t="shared" si="798"/>
        <v>0</v>
      </c>
      <c r="P5081" s="20">
        <f t="shared" si="795"/>
        <v>0.27639520284549735</v>
      </c>
    </row>
    <row r="5082" spans="1:16" x14ac:dyDescent="0.3">
      <c r="A5082">
        <v>5081</v>
      </c>
      <c r="B5082" t="s">
        <v>5119</v>
      </c>
      <c r="C5082">
        <v>119.8</v>
      </c>
      <c r="D5082">
        <v>1.98E-3</v>
      </c>
      <c r="E5082" s="5">
        <f t="shared" si="799"/>
        <v>-8.3437635211967213E-4</v>
      </c>
      <c r="F5082">
        <f t="shared" si="800"/>
        <v>0.99916597164303578</v>
      </c>
      <c r="G5082">
        <f t="shared" si="801"/>
        <v>119.76047252239252</v>
      </c>
      <c r="H5082">
        <f t="shared" si="796"/>
        <v>3.7476214090143185E-2</v>
      </c>
      <c r="I5082" t="str">
        <f t="shared" si="802"/>
        <v>2020</v>
      </c>
      <c r="J5082">
        <f t="shared" si="797"/>
        <v>33.016796491192324</v>
      </c>
      <c r="K5082">
        <f t="shared" si="793"/>
        <v>-33.016796491192324</v>
      </c>
      <c r="L5082">
        <f t="shared" si="794"/>
        <v>-10.130390463124783</v>
      </c>
      <c r="M5082">
        <f t="shared" si="798"/>
        <v>0</v>
      </c>
      <c r="P5082" s="20">
        <f t="shared" si="795"/>
        <v>0.27569026570948879</v>
      </c>
    </row>
    <row r="5083" spans="1:16" x14ac:dyDescent="0.3">
      <c r="A5083">
        <v>5082</v>
      </c>
      <c r="B5083" t="s">
        <v>5120</v>
      </c>
      <c r="C5083">
        <v>118.6</v>
      </c>
      <c r="D5083">
        <v>2.3599999999999997E-3</v>
      </c>
      <c r="E5083" s="5">
        <f t="shared" si="799"/>
        <v>-1.0067199117723968E-2</v>
      </c>
      <c r="F5083">
        <f t="shared" si="800"/>
        <v>0.9899833055091819</v>
      </c>
      <c r="G5083">
        <f t="shared" si="801"/>
        <v>118.55335983983281</v>
      </c>
      <c r="H5083">
        <f t="shared" si="796"/>
        <v>3.7496336790903972E-2</v>
      </c>
      <c r="I5083" t="str">
        <f t="shared" si="802"/>
        <v>2020</v>
      </c>
      <c r="J5083">
        <f t="shared" si="797"/>
        <v>32.701556819794774</v>
      </c>
      <c r="K5083">
        <f t="shared" si="793"/>
        <v>-32.701556819794774</v>
      </c>
      <c r="L5083">
        <f t="shared" si="794"/>
        <v>-13.374748331929084</v>
      </c>
      <c r="M5083">
        <f t="shared" si="798"/>
        <v>0</v>
      </c>
      <c r="P5083" s="20">
        <f t="shared" si="795"/>
        <v>0.27583829647658253</v>
      </c>
    </row>
    <row r="5084" spans="1:16" x14ac:dyDescent="0.3">
      <c r="A5084">
        <v>5083</v>
      </c>
      <c r="B5084" t="s">
        <v>5121</v>
      </c>
      <c r="C5084">
        <v>119.75</v>
      </c>
      <c r="D5084">
        <v>2.31E-3</v>
      </c>
      <c r="E5084" s="5">
        <f t="shared" si="799"/>
        <v>9.6497497273996449E-3</v>
      </c>
      <c r="F5084">
        <f t="shared" si="800"/>
        <v>1.0096964586846544</v>
      </c>
      <c r="G5084">
        <f t="shared" si="801"/>
        <v>119.70390512383302</v>
      </c>
      <c r="H5084">
        <f t="shared" si="796"/>
        <v>3.7420643766639207E-2</v>
      </c>
      <c r="I5084" t="str">
        <f t="shared" si="802"/>
        <v>2020</v>
      </c>
      <c r="J5084">
        <f t="shared" si="797"/>
        <v>32.952266706190784</v>
      </c>
      <c r="K5084">
        <f t="shared" si="793"/>
        <v>-32.952266706190784</v>
      </c>
      <c r="L5084">
        <f t="shared" si="794"/>
        <v>-15.123777235922589</v>
      </c>
      <c r="M5084">
        <f t="shared" si="798"/>
        <v>0</v>
      </c>
      <c r="P5084" s="20">
        <f t="shared" si="795"/>
        <v>0.27528146781929835</v>
      </c>
    </row>
    <row r="5085" spans="1:16" x14ac:dyDescent="0.3">
      <c r="A5085">
        <v>5084</v>
      </c>
      <c r="B5085" t="s">
        <v>5122</v>
      </c>
      <c r="C5085">
        <v>117.2</v>
      </c>
      <c r="D5085">
        <v>2.0799999999999998E-3</v>
      </c>
      <c r="E5085" s="5">
        <f t="shared" si="799"/>
        <v>-2.1524359148112314E-2</v>
      </c>
      <c r="F5085">
        <f t="shared" si="800"/>
        <v>0.97870563674321509</v>
      </c>
      <c r="G5085">
        <f t="shared" si="801"/>
        <v>117.15937770827072</v>
      </c>
      <c r="H5085">
        <f t="shared" si="796"/>
        <v>3.6976905513400909E-2</v>
      </c>
      <c r="I5085" t="str">
        <f t="shared" si="802"/>
        <v>2020</v>
      </c>
      <c r="J5085">
        <f t="shared" si="797"/>
        <v>31.869359884028601</v>
      </c>
      <c r="K5085">
        <f t="shared" si="793"/>
        <v>-31.869359884028601</v>
      </c>
      <c r="L5085">
        <f t="shared" si="794"/>
        <v>-12.579249820360289</v>
      </c>
      <c r="M5085">
        <f t="shared" si="798"/>
        <v>0</v>
      </c>
      <c r="P5085" s="20">
        <f t="shared" si="795"/>
        <v>0.27201714883962569</v>
      </c>
    </row>
    <row r="5086" spans="1:16" x14ac:dyDescent="0.3">
      <c r="A5086">
        <v>5085</v>
      </c>
      <c r="B5086" t="s">
        <v>5123</v>
      </c>
      <c r="C5086">
        <v>120.2</v>
      </c>
      <c r="D5086">
        <v>1.57E-3</v>
      </c>
      <c r="E5086" s="5">
        <f t="shared" si="799"/>
        <v>2.5275144958195009E-2</v>
      </c>
      <c r="F5086">
        <f t="shared" si="800"/>
        <v>1.0255972696245734</v>
      </c>
      <c r="G5086">
        <f t="shared" si="801"/>
        <v>120.16855178132138</v>
      </c>
      <c r="H5086">
        <f t="shared" si="796"/>
        <v>3.5889742884277487E-2</v>
      </c>
      <c r="I5086" t="str">
        <f t="shared" si="802"/>
        <v>2020</v>
      </c>
      <c r="J5086">
        <f t="shared" si="797"/>
        <v>31.726845593794405</v>
      </c>
      <c r="K5086">
        <f t="shared" si="793"/>
        <v>-31.726845593794405</v>
      </c>
      <c r="L5086">
        <f t="shared" si="794"/>
        <v>-16.535998062884815</v>
      </c>
      <c r="M5086">
        <f t="shared" si="798"/>
        <v>0</v>
      </c>
      <c r="P5086" s="20">
        <f t="shared" si="795"/>
        <v>0.26401953858551808</v>
      </c>
    </row>
    <row r="5087" spans="1:16" x14ac:dyDescent="0.3">
      <c r="A5087">
        <v>5086</v>
      </c>
      <c r="B5087" t="s">
        <v>5124</v>
      </c>
      <c r="C5087">
        <v>118.6</v>
      </c>
      <c r="D5087">
        <v>1.47E-3</v>
      </c>
      <c r="E5087" s="5">
        <f t="shared" si="799"/>
        <v>-1.3400535537482227E-2</v>
      </c>
      <c r="F5087">
        <f t="shared" si="800"/>
        <v>0.98668885191347744</v>
      </c>
      <c r="G5087">
        <f t="shared" si="801"/>
        <v>118.57094655919182</v>
      </c>
      <c r="H5087">
        <f t="shared" si="796"/>
        <v>3.5456557039321539E-2</v>
      </c>
      <c r="I5087" t="str">
        <f t="shared" si="802"/>
        <v>2020</v>
      </c>
      <c r="J5087">
        <f t="shared" si="797"/>
        <v>30.927197611244917</v>
      </c>
      <c r="K5087">
        <f t="shared" si="793"/>
        <v>-30.927197611244917</v>
      </c>
      <c r="L5087">
        <f t="shared" si="794"/>
        <v>-14.938392840755256</v>
      </c>
      <c r="M5087">
        <f t="shared" si="798"/>
        <v>0</v>
      </c>
      <c r="P5087" s="20">
        <f t="shared" si="795"/>
        <v>0.26083284741094437</v>
      </c>
    </row>
    <row r="5088" spans="1:16" x14ac:dyDescent="0.3">
      <c r="A5088">
        <v>5087</v>
      </c>
      <c r="B5088" t="s">
        <v>5125</v>
      </c>
      <c r="C5088">
        <v>116.05</v>
      </c>
      <c r="D5088">
        <v>1.24E-3</v>
      </c>
      <c r="E5088" s="5">
        <f t="shared" si="799"/>
        <v>-2.1735353843179043E-2</v>
      </c>
      <c r="F5088">
        <f t="shared" si="800"/>
        <v>0.97849915682967958</v>
      </c>
      <c r="G5088">
        <f t="shared" si="801"/>
        <v>116.02601881147483</v>
      </c>
      <c r="H5088">
        <f t="shared" si="796"/>
        <v>3.3577129331274672E-2</v>
      </c>
      <c r="I5088" t="str">
        <f t="shared" si="802"/>
        <v>2020</v>
      </c>
      <c r="J5088">
        <f t="shared" si="797"/>
        <v>28.659240355932795</v>
      </c>
      <c r="K5088">
        <f t="shared" ref="K5088:K5151" si="803">-G5088*$Q$3*$S$3*H5088</f>
        <v>-28.659240355932795</v>
      </c>
      <c r="L5088">
        <f t="shared" ref="L5088:L5151" si="804">+MIN(G5089-G5088,G5090-G5088,G5091-G5088,G5092-G5088,G5093-G5088,G5094-G5088,G5095-G5088,G5096-G5088,G5097-G5088,G5098-G5088)</f>
        <v>-12.393465093038259</v>
      </c>
      <c r="M5088">
        <f t="shared" si="798"/>
        <v>0</v>
      </c>
      <c r="P5088" s="20">
        <f t="shared" ref="P5088:P5151" si="805">J5088/G5088</f>
        <v>0.24700701316400275</v>
      </c>
    </row>
    <row r="5089" spans="1:16" x14ac:dyDescent="0.3">
      <c r="A5089">
        <v>5088</v>
      </c>
      <c r="B5089" t="s">
        <v>5126</v>
      </c>
      <c r="C5089">
        <v>113.65</v>
      </c>
      <c r="D5089">
        <v>1.01E-3</v>
      </c>
      <c r="E5089" s="5">
        <f t="shared" si="799"/>
        <v>-2.0897582421893785E-2</v>
      </c>
      <c r="F5089">
        <f t="shared" si="800"/>
        <v>0.97931925894011207</v>
      </c>
      <c r="G5089">
        <f t="shared" si="801"/>
        <v>113.63087052677584</v>
      </c>
      <c r="H5089">
        <f t="shared" ref="H5089:H5152" si="806">SQRT(_xlfn.VAR.S(E5060:E5089))</f>
        <v>3.2955396856249056E-2</v>
      </c>
      <c r="I5089" t="str">
        <f t="shared" si="802"/>
        <v>2020</v>
      </c>
      <c r="J5089">
        <f t="shared" ref="J5089:J5152" si="807">-K5089</f>
        <v>27.547906506710557</v>
      </c>
      <c r="K5089">
        <f t="shared" si="803"/>
        <v>-27.547906506710557</v>
      </c>
      <c r="L5089">
        <f t="shared" si="804"/>
        <v>-9.9983168083392684</v>
      </c>
      <c r="M5089">
        <f t="shared" si="798"/>
        <v>0</v>
      </c>
      <c r="P5089" s="20">
        <f t="shared" si="805"/>
        <v>0.24243329633050029</v>
      </c>
    </row>
    <row r="5090" spans="1:16" x14ac:dyDescent="0.3">
      <c r="A5090">
        <v>5089</v>
      </c>
      <c r="B5090" t="s">
        <v>5127</v>
      </c>
      <c r="C5090">
        <v>109.65</v>
      </c>
      <c r="D5090">
        <v>1.09E-3</v>
      </c>
      <c r="E5090" s="5">
        <f t="shared" si="799"/>
        <v>-3.5830075434654982E-2</v>
      </c>
      <c r="F5090">
        <f t="shared" si="800"/>
        <v>0.96480422349318085</v>
      </c>
      <c r="G5090">
        <f t="shared" si="801"/>
        <v>109.63008205926774</v>
      </c>
      <c r="H5090">
        <f t="shared" si="806"/>
        <v>3.3209192110116435E-2</v>
      </c>
      <c r="I5090" t="str">
        <f t="shared" si="802"/>
        <v>2020</v>
      </c>
      <c r="J5090">
        <f t="shared" si="807"/>
        <v>26.782663842681686</v>
      </c>
      <c r="K5090">
        <f t="shared" si="803"/>
        <v>-26.782663842681686</v>
      </c>
      <c r="L5090">
        <f t="shared" si="804"/>
        <v>-5.9975283408311668</v>
      </c>
      <c r="M5090">
        <f t="shared" ref="M5090:M5153" si="808">+IF(L5090&lt;K5090,1,0)</f>
        <v>0</v>
      </c>
      <c r="P5090" s="20">
        <f t="shared" si="805"/>
        <v>0.24430031739101096</v>
      </c>
    </row>
    <row r="5091" spans="1:16" x14ac:dyDescent="0.3">
      <c r="A5091">
        <v>5090</v>
      </c>
      <c r="B5091" t="s">
        <v>5128</v>
      </c>
      <c r="C5091">
        <v>110.6</v>
      </c>
      <c r="D5091">
        <v>1.0399999999999999E-3</v>
      </c>
      <c r="E5091" s="5">
        <f t="shared" si="799"/>
        <v>8.6266142243370432E-3</v>
      </c>
      <c r="F5091">
        <f t="shared" si="800"/>
        <v>1.0086639306885543</v>
      </c>
      <c r="G5091">
        <f t="shared" si="801"/>
        <v>110.58083099469512</v>
      </c>
      <c r="H5091">
        <f t="shared" si="806"/>
        <v>3.2038263976856655E-2</v>
      </c>
      <c r="I5091" t="str">
        <f t="shared" si="802"/>
        <v>2020</v>
      </c>
      <c r="J5091">
        <f t="shared" si="807"/>
        <v>26.062408364732924</v>
      </c>
      <c r="K5091">
        <f t="shared" si="803"/>
        <v>-26.062408364732924</v>
      </c>
      <c r="L5091">
        <f t="shared" si="804"/>
        <v>-6.9482772762585512</v>
      </c>
      <c r="M5091">
        <f t="shared" si="808"/>
        <v>0</v>
      </c>
      <c r="P5091" s="20">
        <f t="shared" si="805"/>
        <v>0.23568649403605235</v>
      </c>
    </row>
    <row r="5092" spans="1:16" x14ac:dyDescent="0.3">
      <c r="A5092">
        <v>5091</v>
      </c>
      <c r="B5092" t="s">
        <v>5129</v>
      </c>
      <c r="C5092">
        <v>111.05</v>
      </c>
      <c r="D5092">
        <v>1.09E-3</v>
      </c>
      <c r="E5092" s="5">
        <f t="shared" si="799"/>
        <v>4.0604612522019516E-3</v>
      </c>
      <c r="F5092">
        <f t="shared" si="800"/>
        <v>1.0040687160940325</v>
      </c>
      <c r="G5092">
        <f t="shared" si="801"/>
        <v>111.02982774903494</v>
      </c>
      <c r="H5092">
        <f t="shared" si="806"/>
        <v>3.190077190659741E-2</v>
      </c>
      <c r="I5092" t="str">
        <f t="shared" si="802"/>
        <v>2020</v>
      </c>
      <c r="J5092">
        <f t="shared" si="807"/>
        <v>26.055929986986349</v>
      </c>
      <c r="K5092">
        <f t="shared" si="803"/>
        <v>-26.055929986986349</v>
      </c>
      <c r="L5092">
        <f t="shared" si="804"/>
        <v>-7.3972740305983677</v>
      </c>
      <c r="M5092">
        <f t="shared" si="808"/>
        <v>0</v>
      </c>
      <c r="P5092" s="20">
        <f t="shared" si="805"/>
        <v>0.23467504647383214</v>
      </c>
    </row>
    <row r="5093" spans="1:16" x14ac:dyDescent="0.3">
      <c r="A5093">
        <v>5092</v>
      </c>
      <c r="B5093" t="s">
        <v>5130</v>
      </c>
      <c r="C5093">
        <v>105.2</v>
      </c>
      <c r="D5093">
        <v>1.2199999999999999E-3</v>
      </c>
      <c r="E5093" s="5">
        <f t="shared" si="799"/>
        <v>-5.4117250036826908E-2</v>
      </c>
      <c r="F5093">
        <f t="shared" si="800"/>
        <v>0.94732102656461059</v>
      </c>
      <c r="G5093">
        <f t="shared" si="801"/>
        <v>105.17861150790372</v>
      </c>
      <c r="H5093">
        <f t="shared" si="806"/>
        <v>3.3004838286364982E-2</v>
      </c>
      <c r="I5093" t="str">
        <f t="shared" si="802"/>
        <v>2020</v>
      </c>
      <c r="J5093">
        <f t="shared" si="807"/>
        <v>25.537052136527606</v>
      </c>
      <c r="K5093">
        <f t="shared" si="803"/>
        <v>-25.537052136527606</v>
      </c>
      <c r="L5093">
        <f t="shared" si="804"/>
        <v>-1.5460577894671559</v>
      </c>
      <c r="M5093">
        <f t="shared" si="808"/>
        <v>0</v>
      </c>
      <c r="P5093" s="20">
        <f t="shared" si="805"/>
        <v>0.24279700758940526</v>
      </c>
    </row>
    <row r="5094" spans="1:16" x14ac:dyDescent="0.3">
      <c r="A5094">
        <v>5093</v>
      </c>
      <c r="B5094" t="s">
        <v>5131</v>
      </c>
      <c r="C5094">
        <v>104.6</v>
      </c>
      <c r="D5094">
        <v>1.14E-3</v>
      </c>
      <c r="E5094" s="5">
        <f t="shared" si="799"/>
        <v>-5.719748672787065E-3</v>
      </c>
      <c r="F5094">
        <f t="shared" si="800"/>
        <v>0.99429657794676796</v>
      </c>
      <c r="G5094">
        <f t="shared" si="801"/>
        <v>104.58012788791044</v>
      </c>
      <c r="H5094">
        <f t="shared" si="806"/>
        <v>3.284216341479991E-2</v>
      </c>
      <c r="I5094" t="str">
        <f t="shared" si="802"/>
        <v>2020</v>
      </c>
      <c r="J5094">
        <f t="shared" si="807"/>
        <v>25.266590805476511</v>
      </c>
      <c r="K5094">
        <f t="shared" si="803"/>
        <v>-25.266590805476511</v>
      </c>
      <c r="L5094">
        <f t="shared" si="804"/>
        <v>-0.9475741694738673</v>
      </c>
      <c r="M5094">
        <f t="shared" si="808"/>
        <v>0</v>
      </c>
      <c r="P5094" s="20">
        <f t="shared" si="805"/>
        <v>0.24160030510344552</v>
      </c>
    </row>
    <row r="5095" spans="1:16" x14ac:dyDescent="0.3">
      <c r="A5095">
        <v>5094</v>
      </c>
      <c r="B5095" t="s">
        <v>5132</v>
      </c>
      <c r="C5095">
        <v>105.7</v>
      </c>
      <c r="D5095">
        <v>1.06E-3</v>
      </c>
      <c r="E5095" s="5">
        <f t="shared" si="799"/>
        <v>1.0461341245369552E-2</v>
      </c>
      <c r="F5095">
        <f t="shared" si="800"/>
        <v>1.0105162523900575</v>
      </c>
      <c r="G5095">
        <f t="shared" si="801"/>
        <v>105.68132798274343</v>
      </c>
      <c r="H5095">
        <f t="shared" si="806"/>
        <v>3.243298251031853E-2</v>
      </c>
      <c r="I5095" t="str">
        <f t="shared" si="802"/>
        <v>2020</v>
      </c>
      <c r="J5095">
        <f t="shared" si="807"/>
        <v>25.214529605512482</v>
      </c>
      <c r="K5095">
        <f t="shared" si="803"/>
        <v>-25.214529605512482</v>
      </c>
      <c r="L5095">
        <f t="shared" si="804"/>
        <v>-2.0487742643068572</v>
      </c>
      <c r="M5095">
        <f t="shared" si="808"/>
        <v>0</v>
      </c>
      <c r="P5095" s="20">
        <f t="shared" si="805"/>
        <v>0.23859020402951153</v>
      </c>
    </row>
    <row r="5096" spans="1:16" x14ac:dyDescent="0.3">
      <c r="A5096">
        <v>5095</v>
      </c>
      <c r="B5096" t="s">
        <v>5133</v>
      </c>
      <c r="C5096">
        <v>103.65</v>
      </c>
      <c r="D5096">
        <v>1.01E-3</v>
      </c>
      <c r="E5096" s="5">
        <f t="shared" si="799"/>
        <v>-1.958505399440336E-2</v>
      </c>
      <c r="F5096">
        <f t="shared" si="800"/>
        <v>0.98060548722800378</v>
      </c>
      <c r="G5096">
        <f t="shared" si="801"/>
        <v>103.63255371843657</v>
      </c>
      <c r="H5096">
        <f t="shared" si="806"/>
        <v>3.2591076251649691E-2</v>
      </c>
      <c r="I5096" t="str">
        <f t="shared" si="802"/>
        <v>2020</v>
      </c>
      <c r="J5096">
        <f t="shared" si="807"/>
        <v>24.846236985365291</v>
      </c>
      <c r="K5096">
        <f t="shared" si="803"/>
        <v>-24.846236985365291</v>
      </c>
      <c r="L5096">
        <f t="shared" si="804"/>
        <v>-0.10360674463970554</v>
      </c>
      <c r="M5096">
        <f t="shared" si="808"/>
        <v>0</v>
      </c>
      <c r="P5096" s="20">
        <f t="shared" si="805"/>
        <v>0.23975320585914564</v>
      </c>
    </row>
    <row r="5097" spans="1:16" x14ac:dyDescent="0.3">
      <c r="A5097">
        <v>5096</v>
      </c>
      <c r="B5097" t="s">
        <v>5134</v>
      </c>
      <c r="C5097">
        <v>104.65</v>
      </c>
      <c r="D5097">
        <v>1.06E-3</v>
      </c>
      <c r="E5097" s="5">
        <f t="shared" si="799"/>
        <v>9.6016100102200696E-3</v>
      </c>
      <c r="F5097">
        <f t="shared" si="800"/>
        <v>1.009647853352629</v>
      </c>
      <c r="G5097">
        <f t="shared" si="801"/>
        <v>104.63151346635857</v>
      </c>
      <c r="H5097">
        <f t="shared" si="806"/>
        <v>3.1336904168601583E-2</v>
      </c>
      <c r="I5097" t="str">
        <f t="shared" si="802"/>
        <v>2020</v>
      </c>
      <c r="J5097">
        <f t="shared" si="807"/>
        <v>24.120389550345994</v>
      </c>
      <c r="K5097">
        <f t="shared" si="803"/>
        <v>-24.120389550345994</v>
      </c>
      <c r="L5097">
        <f t="shared" si="804"/>
        <v>-1.1025664925617065</v>
      </c>
      <c r="M5097">
        <f t="shared" si="808"/>
        <v>0</v>
      </c>
      <c r="P5097" s="20">
        <f t="shared" si="805"/>
        <v>0.23052700616914285</v>
      </c>
    </row>
    <row r="5098" spans="1:16" x14ac:dyDescent="0.3">
      <c r="A5098">
        <v>5097</v>
      </c>
      <c r="B5098" t="s">
        <v>5135</v>
      </c>
      <c r="C5098">
        <v>104.45</v>
      </c>
      <c r="D5098">
        <v>1.09E-3</v>
      </c>
      <c r="E5098" s="5">
        <f t="shared" si="799"/>
        <v>-1.9129608894339922E-3</v>
      </c>
      <c r="F5098">
        <f t="shared" si="800"/>
        <v>0.998088867654085</v>
      </c>
      <c r="G5098">
        <f t="shared" si="801"/>
        <v>104.43102664013237</v>
      </c>
      <c r="H5098">
        <f t="shared" si="806"/>
        <v>2.769532504224052E-2</v>
      </c>
      <c r="I5098" t="str">
        <f t="shared" si="802"/>
        <v>2020</v>
      </c>
      <c r="J5098">
        <f t="shared" si="807"/>
        <v>21.276575788396315</v>
      </c>
      <c r="K5098">
        <f t="shared" si="803"/>
        <v>-21.276575788396315</v>
      </c>
      <c r="L5098">
        <f t="shared" si="804"/>
        <v>-0.90207966633550996</v>
      </c>
      <c r="M5098">
        <f t="shared" si="808"/>
        <v>0</v>
      </c>
      <c r="P5098" s="20">
        <f t="shared" si="805"/>
        <v>0.20373806973779018</v>
      </c>
    </row>
    <row r="5099" spans="1:16" x14ac:dyDescent="0.3">
      <c r="A5099">
        <v>5098</v>
      </c>
      <c r="B5099" t="s">
        <v>5136</v>
      </c>
      <c r="C5099">
        <v>105.55</v>
      </c>
      <c r="D5099">
        <v>1.0399999999999999E-3</v>
      </c>
      <c r="E5099" s="5">
        <f t="shared" si="799"/>
        <v>1.0476286291754735E-2</v>
      </c>
      <c r="F5099">
        <f t="shared" si="800"/>
        <v>1.0105313547151746</v>
      </c>
      <c r="G5099">
        <f t="shared" si="801"/>
        <v>105.53170625217062</v>
      </c>
      <c r="H5099">
        <f t="shared" si="806"/>
        <v>2.7270480980963945E-2</v>
      </c>
      <c r="I5099" t="str">
        <f t="shared" si="802"/>
        <v>2020</v>
      </c>
      <c r="J5099">
        <f t="shared" si="807"/>
        <v>21.171005182393532</v>
      </c>
      <c r="K5099">
        <f t="shared" si="803"/>
        <v>-21.171005182393532</v>
      </c>
      <c r="L5099">
        <f t="shared" si="804"/>
        <v>-2.0027592783737589</v>
      </c>
      <c r="M5099">
        <f t="shared" si="808"/>
        <v>0</v>
      </c>
      <c r="P5099" s="20">
        <f t="shared" si="805"/>
        <v>0.20061274411507091</v>
      </c>
    </row>
    <row r="5100" spans="1:16" x14ac:dyDescent="0.3">
      <c r="A5100">
        <v>5099</v>
      </c>
      <c r="B5100" t="s">
        <v>5137</v>
      </c>
      <c r="C5100">
        <v>108.85</v>
      </c>
      <c r="D5100">
        <v>1.2199999999999999E-3</v>
      </c>
      <c r="E5100" s="5">
        <f t="shared" si="799"/>
        <v>3.0786013386226708E-2</v>
      </c>
      <c r="F5100">
        <f t="shared" si="800"/>
        <v>1.0312648034107057</v>
      </c>
      <c r="G5100">
        <f t="shared" si="801"/>
        <v>108.82786941668554</v>
      </c>
      <c r="H5100">
        <f t="shared" si="806"/>
        <v>2.7847201171005399E-2</v>
      </c>
      <c r="I5100" t="str">
        <f t="shared" si="802"/>
        <v>2020</v>
      </c>
      <c r="J5100">
        <f t="shared" si="807"/>
        <v>22.293969350875191</v>
      </c>
      <c r="K5100">
        <f t="shared" si="803"/>
        <v>-22.293969350875191</v>
      </c>
      <c r="L5100">
        <f t="shared" si="804"/>
        <v>-5.2989224428886814</v>
      </c>
      <c r="M5100">
        <f t="shared" si="808"/>
        <v>0</v>
      </c>
      <c r="P5100" s="20">
        <f t="shared" si="805"/>
        <v>0.20485533228179756</v>
      </c>
    </row>
    <row r="5101" spans="1:16" x14ac:dyDescent="0.3">
      <c r="A5101">
        <v>5100</v>
      </c>
      <c r="B5101" t="s">
        <v>5138</v>
      </c>
      <c r="C5101">
        <v>109.35</v>
      </c>
      <c r="D5101">
        <v>1.1899999999999999E-3</v>
      </c>
      <c r="E5101" s="5">
        <f t="shared" si="799"/>
        <v>4.5829594422203863E-3</v>
      </c>
      <c r="F5101">
        <f t="shared" si="800"/>
        <v>1.0045934772622875</v>
      </c>
      <c r="G5101">
        <f t="shared" si="801"/>
        <v>109.32831440055969</v>
      </c>
      <c r="H5101">
        <f t="shared" si="806"/>
        <v>2.691957391627001E-2</v>
      </c>
      <c r="I5101" t="str">
        <f t="shared" si="802"/>
        <v>2020</v>
      </c>
      <c r="J5101">
        <f t="shared" si="807"/>
        <v>21.650431408583959</v>
      </c>
      <c r="K5101">
        <f t="shared" si="803"/>
        <v>-21.650431408583959</v>
      </c>
      <c r="L5101">
        <f t="shared" si="804"/>
        <v>-5.7993674267628279</v>
      </c>
      <c r="M5101">
        <f t="shared" si="808"/>
        <v>0</v>
      </c>
      <c r="P5101" s="20">
        <f t="shared" si="805"/>
        <v>0.19803132909614421</v>
      </c>
    </row>
    <row r="5102" spans="1:16" x14ac:dyDescent="0.3">
      <c r="A5102">
        <v>5101</v>
      </c>
      <c r="B5102" t="s">
        <v>5139</v>
      </c>
      <c r="C5102">
        <v>107.45</v>
      </c>
      <c r="D5102">
        <v>1.06E-3</v>
      </c>
      <c r="E5102" s="5">
        <f t="shared" si="799"/>
        <v>-1.752812403425735E-2</v>
      </c>
      <c r="F5102">
        <f t="shared" si="800"/>
        <v>0.98262459990855056</v>
      </c>
      <c r="G5102">
        <f t="shared" si="801"/>
        <v>107.43101884338488</v>
      </c>
      <c r="H5102">
        <f t="shared" si="806"/>
        <v>2.5996148760766079E-2</v>
      </c>
      <c r="I5102" t="str">
        <f t="shared" si="802"/>
        <v>2020</v>
      </c>
      <c r="J5102">
        <f t="shared" si="807"/>
        <v>20.544918778158674</v>
      </c>
      <c r="K5102">
        <f t="shared" si="803"/>
        <v>-20.544918778158674</v>
      </c>
      <c r="L5102">
        <f t="shared" si="804"/>
        <v>-3.9020718695880134</v>
      </c>
      <c r="M5102">
        <f t="shared" si="808"/>
        <v>0</v>
      </c>
      <c r="P5102" s="20">
        <f t="shared" si="805"/>
        <v>0.19123823826067846</v>
      </c>
    </row>
    <row r="5103" spans="1:16" x14ac:dyDescent="0.3">
      <c r="A5103">
        <v>5102</v>
      </c>
      <c r="B5103" t="s">
        <v>5140</v>
      </c>
      <c r="C5103">
        <v>110.1</v>
      </c>
      <c r="D5103">
        <v>1.17E-3</v>
      </c>
      <c r="E5103" s="5">
        <f t="shared" si="799"/>
        <v>2.436342064011467E-2</v>
      </c>
      <c r="F5103">
        <f t="shared" si="800"/>
        <v>1.0246626337831548</v>
      </c>
      <c r="G5103">
        <f t="shared" si="801"/>
        <v>110.0785325931402</v>
      </c>
      <c r="H5103">
        <f t="shared" si="806"/>
        <v>2.5696677368383186E-2</v>
      </c>
      <c r="I5103" t="str">
        <f t="shared" si="802"/>
        <v>2020</v>
      </c>
      <c r="J5103">
        <f t="shared" si="807"/>
        <v>20.808717970104006</v>
      </c>
      <c r="K5103">
        <f t="shared" si="803"/>
        <v>-20.808717970104006</v>
      </c>
      <c r="L5103">
        <f t="shared" si="804"/>
        <v>-6.5495856193433326</v>
      </c>
      <c r="M5103">
        <f t="shared" si="808"/>
        <v>0</v>
      </c>
      <c r="P5103" s="20">
        <f t="shared" si="805"/>
        <v>0.18903520495694498</v>
      </c>
    </row>
    <row r="5104" spans="1:16" x14ac:dyDescent="0.3">
      <c r="A5104">
        <v>5103</v>
      </c>
      <c r="B5104" t="s">
        <v>5141</v>
      </c>
      <c r="C5104">
        <v>108.95</v>
      </c>
      <c r="D5104">
        <v>1.1899999999999999E-3</v>
      </c>
      <c r="E5104" s="5">
        <f t="shared" si="799"/>
        <v>-1.0499982338005273E-2</v>
      </c>
      <c r="F5104">
        <f t="shared" si="800"/>
        <v>0.98955495004541338</v>
      </c>
      <c r="G5104">
        <f t="shared" si="801"/>
        <v>108.92839372602633</v>
      </c>
      <c r="H5104">
        <f t="shared" si="806"/>
        <v>2.2195929565858523E-2</v>
      </c>
      <c r="I5104" t="str">
        <f t="shared" si="802"/>
        <v>2020</v>
      </c>
      <c r="J5104">
        <f t="shared" si="807"/>
        <v>17.786076592663704</v>
      </c>
      <c r="K5104">
        <f t="shared" si="803"/>
        <v>-17.786076592663704</v>
      </c>
      <c r="L5104">
        <f t="shared" si="804"/>
        <v>-5.3994467522294656</v>
      </c>
      <c r="M5104">
        <f t="shared" si="808"/>
        <v>0</v>
      </c>
      <c r="P5104" s="20">
        <f t="shared" si="805"/>
        <v>0.16328228099460229</v>
      </c>
    </row>
    <row r="5105" spans="1:16" x14ac:dyDescent="0.3">
      <c r="A5105">
        <v>5104</v>
      </c>
      <c r="B5105" t="s">
        <v>5142</v>
      </c>
      <c r="C5105">
        <v>105.6</v>
      </c>
      <c r="D5105">
        <v>1.34E-3</v>
      </c>
      <c r="E5105" s="5">
        <f t="shared" si="799"/>
        <v>-3.123069011846781E-2</v>
      </c>
      <c r="F5105">
        <f t="shared" si="800"/>
        <v>0.96925195043597978</v>
      </c>
      <c r="G5105">
        <f t="shared" si="801"/>
        <v>105.57641863335061</v>
      </c>
      <c r="H5105">
        <f t="shared" si="806"/>
        <v>2.1996113927430862E-2</v>
      </c>
      <c r="I5105" t="str">
        <f t="shared" si="802"/>
        <v>2020</v>
      </c>
      <c r="J5105">
        <f t="shared" si="807"/>
        <v>17.083569029619959</v>
      </c>
      <c r="K5105">
        <f t="shared" si="803"/>
        <v>-17.083569029619959</v>
      </c>
      <c r="L5105">
        <f t="shared" si="804"/>
        <v>-3.1006740963409527</v>
      </c>
      <c r="M5105">
        <f t="shared" si="808"/>
        <v>0</v>
      </c>
      <c r="P5105" s="20">
        <f t="shared" si="805"/>
        <v>0.16181235592910534</v>
      </c>
    </row>
    <row r="5106" spans="1:16" x14ac:dyDescent="0.3">
      <c r="A5106">
        <v>5105</v>
      </c>
      <c r="B5106" t="s">
        <v>5143</v>
      </c>
      <c r="C5106">
        <v>103.55</v>
      </c>
      <c r="D5106">
        <v>1.2199999999999999E-3</v>
      </c>
      <c r="E5106" s="5">
        <f t="shared" si="799"/>
        <v>-1.9603783430567928E-2</v>
      </c>
      <c r="F5106">
        <f t="shared" si="800"/>
        <v>0.98058712121212122</v>
      </c>
      <c r="G5106">
        <f t="shared" si="801"/>
        <v>103.52894697379686</v>
      </c>
      <c r="H5106">
        <f t="shared" si="806"/>
        <v>2.2142820321609621E-2</v>
      </c>
      <c r="I5106" t="str">
        <f t="shared" si="802"/>
        <v>2020</v>
      </c>
      <c r="J5106">
        <f t="shared" si="807"/>
        <v>16.863994556226739</v>
      </c>
      <c r="K5106">
        <f t="shared" si="803"/>
        <v>-16.863994556226739</v>
      </c>
      <c r="L5106">
        <f t="shared" si="804"/>
        <v>-4.4537188771799237</v>
      </c>
      <c r="M5106">
        <f t="shared" si="808"/>
        <v>0</v>
      </c>
      <c r="P5106" s="20">
        <f t="shared" si="805"/>
        <v>0.16289158780389226</v>
      </c>
    </row>
    <row r="5107" spans="1:16" x14ac:dyDescent="0.3">
      <c r="A5107">
        <v>5106</v>
      </c>
      <c r="B5107" t="s">
        <v>5144</v>
      </c>
      <c r="C5107">
        <v>104.9</v>
      </c>
      <c r="D5107">
        <v>1.2199999999999999E-3</v>
      </c>
      <c r="E5107" s="5">
        <f t="shared" si="799"/>
        <v>1.2952927560658455E-2</v>
      </c>
      <c r="F5107">
        <f t="shared" si="800"/>
        <v>1.013037180106229</v>
      </c>
      <c r="G5107">
        <f t="shared" si="801"/>
        <v>104.87867250170248</v>
      </c>
      <c r="H5107">
        <f t="shared" si="806"/>
        <v>2.1837030254486849E-2</v>
      </c>
      <c r="I5107" t="str">
        <f t="shared" si="802"/>
        <v>2020</v>
      </c>
      <c r="J5107">
        <f t="shared" si="807"/>
        <v>16.847927234122437</v>
      </c>
      <c r="K5107">
        <f t="shared" si="803"/>
        <v>-16.847927234122437</v>
      </c>
      <c r="L5107">
        <f t="shared" si="804"/>
        <v>-8.6014608049802348</v>
      </c>
      <c r="M5107">
        <f t="shared" si="808"/>
        <v>0</v>
      </c>
      <c r="P5107" s="20">
        <f t="shared" si="805"/>
        <v>0.16064207176009923</v>
      </c>
    </row>
    <row r="5108" spans="1:16" x14ac:dyDescent="0.3">
      <c r="A5108">
        <v>5107</v>
      </c>
      <c r="B5108" t="s">
        <v>5145</v>
      </c>
      <c r="C5108">
        <v>104.8</v>
      </c>
      <c r="D5108">
        <v>1.24E-3</v>
      </c>
      <c r="E5108" s="5">
        <f t="shared" si="799"/>
        <v>-9.537435153097795E-4</v>
      </c>
      <c r="F5108">
        <f t="shared" si="800"/>
        <v>0.99904671115347943</v>
      </c>
      <c r="G5108">
        <f t="shared" si="801"/>
        <v>104.77834357124138</v>
      </c>
      <c r="H5108">
        <f t="shared" si="806"/>
        <v>2.1003299516040696E-2</v>
      </c>
      <c r="I5108" t="str">
        <f t="shared" si="802"/>
        <v>2020</v>
      </c>
      <c r="J5108">
        <f t="shared" si="807"/>
        <v>16.189177128582156</v>
      </c>
      <c r="K5108">
        <f t="shared" si="803"/>
        <v>-16.189177128582156</v>
      </c>
      <c r="L5108">
        <f t="shared" si="804"/>
        <v>-8.5011318745191318</v>
      </c>
      <c r="M5108">
        <f t="shared" si="808"/>
        <v>0</v>
      </c>
      <c r="P5108" s="20">
        <f t="shared" si="805"/>
        <v>0.15450880951916113</v>
      </c>
    </row>
    <row r="5109" spans="1:16" x14ac:dyDescent="0.3">
      <c r="A5109">
        <v>5108</v>
      </c>
      <c r="B5109" t="s">
        <v>5146</v>
      </c>
      <c r="C5109">
        <v>105.7</v>
      </c>
      <c r="D5109">
        <v>1.2199999999999999E-3</v>
      </c>
      <c r="E5109" s="5">
        <f t="shared" si="799"/>
        <v>8.5511209892502171E-3</v>
      </c>
      <c r="F5109">
        <f t="shared" si="800"/>
        <v>1.008587786259542</v>
      </c>
      <c r="G5109">
        <f t="shared" si="801"/>
        <v>105.67850985157247</v>
      </c>
      <c r="H5109">
        <f t="shared" si="806"/>
        <v>2.013189247728667E-2</v>
      </c>
      <c r="I5109" t="str">
        <f t="shared" si="802"/>
        <v>2020</v>
      </c>
      <c r="J5109">
        <f t="shared" si="807"/>
        <v>15.650816648470711</v>
      </c>
      <c r="K5109">
        <f t="shared" si="803"/>
        <v>-15.650816648470711</v>
      </c>
      <c r="L5109">
        <f t="shared" si="804"/>
        <v>-9.4012981548502239</v>
      </c>
      <c r="M5109">
        <f t="shared" si="808"/>
        <v>0</v>
      </c>
      <c r="P5109" s="20">
        <f t="shared" si="805"/>
        <v>0.14809838509695669</v>
      </c>
    </row>
    <row r="5110" spans="1:16" x14ac:dyDescent="0.3">
      <c r="A5110">
        <v>5109</v>
      </c>
      <c r="B5110" t="s">
        <v>5147</v>
      </c>
      <c r="C5110">
        <v>107.05</v>
      </c>
      <c r="D5110">
        <v>1.2900000000000001E-3</v>
      </c>
      <c r="E5110" s="5">
        <f t="shared" si="799"/>
        <v>1.2691122159499715E-2</v>
      </c>
      <c r="F5110">
        <f t="shared" si="800"/>
        <v>1.0127719962157047</v>
      </c>
      <c r="G5110">
        <f t="shared" si="801"/>
        <v>107.02698672401581</v>
      </c>
      <c r="H5110">
        <f t="shared" si="806"/>
        <v>2.0062308107001135E-2</v>
      </c>
      <c r="I5110" t="str">
        <f t="shared" si="802"/>
        <v>2020</v>
      </c>
      <c r="J5110">
        <f t="shared" si="807"/>
        <v>15.79573775342231</v>
      </c>
      <c r="K5110">
        <f t="shared" si="803"/>
        <v>-15.79573775342231</v>
      </c>
      <c r="L5110">
        <f t="shared" si="804"/>
        <v>-10.749775027293566</v>
      </c>
      <c r="M5110">
        <f t="shared" si="808"/>
        <v>0</v>
      </c>
      <c r="P5110" s="20">
        <f t="shared" si="805"/>
        <v>0.14758649418163897</v>
      </c>
    </row>
    <row r="5111" spans="1:16" x14ac:dyDescent="0.3">
      <c r="A5111">
        <v>5110</v>
      </c>
      <c r="B5111" t="s">
        <v>5148</v>
      </c>
      <c r="C5111">
        <v>105.65</v>
      </c>
      <c r="D5111">
        <v>1.24E-3</v>
      </c>
      <c r="E5111" s="5">
        <f t="shared" si="799"/>
        <v>-1.3164270973625969E-2</v>
      </c>
      <c r="F5111">
        <f t="shared" si="800"/>
        <v>0.9869219990658572</v>
      </c>
      <c r="G5111">
        <f t="shared" si="801"/>
        <v>105.62816792272569</v>
      </c>
      <c r="H5111">
        <f t="shared" si="806"/>
        <v>1.930049221466926E-2</v>
      </c>
      <c r="I5111" t="str">
        <f t="shared" si="802"/>
        <v>2020</v>
      </c>
      <c r="J5111">
        <f t="shared" si="807"/>
        <v>14.997326717867532</v>
      </c>
      <c r="K5111">
        <f t="shared" si="803"/>
        <v>-14.997326717867532</v>
      </c>
      <c r="L5111">
        <f t="shared" si="804"/>
        <v>-9.3509562260034471</v>
      </c>
      <c r="M5111">
        <f t="shared" si="808"/>
        <v>0</v>
      </c>
      <c r="P5111" s="20">
        <f t="shared" si="805"/>
        <v>0.14198226678360182</v>
      </c>
    </row>
    <row r="5112" spans="1:16" x14ac:dyDescent="0.3">
      <c r="A5112">
        <v>5111</v>
      </c>
      <c r="B5112" t="s">
        <v>5149</v>
      </c>
      <c r="C5112">
        <v>104.75</v>
      </c>
      <c r="D5112">
        <v>1.2199999999999999E-3</v>
      </c>
      <c r="E5112" s="5">
        <f t="shared" si="799"/>
        <v>-8.5551852598186647E-3</v>
      </c>
      <c r="F5112">
        <f t="shared" si="800"/>
        <v>0.99148130619971597</v>
      </c>
      <c r="G5112">
        <f t="shared" si="801"/>
        <v>104.72870299860185</v>
      </c>
      <c r="H5112">
        <f t="shared" si="806"/>
        <v>1.9305299676034254E-2</v>
      </c>
      <c r="I5112" t="str">
        <f t="shared" si="802"/>
        <v>2020</v>
      </c>
      <c r="J5112">
        <f t="shared" si="807"/>
        <v>14.873322446670054</v>
      </c>
      <c r="K5112">
        <f t="shared" si="803"/>
        <v>-14.873322446670054</v>
      </c>
      <c r="L5112">
        <f t="shared" si="804"/>
        <v>-8.4514913018795994</v>
      </c>
      <c r="M5112">
        <f t="shared" si="808"/>
        <v>0</v>
      </c>
      <c r="P5112" s="20">
        <f t="shared" si="805"/>
        <v>0.142017632423736</v>
      </c>
    </row>
    <row r="5113" spans="1:16" x14ac:dyDescent="0.3">
      <c r="A5113">
        <v>5112</v>
      </c>
      <c r="B5113" t="s">
        <v>5150</v>
      </c>
      <c r="C5113">
        <v>103.6</v>
      </c>
      <c r="D5113">
        <v>1.2199999999999999E-3</v>
      </c>
      <c r="E5113" s="5">
        <f t="shared" si="799"/>
        <v>-1.1039228976864478E-2</v>
      </c>
      <c r="F5113">
        <f t="shared" si="800"/>
        <v>0.98902147971360377</v>
      </c>
      <c r="G5113">
        <f t="shared" si="801"/>
        <v>103.57893680816373</v>
      </c>
      <c r="H5113">
        <f t="shared" si="806"/>
        <v>1.9315821971316895E-2</v>
      </c>
      <c r="I5113" t="str">
        <f t="shared" si="802"/>
        <v>2020</v>
      </c>
      <c r="J5113">
        <f t="shared" si="807"/>
        <v>14.718053034816844</v>
      </c>
      <c r="K5113">
        <f t="shared" si="803"/>
        <v>-14.718053034816844</v>
      </c>
      <c r="L5113">
        <f t="shared" si="804"/>
        <v>-7.3017251114414847</v>
      </c>
      <c r="M5113">
        <f t="shared" si="808"/>
        <v>0</v>
      </c>
      <c r="P5113" s="20">
        <f t="shared" si="805"/>
        <v>0.14209503870536755</v>
      </c>
    </row>
    <row r="5114" spans="1:16" x14ac:dyDescent="0.3">
      <c r="A5114">
        <v>5113</v>
      </c>
      <c r="B5114" t="s">
        <v>5151</v>
      </c>
      <c r="C5114">
        <v>105.1</v>
      </c>
      <c r="D5114">
        <v>1.2900000000000001E-3</v>
      </c>
      <c r="E5114" s="5">
        <f t="shared" si="799"/>
        <v>1.4374948057522784E-2</v>
      </c>
      <c r="F5114">
        <f t="shared" si="800"/>
        <v>1.0144787644787645</v>
      </c>
      <c r="G5114">
        <f t="shared" si="801"/>
        <v>105.07740592894967</v>
      </c>
      <c r="H5114">
        <f t="shared" si="806"/>
        <v>1.9454014219676349E-2</v>
      </c>
      <c r="I5114" t="str">
        <f t="shared" si="802"/>
        <v>2020</v>
      </c>
      <c r="J5114">
        <f t="shared" si="807"/>
        <v>15.037799580754957</v>
      </c>
      <c r="K5114">
        <f t="shared" si="803"/>
        <v>-15.037799580754957</v>
      </c>
      <c r="L5114">
        <f t="shared" si="804"/>
        <v>-8.800194232227426</v>
      </c>
      <c r="M5114">
        <f t="shared" si="808"/>
        <v>0</v>
      </c>
      <c r="P5114" s="20">
        <f t="shared" si="805"/>
        <v>0.14311163706232988</v>
      </c>
    </row>
    <row r="5115" spans="1:16" x14ac:dyDescent="0.3">
      <c r="A5115">
        <v>5114</v>
      </c>
      <c r="B5115" t="s">
        <v>5152</v>
      </c>
      <c r="C5115">
        <v>102.5</v>
      </c>
      <c r="D5115">
        <v>1.4199999999999998E-3</v>
      </c>
      <c r="E5115" s="5">
        <f t="shared" si="799"/>
        <v>-2.504947930444253E-2</v>
      </c>
      <c r="F5115">
        <f t="shared" si="800"/>
        <v>0.97526165556612754</v>
      </c>
      <c r="G5115">
        <f t="shared" si="801"/>
        <v>102.47574453700966</v>
      </c>
      <c r="H5115">
        <f t="shared" si="806"/>
        <v>1.9571617771778856E-2</v>
      </c>
      <c r="I5115" t="str">
        <f t="shared" si="802"/>
        <v>2020</v>
      </c>
      <c r="J5115">
        <f t="shared" si="807"/>
        <v>14.75412737811263</v>
      </c>
      <c r="K5115">
        <f t="shared" si="803"/>
        <v>-14.75412737811263</v>
      </c>
      <c r="L5115">
        <f t="shared" si="804"/>
        <v>-6.1985328402874131</v>
      </c>
      <c r="M5115">
        <f t="shared" si="808"/>
        <v>0</v>
      </c>
      <c r="P5115" s="20">
        <f t="shared" si="805"/>
        <v>0.14397677659989186</v>
      </c>
    </row>
    <row r="5116" spans="1:16" x14ac:dyDescent="0.3">
      <c r="A5116">
        <v>5115</v>
      </c>
      <c r="B5116" t="s">
        <v>5153</v>
      </c>
      <c r="C5116">
        <v>99.1</v>
      </c>
      <c r="D5116">
        <v>1.5E-3</v>
      </c>
      <c r="E5116" s="5">
        <f t="shared" si="799"/>
        <v>-3.3733357242520592E-2</v>
      </c>
      <c r="F5116">
        <f t="shared" si="800"/>
        <v>0.9668292682926829</v>
      </c>
      <c r="G5116">
        <f t="shared" si="801"/>
        <v>99.075228096616939</v>
      </c>
      <c r="H5116">
        <f t="shared" si="806"/>
        <v>1.9444191076148861E-2</v>
      </c>
      <c r="I5116" t="str">
        <f t="shared" si="802"/>
        <v>2020</v>
      </c>
      <c r="J5116">
        <f t="shared" si="807"/>
        <v>14.171658608346872</v>
      </c>
      <c r="K5116">
        <f t="shared" si="803"/>
        <v>-14.171658608346872</v>
      </c>
      <c r="L5116">
        <f t="shared" si="804"/>
        <v>-3.1016244669496587</v>
      </c>
      <c r="M5116">
        <f t="shared" si="808"/>
        <v>0</v>
      </c>
      <c r="P5116" s="20">
        <f t="shared" si="805"/>
        <v>0.14303937402522904</v>
      </c>
    </row>
    <row r="5117" spans="1:16" x14ac:dyDescent="0.3">
      <c r="A5117">
        <v>5116</v>
      </c>
      <c r="B5117" t="s">
        <v>5154</v>
      </c>
      <c r="C5117">
        <v>96.3</v>
      </c>
      <c r="D5117">
        <v>1.4199999999999998E-3</v>
      </c>
      <c r="E5117" s="5">
        <f t="shared" si="799"/>
        <v>-2.8661122531862374E-2</v>
      </c>
      <c r="F5117">
        <f t="shared" si="800"/>
        <v>0.97174571140262367</v>
      </c>
      <c r="G5117">
        <f t="shared" si="801"/>
        <v>96.277211696722247</v>
      </c>
      <c r="H5117">
        <f t="shared" si="806"/>
        <v>1.9828542843191136E-2</v>
      </c>
      <c r="I5117" t="str">
        <f t="shared" si="802"/>
        <v>2020</v>
      </c>
      <c r="J5117">
        <f t="shared" si="807"/>
        <v>14.043650888763729</v>
      </c>
      <c r="K5117">
        <f t="shared" si="803"/>
        <v>-14.043650888763729</v>
      </c>
      <c r="L5117">
        <f t="shared" si="804"/>
        <v>-1.1033880973022008</v>
      </c>
      <c r="M5117">
        <f t="shared" si="808"/>
        <v>0</v>
      </c>
      <c r="P5117" s="20">
        <f t="shared" si="805"/>
        <v>0.14586682187059893</v>
      </c>
    </row>
    <row r="5118" spans="1:16" x14ac:dyDescent="0.3">
      <c r="A5118">
        <v>5117</v>
      </c>
      <c r="B5118" t="s">
        <v>5155</v>
      </c>
      <c r="C5118">
        <v>98.3</v>
      </c>
      <c r="D5118">
        <v>1.3900000000000002E-3</v>
      </c>
      <c r="E5118" s="5">
        <f t="shared" si="799"/>
        <v>2.0555708349040927E-2</v>
      </c>
      <c r="F5118">
        <f t="shared" si="800"/>
        <v>1.0207684319833852</v>
      </c>
      <c r="G5118">
        <f t="shared" si="801"/>
        <v>98.277229804316178</v>
      </c>
      <c r="H5118">
        <f t="shared" si="806"/>
        <v>2.0239688300053467E-2</v>
      </c>
      <c r="I5118" t="str">
        <f t="shared" si="802"/>
        <v>2020</v>
      </c>
      <c r="J5118">
        <f t="shared" si="807"/>
        <v>14.632631875819891</v>
      </c>
      <c r="K5118">
        <f t="shared" si="803"/>
        <v>-14.632631875819891</v>
      </c>
      <c r="L5118">
        <f t="shared" si="804"/>
        <v>-4.3033894969234154</v>
      </c>
      <c r="M5118">
        <f t="shared" si="808"/>
        <v>0</v>
      </c>
      <c r="P5118" s="20">
        <f t="shared" si="805"/>
        <v>0.14889137499047872</v>
      </c>
    </row>
    <row r="5119" spans="1:16" x14ac:dyDescent="0.3">
      <c r="A5119">
        <v>5118</v>
      </c>
      <c r="B5119" t="s">
        <v>5156</v>
      </c>
      <c r="C5119">
        <v>98.2</v>
      </c>
      <c r="D5119">
        <v>1.5199999999999999E-3</v>
      </c>
      <c r="E5119" s="5">
        <f t="shared" si="799"/>
        <v>-1.0178117927006035E-3</v>
      </c>
      <c r="F5119">
        <f t="shared" si="800"/>
        <v>0.99898270600203465</v>
      </c>
      <c r="G5119">
        <f t="shared" si="801"/>
        <v>98.175125817529491</v>
      </c>
      <c r="H5119">
        <f t="shared" si="806"/>
        <v>2.0043794233832891E-2</v>
      </c>
      <c r="I5119" t="str">
        <f t="shared" si="802"/>
        <v>2020</v>
      </c>
      <c r="J5119">
        <f t="shared" si="807"/>
        <v>14.475951617313166</v>
      </c>
      <c r="K5119">
        <f t="shared" si="803"/>
        <v>-14.475951617313166</v>
      </c>
      <c r="L5119">
        <f t="shared" si="804"/>
        <v>-4.5519683032560465</v>
      </c>
      <c r="M5119">
        <f t="shared" si="808"/>
        <v>0</v>
      </c>
      <c r="P5119" s="20">
        <f t="shared" si="805"/>
        <v>0.14745029860433789</v>
      </c>
    </row>
    <row r="5120" spans="1:16" x14ac:dyDescent="0.3">
      <c r="A5120">
        <v>5119</v>
      </c>
      <c r="B5120" t="s">
        <v>5157</v>
      </c>
      <c r="C5120">
        <v>99.1</v>
      </c>
      <c r="D5120">
        <v>1.5499999999999999E-3</v>
      </c>
      <c r="E5120" s="5">
        <f t="shared" si="799"/>
        <v>9.1232259755219709E-3</v>
      </c>
      <c r="F5120">
        <f t="shared" si="800"/>
        <v>1.0091649694501017</v>
      </c>
      <c r="G5120">
        <f t="shared" si="801"/>
        <v>99.07440247315624</v>
      </c>
      <c r="H5120">
        <f t="shared" si="806"/>
        <v>1.9316629433590825E-2</v>
      </c>
      <c r="I5120" t="str">
        <f t="shared" si="802"/>
        <v>2020</v>
      </c>
      <c r="J5120">
        <f t="shared" si="807"/>
        <v>14.078569558139518</v>
      </c>
      <c r="K5120">
        <f t="shared" si="803"/>
        <v>-14.078569558139518</v>
      </c>
      <c r="L5120">
        <f t="shared" si="804"/>
        <v>-5.4512449588827963</v>
      </c>
      <c r="M5120">
        <f t="shared" si="808"/>
        <v>0</v>
      </c>
      <c r="P5120" s="20">
        <f t="shared" si="805"/>
        <v>0.14210097872610478</v>
      </c>
    </row>
    <row r="5121" spans="1:16" x14ac:dyDescent="0.3">
      <c r="A5121">
        <v>5120</v>
      </c>
      <c r="B5121" t="s">
        <v>5158</v>
      </c>
      <c r="C5121">
        <v>98.15</v>
      </c>
      <c r="D5121">
        <v>1.5199999999999999E-3</v>
      </c>
      <c r="E5121" s="5">
        <f t="shared" si="799"/>
        <v>-9.6325206134721692E-3</v>
      </c>
      <c r="F5121">
        <f t="shared" si="800"/>
        <v>0.9904137235116045</v>
      </c>
      <c r="G5121">
        <f t="shared" si="801"/>
        <v>98.125138482591851</v>
      </c>
      <c r="H5121">
        <f t="shared" si="806"/>
        <v>1.9212910774582252E-2</v>
      </c>
      <c r="I5121" t="str">
        <f t="shared" si="802"/>
        <v>2020</v>
      </c>
      <c r="J5121">
        <f t="shared" si="807"/>
        <v>13.868809067064175</v>
      </c>
      <c r="K5121">
        <f t="shared" si="803"/>
        <v>-13.868809067064175</v>
      </c>
      <c r="L5121">
        <f t="shared" si="804"/>
        <v>-4.5019809683184064</v>
      </c>
      <c r="M5121">
        <f t="shared" si="808"/>
        <v>0</v>
      </c>
      <c r="P5121" s="20">
        <f t="shared" si="805"/>
        <v>0.14133798210664036</v>
      </c>
    </row>
    <row r="5122" spans="1:16" x14ac:dyDescent="0.3">
      <c r="A5122">
        <v>5121</v>
      </c>
      <c r="B5122" t="s">
        <v>5159</v>
      </c>
      <c r="C5122">
        <v>98.9</v>
      </c>
      <c r="D5122">
        <v>1.57E-3</v>
      </c>
      <c r="E5122" s="5">
        <f t="shared" si="799"/>
        <v>7.6123179061963978E-3</v>
      </c>
      <c r="F5122">
        <f t="shared" si="800"/>
        <v>1.0076413652572593</v>
      </c>
      <c r="G5122">
        <f t="shared" si="801"/>
        <v>98.874124552185407</v>
      </c>
      <c r="H5122">
        <f t="shared" si="806"/>
        <v>1.9275015142004984E-2</v>
      </c>
      <c r="I5122" t="str">
        <f t="shared" si="802"/>
        <v>2020</v>
      </c>
      <c r="J5122">
        <f t="shared" si="807"/>
        <v>14.019841371058083</v>
      </c>
      <c r="K5122">
        <f t="shared" si="803"/>
        <v>-14.019841371058083</v>
      </c>
      <c r="L5122">
        <f t="shared" si="804"/>
        <v>-5.2509670379119626</v>
      </c>
      <c r="M5122">
        <f t="shared" si="808"/>
        <v>0</v>
      </c>
      <c r="P5122" s="20">
        <f t="shared" si="805"/>
        <v>0.14179484708012219</v>
      </c>
    </row>
    <row r="5123" spans="1:16" x14ac:dyDescent="0.3">
      <c r="A5123">
        <v>5122</v>
      </c>
      <c r="B5123" t="s">
        <v>5160</v>
      </c>
      <c r="C5123">
        <v>98.9</v>
      </c>
      <c r="D5123">
        <v>1.65E-3</v>
      </c>
      <c r="E5123" s="5">
        <f t="shared" ref="E5123:E5186" si="809">LN(C5123/C5122)</f>
        <v>0</v>
      </c>
      <c r="F5123">
        <f t="shared" ref="F5123:F5186" si="810">C5123/C5122</f>
        <v>1</v>
      </c>
      <c r="G5123">
        <f t="shared" ref="G5123:G5186" si="811">C5123*EXP(-2/12*D5123)</f>
        <v>98.872806239313476</v>
      </c>
      <c r="H5123">
        <f t="shared" si="806"/>
        <v>1.6780533871068731E-2</v>
      </c>
      <c r="I5123" t="str">
        <f t="shared" ref="I5123:I5186" si="812">MID(B5123,7,4)</f>
        <v>2020</v>
      </c>
      <c r="J5123">
        <f t="shared" si="807"/>
        <v>12.205297089320544</v>
      </c>
      <c r="K5123">
        <f t="shared" si="803"/>
        <v>-12.205297089320544</v>
      </c>
      <c r="L5123">
        <f t="shared" si="804"/>
        <v>-5.2496487250400321</v>
      </c>
      <c r="M5123">
        <f t="shared" si="808"/>
        <v>0</v>
      </c>
      <c r="P5123" s="20">
        <f t="shared" si="805"/>
        <v>0.12344442879246927</v>
      </c>
    </row>
    <row r="5124" spans="1:16" x14ac:dyDescent="0.3">
      <c r="A5124">
        <v>5123</v>
      </c>
      <c r="B5124" t="s">
        <v>5161</v>
      </c>
      <c r="C5124">
        <v>97.8</v>
      </c>
      <c r="D5124">
        <v>1.72E-3</v>
      </c>
      <c r="E5124" s="5">
        <f t="shared" si="809"/>
        <v>-1.1184661587894818E-2</v>
      </c>
      <c r="F5124">
        <f t="shared" si="810"/>
        <v>0.9888776541961577</v>
      </c>
      <c r="G5124">
        <f t="shared" si="811"/>
        <v>97.771968018109362</v>
      </c>
      <c r="H5124">
        <f t="shared" si="806"/>
        <v>1.6851163992519552E-2</v>
      </c>
      <c r="I5124" t="str">
        <f t="shared" si="812"/>
        <v>2020</v>
      </c>
      <c r="J5124">
        <f t="shared" si="807"/>
        <v>12.120205482996704</v>
      </c>
      <c r="K5124">
        <f t="shared" si="803"/>
        <v>-12.120205482996704</v>
      </c>
      <c r="L5124">
        <f t="shared" si="804"/>
        <v>-4.148810503835918</v>
      </c>
      <c r="M5124">
        <f t="shared" si="808"/>
        <v>0</v>
      </c>
      <c r="P5124" s="20">
        <f t="shared" si="805"/>
        <v>0.12396401267847851</v>
      </c>
    </row>
    <row r="5125" spans="1:16" x14ac:dyDescent="0.3">
      <c r="A5125">
        <v>5124</v>
      </c>
      <c r="B5125" t="s">
        <v>5162</v>
      </c>
      <c r="C5125">
        <v>96.75</v>
      </c>
      <c r="D5125">
        <v>1.72E-3</v>
      </c>
      <c r="E5125" s="5">
        <f t="shared" si="809"/>
        <v>-1.0794245130880401E-2</v>
      </c>
      <c r="F5125">
        <f t="shared" si="810"/>
        <v>0.98926380368098166</v>
      </c>
      <c r="G5125">
        <f t="shared" si="811"/>
        <v>96.722268974970163</v>
      </c>
      <c r="H5125">
        <f t="shared" si="806"/>
        <v>1.6745204422477501E-2</v>
      </c>
      <c r="I5125" t="str">
        <f t="shared" si="812"/>
        <v>2020</v>
      </c>
      <c r="J5125">
        <f t="shared" si="807"/>
        <v>11.9146873415638</v>
      </c>
      <c r="K5125">
        <f t="shared" si="803"/>
        <v>-11.9146873415638</v>
      </c>
      <c r="L5125">
        <f t="shared" si="804"/>
        <v>-3.0991114606967187</v>
      </c>
      <c r="M5125">
        <f t="shared" si="808"/>
        <v>0</v>
      </c>
      <c r="P5125" s="20">
        <f t="shared" si="805"/>
        <v>0.12318453100647472</v>
      </c>
    </row>
    <row r="5126" spans="1:16" x14ac:dyDescent="0.3">
      <c r="A5126">
        <v>5125</v>
      </c>
      <c r="B5126" t="s">
        <v>5163</v>
      </c>
      <c r="C5126">
        <v>96</v>
      </c>
      <c r="D5126">
        <v>1.65E-3</v>
      </c>
      <c r="E5126" s="5">
        <f t="shared" si="809"/>
        <v>-7.7821404420549628E-3</v>
      </c>
      <c r="F5126">
        <f t="shared" si="810"/>
        <v>0.99224806201550386</v>
      </c>
      <c r="G5126">
        <f t="shared" si="811"/>
        <v>95.973603629667281</v>
      </c>
      <c r="H5126">
        <f t="shared" si="806"/>
        <v>1.647737757490075E-2</v>
      </c>
      <c r="I5126" t="str">
        <f t="shared" si="812"/>
        <v>2020</v>
      </c>
      <c r="J5126">
        <f t="shared" si="807"/>
        <v>11.633372015264838</v>
      </c>
      <c r="K5126">
        <f t="shared" si="803"/>
        <v>-11.633372015264838</v>
      </c>
      <c r="L5126">
        <f t="shared" si="804"/>
        <v>-2.3504461153938365</v>
      </c>
      <c r="M5126">
        <f t="shared" si="808"/>
        <v>0</v>
      </c>
      <c r="P5126" s="20">
        <f t="shared" si="805"/>
        <v>0.12121428783850249</v>
      </c>
    </row>
    <row r="5127" spans="1:16" x14ac:dyDescent="0.3">
      <c r="A5127">
        <v>5126</v>
      </c>
      <c r="B5127" t="s">
        <v>5164</v>
      </c>
      <c r="C5127">
        <v>95.2</v>
      </c>
      <c r="D5127">
        <v>1.65E-3</v>
      </c>
      <c r="E5127" s="5">
        <f t="shared" si="809"/>
        <v>-8.3682496705165792E-3</v>
      </c>
      <c r="F5127">
        <f t="shared" si="810"/>
        <v>0.9916666666666667</v>
      </c>
      <c r="G5127">
        <f t="shared" si="811"/>
        <v>95.173823599420047</v>
      </c>
      <c r="H5127">
        <f t="shared" si="806"/>
        <v>1.634629145974708E-2</v>
      </c>
      <c r="I5127" t="str">
        <f t="shared" si="812"/>
        <v>2020</v>
      </c>
      <c r="J5127">
        <f t="shared" si="807"/>
        <v>11.444648964949771</v>
      </c>
      <c r="K5127">
        <f t="shared" si="803"/>
        <v>-11.444648964949771</v>
      </c>
      <c r="L5127">
        <f t="shared" si="804"/>
        <v>-1.5506660851466023</v>
      </c>
      <c r="M5127">
        <f t="shared" si="808"/>
        <v>0</v>
      </c>
      <c r="P5127" s="20">
        <f t="shared" si="805"/>
        <v>0.12024996508619319</v>
      </c>
    </row>
    <row r="5128" spans="1:16" x14ac:dyDescent="0.3">
      <c r="A5128">
        <v>5127</v>
      </c>
      <c r="B5128" t="s">
        <v>5165</v>
      </c>
      <c r="C5128">
        <v>94</v>
      </c>
      <c r="D5128">
        <v>1.67E-3</v>
      </c>
      <c r="E5128" s="5">
        <f t="shared" si="809"/>
        <v>-1.26851595273158E-2</v>
      </c>
      <c r="F5128">
        <f t="shared" si="810"/>
        <v>0.98739495798319321</v>
      </c>
      <c r="G5128">
        <f t="shared" si="811"/>
        <v>93.973840307392763</v>
      </c>
      <c r="H5128">
        <f t="shared" si="806"/>
        <v>1.6436141274594727E-2</v>
      </c>
      <c r="I5128" t="str">
        <f t="shared" si="812"/>
        <v>2020</v>
      </c>
      <c r="J5128">
        <f t="shared" si="807"/>
        <v>11.362465070962493</v>
      </c>
      <c r="K5128">
        <f t="shared" si="803"/>
        <v>-11.362465070962493</v>
      </c>
      <c r="L5128">
        <f t="shared" si="804"/>
        <v>-0.3506827931193186</v>
      </c>
      <c r="M5128">
        <f t="shared" si="808"/>
        <v>0</v>
      </c>
      <c r="P5128" s="20">
        <f t="shared" si="805"/>
        <v>0.12091093685003557</v>
      </c>
    </row>
    <row r="5129" spans="1:16" x14ac:dyDescent="0.3">
      <c r="A5129">
        <v>5128</v>
      </c>
      <c r="B5129" t="s">
        <v>5166</v>
      </c>
      <c r="C5129">
        <v>93.65</v>
      </c>
      <c r="D5129">
        <v>1.72E-3</v>
      </c>
      <c r="E5129" s="5">
        <f t="shared" si="809"/>
        <v>-3.7303533799063677E-3</v>
      </c>
      <c r="F5129">
        <f t="shared" si="810"/>
        <v>0.99627659574468086</v>
      </c>
      <c r="G5129">
        <f t="shared" si="811"/>
        <v>93.623157514273444</v>
      </c>
      <c r="H5129">
        <f t="shared" si="806"/>
        <v>1.6222432849580175E-2</v>
      </c>
      <c r="I5129" t="str">
        <f t="shared" si="812"/>
        <v>2020</v>
      </c>
      <c r="J5129">
        <f t="shared" si="807"/>
        <v>11.172876280972579</v>
      </c>
      <c r="K5129">
        <f t="shared" si="803"/>
        <v>-11.172876280972579</v>
      </c>
      <c r="L5129">
        <f t="shared" si="804"/>
        <v>0.10262686371240193</v>
      </c>
      <c r="M5129">
        <f t="shared" si="808"/>
        <v>0</v>
      </c>
      <c r="P5129" s="20">
        <f t="shared" si="805"/>
        <v>0.119338810798698</v>
      </c>
    </row>
    <row r="5130" spans="1:16" x14ac:dyDescent="0.3">
      <c r="A5130">
        <v>5129</v>
      </c>
      <c r="B5130" t="s">
        <v>5167</v>
      </c>
      <c r="C5130">
        <v>96.25</v>
      </c>
      <c r="D5130">
        <v>1.7799999999999999E-3</v>
      </c>
      <c r="E5130" s="5">
        <f t="shared" si="809"/>
        <v>2.7384544277796047E-2</v>
      </c>
      <c r="F5130">
        <f t="shared" si="810"/>
        <v>1.0277629471436198</v>
      </c>
      <c r="G5130">
        <f t="shared" si="811"/>
        <v>96.221450068449229</v>
      </c>
      <c r="H5130">
        <f t="shared" si="806"/>
        <v>1.5981105025510277E-2</v>
      </c>
      <c r="I5130" t="str">
        <f t="shared" si="812"/>
        <v>2020</v>
      </c>
      <c r="J5130">
        <f t="shared" si="807"/>
        <v>11.312130947402693</v>
      </c>
      <c r="K5130">
        <f t="shared" si="803"/>
        <v>-11.312130947402693</v>
      </c>
      <c r="L5130">
        <f t="shared" si="804"/>
        <v>-2.4956656904633832</v>
      </c>
      <c r="M5130">
        <f t="shared" si="808"/>
        <v>0</v>
      </c>
      <c r="P5130" s="20">
        <f t="shared" si="805"/>
        <v>0.11756350522004773</v>
      </c>
    </row>
    <row r="5131" spans="1:16" x14ac:dyDescent="0.3">
      <c r="A5131">
        <v>5130</v>
      </c>
      <c r="B5131" t="s">
        <v>5168</v>
      </c>
      <c r="C5131">
        <v>94.6</v>
      </c>
      <c r="D5131">
        <v>1.57E-3</v>
      </c>
      <c r="E5131" s="5">
        <f t="shared" si="809"/>
        <v>-1.7291497110061109E-2</v>
      </c>
      <c r="F5131">
        <f t="shared" si="810"/>
        <v>0.98285714285714276</v>
      </c>
      <c r="G5131">
        <f t="shared" si="811"/>
        <v>94.57524957165559</v>
      </c>
      <c r="H5131">
        <f t="shared" si="806"/>
        <v>1.6070015007856139E-2</v>
      </c>
      <c r="I5131" t="str">
        <f t="shared" si="812"/>
        <v>2020</v>
      </c>
      <c r="J5131">
        <f t="shared" si="807"/>
        <v>11.180455542820358</v>
      </c>
      <c r="K5131">
        <f t="shared" si="803"/>
        <v>-11.180455542820358</v>
      </c>
      <c r="L5131">
        <f t="shared" si="804"/>
        <v>-0.84946519366974371</v>
      </c>
      <c r="M5131">
        <f t="shared" si="808"/>
        <v>0</v>
      </c>
      <c r="P5131" s="20">
        <f t="shared" si="805"/>
        <v>0.11821756319394545</v>
      </c>
    </row>
    <row r="5132" spans="1:16" x14ac:dyDescent="0.3">
      <c r="A5132">
        <v>5131</v>
      </c>
      <c r="B5132" t="s">
        <v>5169</v>
      </c>
      <c r="C5132">
        <v>93.75</v>
      </c>
      <c r="D5132">
        <v>1.5499999999999999E-3</v>
      </c>
      <c r="E5132" s="5">
        <f t="shared" si="809"/>
        <v>-9.0258112073123304E-3</v>
      </c>
      <c r="F5132">
        <f t="shared" si="810"/>
        <v>0.9910147991543341</v>
      </c>
      <c r="G5132">
        <f t="shared" si="811"/>
        <v>93.725784377985846</v>
      </c>
      <c r="H5132">
        <f t="shared" si="806"/>
        <v>1.5912548516246669E-2</v>
      </c>
      <c r="I5132" t="str">
        <f t="shared" si="812"/>
        <v>2020</v>
      </c>
      <c r="J5132">
        <f t="shared" si="807"/>
        <v>10.971463058147563</v>
      </c>
      <c r="K5132">
        <f t="shared" si="803"/>
        <v>-10.971463058147563</v>
      </c>
      <c r="L5132">
        <f t="shared" si="804"/>
        <v>1.1017704447982055</v>
      </c>
      <c r="M5132">
        <f t="shared" si="808"/>
        <v>0</v>
      </c>
      <c r="P5132" s="20">
        <f t="shared" si="805"/>
        <v>0.11705917566825423</v>
      </c>
    </row>
    <row r="5133" spans="1:16" x14ac:dyDescent="0.3">
      <c r="A5133">
        <v>5132</v>
      </c>
      <c r="B5133" t="s">
        <v>5170</v>
      </c>
      <c r="C5133">
        <v>95.95</v>
      </c>
      <c r="D5133">
        <v>1.5199999999999999E-3</v>
      </c>
      <c r="E5133" s="5">
        <f t="shared" si="809"/>
        <v>2.31955576031888E-2</v>
      </c>
      <c r="F5133">
        <f t="shared" si="810"/>
        <v>1.0234666666666667</v>
      </c>
      <c r="G5133">
        <f t="shared" si="811"/>
        <v>95.925695745335588</v>
      </c>
      <c r="H5133">
        <f t="shared" si="806"/>
        <v>1.5840650102533622E-2</v>
      </c>
      <c r="I5133" t="str">
        <f t="shared" si="812"/>
        <v>2020</v>
      </c>
      <c r="J5133">
        <f t="shared" si="807"/>
        <v>11.178246429800454</v>
      </c>
      <c r="K5133">
        <f t="shared" si="803"/>
        <v>-11.178246429800454</v>
      </c>
      <c r="L5133">
        <f t="shared" si="804"/>
        <v>-1.0981409225515364</v>
      </c>
      <c r="M5133">
        <f t="shared" si="808"/>
        <v>0</v>
      </c>
      <c r="P5133" s="20">
        <f t="shared" si="805"/>
        <v>0.11653026170877681</v>
      </c>
    </row>
    <row r="5134" spans="1:16" x14ac:dyDescent="0.3">
      <c r="A5134">
        <v>5133</v>
      </c>
      <c r="B5134" t="s">
        <v>5171</v>
      </c>
      <c r="C5134">
        <v>96.25</v>
      </c>
      <c r="D5134">
        <v>1.5199999999999999E-3</v>
      </c>
      <c r="E5134" s="5">
        <f t="shared" si="809"/>
        <v>3.1217507141845856E-3</v>
      </c>
      <c r="F5134">
        <f t="shared" si="810"/>
        <v>1.0031266284523188</v>
      </c>
      <c r="G5134">
        <f t="shared" si="811"/>
        <v>96.225619754961428</v>
      </c>
      <c r="H5134">
        <f t="shared" si="806"/>
        <v>1.5860482605976105E-2</v>
      </c>
      <c r="I5134" t="str">
        <f t="shared" si="812"/>
        <v>2020</v>
      </c>
      <c r="J5134">
        <f t="shared" si="807"/>
        <v>11.227235582079423</v>
      </c>
      <c r="K5134">
        <f t="shared" si="803"/>
        <v>-11.227235582079423</v>
      </c>
      <c r="L5134">
        <f t="shared" si="804"/>
        <v>-1.3980649321773768</v>
      </c>
      <c r="M5134">
        <f t="shared" si="808"/>
        <v>0</v>
      </c>
      <c r="P5134" s="20">
        <f t="shared" si="805"/>
        <v>0.11667615766642586</v>
      </c>
    </row>
    <row r="5135" spans="1:16" x14ac:dyDescent="0.3">
      <c r="A5135">
        <v>5134</v>
      </c>
      <c r="B5135" t="s">
        <v>5172</v>
      </c>
      <c r="C5135">
        <v>96.65</v>
      </c>
      <c r="D5135">
        <v>1.5199999999999999E-3</v>
      </c>
      <c r="E5135" s="5">
        <f t="shared" si="809"/>
        <v>4.1472324864463891E-3</v>
      </c>
      <c r="F5135">
        <f t="shared" si="810"/>
        <v>1.0041558441558442</v>
      </c>
      <c r="G5135">
        <f t="shared" si="811"/>
        <v>96.625518434462577</v>
      </c>
      <c r="H5135">
        <f t="shared" si="806"/>
        <v>1.5071704654618275E-2</v>
      </c>
      <c r="I5135" t="str">
        <f t="shared" si="812"/>
        <v>2020</v>
      </c>
      <c r="J5135">
        <f t="shared" si="807"/>
        <v>10.713217766738399</v>
      </c>
      <c r="K5135">
        <f t="shared" si="803"/>
        <v>-10.713217766738399</v>
      </c>
      <c r="L5135">
        <f t="shared" si="804"/>
        <v>-1.7979636116785258</v>
      </c>
      <c r="M5135">
        <f t="shared" si="808"/>
        <v>0</v>
      </c>
      <c r="P5135" s="20">
        <f t="shared" si="805"/>
        <v>0.11087358640155466</v>
      </c>
    </row>
    <row r="5136" spans="1:16" x14ac:dyDescent="0.3">
      <c r="A5136">
        <v>5135</v>
      </c>
      <c r="B5136" t="s">
        <v>5173</v>
      </c>
      <c r="C5136">
        <v>94.85</v>
      </c>
      <c r="D5136">
        <v>1.4199999999999998E-3</v>
      </c>
      <c r="E5136" s="5">
        <f t="shared" si="809"/>
        <v>-1.8799509273316785E-2</v>
      </c>
      <c r="F5136">
        <f t="shared" si="810"/>
        <v>0.98137609932747016</v>
      </c>
      <c r="G5136">
        <f t="shared" si="811"/>
        <v>94.827554822784052</v>
      </c>
      <c r="H5136">
        <f t="shared" si="806"/>
        <v>1.5041749219232209E-2</v>
      </c>
      <c r="I5136" t="str">
        <f t="shared" si="812"/>
        <v>2020</v>
      </c>
      <c r="J5136">
        <f t="shared" si="807"/>
        <v>10.492974479443408</v>
      </c>
      <c r="K5136">
        <f t="shared" si="803"/>
        <v>-10.492974479443408</v>
      </c>
      <c r="L5136">
        <f t="shared" si="804"/>
        <v>0.79933255343715359</v>
      </c>
      <c r="M5136">
        <f t="shared" si="808"/>
        <v>0</v>
      </c>
      <c r="P5136" s="20">
        <f t="shared" si="805"/>
        <v>0.11065322204134571</v>
      </c>
    </row>
    <row r="5137" spans="1:16" x14ac:dyDescent="0.3">
      <c r="A5137">
        <v>5136</v>
      </c>
      <c r="B5137" t="s">
        <v>5174</v>
      </c>
      <c r="C5137">
        <v>95.65</v>
      </c>
      <c r="D5137">
        <v>1.4499999999999999E-3</v>
      </c>
      <c r="E5137" s="5">
        <f t="shared" si="809"/>
        <v>8.3989995052386832E-3</v>
      </c>
      <c r="F5137">
        <f t="shared" si="810"/>
        <v>1.0084343700579863</v>
      </c>
      <c r="G5137">
        <f t="shared" si="811"/>
        <v>95.626887376221205</v>
      </c>
      <c r="H5137">
        <f t="shared" si="806"/>
        <v>1.4898279323997465E-2</v>
      </c>
      <c r="I5137" t="str">
        <f t="shared" si="812"/>
        <v>2020</v>
      </c>
      <c r="J5137">
        <f t="shared" si="807"/>
        <v>10.480496397767402</v>
      </c>
      <c r="K5137">
        <f t="shared" si="803"/>
        <v>-10.480496397767402</v>
      </c>
      <c r="L5137">
        <f t="shared" si="804"/>
        <v>0.50196195043817227</v>
      </c>
      <c r="M5137">
        <f t="shared" si="808"/>
        <v>0</v>
      </c>
      <c r="P5137" s="20">
        <f t="shared" si="805"/>
        <v>0.10959779916849521</v>
      </c>
    </row>
    <row r="5138" spans="1:16" x14ac:dyDescent="0.3">
      <c r="A5138">
        <v>5137</v>
      </c>
      <c r="B5138" t="s">
        <v>5175</v>
      </c>
      <c r="C5138">
        <v>98.65</v>
      </c>
      <c r="D5138">
        <v>1.3700000000000001E-3</v>
      </c>
      <c r="E5138" s="5">
        <f t="shared" si="809"/>
        <v>3.0882536582362549E-2</v>
      </c>
      <c r="F5138">
        <f t="shared" si="810"/>
        <v>1.0313643491897544</v>
      </c>
      <c r="G5138">
        <f t="shared" si="811"/>
        <v>98.627477488084637</v>
      </c>
      <c r="H5138">
        <f t="shared" si="806"/>
        <v>1.6137089307834213E-2</v>
      </c>
      <c r="I5138" t="str">
        <f t="shared" si="812"/>
        <v>2020</v>
      </c>
      <c r="J5138">
        <f t="shared" si="807"/>
        <v>11.708165396338282</v>
      </c>
      <c r="K5138">
        <f t="shared" si="803"/>
        <v>-11.708165396338282</v>
      </c>
      <c r="L5138">
        <f t="shared" si="804"/>
        <v>-2.498628161425259</v>
      </c>
      <c r="M5138">
        <f t="shared" si="808"/>
        <v>0</v>
      </c>
      <c r="P5138" s="20">
        <f t="shared" si="805"/>
        <v>0.11871098901168559</v>
      </c>
    </row>
    <row r="5139" spans="1:16" x14ac:dyDescent="0.3">
      <c r="A5139">
        <v>5138</v>
      </c>
      <c r="B5139" t="s">
        <v>5176</v>
      </c>
      <c r="C5139">
        <v>100.05</v>
      </c>
      <c r="D5139">
        <v>1.47E-3</v>
      </c>
      <c r="E5139" s="5">
        <f t="shared" si="809"/>
        <v>1.4091828561118069E-2</v>
      </c>
      <c r="F5139">
        <f t="shared" si="810"/>
        <v>1.0141915864166244</v>
      </c>
      <c r="G5139">
        <f t="shared" si="811"/>
        <v>100.02549075250542</v>
      </c>
      <c r="H5139">
        <f t="shared" si="806"/>
        <v>1.6293151746460639E-2</v>
      </c>
      <c r="I5139" t="str">
        <f t="shared" si="812"/>
        <v>2020</v>
      </c>
      <c r="J5139">
        <f t="shared" si="807"/>
        <v>11.988960072607476</v>
      </c>
      <c r="K5139">
        <f t="shared" si="803"/>
        <v>-11.988960072607476</v>
      </c>
      <c r="L5139">
        <f t="shared" si="804"/>
        <v>-4.0973968347991843</v>
      </c>
      <c r="M5139">
        <f t="shared" si="808"/>
        <v>0</v>
      </c>
      <c r="P5139" s="20">
        <f t="shared" si="805"/>
        <v>0.11985904775285673</v>
      </c>
    </row>
    <row r="5140" spans="1:16" x14ac:dyDescent="0.3">
      <c r="A5140">
        <v>5139</v>
      </c>
      <c r="B5140" t="s">
        <v>5177</v>
      </c>
      <c r="C5140">
        <v>103.05</v>
      </c>
      <c r="D5140">
        <v>1.4199999999999998E-3</v>
      </c>
      <c r="E5140" s="5">
        <f t="shared" si="809"/>
        <v>2.954424630672552E-2</v>
      </c>
      <c r="F5140">
        <f t="shared" si="810"/>
        <v>1.0299850074962518</v>
      </c>
      <c r="G5140">
        <f t="shared" si="811"/>
        <v>103.02561438574483</v>
      </c>
      <c r="H5140">
        <f t="shared" si="806"/>
        <v>1.7082546957012945E-2</v>
      </c>
      <c r="I5140" t="str">
        <f t="shared" si="812"/>
        <v>2020</v>
      </c>
      <c r="J5140">
        <f t="shared" si="807"/>
        <v>12.946833323703885</v>
      </c>
      <c r="K5140">
        <f t="shared" si="803"/>
        <v>-12.946833323703885</v>
      </c>
      <c r="L5140">
        <f t="shared" si="804"/>
        <v>-7.0975204680385957</v>
      </c>
      <c r="M5140">
        <f t="shared" si="808"/>
        <v>0</v>
      </c>
      <c r="P5140" s="20">
        <f t="shared" si="805"/>
        <v>0.12566615982729124</v>
      </c>
    </row>
    <row r="5141" spans="1:16" x14ac:dyDescent="0.3">
      <c r="A5141">
        <v>5140</v>
      </c>
      <c r="B5141" t="s">
        <v>5178</v>
      </c>
      <c r="C5141">
        <v>102.25</v>
      </c>
      <c r="D5141">
        <v>1.4199999999999998E-3</v>
      </c>
      <c r="E5141" s="5">
        <f t="shared" si="809"/>
        <v>-7.7935124135568674E-3</v>
      </c>
      <c r="F5141">
        <f t="shared" si="810"/>
        <v>0.99223677826297918</v>
      </c>
      <c r="G5141">
        <f t="shared" si="811"/>
        <v>102.2258036966755</v>
      </c>
      <c r="H5141">
        <f t="shared" si="806"/>
        <v>1.6981433458320237E-2</v>
      </c>
      <c r="I5141" t="str">
        <f t="shared" si="812"/>
        <v>2020</v>
      </c>
      <c r="J5141">
        <f t="shared" si="807"/>
        <v>12.770285361689009</v>
      </c>
      <c r="K5141">
        <f t="shared" si="803"/>
        <v>-12.770285361689009</v>
      </c>
      <c r="L5141">
        <f t="shared" si="804"/>
        <v>-6.2977097789692635</v>
      </c>
      <c r="M5141">
        <f t="shared" si="808"/>
        <v>0</v>
      </c>
      <c r="P5141" s="20">
        <f t="shared" si="805"/>
        <v>0.12492232782616228</v>
      </c>
    </row>
    <row r="5142" spans="1:16" x14ac:dyDescent="0.3">
      <c r="A5142">
        <v>5141</v>
      </c>
      <c r="B5142" t="s">
        <v>5179</v>
      </c>
      <c r="C5142">
        <v>97.2</v>
      </c>
      <c r="D5142">
        <v>1.4499999999999999E-3</v>
      </c>
      <c r="E5142" s="5">
        <f t="shared" si="809"/>
        <v>-5.0650083456517704E-2</v>
      </c>
      <c r="F5142">
        <f t="shared" si="810"/>
        <v>0.95061124694376531</v>
      </c>
      <c r="G5142">
        <f t="shared" si="811"/>
        <v>97.176512838146365</v>
      </c>
      <c r="H5142">
        <f t="shared" si="806"/>
        <v>1.9212136543068213E-2</v>
      </c>
      <c r="I5142" t="str">
        <f t="shared" si="812"/>
        <v>2020</v>
      </c>
      <c r="J5142">
        <f t="shared" si="807"/>
        <v>13.734178757873291</v>
      </c>
      <c r="K5142">
        <f t="shared" si="803"/>
        <v>-13.734178757873291</v>
      </c>
      <c r="L5142">
        <f t="shared" si="804"/>
        <v>-1.2484189204401304</v>
      </c>
      <c r="M5142">
        <f t="shared" si="808"/>
        <v>0</v>
      </c>
      <c r="P5142" s="20">
        <f t="shared" si="805"/>
        <v>0.14133228654488184</v>
      </c>
    </row>
    <row r="5143" spans="1:16" x14ac:dyDescent="0.3">
      <c r="A5143">
        <v>5142</v>
      </c>
      <c r="B5143" t="s">
        <v>5180</v>
      </c>
      <c r="C5143">
        <v>99.25</v>
      </c>
      <c r="D5143">
        <v>1.47E-3</v>
      </c>
      <c r="E5143" s="5">
        <f t="shared" si="809"/>
        <v>2.0871208100906459E-2</v>
      </c>
      <c r="F5143">
        <f t="shared" si="810"/>
        <v>1.0210905349794239</v>
      </c>
      <c r="G5143">
        <f t="shared" si="811"/>
        <v>99.225686728497379</v>
      </c>
      <c r="H5143">
        <f t="shared" si="806"/>
        <v>1.9602092513450808E-2</v>
      </c>
      <c r="I5143" t="str">
        <f t="shared" si="812"/>
        <v>2020</v>
      </c>
      <c r="J5143">
        <f t="shared" si="807"/>
        <v>14.308439400813366</v>
      </c>
      <c r="K5143">
        <f t="shared" si="803"/>
        <v>-14.308439400813366</v>
      </c>
      <c r="L5143">
        <f t="shared" si="804"/>
        <v>-3.2975928107911443</v>
      </c>
      <c r="M5143">
        <f t="shared" si="808"/>
        <v>0</v>
      </c>
      <c r="P5143" s="20">
        <f t="shared" si="805"/>
        <v>0.14420096118824863</v>
      </c>
    </row>
    <row r="5144" spans="1:16" x14ac:dyDescent="0.3">
      <c r="A5144">
        <v>5143</v>
      </c>
      <c r="B5144" t="s">
        <v>5181</v>
      </c>
      <c r="C5144">
        <v>98.95</v>
      </c>
      <c r="D5144">
        <v>1.47E-3</v>
      </c>
      <c r="E5144" s="5">
        <f t="shared" si="809"/>
        <v>-3.0272475187249994E-3</v>
      </c>
      <c r="F5144">
        <f t="shared" si="810"/>
        <v>0.99697732997481114</v>
      </c>
      <c r="G5144">
        <f t="shared" si="811"/>
        <v>98.925760219494364</v>
      </c>
      <c r="H5144">
        <f t="shared" si="806"/>
        <v>1.9374427235626528E-2</v>
      </c>
      <c r="I5144" t="str">
        <f t="shared" si="812"/>
        <v>2020</v>
      </c>
      <c r="J5144">
        <f t="shared" si="807"/>
        <v>14.09950901148863</v>
      </c>
      <c r="K5144">
        <f t="shared" si="803"/>
        <v>-14.09950901148863</v>
      </c>
      <c r="L5144">
        <f t="shared" si="804"/>
        <v>-2.9976663017881293</v>
      </c>
      <c r="M5144">
        <f t="shared" si="808"/>
        <v>0</v>
      </c>
      <c r="P5144" s="20">
        <f t="shared" si="805"/>
        <v>0.14252616285389105</v>
      </c>
    </row>
    <row r="5145" spans="1:16" x14ac:dyDescent="0.3">
      <c r="A5145">
        <v>5144</v>
      </c>
      <c r="B5145" t="s">
        <v>5182</v>
      </c>
      <c r="C5145">
        <v>97.7</v>
      </c>
      <c r="D5145">
        <v>1.34E-3</v>
      </c>
      <c r="E5145" s="5">
        <f t="shared" si="809"/>
        <v>-1.2713112999837725E-2</v>
      </c>
      <c r="F5145">
        <f t="shared" si="810"/>
        <v>0.98736735725113689</v>
      </c>
      <c r="G5145">
        <f t="shared" si="811"/>
        <v>97.678182769681399</v>
      </c>
      <c r="H5145">
        <f t="shared" si="806"/>
        <v>1.8995778731024093E-2</v>
      </c>
      <c r="I5145" t="str">
        <f t="shared" si="812"/>
        <v>2020</v>
      </c>
      <c r="J5145">
        <f t="shared" si="807"/>
        <v>13.649614755949935</v>
      </c>
      <c r="K5145">
        <f t="shared" si="803"/>
        <v>-13.649614755949935</v>
      </c>
      <c r="L5145">
        <f t="shared" si="804"/>
        <v>-1.7500888519751641</v>
      </c>
      <c r="M5145">
        <f t="shared" si="808"/>
        <v>0</v>
      </c>
      <c r="P5145" s="20">
        <f t="shared" si="805"/>
        <v>0.13974067052552372</v>
      </c>
    </row>
    <row r="5146" spans="1:16" x14ac:dyDescent="0.3">
      <c r="A5146">
        <v>5145</v>
      </c>
      <c r="B5146" t="s">
        <v>5183</v>
      </c>
      <c r="C5146">
        <v>96.15</v>
      </c>
      <c r="D5146">
        <v>1.32E-3</v>
      </c>
      <c r="E5146" s="5">
        <f t="shared" si="809"/>
        <v>-1.5992087013948306E-2</v>
      </c>
      <c r="F5146">
        <f t="shared" si="810"/>
        <v>0.98413510747185262</v>
      </c>
      <c r="G5146">
        <f t="shared" si="811"/>
        <v>96.128849326659378</v>
      </c>
      <c r="H5146">
        <f t="shared" si="806"/>
        <v>1.8221236756959327E-2</v>
      </c>
      <c r="I5146" t="str">
        <f t="shared" si="812"/>
        <v>2020</v>
      </c>
      <c r="J5146">
        <f t="shared" si="807"/>
        <v>12.885382517828296</v>
      </c>
      <c r="K5146">
        <f t="shared" si="803"/>
        <v>-12.885382517828296</v>
      </c>
      <c r="L5146">
        <f t="shared" si="804"/>
        <v>-0.20075540895314248</v>
      </c>
      <c r="M5146">
        <f t="shared" si="808"/>
        <v>0</v>
      </c>
      <c r="P5146" s="20">
        <f t="shared" si="805"/>
        <v>0.13404282489684183</v>
      </c>
    </row>
    <row r="5147" spans="1:16" x14ac:dyDescent="0.3">
      <c r="A5147">
        <v>5146</v>
      </c>
      <c r="B5147" t="s">
        <v>5184</v>
      </c>
      <c r="C5147">
        <v>97.4</v>
      </c>
      <c r="D5147">
        <v>1.3700000000000001E-3</v>
      </c>
      <c r="E5147" s="5">
        <f t="shared" si="809"/>
        <v>1.2916738613700613E-2</v>
      </c>
      <c r="F5147">
        <f t="shared" si="810"/>
        <v>1.0130005200208008</v>
      </c>
      <c r="G5147">
        <f t="shared" si="811"/>
        <v>97.377762872168717</v>
      </c>
      <c r="H5147">
        <f t="shared" si="806"/>
        <v>1.7616522696771882E-2</v>
      </c>
      <c r="I5147" t="str">
        <f t="shared" si="812"/>
        <v>2020</v>
      </c>
      <c r="J5147">
        <f t="shared" si="807"/>
        <v>12.619603252706154</v>
      </c>
      <c r="K5147">
        <f t="shared" si="803"/>
        <v>-12.619603252706154</v>
      </c>
      <c r="L5147">
        <f t="shared" si="804"/>
        <v>-1.4496689544624815</v>
      </c>
      <c r="M5147">
        <f t="shared" si="808"/>
        <v>0</v>
      </c>
      <c r="P5147" s="20">
        <f t="shared" si="805"/>
        <v>0.12959430244122944</v>
      </c>
    </row>
    <row r="5148" spans="1:16" x14ac:dyDescent="0.3">
      <c r="A5148">
        <v>5147</v>
      </c>
      <c r="B5148" t="s">
        <v>5185</v>
      </c>
      <c r="C5148">
        <v>96.7</v>
      </c>
      <c r="D5148">
        <v>1.4499999999999999E-3</v>
      </c>
      <c r="E5148" s="5">
        <f t="shared" si="809"/>
        <v>-7.2128081892407978E-3</v>
      </c>
      <c r="F5148">
        <f t="shared" si="810"/>
        <v>0.99281314168377821</v>
      </c>
      <c r="G5148">
        <f t="shared" si="811"/>
        <v>96.676633656880185</v>
      </c>
      <c r="H5148">
        <f t="shared" si="806"/>
        <v>1.7245414028654114E-2</v>
      </c>
      <c r="I5148" t="str">
        <f t="shared" si="812"/>
        <v>2020</v>
      </c>
      <c r="J5148">
        <f t="shared" si="807"/>
        <v>12.264811155796737</v>
      </c>
      <c r="K5148">
        <f t="shared" si="803"/>
        <v>-12.264811155796737</v>
      </c>
      <c r="L5148">
        <f t="shared" si="804"/>
        <v>-0.74853973917394967</v>
      </c>
      <c r="M5148">
        <f t="shared" si="808"/>
        <v>0</v>
      </c>
      <c r="P5148" s="20">
        <f t="shared" si="805"/>
        <v>0.12686427621514401</v>
      </c>
    </row>
    <row r="5149" spans="1:16" x14ac:dyDescent="0.3">
      <c r="A5149">
        <v>5148</v>
      </c>
      <c r="B5149" t="s">
        <v>5186</v>
      </c>
      <c r="C5149">
        <v>95.95</v>
      </c>
      <c r="D5149">
        <v>1.3700000000000001E-3</v>
      </c>
      <c r="E5149" s="5">
        <f t="shared" si="809"/>
        <v>-7.7861800055397347E-3</v>
      </c>
      <c r="F5149">
        <f t="shared" si="810"/>
        <v>0.99224405377456049</v>
      </c>
      <c r="G5149">
        <f t="shared" si="811"/>
        <v>95.928093917706235</v>
      </c>
      <c r="H5149">
        <f t="shared" si="806"/>
        <v>1.7295984784356847E-2</v>
      </c>
      <c r="I5149" t="str">
        <f t="shared" si="812"/>
        <v>2020</v>
      </c>
      <c r="J5149">
        <f t="shared" si="807"/>
        <v>12.205535280690198</v>
      </c>
      <c r="K5149">
        <f t="shared" si="803"/>
        <v>-12.205535280690198</v>
      </c>
      <c r="L5149">
        <f t="shared" si="804"/>
        <v>1.1534588348377639</v>
      </c>
      <c r="M5149">
        <f t="shared" si="808"/>
        <v>0</v>
      </c>
      <c r="P5149" s="20">
        <f t="shared" si="805"/>
        <v>0.12723629525215993</v>
      </c>
    </row>
    <row r="5150" spans="1:16" x14ac:dyDescent="0.3">
      <c r="A5150">
        <v>5149</v>
      </c>
      <c r="B5150" t="s">
        <v>5187</v>
      </c>
      <c r="C5150">
        <v>97.1</v>
      </c>
      <c r="D5150">
        <v>1.14E-3</v>
      </c>
      <c r="E5150" s="5">
        <f t="shared" si="809"/>
        <v>1.1914152843570251E-2</v>
      </c>
      <c r="F5150">
        <f t="shared" si="810"/>
        <v>1.0119854090672225</v>
      </c>
      <c r="G5150">
        <f t="shared" si="811"/>
        <v>97.081552752543999</v>
      </c>
      <c r="H5150">
        <f t="shared" si="806"/>
        <v>1.7358440725750421E-2</v>
      </c>
      <c r="I5150" t="str">
        <f t="shared" si="812"/>
        <v>2020</v>
      </c>
      <c r="J5150">
        <f t="shared" si="807"/>
        <v>12.396901354648303</v>
      </c>
      <c r="K5150">
        <f t="shared" si="803"/>
        <v>-12.396901354648303</v>
      </c>
      <c r="L5150">
        <f t="shared" si="804"/>
        <v>1.3992416200655384</v>
      </c>
      <c r="M5150">
        <f t="shared" si="808"/>
        <v>0</v>
      </c>
      <c r="P5150" s="20">
        <f t="shared" si="805"/>
        <v>0.12769574654669341</v>
      </c>
    </row>
    <row r="5151" spans="1:16" x14ac:dyDescent="0.3">
      <c r="A5151">
        <v>5150</v>
      </c>
      <c r="B5151" t="s">
        <v>5188</v>
      </c>
      <c r="C5151">
        <v>101.05</v>
      </c>
      <c r="D5151">
        <v>1.17E-3</v>
      </c>
      <c r="E5151" s="5">
        <f t="shared" si="809"/>
        <v>3.9874068552350733E-2</v>
      </c>
      <c r="F5151">
        <f t="shared" si="810"/>
        <v>1.0406797116374871</v>
      </c>
      <c r="G5151">
        <f t="shared" si="811"/>
        <v>101.03029717108825</v>
      </c>
      <c r="H5151">
        <f t="shared" si="806"/>
        <v>1.8773511407315233E-2</v>
      </c>
      <c r="I5151" t="str">
        <f t="shared" si="812"/>
        <v>2020</v>
      </c>
      <c r="J5151">
        <f t="shared" si="807"/>
        <v>13.95284796377612</v>
      </c>
      <c r="K5151">
        <f t="shared" si="803"/>
        <v>-13.95284796377612</v>
      </c>
      <c r="L5151">
        <f t="shared" si="804"/>
        <v>-2.5495027984787129</v>
      </c>
      <c r="M5151">
        <f t="shared" si="808"/>
        <v>0</v>
      </c>
      <c r="P5151" s="20">
        <f t="shared" si="805"/>
        <v>0.13810558173602003</v>
      </c>
    </row>
    <row r="5152" spans="1:16" x14ac:dyDescent="0.3">
      <c r="A5152">
        <v>5151</v>
      </c>
      <c r="B5152" t="s">
        <v>5189</v>
      </c>
      <c r="C5152">
        <v>98.5</v>
      </c>
      <c r="D5152">
        <v>1.17E-3</v>
      </c>
      <c r="E5152" s="5">
        <f t="shared" si="809"/>
        <v>-2.555889567158676E-2</v>
      </c>
      <c r="F5152">
        <f t="shared" si="810"/>
        <v>0.97476496783770417</v>
      </c>
      <c r="G5152">
        <f t="shared" si="811"/>
        <v>98.480794372609537</v>
      </c>
      <c r="H5152">
        <f t="shared" si="806"/>
        <v>1.9337227291119363E-2</v>
      </c>
      <c r="I5152" t="str">
        <f t="shared" si="812"/>
        <v>2020</v>
      </c>
      <c r="J5152">
        <f t="shared" si="807"/>
        <v>14.009139687939784</v>
      </c>
      <c r="K5152">
        <f t="shared" ref="K5152:K5215" si="813">-G5152*$Q$3*$S$3*H5152</f>
        <v>-14.009139687939784</v>
      </c>
      <c r="L5152">
        <f t="shared" ref="L5152:L5215" si="814">+MIN(G5153-G5152,G5154-G5152,G5155-G5152,G5156-G5152,G5157-G5152,G5158-G5152,G5159-G5152,G5160-G5152,G5161-G5152,G5162-G5152)</f>
        <v>1.9984377734759562</v>
      </c>
      <c r="M5152">
        <f t="shared" si="808"/>
        <v>0</v>
      </c>
      <c r="P5152" s="20">
        <f t="shared" ref="P5152:P5215" si="815">J5152/G5152</f>
        <v>0.14225250493954328</v>
      </c>
    </row>
    <row r="5153" spans="1:16" x14ac:dyDescent="0.3">
      <c r="A5153">
        <v>5152</v>
      </c>
      <c r="B5153" t="s">
        <v>5190</v>
      </c>
      <c r="C5153">
        <v>100.5</v>
      </c>
      <c r="D5153">
        <v>1.24E-3</v>
      </c>
      <c r="E5153" s="5">
        <f t="shared" si="809"/>
        <v>2.0101179321087303E-2</v>
      </c>
      <c r="F5153">
        <f t="shared" si="810"/>
        <v>1.0203045685279188</v>
      </c>
      <c r="G5153">
        <f t="shared" si="811"/>
        <v>100.47923214608549</v>
      </c>
      <c r="H5153">
        <f t="shared" ref="H5153:H5216" si="816">SQRT(_xlfn.VAR.S(E5124:E5153))</f>
        <v>1.9687158578134543E-2</v>
      </c>
      <c r="I5153" t="str">
        <f t="shared" si="812"/>
        <v>2020</v>
      </c>
      <c r="J5153">
        <f t="shared" ref="J5153:J5216" si="817">-K5153</f>
        <v>14.552079804374307</v>
      </c>
      <c r="K5153">
        <f t="shared" si="813"/>
        <v>-14.552079804374307</v>
      </c>
      <c r="L5153">
        <f t="shared" si="814"/>
        <v>6.9998073976254176</v>
      </c>
      <c r="M5153">
        <f t="shared" si="808"/>
        <v>0</v>
      </c>
      <c r="P5153" s="20">
        <f t="shared" si="815"/>
        <v>0.14482674174119106</v>
      </c>
    </row>
    <row r="5154" spans="1:16" x14ac:dyDescent="0.3">
      <c r="A5154">
        <v>5153</v>
      </c>
      <c r="B5154" t="s">
        <v>5191</v>
      </c>
      <c r="C5154">
        <v>108.35</v>
      </c>
      <c r="D5154">
        <v>1.2199999999999999E-3</v>
      </c>
      <c r="E5154" s="5">
        <f t="shared" si="809"/>
        <v>7.5209000483237629E-2</v>
      </c>
      <c r="F5154">
        <f t="shared" si="810"/>
        <v>1.0781094527363184</v>
      </c>
      <c r="G5154">
        <f t="shared" si="811"/>
        <v>108.3279710730168</v>
      </c>
      <c r="H5154">
        <f t="shared" si="816"/>
        <v>2.38023551881427E-2</v>
      </c>
      <c r="I5154" t="str">
        <f t="shared" si="812"/>
        <v>2020</v>
      </c>
      <c r="J5154">
        <f t="shared" si="817"/>
        <v>18.968206168696419</v>
      </c>
      <c r="K5154">
        <f t="shared" si="813"/>
        <v>-18.968206168696419</v>
      </c>
      <c r="L5154">
        <f t="shared" si="814"/>
        <v>-0.84893152930588656</v>
      </c>
      <c r="M5154">
        <f t="shared" ref="M5154:M5217" si="818">+IF(L5154&lt;K5154,1,0)</f>
        <v>0</v>
      </c>
      <c r="P5154" s="20">
        <f t="shared" si="815"/>
        <v>0.17509980091763366</v>
      </c>
    </row>
    <row r="5155" spans="1:16" x14ac:dyDescent="0.3">
      <c r="A5155">
        <v>5154</v>
      </c>
      <c r="B5155" t="s">
        <v>5192</v>
      </c>
      <c r="C5155">
        <v>107.5</v>
      </c>
      <c r="D5155">
        <v>1.17E-3</v>
      </c>
      <c r="E5155" s="5">
        <f t="shared" si="809"/>
        <v>-7.8758804146504911E-3</v>
      </c>
      <c r="F5155">
        <f t="shared" si="810"/>
        <v>0.99215505306875873</v>
      </c>
      <c r="G5155">
        <f t="shared" si="811"/>
        <v>107.47903954371091</v>
      </c>
      <c r="H5155">
        <f t="shared" si="816"/>
        <v>2.3748183399075917E-2</v>
      </c>
      <c r="I5155" t="str">
        <f t="shared" si="812"/>
        <v>2020</v>
      </c>
      <c r="J5155">
        <f t="shared" si="817"/>
        <v>18.77672698686623</v>
      </c>
      <c r="K5155">
        <f t="shared" si="813"/>
        <v>-18.77672698686623</v>
      </c>
      <c r="L5155">
        <f t="shared" si="814"/>
        <v>0.90126957826466025</v>
      </c>
      <c r="M5155">
        <f t="shared" si="818"/>
        <v>0</v>
      </c>
      <c r="P5155" s="20">
        <f t="shared" si="815"/>
        <v>0.17470129121529671</v>
      </c>
    </row>
    <row r="5156" spans="1:16" x14ac:dyDescent="0.3">
      <c r="A5156">
        <v>5155</v>
      </c>
      <c r="B5156" t="s">
        <v>5193</v>
      </c>
      <c r="C5156">
        <v>108.4</v>
      </c>
      <c r="D5156">
        <v>1.09E-3</v>
      </c>
      <c r="E5156" s="5">
        <f t="shared" si="809"/>
        <v>8.3372414378283435E-3</v>
      </c>
      <c r="F5156">
        <f t="shared" si="810"/>
        <v>1.0083720930232558</v>
      </c>
      <c r="G5156">
        <f t="shared" si="811"/>
        <v>108.38030912197557</v>
      </c>
      <c r="H5156">
        <f t="shared" si="816"/>
        <v>2.366604862734557E-2</v>
      </c>
      <c r="I5156" t="str">
        <f t="shared" si="812"/>
        <v>2020</v>
      </c>
      <c r="J5156">
        <f t="shared" si="817"/>
        <v>18.86869474557539</v>
      </c>
      <c r="K5156">
        <f t="shared" si="813"/>
        <v>-18.86869474557539</v>
      </c>
      <c r="L5156">
        <f t="shared" si="814"/>
        <v>1.249772937292164</v>
      </c>
      <c r="M5156">
        <f t="shared" si="818"/>
        <v>0</v>
      </c>
      <c r="P5156" s="20">
        <f t="shared" si="815"/>
        <v>0.17409707444495107</v>
      </c>
    </row>
    <row r="5157" spans="1:16" x14ac:dyDescent="0.3">
      <c r="A5157">
        <v>5156</v>
      </c>
      <c r="B5157" t="s">
        <v>5194</v>
      </c>
      <c r="C5157">
        <v>110.4</v>
      </c>
      <c r="D5157">
        <v>1.0399999999999999E-3</v>
      </c>
      <c r="E5157" s="5">
        <f t="shared" si="809"/>
        <v>1.8282044837449073E-2</v>
      </c>
      <c r="F5157">
        <f t="shared" si="810"/>
        <v>1.018450184501845</v>
      </c>
      <c r="G5157">
        <f t="shared" si="811"/>
        <v>110.38086565835752</v>
      </c>
      <c r="H5157">
        <f t="shared" si="816"/>
        <v>2.3684035912396692E-2</v>
      </c>
      <c r="I5157" t="str">
        <f t="shared" si="812"/>
        <v>2020</v>
      </c>
      <c r="J5157">
        <f t="shared" si="817"/>
        <v>19.231591578558135</v>
      </c>
      <c r="K5157">
        <f t="shared" si="813"/>
        <v>-19.231591578558135</v>
      </c>
      <c r="L5157">
        <f t="shared" si="814"/>
        <v>-0.75078359908978598</v>
      </c>
      <c r="M5157">
        <f t="shared" si="818"/>
        <v>0</v>
      </c>
      <c r="P5157" s="20">
        <f t="shared" si="815"/>
        <v>0.17422939622599354</v>
      </c>
    </row>
    <row r="5158" spans="1:16" x14ac:dyDescent="0.3">
      <c r="A5158">
        <v>5157</v>
      </c>
      <c r="B5158" t="s">
        <v>5195</v>
      </c>
      <c r="C5158">
        <v>109.65</v>
      </c>
      <c r="D5158">
        <v>1.09E-3</v>
      </c>
      <c r="E5158" s="5">
        <f t="shared" si="809"/>
        <v>-6.8166589790976803E-3</v>
      </c>
      <c r="F5158">
        <f t="shared" si="810"/>
        <v>0.99320652173913049</v>
      </c>
      <c r="G5158">
        <f t="shared" si="811"/>
        <v>109.63008205926774</v>
      </c>
      <c r="H5158">
        <f t="shared" si="816"/>
        <v>2.3557358666160041E-2</v>
      </c>
      <c r="I5158" t="str">
        <f t="shared" si="812"/>
        <v>2020</v>
      </c>
      <c r="J5158">
        <f t="shared" si="817"/>
        <v>18.998619902742238</v>
      </c>
      <c r="K5158">
        <f t="shared" si="813"/>
        <v>-18.998619902742238</v>
      </c>
      <c r="L5158">
        <f t="shared" si="814"/>
        <v>1.6991345472426644</v>
      </c>
      <c r="M5158">
        <f t="shared" si="818"/>
        <v>0</v>
      </c>
      <c r="P5158" s="20">
        <f t="shared" si="815"/>
        <v>0.17329750690573492</v>
      </c>
    </row>
    <row r="5159" spans="1:16" x14ac:dyDescent="0.3">
      <c r="A5159">
        <v>5158</v>
      </c>
      <c r="B5159" t="s">
        <v>5196</v>
      </c>
      <c r="C5159">
        <v>111.6</v>
      </c>
      <c r="D5159">
        <v>1.01E-3</v>
      </c>
      <c r="E5159" s="5">
        <f t="shared" si="809"/>
        <v>1.7627575083313238E-2</v>
      </c>
      <c r="F5159">
        <f t="shared" si="810"/>
        <v>1.017783857729138</v>
      </c>
      <c r="G5159">
        <f t="shared" si="811"/>
        <v>111.58121558106627</v>
      </c>
      <c r="H5159">
        <f t="shared" si="816"/>
        <v>2.3602938813590355E-2</v>
      </c>
      <c r="I5159" t="str">
        <f t="shared" si="812"/>
        <v>2020</v>
      </c>
      <c r="J5159">
        <f t="shared" si="817"/>
        <v>19.374160339245581</v>
      </c>
      <c r="K5159">
        <f t="shared" si="813"/>
        <v>-19.374160339245581</v>
      </c>
      <c r="L5159">
        <f t="shared" si="814"/>
        <v>-0.25199897455587461</v>
      </c>
      <c r="M5159">
        <f t="shared" si="818"/>
        <v>0</v>
      </c>
      <c r="P5159" s="20">
        <f t="shared" si="815"/>
        <v>0.17363281299951258</v>
      </c>
    </row>
    <row r="5160" spans="1:16" x14ac:dyDescent="0.3">
      <c r="A5160">
        <v>5159</v>
      </c>
      <c r="B5160" t="s">
        <v>5197</v>
      </c>
      <c r="C5160">
        <v>115.35</v>
      </c>
      <c r="D5160">
        <v>9.6000000000000002E-4</v>
      </c>
      <c r="E5160" s="5">
        <f t="shared" si="809"/>
        <v>3.3049934672552191E-2</v>
      </c>
      <c r="F5160">
        <f t="shared" si="810"/>
        <v>1.0336021505376345</v>
      </c>
      <c r="G5160">
        <f t="shared" si="811"/>
        <v>115.33154547640125</v>
      </c>
      <c r="H5160">
        <f t="shared" si="816"/>
        <v>2.3803032994474289E-2</v>
      </c>
      <c r="I5160" t="str">
        <f t="shared" si="812"/>
        <v>2020</v>
      </c>
      <c r="J5160">
        <f t="shared" si="817"/>
        <v>20.19510572077472</v>
      </c>
      <c r="K5160">
        <f t="shared" si="813"/>
        <v>-20.19510572077472</v>
      </c>
      <c r="L5160">
        <f t="shared" si="814"/>
        <v>-4.0023288698908459</v>
      </c>
      <c r="M5160">
        <f t="shared" si="818"/>
        <v>0</v>
      </c>
      <c r="P5160" s="20">
        <f t="shared" si="815"/>
        <v>0.17510478713655125</v>
      </c>
    </row>
    <row r="5161" spans="1:16" x14ac:dyDescent="0.3">
      <c r="A5161">
        <v>5160</v>
      </c>
      <c r="B5161" t="s">
        <v>5198</v>
      </c>
      <c r="C5161">
        <v>118.95</v>
      </c>
      <c r="D5161">
        <v>9.3999999999999997E-4</v>
      </c>
      <c r="E5161" s="5">
        <f t="shared" si="809"/>
        <v>3.0732252129204142E-2</v>
      </c>
      <c r="F5161">
        <f t="shared" si="810"/>
        <v>1.0312093628088428</v>
      </c>
      <c r="G5161">
        <f t="shared" si="811"/>
        <v>118.93136595970461</v>
      </c>
      <c r="H5161">
        <f t="shared" si="816"/>
        <v>2.379509468353537E-2</v>
      </c>
      <c r="I5161" t="str">
        <f t="shared" si="812"/>
        <v>2020</v>
      </c>
      <c r="J5161">
        <f t="shared" si="817"/>
        <v>20.818506232645447</v>
      </c>
      <c r="K5161">
        <f t="shared" si="813"/>
        <v>-20.818506232645447</v>
      </c>
      <c r="L5161">
        <f t="shared" si="814"/>
        <v>-7.602149353194207</v>
      </c>
      <c r="M5161">
        <f t="shared" si="818"/>
        <v>0</v>
      </c>
      <c r="P5161" s="20">
        <f t="shared" si="815"/>
        <v>0.17504638969419564</v>
      </c>
    </row>
    <row r="5162" spans="1:16" x14ac:dyDescent="0.3">
      <c r="A5162">
        <v>5161</v>
      </c>
      <c r="B5162" t="s">
        <v>5199</v>
      </c>
      <c r="C5162">
        <v>117.9</v>
      </c>
      <c r="D5162">
        <v>8.8999999999999995E-4</v>
      </c>
      <c r="E5162" s="5">
        <f t="shared" si="809"/>
        <v>-8.8664292056414677E-3</v>
      </c>
      <c r="F5162">
        <f t="shared" si="810"/>
        <v>0.99117276166456492</v>
      </c>
      <c r="G5162">
        <f t="shared" si="811"/>
        <v>117.88251279699962</v>
      </c>
      <c r="H5162">
        <f t="shared" si="816"/>
        <v>2.3791264068247626E-2</v>
      </c>
      <c r="I5162" t="str">
        <f t="shared" si="812"/>
        <v>2020</v>
      </c>
      <c r="J5162">
        <f t="shared" si="817"/>
        <v>20.631586395465437</v>
      </c>
      <c r="K5162">
        <f t="shared" si="813"/>
        <v>-20.631586395465437</v>
      </c>
      <c r="L5162">
        <f t="shared" si="814"/>
        <v>-6.5532961904892204</v>
      </c>
      <c r="M5162">
        <f t="shared" si="818"/>
        <v>0</v>
      </c>
      <c r="P5162" s="20">
        <f t="shared" si="815"/>
        <v>0.17501821013091398</v>
      </c>
    </row>
    <row r="5163" spans="1:16" x14ac:dyDescent="0.3">
      <c r="A5163">
        <v>5162</v>
      </c>
      <c r="B5163" t="s">
        <v>5200</v>
      </c>
      <c r="C5163">
        <v>121.05</v>
      </c>
      <c r="D5163">
        <v>9.8999999999999999E-4</v>
      </c>
      <c r="E5163" s="5">
        <f t="shared" si="809"/>
        <v>2.6366875840742134E-2</v>
      </c>
      <c r="F5163">
        <f t="shared" si="810"/>
        <v>1.0267175572519083</v>
      </c>
      <c r="G5163">
        <f t="shared" si="811"/>
        <v>121.03002839770249</v>
      </c>
      <c r="H5163">
        <f t="shared" si="816"/>
        <v>2.3869680169290884E-2</v>
      </c>
      <c r="I5163" t="str">
        <f t="shared" si="812"/>
        <v>2020</v>
      </c>
      <c r="J5163">
        <f t="shared" si="817"/>
        <v>21.252276411226177</v>
      </c>
      <c r="K5163">
        <f t="shared" si="813"/>
        <v>-21.252276411226177</v>
      </c>
      <c r="L5163">
        <f t="shared" si="814"/>
        <v>-9.7008117911920948</v>
      </c>
      <c r="M5163">
        <f t="shared" si="818"/>
        <v>0</v>
      </c>
      <c r="P5163" s="20">
        <f t="shared" si="815"/>
        <v>0.17559507084796824</v>
      </c>
    </row>
    <row r="5164" spans="1:16" x14ac:dyDescent="0.3">
      <c r="A5164">
        <v>5163</v>
      </c>
      <c r="B5164" t="s">
        <v>5201</v>
      </c>
      <c r="C5164">
        <v>121.55</v>
      </c>
      <c r="D5164">
        <v>1.01E-3</v>
      </c>
      <c r="E5164" s="5">
        <f t="shared" si="809"/>
        <v>4.1220173780648602E-3</v>
      </c>
      <c r="F5164">
        <f t="shared" si="810"/>
        <v>1.0041305245766212</v>
      </c>
      <c r="G5164">
        <f t="shared" si="811"/>
        <v>121.52954080536385</v>
      </c>
      <c r="H5164">
        <f t="shared" si="816"/>
        <v>2.3863696106195917E-2</v>
      </c>
      <c r="I5164" t="str">
        <f t="shared" si="812"/>
        <v>2020</v>
      </c>
      <c r="J5164">
        <f t="shared" si="817"/>
        <v>21.334638451523272</v>
      </c>
      <c r="K5164">
        <f t="shared" si="813"/>
        <v>-21.334638451523272</v>
      </c>
      <c r="L5164">
        <f t="shared" si="814"/>
        <v>-10.200324198853451</v>
      </c>
      <c r="M5164">
        <f t="shared" si="818"/>
        <v>0</v>
      </c>
      <c r="P5164" s="20">
        <f t="shared" si="815"/>
        <v>0.17555104964719526</v>
      </c>
    </row>
    <row r="5165" spans="1:16" x14ac:dyDescent="0.3">
      <c r="A5165">
        <v>5164</v>
      </c>
      <c r="B5165" t="s">
        <v>5202</v>
      </c>
      <c r="C5165">
        <v>117</v>
      </c>
      <c r="D5165">
        <v>9.8999999999999999E-4</v>
      </c>
      <c r="E5165" s="5">
        <f t="shared" si="809"/>
        <v>-3.8151765964376173E-2</v>
      </c>
      <c r="F5165">
        <f t="shared" si="810"/>
        <v>0.96256684491978617</v>
      </c>
      <c r="G5165">
        <f t="shared" si="811"/>
        <v>116.9806965925749</v>
      </c>
      <c r="H5165">
        <f t="shared" si="816"/>
        <v>2.5292514966181418E-2</v>
      </c>
      <c r="I5165" t="str">
        <f t="shared" si="812"/>
        <v>2020</v>
      </c>
      <c r="J5165">
        <f t="shared" si="817"/>
        <v>21.765664946013455</v>
      </c>
      <c r="K5165">
        <f t="shared" si="813"/>
        <v>-21.765664946013455</v>
      </c>
      <c r="L5165">
        <f t="shared" si="814"/>
        <v>-5.6514799860645013</v>
      </c>
      <c r="M5165">
        <f t="shared" si="818"/>
        <v>0</v>
      </c>
      <c r="P5165" s="20">
        <f t="shared" si="815"/>
        <v>0.18606202202590563</v>
      </c>
    </row>
    <row r="5166" spans="1:16" x14ac:dyDescent="0.3">
      <c r="A5166">
        <v>5165</v>
      </c>
      <c r="B5166" t="s">
        <v>5203</v>
      </c>
      <c r="C5166">
        <v>115.45</v>
      </c>
      <c r="D5166">
        <v>9.8999999999999999E-4</v>
      </c>
      <c r="E5166" s="5">
        <f t="shared" si="809"/>
        <v>-1.3336398997251708E-2</v>
      </c>
      <c r="F5166">
        <f t="shared" si="810"/>
        <v>0.9867521367521368</v>
      </c>
      <c r="G5166">
        <f t="shared" si="811"/>
        <v>115.4309523214767</v>
      </c>
      <c r="H5166">
        <f t="shared" si="816"/>
        <v>2.5124160174158836E-2</v>
      </c>
      <c r="I5166" t="str">
        <f t="shared" si="812"/>
        <v>2020</v>
      </c>
      <c r="J5166">
        <f t="shared" si="817"/>
        <v>21.334356741435244</v>
      </c>
      <c r="K5166">
        <f t="shared" si="813"/>
        <v>-21.334356741435244</v>
      </c>
      <c r="L5166">
        <f t="shared" si="814"/>
        <v>-4.1017357149662956</v>
      </c>
      <c r="M5166">
        <f t="shared" si="818"/>
        <v>0</v>
      </c>
      <c r="P5166" s="20">
        <f t="shared" si="815"/>
        <v>0.18482353573605442</v>
      </c>
    </row>
    <row r="5167" spans="1:16" x14ac:dyDescent="0.3">
      <c r="A5167">
        <v>5166</v>
      </c>
      <c r="B5167" t="s">
        <v>5204</v>
      </c>
      <c r="C5167">
        <v>112.6</v>
      </c>
      <c r="D5167">
        <v>9.8999999999999999E-4</v>
      </c>
      <c r="E5167" s="5">
        <f t="shared" si="809"/>
        <v>-2.4995820094914432E-2</v>
      </c>
      <c r="F5167">
        <f t="shared" si="810"/>
        <v>0.97531398873971409</v>
      </c>
      <c r="G5167">
        <f t="shared" si="811"/>
        <v>112.58142253268319</v>
      </c>
      <c r="H5167">
        <f t="shared" si="816"/>
        <v>2.577095156874722E-2</v>
      </c>
      <c r="I5167" t="str">
        <f t="shared" si="812"/>
        <v>2020</v>
      </c>
      <c r="J5167">
        <f t="shared" si="817"/>
        <v>21.343365782703998</v>
      </c>
      <c r="K5167">
        <f t="shared" si="813"/>
        <v>-21.343365782703998</v>
      </c>
      <c r="L5167">
        <f t="shared" si="814"/>
        <v>-1.2522059261727918</v>
      </c>
      <c r="M5167">
        <f t="shared" si="818"/>
        <v>0</v>
      </c>
      <c r="P5167" s="20">
        <f t="shared" si="815"/>
        <v>0.18958159616883385</v>
      </c>
    </row>
    <row r="5168" spans="1:16" x14ac:dyDescent="0.3">
      <c r="A5168">
        <v>5167</v>
      </c>
      <c r="B5168" t="s">
        <v>5205</v>
      </c>
      <c r="C5168">
        <v>111.35</v>
      </c>
      <c r="D5168">
        <v>1.1200000000000001E-3</v>
      </c>
      <c r="E5168" s="5">
        <f t="shared" si="809"/>
        <v>-1.1163322002213377E-2</v>
      </c>
      <c r="F5168">
        <f t="shared" si="810"/>
        <v>0.988898756660746</v>
      </c>
      <c r="G5168">
        <f t="shared" si="811"/>
        <v>111.3292166065104</v>
      </c>
      <c r="H5168">
        <f t="shared" si="816"/>
        <v>2.5481152093326388E-2</v>
      </c>
      <c r="I5168" t="str">
        <f t="shared" si="812"/>
        <v>2020</v>
      </c>
      <c r="J5168">
        <f t="shared" si="817"/>
        <v>20.868629747952983</v>
      </c>
      <c r="K5168">
        <f t="shared" si="813"/>
        <v>-20.868629747952983</v>
      </c>
      <c r="L5168">
        <f t="shared" si="814"/>
        <v>0.70098964198913905</v>
      </c>
      <c r="M5168">
        <f t="shared" si="818"/>
        <v>0</v>
      </c>
      <c r="P5168" s="20">
        <f t="shared" si="815"/>
        <v>0.18744971341810926</v>
      </c>
    </row>
    <row r="5169" spans="1:16" x14ac:dyDescent="0.3">
      <c r="A5169">
        <v>5168</v>
      </c>
      <c r="B5169" t="s">
        <v>5206</v>
      </c>
      <c r="C5169">
        <v>112.05</v>
      </c>
      <c r="D5169">
        <v>1.06E-3</v>
      </c>
      <c r="E5169" s="5">
        <f t="shared" si="809"/>
        <v>6.2668065435594871E-3</v>
      </c>
      <c r="F5169">
        <f t="shared" si="810"/>
        <v>1.0062864840592727</v>
      </c>
      <c r="G5169">
        <f t="shared" si="811"/>
        <v>112.03020624849954</v>
      </c>
      <c r="H5169">
        <f t="shared" si="816"/>
        <v>2.5414637747343666E-2</v>
      </c>
      <c r="I5169" t="str">
        <f t="shared" si="812"/>
        <v>2020</v>
      </c>
      <c r="J5169">
        <f t="shared" si="817"/>
        <v>20.945212939663168</v>
      </c>
      <c r="K5169">
        <f t="shared" si="813"/>
        <v>-20.945212939663168</v>
      </c>
      <c r="L5169">
        <f t="shared" si="814"/>
        <v>2.6508698127683346</v>
      </c>
      <c r="M5169">
        <f t="shared" si="818"/>
        <v>0</v>
      </c>
      <c r="P5169" s="20">
        <f t="shared" si="815"/>
        <v>0.18696040684959192</v>
      </c>
    </row>
    <row r="5170" spans="1:16" x14ac:dyDescent="0.3">
      <c r="A5170">
        <v>5169</v>
      </c>
      <c r="B5170" t="s">
        <v>5207</v>
      </c>
      <c r="C5170">
        <v>116.2</v>
      </c>
      <c r="D5170">
        <v>9.8999999999999999E-4</v>
      </c>
      <c r="E5170" s="5">
        <f t="shared" si="809"/>
        <v>3.6367644170874791E-2</v>
      </c>
      <c r="F5170">
        <f t="shared" si="810"/>
        <v>1.037037037037037</v>
      </c>
      <c r="G5170">
        <f t="shared" si="811"/>
        <v>116.1808285816855</v>
      </c>
      <c r="H5170">
        <f t="shared" si="816"/>
        <v>2.568232556581878E-2</v>
      </c>
      <c r="I5170" t="str">
        <f t="shared" si="812"/>
        <v>2020</v>
      </c>
      <c r="J5170">
        <f t="shared" si="817"/>
        <v>21.950000639041352</v>
      </c>
      <c r="K5170">
        <f t="shared" si="813"/>
        <v>-21.950000639041352</v>
      </c>
      <c r="L5170">
        <f t="shared" si="814"/>
        <v>-1.4997525204176299</v>
      </c>
      <c r="M5170">
        <f t="shared" si="818"/>
        <v>0</v>
      </c>
      <c r="P5170" s="20">
        <f t="shared" si="815"/>
        <v>0.1889296272629743</v>
      </c>
    </row>
    <row r="5171" spans="1:16" x14ac:dyDescent="0.3">
      <c r="A5171">
        <v>5170</v>
      </c>
      <c r="B5171" t="s">
        <v>5208</v>
      </c>
      <c r="C5171">
        <v>114.7</v>
      </c>
      <c r="D5171">
        <v>9.8999999999999999E-4</v>
      </c>
      <c r="E5171" s="5">
        <f t="shared" si="809"/>
        <v>-1.2992820282485818E-2</v>
      </c>
      <c r="F5171">
        <f t="shared" si="810"/>
        <v>0.9870912220309811</v>
      </c>
      <c r="G5171">
        <f t="shared" si="811"/>
        <v>114.68107606126787</v>
      </c>
      <c r="H5171">
        <f t="shared" si="816"/>
        <v>2.5782027698580637E-2</v>
      </c>
      <c r="I5171" t="str">
        <f t="shared" si="812"/>
        <v>2020</v>
      </c>
      <c r="J5171">
        <f t="shared" si="817"/>
        <v>21.750765723047454</v>
      </c>
      <c r="K5171">
        <f t="shared" si="813"/>
        <v>-21.750765723047454</v>
      </c>
      <c r="L5171">
        <f t="shared" si="814"/>
        <v>0.85082252338001751</v>
      </c>
      <c r="M5171">
        <f t="shared" si="818"/>
        <v>0</v>
      </c>
      <c r="P5171" s="20">
        <f t="shared" si="815"/>
        <v>0.18966307668256618</v>
      </c>
    </row>
    <row r="5172" spans="1:16" x14ac:dyDescent="0.3">
      <c r="A5172">
        <v>5171</v>
      </c>
      <c r="B5172" t="s">
        <v>5209</v>
      </c>
      <c r="C5172">
        <v>115.55</v>
      </c>
      <c r="D5172">
        <v>9.3999999999999997E-4</v>
      </c>
      <c r="E5172" s="5">
        <f t="shared" si="809"/>
        <v>7.3833125850647444E-3</v>
      </c>
      <c r="F5172">
        <f t="shared" si="810"/>
        <v>1.0074106364428945</v>
      </c>
      <c r="G5172">
        <f t="shared" si="811"/>
        <v>115.53189858464789</v>
      </c>
      <c r="H5172">
        <f t="shared" si="816"/>
        <v>2.3641695073413127E-2</v>
      </c>
      <c r="I5172" t="str">
        <f t="shared" si="812"/>
        <v>2020</v>
      </c>
      <c r="J5172">
        <f t="shared" si="817"/>
        <v>20.093067472617193</v>
      </c>
      <c r="K5172">
        <f t="shared" si="813"/>
        <v>-20.093067472617193</v>
      </c>
      <c r="L5172">
        <f t="shared" si="814"/>
        <v>2.8981640101307988</v>
      </c>
      <c r="M5172">
        <f t="shared" si="818"/>
        <v>0</v>
      </c>
      <c r="P5172" s="20">
        <f t="shared" si="815"/>
        <v>0.17391791980199656</v>
      </c>
    </row>
    <row r="5173" spans="1:16" x14ac:dyDescent="0.3">
      <c r="A5173">
        <v>5172</v>
      </c>
      <c r="B5173" t="s">
        <v>5210</v>
      </c>
      <c r="C5173">
        <v>119.3</v>
      </c>
      <c r="D5173">
        <v>1.06E-3</v>
      </c>
      <c r="E5173" s="5">
        <f t="shared" si="809"/>
        <v>3.1937992383480683E-2</v>
      </c>
      <c r="F5173">
        <f t="shared" si="810"/>
        <v>1.0324534833405452</v>
      </c>
      <c r="G5173">
        <f t="shared" si="811"/>
        <v>119.27892552829982</v>
      </c>
      <c r="H5173">
        <f t="shared" si="816"/>
        <v>2.3969607912717947E-2</v>
      </c>
      <c r="I5173" t="str">
        <f t="shared" si="812"/>
        <v>2020</v>
      </c>
      <c r="J5173">
        <f t="shared" si="817"/>
        <v>21.032474402806265</v>
      </c>
      <c r="K5173">
        <f t="shared" si="813"/>
        <v>-21.032474402806265</v>
      </c>
      <c r="L5173">
        <f t="shared" si="814"/>
        <v>-0.84886293352113285</v>
      </c>
      <c r="M5173">
        <f t="shared" si="818"/>
        <v>0</v>
      </c>
      <c r="P5173" s="20">
        <f t="shared" si="815"/>
        <v>0.17633017995132888</v>
      </c>
    </row>
    <row r="5174" spans="1:16" x14ac:dyDescent="0.3">
      <c r="A5174">
        <v>5173</v>
      </c>
      <c r="B5174" t="s">
        <v>5211</v>
      </c>
      <c r="C5174">
        <v>118.45</v>
      </c>
      <c r="D5174">
        <v>1.01E-3</v>
      </c>
      <c r="E5174" s="5">
        <f t="shared" si="809"/>
        <v>-7.1503984990758758E-3</v>
      </c>
      <c r="F5174">
        <f t="shared" si="810"/>
        <v>0.992875104777871</v>
      </c>
      <c r="G5174">
        <f t="shared" si="811"/>
        <v>118.43006259477869</v>
      </c>
      <c r="H5174">
        <f t="shared" si="816"/>
        <v>2.4035674240454035E-2</v>
      </c>
      <c r="I5174" t="str">
        <f t="shared" si="812"/>
        <v>2020</v>
      </c>
      <c r="J5174">
        <f t="shared" si="817"/>
        <v>20.940352534206429</v>
      </c>
      <c r="K5174">
        <f t="shared" si="813"/>
        <v>-20.940352534206429</v>
      </c>
      <c r="L5174">
        <f t="shared" si="814"/>
        <v>0.10097092258037321</v>
      </c>
      <c r="M5174">
        <f t="shared" si="818"/>
        <v>0</v>
      </c>
      <c r="P5174" s="20">
        <f t="shared" si="815"/>
        <v>0.17681619071549526</v>
      </c>
    </row>
    <row r="5175" spans="1:16" x14ac:dyDescent="0.3">
      <c r="A5175">
        <v>5174</v>
      </c>
      <c r="B5175" t="s">
        <v>5212</v>
      </c>
      <c r="C5175">
        <v>118.55</v>
      </c>
      <c r="D5175">
        <v>9.6000000000000002E-4</v>
      </c>
      <c r="E5175" s="5">
        <f t="shared" si="809"/>
        <v>8.438819066200568E-4</v>
      </c>
      <c r="F5175">
        <f t="shared" si="810"/>
        <v>1.0008442380751372</v>
      </c>
      <c r="G5175">
        <f t="shared" si="811"/>
        <v>118.53103351735906</v>
      </c>
      <c r="H5175">
        <f t="shared" si="816"/>
        <v>2.3798062684864989E-2</v>
      </c>
      <c r="I5175" t="str">
        <f t="shared" si="812"/>
        <v>2020</v>
      </c>
      <c r="J5175">
        <f t="shared" si="817"/>
        <v>20.751017469699477</v>
      </c>
      <c r="K5175">
        <f t="shared" si="813"/>
        <v>-20.751017469699477</v>
      </c>
      <c r="L5175">
        <f t="shared" si="814"/>
        <v>1.5497520198389481</v>
      </c>
      <c r="M5175">
        <f t="shared" si="818"/>
        <v>0</v>
      </c>
      <c r="P5175" s="20">
        <f t="shared" si="815"/>
        <v>0.17506822351853074</v>
      </c>
    </row>
    <row r="5176" spans="1:16" x14ac:dyDescent="0.3">
      <c r="A5176">
        <v>5175</v>
      </c>
      <c r="B5176" t="s">
        <v>5213</v>
      </c>
      <c r="C5176">
        <v>120.1</v>
      </c>
      <c r="D5176">
        <v>9.6000000000000002E-4</v>
      </c>
      <c r="E5176" s="5">
        <f t="shared" si="809"/>
        <v>1.2989916574523442E-2</v>
      </c>
      <c r="F5176">
        <f t="shared" si="810"/>
        <v>1.0130746520455505</v>
      </c>
      <c r="G5176">
        <f t="shared" si="811"/>
        <v>120.08078553719801</v>
      </c>
      <c r="H5176">
        <f t="shared" si="816"/>
        <v>2.344129828290021E-2</v>
      </c>
      <c r="I5176" t="str">
        <f t="shared" si="812"/>
        <v>2020</v>
      </c>
      <c r="J5176">
        <f t="shared" si="817"/>
        <v>20.707177303981105</v>
      </c>
      <c r="K5176">
        <f t="shared" si="813"/>
        <v>-20.707177303981105</v>
      </c>
      <c r="L5176">
        <f t="shared" si="814"/>
        <v>0.15037677179297759</v>
      </c>
      <c r="M5176">
        <f t="shared" si="818"/>
        <v>0</v>
      </c>
      <c r="P5176" s="20">
        <f t="shared" si="815"/>
        <v>0.17244371954550999</v>
      </c>
    </row>
    <row r="5177" spans="1:16" x14ac:dyDescent="0.3">
      <c r="A5177">
        <v>5176</v>
      </c>
      <c r="B5177" t="s">
        <v>5214</v>
      </c>
      <c r="C5177">
        <v>120.25</v>
      </c>
      <c r="D5177">
        <v>9.3999999999999997E-4</v>
      </c>
      <c r="E5177" s="5">
        <f t="shared" si="809"/>
        <v>1.2481798999327374E-3</v>
      </c>
      <c r="F5177">
        <f t="shared" si="810"/>
        <v>1.0012489592006661</v>
      </c>
      <c r="G5177">
        <f t="shared" si="811"/>
        <v>120.23116230899099</v>
      </c>
      <c r="H5177">
        <f t="shared" si="816"/>
        <v>2.3443648134223949E-2</v>
      </c>
      <c r="I5177" t="str">
        <f t="shared" si="812"/>
        <v>2020</v>
      </c>
      <c r="J5177">
        <f t="shared" si="817"/>
        <v>20.735187205212831</v>
      </c>
      <c r="K5177">
        <f t="shared" si="813"/>
        <v>-20.735187205212831</v>
      </c>
      <c r="L5177">
        <f t="shared" si="814"/>
        <v>2.5485773625320718</v>
      </c>
      <c r="M5177">
        <f t="shared" si="818"/>
        <v>0</v>
      </c>
      <c r="P5177" s="20">
        <f t="shared" si="815"/>
        <v>0.17246100600711098</v>
      </c>
    </row>
    <row r="5178" spans="1:16" x14ac:dyDescent="0.3">
      <c r="A5178">
        <v>5177</v>
      </c>
      <c r="B5178" t="s">
        <v>5215</v>
      </c>
      <c r="C5178">
        <v>123.2</v>
      </c>
      <c r="D5178">
        <v>1.01E-3</v>
      </c>
      <c r="E5178" s="5">
        <f t="shared" si="809"/>
        <v>2.4236142113548898E-2</v>
      </c>
      <c r="F5178">
        <f t="shared" si="810"/>
        <v>1.0245322245322246</v>
      </c>
      <c r="G5178">
        <f t="shared" si="811"/>
        <v>123.17926307873984</v>
      </c>
      <c r="H5178">
        <f t="shared" si="816"/>
        <v>2.3488134765397614E-2</v>
      </c>
      <c r="I5178" t="str">
        <f t="shared" si="812"/>
        <v>2020</v>
      </c>
      <c r="J5178">
        <f t="shared" si="817"/>
        <v>21.283931490191538</v>
      </c>
      <c r="K5178">
        <f t="shared" si="813"/>
        <v>-21.283931490191538</v>
      </c>
      <c r="L5178">
        <f t="shared" si="814"/>
        <v>-0.39952340721677615</v>
      </c>
      <c r="M5178">
        <f t="shared" si="818"/>
        <v>0</v>
      </c>
      <c r="P5178" s="20">
        <f t="shared" si="815"/>
        <v>0.17278826775076758</v>
      </c>
    </row>
    <row r="5179" spans="1:16" x14ac:dyDescent="0.3">
      <c r="A5179">
        <v>5178</v>
      </c>
      <c r="B5179" t="s">
        <v>5216</v>
      </c>
      <c r="C5179">
        <v>122.8</v>
      </c>
      <c r="D5179">
        <v>9.8999999999999999E-4</v>
      </c>
      <c r="E5179" s="5">
        <f t="shared" si="809"/>
        <v>-3.2520353863773432E-3</v>
      </c>
      <c r="F5179">
        <f t="shared" si="810"/>
        <v>0.99675324675324672</v>
      </c>
      <c r="G5179">
        <f t="shared" si="811"/>
        <v>122.77973967152306</v>
      </c>
      <c r="H5179">
        <f t="shared" si="816"/>
        <v>2.3396977121520626E-2</v>
      </c>
      <c r="I5179" t="str">
        <f t="shared" si="812"/>
        <v>2020</v>
      </c>
      <c r="J5179">
        <f t="shared" si="817"/>
        <v>21.132563337339359</v>
      </c>
      <c r="K5179">
        <f t="shared" si="813"/>
        <v>-21.132563337339359</v>
      </c>
      <c r="L5179">
        <f t="shared" si="814"/>
        <v>0.14956548700830297</v>
      </c>
      <c r="M5179">
        <f t="shared" si="818"/>
        <v>0</v>
      </c>
      <c r="P5179" s="20">
        <f t="shared" si="815"/>
        <v>0.17211767506492559</v>
      </c>
    </row>
    <row r="5180" spans="1:16" x14ac:dyDescent="0.3">
      <c r="A5180">
        <v>5179</v>
      </c>
      <c r="B5180" t="s">
        <v>5217</v>
      </c>
      <c r="C5180">
        <v>122.95</v>
      </c>
      <c r="D5180">
        <v>1.01E-3</v>
      </c>
      <c r="E5180" s="5">
        <f t="shared" si="809"/>
        <v>1.2207529491594289E-3</v>
      </c>
      <c r="F5180">
        <f t="shared" si="810"/>
        <v>1.0012214983713354</v>
      </c>
      <c r="G5180">
        <f t="shared" si="811"/>
        <v>122.92930515853136</v>
      </c>
      <c r="H5180">
        <f t="shared" si="816"/>
        <v>2.3420269154206776E-2</v>
      </c>
      <c r="I5180" t="str">
        <f t="shared" si="812"/>
        <v>2020</v>
      </c>
      <c r="J5180">
        <f t="shared" si="817"/>
        <v>21.179369604298589</v>
      </c>
      <c r="K5180">
        <f t="shared" si="813"/>
        <v>-21.179369604298589</v>
      </c>
      <c r="L5180">
        <f t="shared" si="814"/>
        <v>4.1486660840160994</v>
      </c>
      <c r="M5180">
        <f t="shared" si="818"/>
        <v>0</v>
      </c>
      <c r="P5180" s="20">
        <f t="shared" si="815"/>
        <v>0.17228902072606184</v>
      </c>
    </row>
    <row r="5181" spans="1:16" x14ac:dyDescent="0.3">
      <c r="A5181">
        <v>5180</v>
      </c>
      <c r="B5181" t="s">
        <v>5218</v>
      </c>
      <c r="C5181">
        <v>127.1</v>
      </c>
      <c r="D5181">
        <v>1.0399999999999999E-3</v>
      </c>
      <c r="E5181" s="5">
        <f t="shared" si="809"/>
        <v>3.3196409533206704E-2</v>
      </c>
      <c r="F5181">
        <f t="shared" si="810"/>
        <v>1.0337535583570556</v>
      </c>
      <c r="G5181">
        <f t="shared" si="811"/>
        <v>127.07797124254746</v>
      </c>
      <c r="H5181">
        <f t="shared" si="816"/>
        <v>2.3135592179301764E-2</v>
      </c>
      <c r="I5181" t="str">
        <f t="shared" si="812"/>
        <v>2020</v>
      </c>
      <c r="J5181">
        <f t="shared" si="817"/>
        <v>21.628012590466813</v>
      </c>
      <c r="K5181">
        <f t="shared" si="813"/>
        <v>-21.628012590466813</v>
      </c>
      <c r="L5181">
        <f t="shared" si="814"/>
        <v>-3.550414120590986</v>
      </c>
      <c r="M5181">
        <f t="shared" si="818"/>
        <v>0</v>
      </c>
      <c r="P5181" s="20">
        <f t="shared" si="815"/>
        <v>0.17019482117153484</v>
      </c>
    </row>
    <row r="5182" spans="1:16" x14ac:dyDescent="0.3">
      <c r="A5182">
        <v>5181</v>
      </c>
      <c r="B5182" t="s">
        <v>5219</v>
      </c>
      <c r="C5182">
        <v>129.80000000000001</v>
      </c>
      <c r="D5182">
        <v>1.06E-3</v>
      </c>
      <c r="E5182" s="5">
        <f t="shared" si="809"/>
        <v>2.102062607458147E-2</v>
      </c>
      <c r="F5182">
        <f t="shared" si="810"/>
        <v>1.0212431156569632</v>
      </c>
      <c r="G5182">
        <f t="shared" si="811"/>
        <v>129.77707069214853</v>
      </c>
      <c r="H5182">
        <f t="shared" si="816"/>
        <v>2.238108266252729E-2</v>
      </c>
      <c r="I5182" t="str">
        <f t="shared" si="812"/>
        <v>2020</v>
      </c>
      <c r="J5182">
        <f t="shared" si="817"/>
        <v>21.367060468195632</v>
      </c>
      <c r="K5182">
        <f t="shared" si="813"/>
        <v>-21.367060468195632</v>
      </c>
      <c r="L5182">
        <f t="shared" si="814"/>
        <v>-7.5998792299521085</v>
      </c>
      <c r="M5182">
        <f t="shared" si="818"/>
        <v>0</v>
      </c>
      <c r="P5182" s="20">
        <f t="shared" si="815"/>
        <v>0.16464434244229195</v>
      </c>
    </row>
    <row r="5183" spans="1:16" x14ac:dyDescent="0.3">
      <c r="A5183">
        <v>5182</v>
      </c>
      <c r="B5183" t="s">
        <v>5220</v>
      </c>
      <c r="C5183">
        <v>131.9</v>
      </c>
      <c r="D5183">
        <v>1.06E-3</v>
      </c>
      <c r="E5183" s="5">
        <f t="shared" si="809"/>
        <v>1.6049255453279232E-2</v>
      </c>
      <c r="F5183">
        <f t="shared" si="810"/>
        <v>1.0161787365177195</v>
      </c>
      <c r="G5183">
        <f t="shared" si="811"/>
        <v>131.87669972491824</v>
      </c>
      <c r="H5183">
        <f t="shared" si="816"/>
        <v>2.232517182587565E-2</v>
      </c>
      <c r="I5183" t="str">
        <f t="shared" si="812"/>
        <v>2020</v>
      </c>
      <c r="J5183">
        <f t="shared" si="817"/>
        <v>21.658511248102872</v>
      </c>
      <c r="K5183">
        <f t="shared" si="813"/>
        <v>-21.658511248102872</v>
      </c>
      <c r="L5183">
        <f t="shared" si="814"/>
        <v>-11.349200291466701</v>
      </c>
      <c r="M5183">
        <f t="shared" si="818"/>
        <v>0</v>
      </c>
      <c r="P5183" s="20">
        <f t="shared" si="815"/>
        <v>0.16423303959896166</v>
      </c>
    </row>
    <row r="5184" spans="1:16" x14ac:dyDescent="0.3">
      <c r="A5184">
        <v>5183</v>
      </c>
      <c r="B5184" t="s">
        <v>5221</v>
      </c>
      <c r="C5184">
        <v>131.5</v>
      </c>
      <c r="D5184">
        <v>1.06E-3</v>
      </c>
      <c r="E5184" s="5">
        <f t="shared" si="809"/>
        <v>-3.0372081054496711E-3</v>
      </c>
      <c r="F5184">
        <f t="shared" si="810"/>
        <v>0.99696739954510993</v>
      </c>
      <c r="G5184">
        <f t="shared" si="811"/>
        <v>131.47677038534306</v>
      </c>
      <c r="H5184">
        <f t="shared" si="816"/>
        <v>1.8589027012560592E-2</v>
      </c>
      <c r="I5184" t="str">
        <f t="shared" si="812"/>
        <v>2020</v>
      </c>
      <c r="J5184">
        <f t="shared" si="817"/>
        <v>17.979243184830683</v>
      </c>
      <c r="K5184">
        <f t="shared" si="813"/>
        <v>-17.979243184830683</v>
      </c>
      <c r="L5184">
        <f t="shared" si="814"/>
        <v>-13.395271269402642</v>
      </c>
      <c r="M5184">
        <f t="shared" si="818"/>
        <v>0</v>
      </c>
      <c r="P5184" s="20">
        <f t="shared" si="815"/>
        <v>0.13674843953145199</v>
      </c>
    </row>
    <row r="5185" spans="1:16" x14ac:dyDescent="0.3">
      <c r="A5185">
        <v>5184</v>
      </c>
      <c r="B5185" t="s">
        <v>5222</v>
      </c>
      <c r="C5185">
        <v>131.6</v>
      </c>
      <c r="D5185">
        <v>1.06E-3</v>
      </c>
      <c r="E5185" s="5">
        <f t="shared" si="809"/>
        <v>7.6016727339752496E-4</v>
      </c>
      <c r="F5185">
        <f t="shared" si="810"/>
        <v>1.0007604562737642</v>
      </c>
      <c r="G5185">
        <f t="shared" si="811"/>
        <v>131.57675272023684</v>
      </c>
      <c r="H5185">
        <f t="shared" si="816"/>
        <v>1.8425602934463846E-2</v>
      </c>
      <c r="I5185" t="str">
        <f t="shared" si="812"/>
        <v>2020</v>
      </c>
      <c r="J5185">
        <f t="shared" si="817"/>
        <v>17.834732204995476</v>
      </c>
      <c r="K5185">
        <f t="shared" si="813"/>
        <v>-17.834732204995476</v>
      </c>
      <c r="L5185">
        <f t="shared" si="814"/>
        <v>-17.993980747078453</v>
      </c>
      <c r="M5185">
        <f t="shared" si="818"/>
        <v>1</v>
      </c>
      <c r="P5185" s="20">
        <f t="shared" si="815"/>
        <v>0.1355462255776772</v>
      </c>
    </row>
    <row r="5186" spans="1:16" x14ac:dyDescent="0.3">
      <c r="A5186">
        <v>5185</v>
      </c>
      <c r="B5186" t="s">
        <v>5223</v>
      </c>
      <c r="C5186">
        <v>134.80000000000001</v>
      </c>
      <c r="D5186">
        <v>1.1200000000000001E-3</v>
      </c>
      <c r="E5186" s="5">
        <f t="shared" si="809"/>
        <v>2.4025179586990051E-2</v>
      </c>
      <c r="F5186">
        <f t="shared" si="810"/>
        <v>1.0243161094224926</v>
      </c>
      <c r="G5186">
        <f t="shared" si="811"/>
        <v>134.77483968170279</v>
      </c>
      <c r="H5186">
        <f t="shared" si="816"/>
        <v>1.8693097874682284E-2</v>
      </c>
      <c r="I5186" t="str">
        <f t="shared" si="812"/>
        <v>2020</v>
      </c>
      <c r="J5186">
        <f t="shared" si="817"/>
        <v>18.533430956414037</v>
      </c>
      <c r="K5186">
        <f t="shared" si="813"/>
        <v>-18.533430956414037</v>
      </c>
      <c r="L5186">
        <f t="shared" si="814"/>
        <v>-22.790891864602202</v>
      </c>
      <c r="M5186">
        <f t="shared" si="818"/>
        <v>1</v>
      </c>
      <c r="P5186" s="20">
        <f t="shared" si="815"/>
        <v>0.13751402710019442</v>
      </c>
    </row>
    <row r="5187" spans="1:16" x14ac:dyDescent="0.3">
      <c r="A5187">
        <v>5186</v>
      </c>
      <c r="B5187" t="s">
        <v>5224</v>
      </c>
      <c r="C5187">
        <v>132.80000000000001</v>
      </c>
      <c r="D5187">
        <v>1.1899999999999999E-3</v>
      </c>
      <c r="E5187" s="5">
        <f t="shared" ref="E5187:E5250" si="819">LN(C5187/C5186)</f>
        <v>-1.4947961435873139E-2</v>
      </c>
      <c r="F5187">
        <f t="shared" ref="F5187:F5250" si="820">C5187/C5186</f>
        <v>0.98516320474777452</v>
      </c>
      <c r="G5187">
        <f t="shared" ref="G5187:G5250" si="821">C5187*EXP(-2/12*D5187)</f>
        <v>132.77366394507845</v>
      </c>
      <c r="H5187">
        <f t="shared" si="816"/>
        <v>1.8999808706099158E-2</v>
      </c>
      <c r="I5187" t="str">
        <f t="shared" ref="I5187:I5250" si="822">MID(B5187,7,4)</f>
        <v>2020</v>
      </c>
      <c r="J5187">
        <f t="shared" si="817"/>
        <v>18.557817053771096</v>
      </c>
      <c r="K5187">
        <f t="shared" si="813"/>
        <v>-18.557817053771096</v>
      </c>
      <c r="L5187">
        <f t="shared" si="814"/>
        <v>-22.14191968893816</v>
      </c>
      <c r="M5187">
        <f t="shared" si="818"/>
        <v>1</v>
      </c>
      <c r="P5187" s="20">
        <f t="shared" si="815"/>
        <v>0.13977031666044479</v>
      </c>
    </row>
    <row r="5188" spans="1:16" x14ac:dyDescent="0.3">
      <c r="A5188">
        <v>5187</v>
      </c>
      <c r="B5188" t="s">
        <v>5225</v>
      </c>
      <c r="C5188">
        <v>129.65</v>
      </c>
      <c r="D5188">
        <v>1.1200000000000001E-3</v>
      </c>
      <c r="E5188" s="5">
        <f t="shared" si="819"/>
        <v>-2.4005725057660104E-2</v>
      </c>
      <c r="F5188">
        <f t="shared" si="820"/>
        <v>0.97628012048192769</v>
      </c>
      <c r="G5188">
        <f t="shared" si="821"/>
        <v>129.62580092531724</v>
      </c>
      <c r="H5188">
        <f t="shared" si="816"/>
        <v>1.9652535303488674E-2</v>
      </c>
      <c r="I5188" t="str">
        <f t="shared" si="822"/>
        <v>2020</v>
      </c>
      <c r="J5188">
        <f t="shared" si="817"/>
        <v>18.740266328350099</v>
      </c>
      <c r="K5188">
        <f t="shared" si="813"/>
        <v>-18.740266328350099</v>
      </c>
      <c r="L5188">
        <f t="shared" si="814"/>
        <v>-19.144031921218712</v>
      </c>
      <c r="M5188">
        <f t="shared" si="818"/>
        <v>1</v>
      </c>
      <c r="P5188" s="20">
        <f t="shared" si="815"/>
        <v>0.14457203885781303</v>
      </c>
    </row>
    <row r="5189" spans="1:16" x14ac:dyDescent="0.3">
      <c r="A5189">
        <v>5188</v>
      </c>
      <c r="B5189" t="s">
        <v>5226</v>
      </c>
      <c r="C5189">
        <v>132.5</v>
      </c>
      <c r="D5189">
        <v>1.14E-3</v>
      </c>
      <c r="E5189" s="5">
        <f t="shared" si="819"/>
        <v>2.174413344160351E-2</v>
      </c>
      <c r="F5189">
        <f t="shared" si="820"/>
        <v>1.0219822599305823</v>
      </c>
      <c r="G5189">
        <f t="shared" si="821"/>
        <v>132.47482739147355</v>
      </c>
      <c r="H5189">
        <f t="shared" si="816"/>
        <v>1.9753631394053894E-2</v>
      </c>
      <c r="I5189" t="str">
        <f t="shared" si="822"/>
        <v>2020</v>
      </c>
      <c r="J5189">
        <f t="shared" si="817"/>
        <v>19.250677944386346</v>
      </c>
      <c r="K5189">
        <f t="shared" si="813"/>
        <v>-19.250677944386346</v>
      </c>
      <c r="L5189">
        <f t="shared" si="814"/>
        <v>-21.993058387375029</v>
      </c>
      <c r="M5189">
        <f t="shared" si="818"/>
        <v>1</v>
      </c>
      <c r="P5189" s="20">
        <f t="shared" si="815"/>
        <v>0.14531574279767942</v>
      </c>
    </row>
    <row r="5190" spans="1:16" x14ac:dyDescent="0.3">
      <c r="A5190">
        <v>5189</v>
      </c>
      <c r="B5190" t="s">
        <v>5227</v>
      </c>
      <c r="C5190">
        <v>133.35</v>
      </c>
      <c r="D5190">
        <v>1.1200000000000001E-3</v>
      </c>
      <c r="E5190" s="5">
        <f t="shared" si="819"/>
        <v>6.3946052017463534E-3</v>
      </c>
      <c r="F5190">
        <f t="shared" si="820"/>
        <v>1.0064150943396226</v>
      </c>
      <c r="G5190">
        <f t="shared" si="821"/>
        <v>133.32511032310876</v>
      </c>
      <c r="H5190">
        <f t="shared" si="816"/>
        <v>1.9069680132961595E-2</v>
      </c>
      <c r="I5190" t="str">
        <f t="shared" si="822"/>
        <v>2020</v>
      </c>
      <c r="J5190">
        <f t="shared" si="817"/>
        <v>18.703422344693099</v>
      </c>
      <c r="K5190">
        <f t="shared" si="813"/>
        <v>-18.703422344693099</v>
      </c>
      <c r="L5190">
        <f t="shared" si="814"/>
        <v>-22.843341319010236</v>
      </c>
      <c r="M5190">
        <f>+IF(L5190&lt;K5190,1,0)</f>
        <v>1</v>
      </c>
      <c r="P5190" s="20">
        <f t="shared" si="815"/>
        <v>0.14028431928063667</v>
      </c>
    </row>
    <row r="5191" spans="1:16" x14ac:dyDescent="0.3">
      <c r="A5191">
        <v>5190</v>
      </c>
      <c r="B5191" t="s">
        <v>5228</v>
      </c>
      <c r="C5191">
        <v>123.55</v>
      </c>
      <c r="D5191">
        <v>1.09E-3</v>
      </c>
      <c r="E5191" s="5">
        <f t="shared" si="819"/>
        <v>-7.6331318193404135E-2</v>
      </c>
      <c r="F5191">
        <f t="shared" si="820"/>
        <v>0.92650918635170609</v>
      </c>
      <c r="G5191">
        <f t="shared" si="821"/>
        <v>123.52755712195648</v>
      </c>
      <c r="H5191">
        <f t="shared" si="816"/>
        <v>2.3548067320382358E-2</v>
      </c>
      <c r="I5191" t="str">
        <f t="shared" si="822"/>
        <v>2020</v>
      </c>
      <c r="J5191">
        <f t="shared" si="817"/>
        <v>21.39857446162797</v>
      </c>
      <c r="K5191">
        <f t="shared" si="813"/>
        <v>-21.39857446162797</v>
      </c>
      <c r="L5191">
        <f t="shared" si="814"/>
        <v>-13.994718610938065</v>
      </c>
      <c r="M5191">
        <f t="shared" si="818"/>
        <v>0</v>
      </c>
      <c r="P5191" s="20">
        <f t="shared" si="815"/>
        <v>0.17322915598906852</v>
      </c>
    </row>
    <row r="5192" spans="1:16" x14ac:dyDescent="0.3">
      <c r="A5192">
        <v>5191</v>
      </c>
      <c r="B5192" t="s">
        <v>5229</v>
      </c>
      <c r="C5192">
        <v>122.2</v>
      </c>
      <c r="D5192">
        <v>1.1200000000000001E-3</v>
      </c>
      <c r="E5192" s="5">
        <f t="shared" si="819"/>
        <v>-1.0986885697124037E-2</v>
      </c>
      <c r="F5192">
        <f t="shared" si="820"/>
        <v>0.98907324969647925</v>
      </c>
      <c r="G5192">
        <f t="shared" si="821"/>
        <v>122.17719146219642</v>
      </c>
      <c r="H5192">
        <f t="shared" si="816"/>
        <v>2.3582682641261957E-2</v>
      </c>
      <c r="I5192" t="str">
        <f t="shared" si="822"/>
        <v>2020</v>
      </c>
      <c r="J5192">
        <f t="shared" si="817"/>
        <v>21.19576349233305</v>
      </c>
      <c r="K5192">
        <f t="shared" si="813"/>
        <v>-21.19576349233305</v>
      </c>
      <c r="L5192">
        <f t="shared" si="814"/>
        <v>-12.644718060031209</v>
      </c>
      <c r="M5192">
        <f t="shared" si="818"/>
        <v>0</v>
      </c>
      <c r="P5192" s="20">
        <f t="shared" si="815"/>
        <v>0.1734838003613085</v>
      </c>
    </row>
    <row r="5193" spans="1:16" x14ac:dyDescent="0.3">
      <c r="A5193">
        <v>5192</v>
      </c>
      <c r="B5193" t="s">
        <v>5230</v>
      </c>
      <c r="C5193">
        <v>120.55</v>
      </c>
      <c r="D5193">
        <v>1.1200000000000001E-3</v>
      </c>
      <c r="E5193" s="5">
        <f t="shared" si="819"/>
        <v>-1.3594442110314992E-2</v>
      </c>
      <c r="F5193">
        <f t="shared" si="820"/>
        <v>0.98649754500818321</v>
      </c>
      <c r="G5193">
        <f t="shared" si="821"/>
        <v>120.52749943345154</v>
      </c>
      <c r="H5193">
        <f t="shared" si="816"/>
        <v>2.3237859101106213E-2</v>
      </c>
      <c r="I5193" t="str">
        <f t="shared" si="822"/>
        <v>2020</v>
      </c>
      <c r="J5193">
        <f t="shared" si="817"/>
        <v>20.603831105197965</v>
      </c>
      <c r="K5193">
        <f t="shared" si="813"/>
        <v>-20.603831105197965</v>
      </c>
      <c r="L5193">
        <f t="shared" si="814"/>
        <v>-10.995026031286329</v>
      </c>
      <c r="M5193">
        <f t="shared" si="818"/>
        <v>0</v>
      </c>
      <c r="P5193" s="20">
        <f t="shared" si="815"/>
        <v>0.17094713822196431</v>
      </c>
    </row>
    <row r="5194" spans="1:16" x14ac:dyDescent="0.3">
      <c r="A5194">
        <v>5193</v>
      </c>
      <c r="B5194" t="s">
        <v>5231</v>
      </c>
      <c r="C5194">
        <v>118.1</v>
      </c>
      <c r="D5194">
        <v>9.3999999999999997E-4</v>
      </c>
      <c r="E5194" s="5">
        <f t="shared" si="819"/>
        <v>-2.0532881423863465E-2</v>
      </c>
      <c r="F5194">
        <f t="shared" si="820"/>
        <v>0.97967648278722519</v>
      </c>
      <c r="G5194">
        <f t="shared" si="821"/>
        <v>118.08149911594042</v>
      </c>
      <c r="H5194">
        <f t="shared" si="816"/>
        <v>2.3516309521946471E-2</v>
      </c>
      <c r="I5194" t="str">
        <f t="shared" si="822"/>
        <v>2020</v>
      </c>
      <c r="J5194">
        <f t="shared" si="817"/>
        <v>20.427571843178697</v>
      </c>
      <c r="K5194">
        <f t="shared" si="813"/>
        <v>-20.427571843178697</v>
      </c>
      <c r="L5194">
        <f t="shared" si="814"/>
        <v>-11.047733801445659</v>
      </c>
      <c r="M5194">
        <f t="shared" si="818"/>
        <v>0</v>
      </c>
      <c r="P5194" s="20">
        <f t="shared" si="815"/>
        <v>0.17299553271356694</v>
      </c>
    </row>
    <row r="5195" spans="1:16" x14ac:dyDescent="0.3">
      <c r="A5195">
        <v>5194</v>
      </c>
      <c r="B5195" t="s">
        <v>5232</v>
      </c>
      <c r="C5195">
        <v>113.6</v>
      </c>
      <c r="D5195">
        <v>9.1E-4</v>
      </c>
      <c r="E5195" s="5">
        <f t="shared" si="819"/>
        <v>-3.8848216916265693E-2</v>
      </c>
      <c r="F5195">
        <f t="shared" si="820"/>
        <v>0.96189669771380182</v>
      </c>
      <c r="G5195">
        <f t="shared" si="821"/>
        <v>113.58277197315839</v>
      </c>
      <c r="H5195">
        <f t="shared" si="816"/>
        <v>2.3554603642178824E-2</v>
      </c>
      <c r="I5195" t="str">
        <f t="shared" si="822"/>
        <v>2020</v>
      </c>
      <c r="J5195">
        <f t="shared" si="817"/>
        <v>19.681309219675843</v>
      </c>
      <c r="K5195">
        <f t="shared" si="813"/>
        <v>-19.681309219675843</v>
      </c>
      <c r="L5195">
        <f t="shared" si="814"/>
        <v>-6.5490066586636289</v>
      </c>
      <c r="M5195">
        <f t="shared" si="818"/>
        <v>0</v>
      </c>
      <c r="P5195" s="20">
        <f t="shared" si="815"/>
        <v>0.17327723982935442</v>
      </c>
    </row>
    <row r="5196" spans="1:16" x14ac:dyDescent="0.3">
      <c r="A5196">
        <v>5195</v>
      </c>
      <c r="B5196" t="s">
        <v>5233</v>
      </c>
      <c r="C5196">
        <v>112</v>
      </c>
      <c r="D5196">
        <v>8.5999999999999998E-4</v>
      </c>
      <c r="E5196" s="5">
        <f t="shared" si="819"/>
        <v>-1.4184634991956413E-2</v>
      </c>
      <c r="F5196">
        <f t="shared" si="820"/>
        <v>0.9859154929577465</v>
      </c>
      <c r="G5196">
        <f t="shared" si="821"/>
        <v>111.98394781710059</v>
      </c>
      <c r="H5196">
        <f t="shared" si="816"/>
        <v>2.3570447541163216E-2</v>
      </c>
      <c r="I5196" t="str">
        <f t="shared" si="822"/>
        <v>2020</v>
      </c>
      <c r="J5196">
        <f t="shared" si="817"/>
        <v>19.417321578115022</v>
      </c>
      <c r="K5196">
        <f t="shared" si="813"/>
        <v>-19.417321578115022</v>
      </c>
      <c r="L5196">
        <f t="shared" si="814"/>
        <v>-4.950182502605827</v>
      </c>
      <c r="M5196">
        <f t="shared" si="818"/>
        <v>0</v>
      </c>
      <c r="P5196" s="20">
        <f t="shared" si="815"/>
        <v>0.17339379399115884</v>
      </c>
    </row>
    <row r="5197" spans="1:16" x14ac:dyDescent="0.3">
      <c r="A5197">
        <v>5196</v>
      </c>
      <c r="B5197" t="s">
        <v>5234</v>
      </c>
      <c r="C5197">
        <v>110.65</v>
      </c>
      <c r="D5197">
        <v>9.8999999999999999E-4</v>
      </c>
      <c r="E5197" s="5">
        <f t="shared" si="819"/>
        <v>-1.2126804798035778E-2</v>
      </c>
      <c r="F5197">
        <f t="shared" si="820"/>
        <v>0.98794642857142867</v>
      </c>
      <c r="G5197">
        <f t="shared" si="821"/>
        <v>110.63174425614029</v>
      </c>
      <c r="H5197">
        <f t="shared" si="816"/>
        <v>2.3233589307496832E-2</v>
      </c>
      <c r="I5197" t="str">
        <f t="shared" si="822"/>
        <v>2020</v>
      </c>
      <c r="J5197">
        <f t="shared" si="817"/>
        <v>18.908705096660508</v>
      </c>
      <c r="K5197">
        <f t="shared" si="813"/>
        <v>-18.908705096660508</v>
      </c>
      <c r="L5197">
        <f t="shared" si="814"/>
        <v>-3.5979789416455361</v>
      </c>
      <c r="M5197">
        <f t="shared" si="818"/>
        <v>0</v>
      </c>
      <c r="P5197" s="20">
        <f t="shared" si="815"/>
        <v>0.17091572788441356</v>
      </c>
    </row>
    <row r="5198" spans="1:16" x14ac:dyDescent="0.3">
      <c r="A5198">
        <v>5197</v>
      </c>
      <c r="B5198" t="s">
        <v>5235</v>
      </c>
      <c r="C5198">
        <v>110.5</v>
      </c>
      <c r="D5198">
        <v>9.8999999999999999E-4</v>
      </c>
      <c r="E5198" s="5">
        <f t="shared" si="819"/>
        <v>-1.3565455392512322E-3</v>
      </c>
      <c r="F5198">
        <f t="shared" si="820"/>
        <v>0.99864437415273377</v>
      </c>
      <c r="G5198">
        <f t="shared" si="821"/>
        <v>110.48176900409852</v>
      </c>
      <c r="H5198">
        <f t="shared" si="816"/>
        <v>2.3148416630894671E-2</v>
      </c>
      <c r="I5198" t="str">
        <f t="shared" si="822"/>
        <v>2020</v>
      </c>
      <c r="J5198">
        <f t="shared" si="817"/>
        <v>18.813847976086297</v>
      </c>
      <c r="K5198">
        <f t="shared" si="813"/>
        <v>-18.813847976086297</v>
      </c>
      <c r="L5198">
        <f t="shared" si="814"/>
        <v>-3.448003689603766</v>
      </c>
      <c r="M5198">
        <f t="shared" si="818"/>
        <v>0</v>
      </c>
      <c r="P5198" s="20">
        <f t="shared" si="815"/>
        <v>0.17028916305085923</v>
      </c>
    </row>
    <row r="5199" spans="1:16" x14ac:dyDescent="0.3">
      <c r="A5199">
        <v>5198</v>
      </c>
      <c r="B5199" t="s">
        <v>5236</v>
      </c>
      <c r="C5199">
        <v>111.15</v>
      </c>
      <c r="D5199">
        <v>9.8999999999999999E-4</v>
      </c>
      <c r="E5199" s="5">
        <f t="shared" si="819"/>
        <v>5.8651194523980576E-3</v>
      </c>
      <c r="F5199">
        <f t="shared" si="820"/>
        <v>1.0058823529411764</v>
      </c>
      <c r="G5199">
        <f t="shared" si="821"/>
        <v>111.13166176294617</v>
      </c>
      <c r="H5199">
        <f t="shared" si="816"/>
        <v>2.314462979448461E-2</v>
      </c>
      <c r="I5199" t="str">
        <f t="shared" si="822"/>
        <v>2020</v>
      </c>
      <c r="J5199">
        <f t="shared" si="817"/>
        <v>18.921421818899951</v>
      </c>
      <c r="K5199">
        <f t="shared" si="813"/>
        <v>-18.921421818899951</v>
      </c>
      <c r="L5199">
        <f t="shared" si="814"/>
        <v>-4.097896448451408</v>
      </c>
      <c r="M5199">
        <f t="shared" si="818"/>
        <v>0</v>
      </c>
      <c r="P5199" s="20">
        <f t="shared" si="815"/>
        <v>0.17026130554279884</v>
      </c>
    </row>
    <row r="5200" spans="1:16" x14ac:dyDescent="0.3">
      <c r="A5200">
        <v>5199</v>
      </c>
      <c r="B5200" t="s">
        <v>5237</v>
      </c>
      <c r="C5200">
        <v>113.65</v>
      </c>
      <c r="D5200">
        <v>1.01E-3</v>
      </c>
      <c r="E5200" s="5">
        <f t="shared" si="819"/>
        <v>2.2242909888346617E-2</v>
      </c>
      <c r="F5200">
        <f t="shared" si="820"/>
        <v>1.0224921277552856</v>
      </c>
      <c r="G5200">
        <f t="shared" si="821"/>
        <v>113.63087052677584</v>
      </c>
      <c r="H5200">
        <f t="shared" si="816"/>
        <v>2.2508573082588027E-2</v>
      </c>
      <c r="I5200" t="str">
        <f t="shared" si="822"/>
        <v>2020</v>
      </c>
      <c r="J5200">
        <f t="shared" si="817"/>
        <v>18.815251097818877</v>
      </c>
      <c r="K5200">
        <f t="shared" si="813"/>
        <v>-18.815251097818877</v>
      </c>
      <c r="L5200">
        <f t="shared" si="814"/>
        <v>-6.5971052122810789</v>
      </c>
      <c r="M5200">
        <f t="shared" si="818"/>
        <v>0</v>
      </c>
      <c r="P5200" s="20">
        <f t="shared" si="815"/>
        <v>0.16558221379977262</v>
      </c>
    </row>
    <row r="5201" spans="1:16" x14ac:dyDescent="0.3">
      <c r="A5201">
        <v>5200</v>
      </c>
      <c r="B5201" t="s">
        <v>5238</v>
      </c>
      <c r="C5201">
        <v>109.55</v>
      </c>
      <c r="D5201">
        <v>9.3999999999999997E-4</v>
      </c>
      <c r="E5201" s="5">
        <f t="shared" si="819"/>
        <v>-3.6742484257076734E-2</v>
      </c>
      <c r="F5201">
        <f t="shared" si="820"/>
        <v>0.96392432908051029</v>
      </c>
      <c r="G5201">
        <f t="shared" si="821"/>
        <v>109.53283851101841</v>
      </c>
      <c r="H5201">
        <f t="shared" si="816"/>
        <v>2.3356091040047992E-2</v>
      </c>
      <c r="I5201" t="str">
        <f t="shared" si="822"/>
        <v>2020</v>
      </c>
      <c r="J5201">
        <f t="shared" si="817"/>
        <v>18.819592808106105</v>
      </c>
      <c r="K5201">
        <f t="shared" si="813"/>
        <v>-18.819592808106105</v>
      </c>
      <c r="L5201">
        <f t="shared" si="814"/>
        <v>-2.4990731965236535</v>
      </c>
      <c r="M5201">
        <f t="shared" si="818"/>
        <v>0</v>
      </c>
      <c r="P5201" s="20">
        <f t="shared" si="815"/>
        <v>0.17181690042856834</v>
      </c>
    </row>
    <row r="5202" spans="1:16" x14ac:dyDescent="0.3">
      <c r="A5202">
        <v>5201</v>
      </c>
      <c r="B5202" t="s">
        <v>5239</v>
      </c>
      <c r="C5202">
        <v>109.55</v>
      </c>
      <c r="D5202">
        <v>9.6000000000000002E-4</v>
      </c>
      <c r="E5202" s="5">
        <f t="shared" si="819"/>
        <v>0</v>
      </c>
      <c r="F5202">
        <f t="shared" si="820"/>
        <v>1</v>
      </c>
      <c r="G5202">
        <f t="shared" si="821"/>
        <v>109.53247340216521</v>
      </c>
      <c r="H5202">
        <f t="shared" si="816"/>
        <v>2.3297743078555439E-2</v>
      </c>
      <c r="I5202" t="str">
        <f t="shared" si="822"/>
        <v>2020</v>
      </c>
      <c r="J5202">
        <f t="shared" si="817"/>
        <v>18.772515307611176</v>
      </c>
      <c r="K5202">
        <f t="shared" si="813"/>
        <v>-18.772515307611176</v>
      </c>
      <c r="L5202">
        <f t="shared" si="814"/>
        <v>-2.4987080876704511</v>
      </c>
      <c r="M5202">
        <f t="shared" si="818"/>
        <v>0</v>
      </c>
      <c r="P5202" s="20">
        <f t="shared" si="815"/>
        <v>0.1713876691041662</v>
      </c>
    </row>
    <row r="5203" spans="1:16" x14ac:dyDescent="0.3">
      <c r="A5203">
        <v>5202</v>
      </c>
      <c r="B5203" t="s">
        <v>5240</v>
      </c>
      <c r="C5203">
        <v>110.95</v>
      </c>
      <c r="D5203">
        <v>9.6000000000000002E-4</v>
      </c>
      <c r="E5203" s="5">
        <f t="shared" si="819"/>
        <v>1.2698583337127343E-2</v>
      </c>
      <c r="F5203">
        <f t="shared" si="820"/>
        <v>1.0127795527156549</v>
      </c>
      <c r="G5203">
        <f t="shared" si="821"/>
        <v>110.93224942008426</v>
      </c>
      <c r="H5203">
        <f t="shared" si="816"/>
        <v>2.2591765139592795E-2</v>
      </c>
      <c r="I5203" t="str">
        <f t="shared" si="822"/>
        <v>2020</v>
      </c>
      <c r="J5203">
        <f t="shared" si="817"/>
        <v>18.436297377337908</v>
      </c>
      <c r="K5203">
        <f t="shared" si="813"/>
        <v>-18.436297377337908</v>
      </c>
      <c r="L5203">
        <f t="shared" si="814"/>
        <v>-3.8984841055895032</v>
      </c>
      <c r="M5203">
        <f t="shared" si="818"/>
        <v>0</v>
      </c>
      <c r="P5203" s="20">
        <f t="shared" si="815"/>
        <v>0.16619420839040536</v>
      </c>
    </row>
    <row r="5204" spans="1:16" x14ac:dyDescent="0.3">
      <c r="A5204">
        <v>5203</v>
      </c>
      <c r="B5204" t="s">
        <v>5241</v>
      </c>
      <c r="C5204">
        <v>107.05</v>
      </c>
      <c r="D5204">
        <v>9.1E-4</v>
      </c>
      <c r="E5204" s="5">
        <f t="shared" si="819"/>
        <v>-3.5783634342911208E-2</v>
      </c>
      <c r="F5204">
        <f t="shared" si="820"/>
        <v>0.96484903109508779</v>
      </c>
      <c r="G5204">
        <f t="shared" si="821"/>
        <v>107.03376531449476</v>
      </c>
      <c r="H5204">
        <f t="shared" si="816"/>
        <v>2.3389319362676166E-2</v>
      </c>
      <c r="I5204" t="str">
        <f t="shared" si="822"/>
        <v>2020</v>
      </c>
      <c r="J5204">
        <f t="shared" si="817"/>
        <v>18.41637324343489</v>
      </c>
      <c r="K5204">
        <f t="shared" si="813"/>
        <v>-18.41637324343489</v>
      </c>
      <c r="L5204">
        <f t="shared" si="814"/>
        <v>0.14908405759206289</v>
      </c>
      <c r="M5204">
        <f t="shared" si="818"/>
        <v>0</v>
      </c>
      <c r="P5204" s="20">
        <f t="shared" si="815"/>
        <v>0.17206134147782712</v>
      </c>
    </row>
    <row r="5205" spans="1:16" x14ac:dyDescent="0.3">
      <c r="A5205">
        <v>5204</v>
      </c>
      <c r="B5205" t="s">
        <v>5242</v>
      </c>
      <c r="C5205">
        <v>108.95</v>
      </c>
      <c r="D5205">
        <v>9.1E-4</v>
      </c>
      <c r="E5205" s="5">
        <f t="shared" si="819"/>
        <v>1.7593046354937074E-2</v>
      </c>
      <c r="F5205">
        <f t="shared" si="820"/>
        <v>1.0177487155534797</v>
      </c>
      <c r="G5205">
        <f t="shared" si="821"/>
        <v>108.93347716967963</v>
      </c>
      <c r="H5205">
        <f t="shared" si="816"/>
        <v>2.3691403134838723E-2</v>
      </c>
      <c r="I5205" t="str">
        <f t="shared" si="822"/>
        <v>2020</v>
      </c>
      <c r="J5205">
        <f t="shared" si="817"/>
        <v>18.985317745651408</v>
      </c>
      <c r="K5205">
        <f t="shared" si="813"/>
        <v>-18.985317745651408</v>
      </c>
      <c r="L5205">
        <f t="shared" si="814"/>
        <v>-2.9004438123120337</v>
      </c>
      <c r="M5205">
        <f t="shared" si="818"/>
        <v>0</v>
      </c>
      <c r="P5205" s="20">
        <f t="shared" si="815"/>
        <v>0.17428359250920661</v>
      </c>
    </row>
    <row r="5206" spans="1:16" x14ac:dyDescent="0.3">
      <c r="A5206">
        <v>5205</v>
      </c>
      <c r="B5206" t="s">
        <v>5243</v>
      </c>
      <c r="C5206">
        <v>107.2</v>
      </c>
      <c r="D5206">
        <v>9.6000000000000002E-4</v>
      </c>
      <c r="E5206" s="5">
        <f t="shared" si="819"/>
        <v>-1.6192812753927321E-2</v>
      </c>
      <c r="F5206">
        <f t="shared" si="820"/>
        <v>0.98393758604864612</v>
      </c>
      <c r="G5206">
        <f t="shared" si="821"/>
        <v>107.18284937208682</v>
      </c>
      <c r="H5206">
        <f t="shared" si="816"/>
        <v>2.3619093621695175E-2</v>
      </c>
      <c r="I5206" t="str">
        <f t="shared" si="822"/>
        <v>2020</v>
      </c>
      <c r="J5206">
        <f t="shared" si="817"/>
        <v>18.623197394760421</v>
      </c>
      <c r="K5206">
        <f t="shared" si="813"/>
        <v>-18.623197394760421</v>
      </c>
      <c r="L5206">
        <f t="shared" si="814"/>
        <v>-2.3005060526078438</v>
      </c>
      <c r="M5206">
        <f t="shared" si="818"/>
        <v>0</v>
      </c>
      <c r="P5206" s="20">
        <f t="shared" si="815"/>
        <v>0.17375165433519799</v>
      </c>
    </row>
    <row r="5207" spans="1:16" x14ac:dyDescent="0.3">
      <c r="A5207">
        <v>5206</v>
      </c>
      <c r="B5207" t="s">
        <v>5244</v>
      </c>
      <c r="C5207">
        <v>107.65</v>
      </c>
      <c r="D5207">
        <v>9.8999999999999999E-4</v>
      </c>
      <c r="E5207" s="5">
        <f t="shared" si="819"/>
        <v>4.1889751736703873E-3</v>
      </c>
      <c r="F5207">
        <f t="shared" si="820"/>
        <v>1.0041977611940298</v>
      </c>
      <c r="G5207">
        <f t="shared" si="821"/>
        <v>107.63223921530503</v>
      </c>
      <c r="H5207">
        <f t="shared" si="816"/>
        <v>2.3646800769544285E-2</v>
      </c>
      <c r="I5207" t="str">
        <f t="shared" si="822"/>
        <v>2020</v>
      </c>
      <c r="J5207">
        <f t="shared" si="817"/>
        <v>18.723217769259247</v>
      </c>
      <c r="K5207">
        <f t="shared" si="813"/>
        <v>-18.723217769259247</v>
      </c>
      <c r="L5207">
        <f t="shared" si="814"/>
        <v>-3.4989018822561349</v>
      </c>
      <c r="M5207">
        <f t="shared" si="818"/>
        <v>0</v>
      </c>
      <c r="P5207" s="20">
        <f t="shared" si="815"/>
        <v>0.17395547937830927</v>
      </c>
    </row>
    <row r="5208" spans="1:16" x14ac:dyDescent="0.3">
      <c r="A5208">
        <v>5207</v>
      </c>
      <c r="B5208" t="s">
        <v>5245</v>
      </c>
      <c r="C5208">
        <v>109.6</v>
      </c>
      <c r="D5208">
        <v>9.8999999999999999E-4</v>
      </c>
      <c r="E5208" s="5">
        <f t="shared" si="819"/>
        <v>1.7952150703543095E-2</v>
      </c>
      <c r="F5208">
        <f t="shared" si="820"/>
        <v>1.0181142591732466</v>
      </c>
      <c r="G5208">
        <f t="shared" si="821"/>
        <v>109.58191749184793</v>
      </c>
      <c r="H5208">
        <f t="shared" si="816"/>
        <v>2.3417622718856602E-2</v>
      </c>
      <c r="I5208" t="str">
        <f t="shared" si="822"/>
        <v>2020</v>
      </c>
      <c r="J5208">
        <f t="shared" si="817"/>
        <v>18.877627885321786</v>
      </c>
      <c r="K5208">
        <f t="shared" si="813"/>
        <v>-18.877627885321786</v>
      </c>
      <c r="L5208">
        <f t="shared" si="814"/>
        <v>-5.4485801587990323</v>
      </c>
      <c r="M5208">
        <f t="shared" si="818"/>
        <v>0</v>
      </c>
      <c r="P5208" s="20">
        <f t="shared" si="815"/>
        <v>0.17226955247179479</v>
      </c>
    </row>
    <row r="5209" spans="1:16" x14ac:dyDescent="0.3">
      <c r="A5209">
        <v>5208</v>
      </c>
      <c r="B5209" t="s">
        <v>5246</v>
      </c>
      <c r="C5209">
        <v>110.25</v>
      </c>
      <c r="D5209">
        <v>9.6000000000000002E-4</v>
      </c>
      <c r="E5209" s="5">
        <f t="shared" si="819"/>
        <v>5.9131398130403664E-3</v>
      </c>
      <c r="F5209">
        <f t="shared" si="820"/>
        <v>1.0059306569343067</v>
      </c>
      <c r="G5209">
        <f t="shared" si="821"/>
        <v>110.23236141112474</v>
      </c>
      <c r="H5209">
        <f t="shared" si="816"/>
        <v>2.3486039209418087E-2</v>
      </c>
      <c r="I5209" t="str">
        <f t="shared" si="822"/>
        <v>2020</v>
      </c>
      <c r="J5209">
        <f t="shared" si="817"/>
        <v>19.045159462492677</v>
      </c>
      <c r="K5209">
        <f t="shared" si="813"/>
        <v>-19.045159462492677</v>
      </c>
      <c r="L5209">
        <f t="shared" si="814"/>
        <v>-6.0990240780758427</v>
      </c>
      <c r="M5209">
        <f t="shared" si="818"/>
        <v>0</v>
      </c>
      <c r="P5209" s="20">
        <f t="shared" si="815"/>
        <v>0.17277285198909495</v>
      </c>
    </row>
    <row r="5210" spans="1:16" x14ac:dyDescent="0.3">
      <c r="A5210">
        <v>5209</v>
      </c>
      <c r="B5210" t="s">
        <v>5247</v>
      </c>
      <c r="C5210">
        <v>111.55</v>
      </c>
      <c r="D5210">
        <v>1.01E-3</v>
      </c>
      <c r="E5210" s="5">
        <f t="shared" si="819"/>
        <v>1.1722406551586042E-2</v>
      </c>
      <c r="F5210">
        <f t="shared" si="820"/>
        <v>1.0117913832199545</v>
      </c>
      <c r="G5210">
        <f t="shared" si="821"/>
        <v>111.53122399702458</v>
      </c>
      <c r="H5210">
        <f t="shared" si="816"/>
        <v>2.3638040608311078E-2</v>
      </c>
      <c r="I5210" t="str">
        <f t="shared" si="822"/>
        <v>2020</v>
      </c>
      <c r="J5210">
        <f t="shared" si="817"/>
        <v>19.394280095119381</v>
      </c>
      <c r="K5210">
        <f t="shared" si="813"/>
        <v>-19.394280095119381</v>
      </c>
      <c r="L5210">
        <f t="shared" si="814"/>
        <v>-7.3978866639756831</v>
      </c>
      <c r="M5210">
        <f t="shared" si="818"/>
        <v>0</v>
      </c>
      <c r="P5210" s="20">
        <f t="shared" si="815"/>
        <v>0.17389103607108966</v>
      </c>
    </row>
    <row r="5211" spans="1:16" x14ac:dyDescent="0.3">
      <c r="A5211">
        <v>5210</v>
      </c>
      <c r="B5211" t="s">
        <v>5248</v>
      </c>
      <c r="C5211">
        <v>110.1</v>
      </c>
      <c r="D5211">
        <v>9.8999999999999999E-4</v>
      </c>
      <c r="E5211" s="5">
        <f t="shared" si="819"/>
        <v>-1.3083877149907301E-2</v>
      </c>
      <c r="F5211">
        <f t="shared" si="820"/>
        <v>0.98700134468848044</v>
      </c>
      <c r="G5211">
        <f t="shared" si="821"/>
        <v>110.08183499865382</v>
      </c>
      <c r="H5211">
        <f t="shared" si="816"/>
        <v>2.2668163104672387E-2</v>
      </c>
      <c r="I5211" t="str">
        <f t="shared" si="822"/>
        <v>2020</v>
      </c>
      <c r="J5211">
        <f t="shared" si="817"/>
        <v>18.356831011953432</v>
      </c>
      <c r="K5211">
        <f t="shared" si="813"/>
        <v>-18.356831011953432</v>
      </c>
      <c r="L5211">
        <f t="shared" si="814"/>
        <v>-5.9484976656049184</v>
      </c>
      <c r="M5211">
        <f t="shared" si="818"/>
        <v>0</v>
      </c>
      <c r="P5211" s="20">
        <f t="shared" si="815"/>
        <v>0.16675622287889655</v>
      </c>
    </row>
    <row r="5212" spans="1:16" x14ac:dyDescent="0.3">
      <c r="A5212">
        <v>5211</v>
      </c>
      <c r="B5212" t="s">
        <v>5249</v>
      </c>
      <c r="C5212">
        <v>109.6</v>
      </c>
      <c r="D5212">
        <v>1.06E-3</v>
      </c>
      <c r="E5212" s="5">
        <f t="shared" si="819"/>
        <v>-4.5516692147190754E-3</v>
      </c>
      <c r="F5212">
        <f t="shared" si="820"/>
        <v>0.99545867393278842</v>
      </c>
      <c r="G5212">
        <f t="shared" si="821"/>
        <v>109.58063904360151</v>
      </c>
      <c r="H5212">
        <f t="shared" si="816"/>
        <v>2.2138894678255971E-2</v>
      </c>
      <c r="I5212" t="str">
        <f t="shared" si="822"/>
        <v>2020</v>
      </c>
      <c r="J5212">
        <f t="shared" si="817"/>
        <v>17.846599747826467</v>
      </c>
      <c r="K5212">
        <f t="shared" si="813"/>
        <v>-17.846599747826467</v>
      </c>
      <c r="L5212">
        <f t="shared" si="814"/>
        <v>-5.4473017105526083</v>
      </c>
      <c r="M5212">
        <f t="shared" si="818"/>
        <v>0</v>
      </c>
      <c r="P5212" s="20">
        <f t="shared" si="815"/>
        <v>0.16286270917552695</v>
      </c>
    </row>
    <row r="5213" spans="1:16" x14ac:dyDescent="0.3">
      <c r="A5213">
        <v>5212</v>
      </c>
      <c r="B5213" t="s">
        <v>5250</v>
      </c>
      <c r="C5213">
        <v>109.5</v>
      </c>
      <c r="D5213">
        <v>1.0399999999999999E-3</v>
      </c>
      <c r="E5213" s="5">
        <f t="shared" si="819"/>
        <v>-9.1282525735957791E-4</v>
      </c>
      <c r="F5213">
        <f t="shared" si="820"/>
        <v>0.99908759124087598</v>
      </c>
      <c r="G5213">
        <f t="shared" si="821"/>
        <v>109.48102164483831</v>
      </c>
      <c r="H5213">
        <f t="shared" si="816"/>
        <v>2.1779592774442066E-2</v>
      </c>
      <c r="I5213" t="str">
        <f t="shared" si="822"/>
        <v>2020</v>
      </c>
      <c r="J5213">
        <f t="shared" si="817"/>
        <v>17.540998741353715</v>
      </c>
      <c r="K5213">
        <f t="shared" si="813"/>
        <v>-17.540998741353715</v>
      </c>
      <c r="L5213">
        <f t="shared" si="814"/>
        <v>-5.3476843117894077</v>
      </c>
      <c r="M5213">
        <f t="shared" si="818"/>
        <v>0</v>
      </c>
      <c r="P5213" s="20">
        <f t="shared" si="815"/>
        <v>0.16021953830735666</v>
      </c>
    </row>
    <row r="5214" spans="1:16" x14ac:dyDescent="0.3">
      <c r="A5214">
        <v>5213</v>
      </c>
      <c r="B5214" t="s">
        <v>5251</v>
      </c>
      <c r="C5214">
        <v>107.25</v>
      </c>
      <c r="D5214">
        <v>9.6000000000000002E-4</v>
      </c>
      <c r="E5214" s="5">
        <f t="shared" si="819"/>
        <v>-2.0761991448429128E-2</v>
      </c>
      <c r="F5214">
        <f t="shared" si="820"/>
        <v>0.97945205479452058</v>
      </c>
      <c r="G5214">
        <f t="shared" si="821"/>
        <v>107.23284137272678</v>
      </c>
      <c r="H5214">
        <f t="shared" si="816"/>
        <v>2.1930614752255904E-2</v>
      </c>
      <c r="I5214" t="str">
        <f t="shared" si="822"/>
        <v>2020</v>
      </c>
      <c r="J5214">
        <f t="shared" si="817"/>
        <v>17.299929777689055</v>
      </c>
      <c r="K5214">
        <f t="shared" si="813"/>
        <v>-17.299929777689055</v>
      </c>
      <c r="L5214">
        <f t="shared" si="814"/>
        <v>-3.0995040396778819</v>
      </c>
      <c r="M5214">
        <f t="shared" si="818"/>
        <v>0</v>
      </c>
      <c r="P5214" s="20">
        <f t="shared" si="815"/>
        <v>0.16133051736973797</v>
      </c>
    </row>
    <row r="5215" spans="1:16" x14ac:dyDescent="0.3">
      <c r="A5215">
        <v>5214</v>
      </c>
      <c r="B5215" t="s">
        <v>5252</v>
      </c>
      <c r="C5215">
        <v>106.05</v>
      </c>
      <c r="D5215">
        <v>9.6000000000000002E-4</v>
      </c>
      <c r="E5215" s="5">
        <f t="shared" si="819"/>
        <v>-1.1251876797434919E-2</v>
      </c>
      <c r="F5215">
        <f t="shared" si="820"/>
        <v>0.98881118881118879</v>
      </c>
      <c r="G5215">
        <f t="shared" si="821"/>
        <v>106.0330333573676</v>
      </c>
      <c r="H5215">
        <f t="shared" si="816"/>
        <v>2.1897553135740312E-2</v>
      </c>
      <c r="I5215" t="str">
        <f t="shared" si="822"/>
        <v>2020</v>
      </c>
      <c r="J5215">
        <f t="shared" si="817"/>
        <v>17.080575338348517</v>
      </c>
      <c r="K5215">
        <f t="shared" si="813"/>
        <v>-17.080575338348517</v>
      </c>
      <c r="L5215">
        <f t="shared" si="814"/>
        <v>-3.2486235084179356</v>
      </c>
      <c r="M5215">
        <f t="shared" si="818"/>
        <v>0</v>
      </c>
      <c r="P5215" s="20">
        <f t="shared" si="815"/>
        <v>0.16108730267841281</v>
      </c>
    </row>
    <row r="5216" spans="1:16" x14ac:dyDescent="0.3">
      <c r="A5216">
        <v>5215</v>
      </c>
      <c r="B5216" t="s">
        <v>5253</v>
      </c>
      <c r="C5216">
        <v>104.9</v>
      </c>
      <c r="D5216">
        <v>1.01E-3</v>
      </c>
      <c r="E5216" s="5">
        <f t="shared" si="819"/>
        <v>-1.0903165608439855E-2</v>
      </c>
      <c r="F5216">
        <f t="shared" si="820"/>
        <v>0.98915605846298926</v>
      </c>
      <c r="G5216">
        <f t="shared" si="821"/>
        <v>104.88234331947898</v>
      </c>
      <c r="H5216">
        <f t="shared" si="816"/>
        <v>2.10941665226979E-2</v>
      </c>
      <c r="I5216" t="str">
        <f t="shared" si="822"/>
        <v>2020</v>
      </c>
      <c r="J5216">
        <f t="shared" si="817"/>
        <v>16.275355094950417</v>
      </c>
      <c r="K5216">
        <f t="shared" ref="K5216:K5279" si="823">-G5216*$Q$3*$S$3*H5216</f>
        <v>-16.275355094950417</v>
      </c>
      <c r="L5216">
        <f t="shared" ref="L5216:L5279" si="824">+MIN(G5217-G5216,G5218-G5216,G5219-G5216,G5220-G5216,G5221-G5216,G5222-G5216,G5223-G5216,G5224-G5216,G5225-G5216,G5226-G5216)</f>
        <v>-2.0979334705293127</v>
      </c>
      <c r="M5216">
        <f t="shared" si="818"/>
        <v>0</v>
      </c>
      <c r="P5216" s="20">
        <f t="shared" ref="P5216:P5279" si="825">J5216/G5216</f>
        <v>0.15517726415946431</v>
      </c>
    </row>
    <row r="5217" spans="1:16" x14ac:dyDescent="0.3">
      <c r="A5217">
        <v>5216</v>
      </c>
      <c r="B5217" t="s">
        <v>5254</v>
      </c>
      <c r="C5217">
        <v>104.15</v>
      </c>
      <c r="D5217">
        <v>9.6000000000000002E-4</v>
      </c>
      <c r="E5217" s="5">
        <f t="shared" si="819"/>
        <v>-7.1753476952704552E-3</v>
      </c>
      <c r="F5217">
        <f t="shared" si="820"/>
        <v>0.99285033365109632</v>
      </c>
      <c r="G5217">
        <f t="shared" si="821"/>
        <v>104.1333373330489</v>
      </c>
      <c r="H5217">
        <f t="shared" ref="H5217:H5280" si="826">SQRT(_xlfn.VAR.S(E5188:E5217))</f>
        <v>2.1058156271877446E-2</v>
      </c>
      <c r="I5217" t="str">
        <f t="shared" si="822"/>
        <v>2020</v>
      </c>
      <c r="J5217">
        <f t="shared" ref="J5217:J5280" si="827">-K5217</f>
        <v>16.131540844700609</v>
      </c>
      <c r="K5217">
        <f t="shared" si="823"/>
        <v>-16.131540844700609</v>
      </c>
      <c r="L5217">
        <f t="shared" si="824"/>
        <v>-1.3489274840992351</v>
      </c>
      <c r="M5217">
        <f t="shared" si="818"/>
        <v>0</v>
      </c>
      <c r="P5217" s="20">
        <f t="shared" si="825"/>
        <v>0.15491235811551127</v>
      </c>
    </row>
    <row r="5218" spans="1:16" x14ac:dyDescent="0.3">
      <c r="A5218">
        <v>5217</v>
      </c>
      <c r="B5218" t="s">
        <v>5255</v>
      </c>
      <c r="C5218">
        <v>106.7</v>
      </c>
      <c r="D5218">
        <v>9.1E-4</v>
      </c>
      <c r="E5218" s="5">
        <f t="shared" si="819"/>
        <v>2.4188990600726743E-2</v>
      </c>
      <c r="F5218">
        <f t="shared" si="820"/>
        <v>1.0244839174267883</v>
      </c>
      <c r="G5218">
        <f t="shared" si="821"/>
        <v>106.68381839380282</v>
      </c>
      <c r="H5218">
        <f t="shared" si="826"/>
        <v>2.163341418571494E-2</v>
      </c>
      <c r="I5218" t="str">
        <f t="shared" si="822"/>
        <v>2020</v>
      </c>
      <c r="J5218">
        <f t="shared" si="827"/>
        <v>16.978109777338677</v>
      </c>
      <c r="K5218">
        <f t="shared" si="823"/>
        <v>-16.978109777338677</v>
      </c>
      <c r="L5218">
        <f t="shared" si="824"/>
        <v>-3.8994085448531592</v>
      </c>
      <c r="M5218">
        <f t="shared" ref="M5218:M5281" si="828">+IF(L5218&lt;K5218,1,0)</f>
        <v>0</v>
      </c>
      <c r="P5218" s="20">
        <f t="shared" si="825"/>
        <v>0.15914418918403581</v>
      </c>
    </row>
    <row r="5219" spans="1:16" x14ac:dyDescent="0.3">
      <c r="A5219">
        <v>5218</v>
      </c>
      <c r="B5219" t="s">
        <v>5256</v>
      </c>
      <c r="C5219">
        <v>105.6</v>
      </c>
      <c r="D5219">
        <v>9.3999999999999997E-4</v>
      </c>
      <c r="E5219" s="5">
        <f t="shared" si="819"/>
        <v>-1.0362787035546659E-2</v>
      </c>
      <c r="F5219">
        <f t="shared" si="820"/>
        <v>0.98969072164948446</v>
      </c>
      <c r="G5219">
        <f t="shared" si="821"/>
        <v>105.58345729587899</v>
      </c>
      <c r="H5219">
        <f t="shared" si="826"/>
        <v>2.0972356893502953E-2</v>
      </c>
      <c r="I5219" t="str">
        <f t="shared" si="822"/>
        <v>2020</v>
      </c>
      <c r="J5219">
        <f t="shared" si="827"/>
        <v>16.289540697783405</v>
      </c>
      <c r="K5219">
        <f t="shared" si="823"/>
        <v>-16.289540697783405</v>
      </c>
      <c r="L5219">
        <f t="shared" si="824"/>
        <v>-2.7990474469293218</v>
      </c>
      <c r="M5219">
        <f t="shared" si="828"/>
        <v>0</v>
      </c>
      <c r="P5219" s="20">
        <f t="shared" si="825"/>
        <v>0.1542811830089523</v>
      </c>
    </row>
    <row r="5220" spans="1:16" x14ac:dyDescent="0.3">
      <c r="A5220">
        <v>5219</v>
      </c>
      <c r="B5220" t="s">
        <v>5257</v>
      </c>
      <c r="C5220">
        <v>106.65</v>
      </c>
      <c r="D5220">
        <v>8.8999999999999995E-4</v>
      </c>
      <c r="E5220" s="5">
        <f t="shared" si="819"/>
        <v>9.8940736451985367E-3</v>
      </c>
      <c r="F5220">
        <f t="shared" si="820"/>
        <v>1.0099431818181819</v>
      </c>
      <c r="G5220">
        <f t="shared" si="821"/>
        <v>106.63418142324012</v>
      </c>
      <c r="H5220">
        <f t="shared" si="826"/>
        <v>2.1062212707912028E-2</v>
      </c>
      <c r="I5220" t="str">
        <f t="shared" si="822"/>
        <v>2020</v>
      </c>
      <c r="J5220">
        <f t="shared" si="827"/>
        <v>16.522134548472227</v>
      </c>
      <c r="K5220">
        <f t="shared" si="823"/>
        <v>-16.522134548472227</v>
      </c>
      <c r="L5220">
        <f t="shared" si="824"/>
        <v>-3.8497715742904575</v>
      </c>
      <c r="M5220">
        <f t="shared" si="828"/>
        <v>0</v>
      </c>
      <c r="P5220" s="20">
        <f t="shared" si="825"/>
        <v>0.15494219890800748</v>
      </c>
    </row>
    <row r="5221" spans="1:16" x14ac:dyDescent="0.3">
      <c r="A5221">
        <v>5220</v>
      </c>
      <c r="B5221" t="s">
        <v>5258</v>
      </c>
      <c r="C5221">
        <v>106.95</v>
      </c>
      <c r="D5221">
        <v>9.6000000000000002E-4</v>
      </c>
      <c r="E5221" s="5">
        <f t="shared" si="819"/>
        <v>2.8089906110549518E-3</v>
      </c>
      <c r="F5221">
        <f t="shared" si="820"/>
        <v>1.0028129395218002</v>
      </c>
      <c r="G5221">
        <f t="shared" si="821"/>
        <v>106.93288936888699</v>
      </c>
      <c r="H5221">
        <f t="shared" si="826"/>
        <v>1.662603747021547E-2</v>
      </c>
      <c r="I5221" t="str">
        <f t="shared" si="822"/>
        <v>2020</v>
      </c>
      <c r="J5221">
        <f t="shared" si="827"/>
        <v>13.078736119691955</v>
      </c>
      <c r="K5221">
        <f t="shared" si="823"/>
        <v>-13.078736119691955</v>
      </c>
      <c r="L5221">
        <f t="shared" si="824"/>
        <v>-4.1484795199373252</v>
      </c>
      <c r="M5221">
        <f t="shared" si="828"/>
        <v>0</v>
      </c>
      <c r="P5221" s="20">
        <f t="shared" si="825"/>
        <v>0.12230789046178454</v>
      </c>
    </row>
    <row r="5222" spans="1:16" x14ac:dyDescent="0.3">
      <c r="A5222">
        <v>5221</v>
      </c>
      <c r="B5222" t="s">
        <v>5259</v>
      </c>
      <c r="C5222">
        <v>105</v>
      </c>
      <c r="D5222">
        <v>9.6000000000000002E-4</v>
      </c>
      <c r="E5222" s="5">
        <f t="shared" si="819"/>
        <v>-1.8401085370891291E-2</v>
      </c>
      <c r="F5222">
        <f t="shared" si="820"/>
        <v>0.98176718092566617</v>
      </c>
      <c r="G5222">
        <f t="shared" si="821"/>
        <v>104.98320134392831</v>
      </c>
      <c r="H5222">
        <f t="shared" si="826"/>
        <v>1.6775461902428318E-2</v>
      </c>
      <c r="I5222" t="str">
        <f t="shared" si="822"/>
        <v>2020</v>
      </c>
      <c r="J5222">
        <f t="shared" si="827"/>
        <v>12.955674245854574</v>
      </c>
      <c r="K5222">
        <f t="shared" si="823"/>
        <v>-12.955674245854574</v>
      </c>
      <c r="L5222">
        <f t="shared" si="824"/>
        <v>-2.19879149497865</v>
      </c>
      <c r="M5222">
        <f t="shared" si="828"/>
        <v>0</v>
      </c>
      <c r="P5222" s="20">
        <f t="shared" si="825"/>
        <v>0.1234071173292894</v>
      </c>
    </row>
    <row r="5223" spans="1:16" x14ac:dyDescent="0.3">
      <c r="A5223">
        <v>5222</v>
      </c>
      <c r="B5223" t="s">
        <v>5260</v>
      </c>
      <c r="C5223">
        <v>104.6</v>
      </c>
      <c r="D5223">
        <v>9.3999999999999997E-4</v>
      </c>
      <c r="E5223" s="5">
        <f t="shared" si="819"/>
        <v>-3.8167985267008537E-3</v>
      </c>
      <c r="F5223">
        <f t="shared" si="820"/>
        <v>0.99619047619047618</v>
      </c>
      <c r="G5223">
        <f t="shared" si="821"/>
        <v>104.58361395027407</v>
      </c>
      <c r="H5223">
        <f t="shared" si="826"/>
        <v>1.6698671854275617E-2</v>
      </c>
      <c r="I5223" t="str">
        <f t="shared" si="822"/>
        <v>2020</v>
      </c>
      <c r="J5223">
        <f t="shared" si="827"/>
        <v>12.847283158315451</v>
      </c>
      <c r="K5223">
        <f t="shared" si="823"/>
        <v>-12.847283158315451</v>
      </c>
      <c r="L5223">
        <f t="shared" si="824"/>
        <v>-1.7992041013244062</v>
      </c>
      <c r="M5223">
        <f t="shared" si="828"/>
        <v>0</v>
      </c>
      <c r="P5223" s="20">
        <f t="shared" si="825"/>
        <v>0.12284221851832251</v>
      </c>
    </row>
    <row r="5224" spans="1:16" x14ac:dyDescent="0.3">
      <c r="A5224">
        <v>5223</v>
      </c>
      <c r="B5224" t="s">
        <v>5261</v>
      </c>
      <c r="C5224">
        <v>104.4</v>
      </c>
      <c r="D5224">
        <v>9.3999999999999997E-4</v>
      </c>
      <c r="E5224" s="5">
        <f t="shared" si="819"/>
        <v>-1.9138761822840532E-3</v>
      </c>
      <c r="F5224">
        <f t="shared" si="820"/>
        <v>0.99808795411089879</v>
      </c>
      <c r="G5224">
        <f t="shared" si="821"/>
        <v>104.38364528115311</v>
      </c>
      <c r="H5224">
        <f t="shared" si="826"/>
        <v>1.6435027412162004E-2</v>
      </c>
      <c r="I5224" t="str">
        <f t="shared" si="822"/>
        <v>2020</v>
      </c>
      <c r="J5224">
        <f t="shared" si="827"/>
        <v>12.620269020581249</v>
      </c>
      <c r="K5224">
        <f t="shared" si="823"/>
        <v>-12.620269020581249</v>
      </c>
      <c r="L5224">
        <f t="shared" si="824"/>
        <v>-1.599235432203443</v>
      </c>
      <c r="M5224">
        <f t="shared" si="828"/>
        <v>0</v>
      </c>
      <c r="P5224" s="20">
        <f t="shared" si="825"/>
        <v>0.12090274282517216</v>
      </c>
    </row>
    <row r="5225" spans="1:16" x14ac:dyDescent="0.3">
      <c r="A5225">
        <v>5224</v>
      </c>
      <c r="B5225" t="s">
        <v>5262</v>
      </c>
      <c r="C5225">
        <v>102.8</v>
      </c>
      <c r="D5225">
        <v>9.1E-4</v>
      </c>
      <c r="E5225" s="5">
        <f t="shared" si="819"/>
        <v>-1.5444322427473744E-2</v>
      </c>
      <c r="F5225">
        <f t="shared" si="820"/>
        <v>0.98467432950191558</v>
      </c>
      <c r="G5225">
        <f t="shared" si="821"/>
        <v>102.78440984894966</v>
      </c>
      <c r="H5225">
        <f t="shared" si="826"/>
        <v>1.5241347940894E-2</v>
      </c>
      <c r="I5225" t="str">
        <f t="shared" si="822"/>
        <v>2020</v>
      </c>
      <c r="J5225">
        <f t="shared" si="827"/>
        <v>11.524347489832191</v>
      </c>
      <c r="K5225">
        <f t="shared" si="823"/>
        <v>-11.524347489832191</v>
      </c>
      <c r="L5225">
        <f t="shared" si="824"/>
        <v>0.1994547483565583</v>
      </c>
      <c r="M5225">
        <f t="shared" si="828"/>
        <v>0</v>
      </c>
      <c r="P5225" s="20">
        <f t="shared" si="825"/>
        <v>0.11212155137893177</v>
      </c>
    </row>
    <row r="5226" spans="1:16" x14ac:dyDescent="0.3">
      <c r="A5226">
        <v>5225</v>
      </c>
      <c r="B5226" t="s">
        <v>5263</v>
      </c>
      <c r="C5226">
        <v>103.45</v>
      </c>
      <c r="D5226">
        <v>9.6000000000000002E-4</v>
      </c>
      <c r="E5226" s="5">
        <f t="shared" si="819"/>
        <v>6.3030511704872819E-3</v>
      </c>
      <c r="F5226">
        <f t="shared" si="820"/>
        <v>1.0063229571984436</v>
      </c>
      <c r="G5226">
        <f t="shared" si="821"/>
        <v>103.43344932408938</v>
      </c>
      <c r="H5226">
        <f t="shared" si="826"/>
        <v>1.5197141821590925E-2</v>
      </c>
      <c r="I5226" t="str">
        <f t="shared" si="822"/>
        <v>2020</v>
      </c>
      <c r="J5226">
        <f t="shared" si="827"/>
        <v>11.563482432774675</v>
      </c>
      <c r="K5226">
        <f t="shared" si="823"/>
        <v>-11.563482432774675</v>
      </c>
      <c r="L5226">
        <f t="shared" si="824"/>
        <v>-0.44958472678315786</v>
      </c>
      <c r="M5226">
        <f t="shared" si="828"/>
        <v>0</v>
      </c>
      <c r="P5226" s="20">
        <f t="shared" si="825"/>
        <v>0.11179635319462917</v>
      </c>
    </row>
    <row r="5227" spans="1:16" x14ac:dyDescent="0.3">
      <c r="A5227">
        <v>5226</v>
      </c>
      <c r="B5227" t="s">
        <v>5264</v>
      </c>
      <c r="C5227">
        <v>103</v>
      </c>
      <c r="D5227">
        <v>9.3999999999999997E-4</v>
      </c>
      <c r="E5227" s="5">
        <f t="shared" si="819"/>
        <v>-4.359415961916282E-3</v>
      </c>
      <c r="F5227">
        <f t="shared" si="820"/>
        <v>0.99565007249879167</v>
      </c>
      <c r="G5227">
        <f t="shared" si="821"/>
        <v>102.98386459730622</v>
      </c>
      <c r="H5227">
        <f t="shared" si="826"/>
        <v>1.5095894966641843E-2</v>
      </c>
      <c r="I5227" t="str">
        <f t="shared" si="822"/>
        <v>2020</v>
      </c>
      <c r="J5227">
        <f t="shared" si="827"/>
        <v>11.436516776258204</v>
      </c>
      <c r="K5227">
        <f t="shared" si="823"/>
        <v>-11.436516776258204</v>
      </c>
      <c r="L5227">
        <f t="shared" si="824"/>
        <v>2.9500675378709929</v>
      </c>
      <c r="M5227">
        <f t="shared" si="828"/>
        <v>0</v>
      </c>
      <c r="P5227" s="20">
        <f t="shared" si="825"/>
        <v>0.11105154017066622</v>
      </c>
    </row>
    <row r="5228" spans="1:16" x14ac:dyDescent="0.3">
      <c r="A5228">
        <v>5227</v>
      </c>
      <c r="B5228" t="s">
        <v>5265</v>
      </c>
      <c r="C5228">
        <v>105.95</v>
      </c>
      <c r="D5228">
        <v>9.1E-4</v>
      </c>
      <c r="E5228" s="5">
        <f t="shared" si="819"/>
        <v>2.8238296484672271E-2</v>
      </c>
      <c r="F5228">
        <f t="shared" si="820"/>
        <v>1.0286407766990291</v>
      </c>
      <c r="G5228">
        <f t="shared" si="821"/>
        <v>105.93393213517722</v>
      </c>
      <c r="H5228">
        <f t="shared" si="826"/>
        <v>1.6099274299462007E-2</v>
      </c>
      <c r="I5228" t="str">
        <f t="shared" si="822"/>
        <v>2020</v>
      </c>
      <c r="J5228">
        <f t="shared" si="827"/>
        <v>12.546052879729796</v>
      </c>
      <c r="K5228">
        <f t="shared" si="823"/>
        <v>-12.546052879729796</v>
      </c>
      <c r="L5228">
        <f t="shared" si="824"/>
        <v>0.89897323242983873</v>
      </c>
      <c r="M5228">
        <f t="shared" si="828"/>
        <v>0</v>
      </c>
      <c r="P5228" s="20">
        <f t="shared" si="825"/>
        <v>0.11843280643751031</v>
      </c>
    </row>
    <row r="5229" spans="1:16" x14ac:dyDescent="0.3">
      <c r="A5229">
        <v>5228</v>
      </c>
      <c r="B5229" t="s">
        <v>5266</v>
      </c>
      <c r="C5229">
        <v>106.95</v>
      </c>
      <c r="D5229">
        <v>9.3999999999999997E-4</v>
      </c>
      <c r="E5229" s="5">
        <f t="shared" si="819"/>
        <v>9.3941508141064528E-3</v>
      </c>
      <c r="F5229">
        <f t="shared" si="820"/>
        <v>1.0094384143463897</v>
      </c>
      <c r="G5229">
        <f t="shared" si="821"/>
        <v>106.93324581244563</v>
      </c>
      <c r="H5229">
        <f t="shared" si="826"/>
        <v>1.6166952563282766E-2</v>
      </c>
      <c r="I5229" t="str">
        <f t="shared" si="822"/>
        <v>2020</v>
      </c>
      <c r="J5229">
        <f t="shared" si="827"/>
        <v>12.717643132089528</v>
      </c>
      <c r="K5229">
        <f t="shared" si="823"/>
        <v>-12.717643132089528</v>
      </c>
      <c r="L5229">
        <f t="shared" si="824"/>
        <v>-0.1003404448385794</v>
      </c>
      <c r="M5229">
        <f t="shared" si="828"/>
        <v>0</v>
      </c>
      <c r="P5229" s="20">
        <f t="shared" si="825"/>
        <v>0.11893067525880113</v>
      </c>
    </row>
    <row r="5230" spans="1:16" x14ac:dyDescent="0.3">
      <c r="A5230">
        <v>5229</v>
      </c>
      <c r="B5230" t="s">
        <v>5267</v>
      </c>
      <c r="C5230">
        <v>106.85</v>
      </c>
      <c r="D5230">
        <v>9.6000000000000002E-4</v>
      </c>
      <c r="E5230" s="5">
        <f t="shared" si="819"/>
        <v>-9.3545376325813794E-4</v>
      </c>
      <c r="F5230">
        <f t="shared" si="820"/>
        <v>0.99906498363721352</v>
      </c>
      <c r="G5230">
        <f t="shared" si="821"/>
        <v>106.83290536760705</v>
      </c>
      <c r="H5230">
        <f t="shared" si="826"/>
        <v>1.5545749657306212E-2</v>
      </c>
      <c r="I5230" t="str">
        <f t="shared" si="822"/>
        <v>2020</v>
      </c>
      <c r="J5230">
        <f t="shared" si="827"/>
        <v>12.217502309219551</v>
      </c>
      <c r="K5230">
        <f t="shared" si="823"/>
        <v>-12.217502309219551</v>
      </c>
      <c r="L5230">
        <f t="shared" si="824"/>
        <v>0.44992800575968772</v>
      </c>
      <c r="M5230">
        <f t="shared" si="828"/>
        <v>0</v>
      </c>
      <c r="P5230" s="20">
        <f t="shared" si="825"/>
        <v>0.11436085415050441</v>
      </c>
    </row>
    <row r="5231" spans="1:16" x14ac:dyDescent="0.3">
      <c r="A5231">
        <v>5230</v>
      </c>
      <c r="B5231" t="s">
        <v>5268</v>
      </c>
      <c r="C5231">
        <v>107.3</v>
      </c>
      <c r="D5231">
        <v>9.6000000000000002E-4</v>
      </c>
      <c r="E5231" s="5">
        <f t="shared" si="819"/>
        <v>4.2026678714961992E-3</v>
      </c>
      <c r="F5231">
        <f t="shared" si="820"/>
        <v>1.0042115114646701</v>
      </c>
      <c r="G5231">
        <f t="shared" si="821"/>
        <v>107.28283337336674</v>
      </c>
      <c r="H5231">
        <f t="shared" si="826"/>
        <v>1.4128258322454927E-2</v>
      </c>
      <c r="I5231" t="str">
        <f t="shared" si="822"/>
        <v>2020</v>
      </c>
      <c r="J5231">
        <f t="shared" si="827"/>
        <v>11.150249427572794</v>
      </c>
      <c r="K5231">
        <f t="shared" si="823"/>
        <v>-11.150249427572794</v>
      </c>
      <c r="L5231">
        <f t="shared" si="824"/>
        <v>1.7996574817797182</v>
      </c>
      <c r="M5231">
        <f t="shared" si="828"/>
        <v>0</v>
      </c>
      <c r="P5231" s="20">
        <f t="shared" si="825"/>
        <v>0.10393321165155649</v>
      </c>
    </row>
    <row r="5232" spans="1:16" x14ac:dyDescent="0.3">
      <c r="A5232">
        <v>5231</v>
      </c>
      <c r="B5232" t="s">
        <v>5269</v>
      </c>
      <c r="C5232">
        <v>109.1</v>
      </c>
      <c r="D5232">
        <v>9.6299999999999999E-4</v>
      </c>
      <c r="E5232" s="5">
        <f t="shared" si="819"/>
        <v>1.6636243202372291E-2</v>
      </c>
      <c r="F5232">
        <f t="shared" si="820"/>
        <v>1.0167753960857409</v>
      </c>
      <c r="G5232">
        <f t="shared" si="821"/>
        <v>109.08249085514646</v>
      </c>
      <c r="H5232">
        <f t="shared" si="826"/>
        <v>1.4478495426852795E-2</v>
      </c>
      <c r="I5232" t="str">
        <f t="shared" si="822"/>
        <v>2020</v>
      </c>
      <c r="J5232">
        <f t="shared" si="827"/>
        <v>11.618343176634431</v>
      </c>
      <c r="K5232">
        <f t="shared" si="823"/>
        <v>-11.618343176634431</v>
      </c>
      <c r="L5232">
        <f t="shared" si="824"/>
        <v>0.15094081798341108</v>
      </c>
      <c r="M5232">
        <f t="shared" si="828"/>
        <v>0</v>
      </c>
      <c r="P5232" s="20">
        <f t="shared" si="825"/>
        <v>0.10650969817019248</v>
      </c>
    </row>
    <row r="5233" spans="1:16" x14ac:dyDescent="0.3">
      <c r="A5233">
        <v>5232</v>
      </c>
      <c r="B5233" t="s">
        <v>5270</v>
      </c>
      <c r="C5233">
        <v>110.1</v>
      </c>
      <c r="D5233">
        <v>9.1E-4</v>
      </c>
      <c r="E5233" s="5">
        <f t="shared" si="819"/>
        <v>9.1241508896091929E-3</v>
      </c>
      <c r="F5233">
        <f t="shared" si="820"/>
        <v>1.0091659028414299</v>
      </c>
      <c r="G5233">
        <f t="shared" si="821"/>
        <v>110.08330276623889</v>
      </c>
      <c r="H5233">
        <f t="shared" si="826"/>
        <v>1.438362026332749E-2</v>
      </c>
      <c r="I5233" t="str">
        <f t="shared" si="822"/>
        <v>2020</v>
      </c>
      <c r="J5233">
        <f t="shared" si="827"/>
        <v>11.648107780976055</v>
      </c>
      <c r="K5233">
        <f t="shared" si="823"/>
        <v>-11.648107780976055</v>
      </c>
      <c r="L5233">
        <f t="shared" si="824"/>
        <v>-0.84987109310901587</v>
      </c>
      <c r="M5233">
        <f t="shared" si="828"/>
        <v>0</v>
      </c>
      <c r="P5233" s="20">
        <f t="shared" si="825"/>
        <v>0.10581175789856823</v>
      </c>
    </row>
    <row r="5234" spans="1:16" x14ac:dyDescent="0.3">
      <c r="A5234">
        <v>5233</v>
      </c>
      <c r="B5234" t="s">
        <v>5271</v>
      </c>
      <c r="C5234">
        <v>109.25</v>
      </c>
      <c r="D5234">
        <v>9.1E-4</v>
      </c>
      <c r="E5234" s="5">
        <f t="shared" si="819"/>
        <v>-7.7502097529346939E-3</v>
      </c>
      <c r="F5234">
        <f t="shared" si="820"/>
        <v>0.99227974568574029</v>
      </c>
      <c r="G5234">
        <f t="shared" si="821"/>
        <v>109.23343167312987</v>
      </c>
      <c r="H5234">
        <f t="shared" si="826"/>
        <v>1.282177815957925E-2</v>
      </c>
      <c r="I5234" t="str">
        <f t="shared" si="822"/>
        <v>2020</v>
      </c>
      <c r="J5234">
        <f t="shared" si="827"/>
        <v>10.303138950228181</v>
      </c>
      <c r="K5234">
        <f t="shared" si="823"/>
        <v>-10.303138950228181</v>
      </c>
      <c r="L5234">
        <f t="shared" si="824"/>
        <v>3.9003513224498789</v>
      </c>
      <c r="M5234">
        <f t="shared" si="828"/>
        <v>0</v>
      </c>
      <c r="P5234" s="20">
        <f t="shared" si="825"/>
        <v>9.432221246201708E-2</v>
      </c>
    </row>
    <row r="5235" spans="1:16" x14ac:dyDescent="0.3">
      <c r="A5235">
        <v>5234</v>
      </c>
      <c r="B5235" t="s">
        <v>5272</v>
      </c>
      <c r="C5235">
        <v>115.65</v>
      </c>
      <c r="D5235">
        <v>8.4000000000000003E-4</v>
      </c>
      <c r="E5235" s="5">
        <f t="shared" si="819"/>
        <v>5.6929554701748646E-2</v>
      </c>
      <c r="F5235">
        <f t="shared" si="820"/>
        <v>1.0585812356979405</v>
      </c>
      <c r="G5235">
        <f t="shared" si="821"/>
        <v>115.63381013331711</v>
      </c>
      <c r="H5235">
        <f t="shared" si="826"/>
        <v>1.6182232044611073E-2</v>
      </c>
      <c r="I5235" t="str">
        <f t="shared" si="822"/>
        <v>2020</v>
      </c>
      <c r="J5235">
        <f t="shared" si="827"/>
        <v>13.765404602227285</v>
      </c>
      <c r="K5235">
        <f t="shared" si="823"/>
        <v>-13.765404602227285</v>
      </c>
      <c r="L5235">
        <f t="shared" si="824"/>
        <v>-2.5000271377373622</v>
      </c>
      <c r="M5235">
        <f t="shared" si="828"/>
        <v>0</v>
      </c>
      <c r="P5235" s="20">
        <f t="shared" si="825"/>
        <v>0.11904307733487987</v>
      </c>
    </row>
    <row r="5236" spans="1:16" x14ac:dyDescent="0.3">
      <c r="A5236">
        <v>5235</v>
      </c>
      <c r="B5236" t="s">
        <v>5273</v>
      </c>
      <c r="C5236">
        <v>116.2</v>
      </c>
      <c r="D5236">
        <v>8.5999999999999998E-4</v>
      </c>
      <c r="E5236" s="5">
        <f t="shared" si="819"/>
        <v>4.7444557403626495E-3</v>
      </c>
      <c r="F5236">
        <f t="shared" si="820"/>
        <v>1.004755728491137</v>
      </c>
      <c r="G5236">
        <f t="shared" si="821"/>
        <v>116.18334586024186</v>
      </c>
      <c r="H5236">
        <f t="shared" si="826"/>
        <v>1.5818434552958907E-2</v>
      </c>
      <c r="I5236" t="str">
        <f t="shared" si="822"/>
        <v>2020</v>
      </c>
      <c r="J5236">
        <f t="shared" si="827"/>
        <v>13.51988824850657</v>
      </c>
      <c r="K5236">
        <f t="shared" si="823"/>
        <v>-13.51988824850657</v>
      </c>
      <c r="L5236">
        <f t="shared" si="824"/>
        <v>-3.0495628646621071</v>
      </c>
      <c r="M5236">
        <f t="shared" si="828"/>
        <v>0</v>
      </c>
      <c r="P5236" s="20">
        <f t="shared" si="825"/>
        <v>0.11636683509502113</v>
      </c>
    </row>
    <row r="5237" spans="1:16" x14ac:dyDescent="0.3">
      <c r="A5237">
        <v>5236</v>
      </c>
      <c r="B5237" t="s">
        <v>5274</v>
      </c>
      <c r="C5237">
        <v>119.75</v>
      </c>
      <c r="D5237">
        <v>8.5999999999999998E-4</v>
      </c>
      <c r="E5237" s="5">
        <f t="shared" si="819"/>
        <v>3.0093391873213825E-2</v>
      </c>
      <c r="F5237">
        <f t="shared" si="820"/>
        <v>1.0305507745266782</v>
      </c>
      <c r="G5237">
        <f t="shared" si="821"/>
        <v>119.73283706337317</v>
      </c>
      <c r="H5237">
        <f t="shared" si="826"/>
        <v>1.6591375319474105E-2</v>
      </c>
      <c r="I5237" t="str">
        <f t="shared" si="822"/>
        <v>2020</v>
      </c>
      <c r="J5237">
        <f t="shared" si="827"/>
        <v>14.613740179192671</v>
      </c>
      <c r="K5237">
        <f t="shared" si="823"/>
        <v>-14.613740179192671</v>
      </c>
      <c r="L5237">
        <f t="shared" si="824"/>
        <v>-6.5990540677934177</v>
      </c>
      <c r="M5237">
        <f t="shared" si="828"/>
        <v>0</v>
      </c>
      <c r="P5237" s="20">
        <f t="shared" si="825"/>
        <v>0.12205290159004412</v>
      </c>
    </row>
    <row r="5238" spans="1:16" x14ac:dyDescent="0.3">
      <c r="A5238">
        <v>5237</v>
      </c>
      <c r="B5238" t="s">
        <v>5275</v>
      </c>
      <c r="C5238">
        <v>120.65</v>
      </c>
      <c r="D5238">
        <v>6.6E-4</v>
      </c>
      <c r="E5238" s="5">
        <f t="shared" si="819"/>
        <v>7.4875557800160638E-3</v>
      </c>
      <c r="F5238">
        <f t="shared" si="820"/>
        <v>1.0075156576200417</v>
      </c>
      <c r="G5238">
        <f t="shared" si="821"/>
        <v>120.63672922990574</v>
      </c>
      <c r="H5238">
        <f t="shared" si="826"/>
        <v>1.6386900904434145E-2</v>
      </c>
      <c r="I5238" t="str">
        <f t="shared" si="822"/>
        <v>2020</v>
      </c>
      <c r="J5238">
        <f t="shared" si="827"/>
        <v>14.542601444278263</v>
      </c>
      <c r="K5238">
        <f t="shared" si="823"/>
        <v>-14.542601444278263</v>
      </c>
      <c r="L5238">
        <f t="shared" si="824"/>
        <v>-7.5029462343259894</v>
      </c>
      <c r="M5238">
        <f t="shared" si="828"/>
        <v>0</v>
      </c>
      <c r="P5238" s="20">
        <f t="shared" si="825"/>
        <v>0.12054870466989721</v>
      </c>
    </row>
    <row r="5239" spans="1:16" x14ac:dyDescent="0.3">
      <c r="A5239">
        <v>5238</v>
      </c>
      <c r="B5239" t="s">
        <v>5276</v>
      </c>
      <c r="C5239">
        <v>115.5</v>
      </c>
      <c r="D5239">
        <v>6.8000000000000005E-4</v>
      </c>
      <c r="E5239" s="5">
        <f t="shared" si="819"/>
        <v>-4.3623262109192609E-2</v>
      </c>
      <c r="F5239">
        <f t="shared" si="820"/>
        <v>0.95731454620803969</v>
      </c>
      <c r="G5239">
        <f t="shared" si="821"/>
        <v>115.48691074173865</v>
      </c>
      <c r="H5239">
        <f t="shared" si="826"/>
        <v>1.8467896663035919E-2</v>
      </c>
      <c r="I5239" t="str">
        <f t="shared" si="822"/>
        <v>2020</v>
      </c>
      <c r="J5239">
        <f t="shared" si="827"/>
        <v>15.689746281115756</v>
      </c>
      <c r="K5239">
        <f t="shared" si="823"/>
        <v>-15.689746281115756</v>
      </c>
      <c r="L5239">
        <f t="shared" si="824"/>
        <v>-2.3531277461589042</v>
      </c>
      <c r="M5239">
        <f t="shared" si="828"/>
        <v>0</v>
      </c>
      <c r="P5239" s="20">
        <f t="shared" si="825"/>
        <v>0.13585735543833585</v>
      </c>
    </row>
    <row r="5240" spans="1:16" x14ac:dyDescent="0.3">
      <c r="A5240">
        <v>5239</v>
      </c>
      <c r="B5240" t="s">
        <v>5277</v>
      </c>
      <c r="C5240">
        <v>114.45</v>
      </c>
      <c r="D5240">
        <v>7.5999999999999993E-4</v>
      </c>
      <c r="E5240" s="5">
        <f t="shared" si="819"/>
        <v>-9.1324835632724741E-3</v>
      </c>
      <c r="F5240">
        <f t="shared" si="820"/>
        <v>0.99090909090909096</v>
      </c>
      <c r="G5240">
        <f t="shared" si="821"/>
        <v>114.43550391810457</v>
      </c>
      <c r="H5240">
        <f t="shared" si="826"/>
        <v>1.8464318701093E-2</v>
      </c>
      <c r="I5240" t="str">
        <f t="shared" si="822"/>
        <v>2020</v>
      </c>
      <c r="J5240">
        <f t="shared" si="827"/>
        <v>15.543892880240612</v>
      </c>
      <c r="K5240">
        <f t="shared" si="823"/>
        <v>-15.543892880240612</v>
      </c>
      <c r="L5240">
        <f t="shared" si="824"/>
        <v>-1.3017209225248223</v>
      </c>
      <c r="M5240">
        <f t="shared" si="828"/>
        <v>0</v>
      </c>
      <c r="P5240" s="20">
        <f t="shared" si="825"/>
        <v>0.13583103449576761</v>
      </c>
    </row>
    <row r="5241" spans="1:16" x14ac:dyDescent="0.3">
      <c r="A5241">
        <v>5240</v>
      </c>
      <c r="B5241" t="s">
        <v>5278</v>
      </c>
      <c r="C5241">
        <v>113.15</v>
      </c>
      <c r="D5241">
        <v>8.5999999999999998E-4</v>
      </c>
      <c r="E5241" s="5">
        <f t="shared" si="819"/>
        <v>-1.1423674319029345E-2</v>
      </c>
      <c r="F5241">
        <f t="shared" si="820"/>
        <v>0.98864132809086935</v>
      </c>
      <c r="G5241">
        <f t="shared" si="821"/>
        <v>113.13378299557975</v>
      </c>
      <c r="H5241">
        <f t="shared" si="826"/>
        <v>1.842354273910226E-2</v>
      </c>
      <c r="I5241" t="str">
        <f t="shared" si="822"/>
        <v>2020</v>
      </c>
      <c r="J5241">
        <f t="shared" si="827"/>
        <v>15.333142656099723</v>
      </c>
      <c r="K5241">
        <f t="shared" si="823"/>
        <v>-15.333142656099723</v>
      </c>
      <c r="L5241">
        <f t="shared" si="824"/>
        <v>1.3498065138668238</v>
      </c>
      <c r="M5241">
        <f t="shared" si="828"/>
        <v>0</v>
      </c>
      <c r="P5241" s="20">
        <f t="shared" si="825"/>
        <v>0.13553106994308503</v>
      </c>
    </row>
    <row r="5242" spans="1:16" x14ac:dyDescent="0.3">
      <c r="A5242">
        <v>5241</v>
      </c>
      <c r="B5242" t="s">
        <v>5279</v>
      </c>
      <c r="C5242">
        <v>114.5</v>
      </c>
      <c r="D5242">
        <v>8.5999999999999998E-4</v>
      </c>
      <c r="E5242" s="5">
        <f t="shared" si="819"/>
        <v>1.1860450914747842E-2</v>
      </c>
      <c r="F5242">
        <f t="shared" si="820"/>
        <v>1.0119310649580202</v>
      </c>
      <c r="G5242">
        <f t="shared" si="821"/>
        <v>114.48358950944657</v>
      </c>
      <c r="H5242">
        <f t="shared" si="826"/>
        <v>1.8499261054192993E-2</v>
      </c>
      <c r="I5242" t="str">
        <f t="shared" si="822"/>
        <v>2020</v>
      </c>
      <c r="J5242">
        <f t="shared" si="827"/>
        <v>15.579852420193552</v>
      </c>
      <c r="K5242">
        <f t="shared" si="823"/>
        <v>-15.579852420193552</v>
      </c>
      <c r="L5242">
        <f t="shared" si="824"/>
        <v>0.40185741226784444</v>
      </c>
      <c r="M5242">
        <f t="shared" si="828"/>
        <v>0</v>
      </c>
      <c r="P5242" s="20">
        <f t="shared" si="825"/>
        <v>0.13608808464996625</v>
      </c>
    </row>
    <row r="5243" spans="1:16" x14ac:dyDescent="0.3">
      <c r="A5243">
        <v>5242</v>
      </c>
      <c r="B5243" t="s">
        <v>5280</v>
      </c>
      <c r="C5243">
        <v>121.7</v>
      </c>
      <c r="D5243">
        <v>8.1000000000000006E-4</v>
      </c>
      <c r="E5243" s="5">
        <f t="shared" si="819"/>
        <v>6.0984176999187206E-2</v>
      </c>
      <c r="F5243">
        <f t="shared" si="820"/>
        <v>1.0628820960698691</v>
      </c>
      <c r="G5243">
        <f t="shared" si="821"/>
        <v>121.68357160894135</v>
      </c>
      <c r="H5243">
        <f t="shared" si="826"/>
        <v>2.1443192496275978E-2</v>
      </c>
      <c r="I5243" t="str">
        <f t="shared" si="822"/>
        <v>2020</v>
      </c>
      <c r="J5243">
        <f t="shared" si="827"/>
        <v>19.194955668838247</v>
      </c>
      <c r="K5243">
        <f t="shared" si="823"/>
        <v>-19.194955668838247</v>
      </c>
      <c r="L5243">
        <f t="shared" si="824"/>
        <v>-6.798124687226931</v>
      </c>
      <c r="M5243">
        <f t="shared" si="828"/>
        <v>0</v>
      </c>
      <c r="P5243" s="20">
        <f t="shared" si="825"/>
        <v>0.15774484110743997</v>
      </c>
    </row>
    <row r="5244" spans="1:16" x14ac:dyDescent="0.3">
      <c r="A5244">
        <v>5243</v>
      </c>
      <c r="B5244" t="s">
        <v>5281</v>
      </c>
      <c r="C5244">
        <v>120.7</v>
      </c>
      <c r="D5244">
        <v>8.1000000000000006E-4</v>
      </c>
      <c r="E5244" s="5">
        <f t="shared" si="819"/>
        <v>-8.2508718899956344E-3</v>
      </c>
      <c r="F5244">
        <f t="shared" si="820"/>
        <v>0.99178307313064917</v>
      </c>
      <c r="G5244">
        <f t="shared" si="821"/>
        <v>120.68370659982926</v>
      </c>
      <c r="H5244">
        <f t="shared" si="826"/>
        <v>2.1073104779714316E-2</v>
      </c>
      <c r="I5244" t="str">
        <f t="shared" si="822"/>
        <v>2020</v>
      </c>
      <c r="J5244">
        <f t="shared" si="827"/>
        <v>18.708668836932553</v>
      </c>
      <c r="K5244">
        <f t="shared" si="823"/>
        <v>-18.708668836932553</v>
      </c>
      <c r="L5244">
        <f t="shared" si="824"/>
        <v>-5.7982596781148459</v>
      </c>
      <c r="M5244">
        <f t="shared" si="828"/>
        <v>0</v>
      </c>
      <c r="P5244" s="20">
        <f t="shared" si="825"/>
        <v>0.15502232541603939</v>
      </c>
    </row>
    <row r="5245" spans="1:16" x14ac:dyDescent="0.3">
      <c r="A5245">
        <v>5244</v>
      </c>
      <c r="B5245" t="s">
        <v>5282</v>
      </c>
      <c r="C5245">
        <v>115.65</v>
      </c>
      <c r="D5245">
        <v>8.5999999999999998E-4</v>
      </c>
      <c r="E5245" s="5">
        <f t="shared" si="819"/>
        <v>-4.2739739426037635E-2</v>
      </c>
      <c r="F5245">
        <f t="shared" si="820"/>
        <v>0.95816072908036454</v>
      </c>
      <c r="G5245">
        <f t="shared" si="821"/>
        <v>115.63342468792574</v>
      </c>
      <c r="H5245">
        <f t="shared" si="826"/>
        <v>2.258565136826382E-2</v>
      </c>
      <c r="I5245" t="str">
        <f t="shared" si="822"/>
        <v>2020</v>
      </c>
      <c r="J5245">
        <f t="shared" si="827"/>
        <v>19.212404821424514</v>
      </c>
      <c r="K5245">
        <f t="shared" si="823"/>
        <v>-19.212404821424514</v>
      </c>
      <c r="L5245">
        <f t="shared" si="824"/>
        <v>-0.74797776621132073</v>
      </c>
      <c r="M5245">
        <f t="shared" si="828"/>
        <v>0</v>
      </c>
      <c r="P5245" s="20">
        <f t="shared" si="825"/>
        <v>0.16614923300313394</v>
      </c>
    </row>
    <row r="5246" spans="1:16" x14ac:dyDescent="0.3">
      <c r="A5246">
        <v>5245</v>
      </c>
      <c r="B5246" t="s">
        <v>5283</v>
      </c>
      <c r="C5246">
        <v>116.85</v>
      </c>
      <c r="D5246">
        <v>8.1000000000000006E-4</v>
      </c>
      <c r="E5246" s="5">
        <f t="shared" si="819"/>
        <v>1.0322672307418738E-2</v>
      </c>
      <c r="F5246">
        <f t="shared" si="820"/>
        <v>1.0103761348897535</v>
      </c>
      <c r="G5246">
        <f t="shared" si="821"/>
        <v>116.83422631474771</v>
      </c>
      <c r="H5246">
        <f t="shared" si="826"/>
        <v>2.2470879973792653E-2</v>
      </c>
      <c r="I5246" t="str">
        <f t="shared" si="822"/>
        <v>2020</v>
      </c>
      <c r="J5246">
        <f t="shared" si="827"/>
        <v>19.313273365207699</v>
      </c>
      <c r="K5246">
        <f t="shared" si="823"/>
        <v>-19.313273365207699</v>
      </c>
      <c r="L5246">
        <f t="shared" si="824"/>
        <v>-1.9487793930332913</v>
      </c>
      <c r="M5246">
        <f t="shared" si="828"/>
        <v>0</v>
      </c>
      <c r="P5246" s="20">
        <f t="shared" si="825"/>
        <v>0.16530492796843924</v>
      </c>
    </row>
    <row r="5247" spans="1:16" x14ac:dyDescent="0.3">
      <c r="A5247">
        <v>5246</v>
      </c>
      <c r="B5247" t="s">
        <v>5284</v>
      </c>
      <c r="C5247">
        <v>117.65</v>
      </c>
      <c r="D5247">
        <v>8.1000000000000006E-4</v>
      </c>
      <c r="E5247" s="5">
        <f t="shared" si="819"/>
        <v>6.8230541885047156E-3</v>
      </c>
      <c r="F5247">
        <f t="shared" si="820"/>
        <v>1.0068463842533164</v>
      </c>
      <c r="G5247">
        <f t="shared" si="821"/>
        <v>117.63411832203739</v>
      </c>
      <c r="H5247">
        <f t="shared" si="826"/>
        <v>2.2384669749467012E-2</v>
      </c>
      <c r="I5247" t="str">
        <f t="shared" si="822"/>
        <v>2020</v>
      </c>
      <c r="J5247">
        <f t="shared" si="827"/>
        <v>19.370896197230373</v>
      </c>
      <c r="K5247">
        <f t="shared" si="823"/>
        <v>-19.370896197230373</v>
      </c>
      <c r="L5247">
        <f t="shared" si="824"/>
        <v>-2.7486714003229764</v>
      </c>
      <c r="M5247">
        <f t="shared" si="828"/>
        <v>0</v>
      </c>
      <c r="P5247" s="20">
        <f t="shared" si="825"/>
        <v>0.16467073051204617</v>
      </c>
    </row>
    <row r="5248" spans="1:16" x14ac:dyDescent="0.3">
      <c r="A5248">
        <v>5247</v>
      </c>
      <c r="B5248" t="s">
        <v>5285</v>
      </c>
      <c r="C5248">
        <v>115.35</v>
      </c>
      <c r="D5248">
        <v>8.1000000000000006E-4</v>
      </c>
      <c r="E5248" s="5">
        <f t="shared" si="819"/>
        <v>-1.9743130553608861E-2</v>
      </c>
      <c r="F5248">
        <f t="shared" si="820"/>
        <v>0.98045048873778151</v>
      </c>
      <c r="G5248">
        <f t="shared" si="821"/>
        <v>115.33442880107957</v>
      </c>
      <c r="H5248">
        <f t="shared" si="826"/>
        <v>2.2459502365215534E-2</v>
      </c>
      <c r="I5248" t="str">
        <f t="shared" si="822"/>
        <v>2020</v>
      </c>
      <c r="J5248">
        <f t="shared" si="827"/>
        <v>19.055696148014999</v>
      </c>
      <c r="K5248">
        <f t="shared" si="823"/>
        <v>-19.055696148014999</v>
      </c>
      <c r="L5248">
        <f t="shared" si="824"/>
        <v>-0.44898187936514944</v>
      </c>
      <c r="M5248">
        <f t="shared" si="828"/>
        <v>0</v>
      </c>
      <c r="P5248" s="20">
        <f t="shared" si="825"/>
        <v>0.16522122965451086</v>
      </c>
    </row>
    <row r="5249" spans="1:16" x14ac:dyDescent="0.3">
      <c r="A5249">
        <v>5248</v>
      </c>
      <c r="B5249" t="s">
        <v>5286</v>
      </c>
      <c r="C5249">
        <v>116.95</v>
      </c>
      <c r="D5249">
        <v>7.5999999999999993E-4</v>
      </c>
      <c r="E5249" s="5">
        <f t="shared" si="819"/>
        <v>1.377550841042542E-2</v>
      </c>
      <c r="F5249">
        <f t="shared" si="820"/>
        <v>1.0138708279150412</v>
      </c>
      <c r="G5249">
        <f t="shared" si="821"/>
        <v>116.93518727149262</v>
      </c>
      <c r="H5249">
        <f t="shared" si="826"/>
        <v>2.2411484986001547E-2</v>
      </c>
      <c r="I5249" t="str">
        <f t="shared" si="822"/>
        <v>2020</v>
      </c>
      <c r="J5249">
        <f t="shared" si="827"/>
        <v>19.278869787721128</v>
      </c>
      <c r="K5249">
        <f t="shared" si="823"/>
        <v>-19.278869787721128</v>
      </c>
      <c r="L5249">
        <f t="shared" si="824"/>
        <v>-2.0497403497782045</v>
      </c>
      <c r="M5249">
        <f t="shared" si="828"/>
        <v>0</v>
      </c>
      <c r="P5249" s="20">
        <f t="shared" si="825"/>
        <v>0.16486799429294693</v>
      </c>
    </row>
    <row r="5250" spans="1:16" x14ac:dyDescent="0.3">
      <c r="A5250">
        <v>5249</v>
      </c>
      <c r="B5250" t="s">
        <v>5287</v>
      </c>
      <c r="C5250">
        <v>117.1</v>
      </c>
      <c r="D5250">
        <v>7.9000000000000001E-4</v>
      </c>
      <c r="E5250" s="5">
        <f t="shared" si="819"/>
        <v>1.2817775734836009E-3</v>
      </c>
      <c r="F5250">
        <f t="shared" si="820"/>
        <v>1.0012825994014536</v>
      </c>
      <c r="G5250">
        <f t="shared" si="821"/>
        <v>117.08458284831809</v>
      </c>
      <c r="H5250">
        <f t="shared" si="826"/>
        <v>2.2380608293520135E-2</v>
      </c>
      <c r="I5250" t="str">
        <f t="shared" si="822"/>
        <v>2020</v>
      </c>
      <c r="J5250">
        <f t="shared" si="827"/>
        <v>19.276905568829612</v>
      </c>
      <c r="K5250">
        <f t="shared" si="823"/>
        <v>-19.276905568829612</v>
      </c>
      <c r="L5250">
        <f t="shared" si="824"/>
        <v>-2.1991359266036739</v>
      </c>
      <c r="M5250">
        <f t="shared" si="828"/>
        <v>0</v>
      </c>
      <c r="P5250" s="20">
        <f t="shared" si="825"/>
        <v>0.16464085279103441</v>
      </c>
    </row>
    <row r="5251" spans="1:16" x14ac:dyDescent="0.3">
      <c r="A5251">
        <v>5250</v>
      </c>
      <c r="B5251" t="s">
        <v>5288</v>
      </c>
      <c r="C5251">
        <v>114.9</v>
      </c>
      <c r="D5251">
        <v>7.5999999999999993E-4</v>
      </c>
      <c r="E5251" s="5">
        <f t="shared" ref="E5251:E5314" si="829">LN(C5251/C5250)</f>
        <v>-1.8966085748961605E-2</v>
      </c>
      <c r="F5251">
        <f t="shared" ref="F5251:F5314" si="830">C5251/C5250</f>
        <v>0.98121263877028186</v>
      </c>
      <c r="G5251">
        <f t="shared" ref="G5251:G5314" si="831">C5251*EXP(-2/12*D5251)</f>
        <v>114.88544692171442</v>
      </c>
      <c r="H5251">
        <f t="shared" si="826"/>
        <v>2.274109925533957E-2</v>
      </c>
      <c r="I5251" t="str">
        <f t="shared" ref="I5251:I5314" si="832">MID(B5251,7,4)</f>
        <v>2020</v>
      </c>
      <c r="J5251">
        <f t="shared" si="827"/>
        <v>19.219504746249918</v>
      </c>
      <c r="K5251">
        <f t="shared" si="823"/>
        <v>-19.219504746249918</v>
      </c>
      <c r="L5251">
        <f t="shared" si="824"/>
        <v>3.6489450225051314</v>
      </c>
      <c r="M5251">
        <f t="shared" si="828"/>
        <v>0</v>
      </c>
      <c r="P5251" s="20">
        <f t="shared" si="825"/>
        <v>0.1672927708532703</v>
      </c>
    </row>
    <row r="5252" spans="1:16" x14ac:dyDescent="0.3">
      <c r="A5252">
        <v>5251</v>
      </c>
      <c r="B5252" t="s">
        <v>5289</v>
      </c>
      <c r="C5252">
        <v>118.55</v>
      </c>
      <c r="D5252">
        <v>7.9000000000000001E-4</v>
      </c>
      <c r="E5252" s="5">
        <f t="shared" si="829"/>
        <v>3.1272627656704514E-2</v>
      </c>
      <c r="F5252">
        <f t="shared" si="830"/>
        <v>1.0317667536988686</v>
      </c>
      <c r="G5252">
        <f t="shared" si="831"/>
        <v>118.53439194421955</v>
      </c>
      <c r="H5252">
        <f t="shared" si="826"/>
        <v>2.2982193612500694E-2</v>
      </c>
      <c r="I5252" t="str">
        <f t="shared" si="832"/>
        <v>2020</v>
      </c>
      <c r="J5252">
        <f t="shared" si="827"/>
        <v>20.040178056886571</v>
      </c>
      <c r="K5252">
        <f t="shared" si="823"/>
        <v>-20.040178056886571</v>
      </c>
      <c r="L5252">
        <f t="shared" si="824"/>
        <v>0.55151538961295898</v>
      </c>
      <c r="M5252">
        <f t="shared" si="828"/>
        <v>0</v>
      </c>
      <c r="P5252" s="20">
        <f t="shared" si="825"/>
        <v>0.16906635895443045</v>
      </c>
    </row>
    <row r="5253" spans="1:16" x14ac:dyDescent="0.3">
      <c r="A5253">
        <v>5252</v>
      </c>
      <c r="B5253" t="s">
        <v>5290</v>
      </c>
      <c r="C5253">
        <v>119.1</v>
      </c>
      <c r="D5253">
        <v>7.0999999999999991E-4</v>
      </c>
      <c r="E5253" s="5">
        <f t="shared" si="829"/>
        <v>4.6286638498400021E-3</v>
      </c>
      <c r="F5253">
        <f t="shared" si="830"/>
        <v>1.0046393926613244</v>
      </c>
      <c r="G5253">
        <f t="shared" si="831"/>
        <v>119.08590733383251</v>
      </c>
      <c r="H5253">
        <f t="shared" si="826"/>
        <v>2.293423653703414E-2</v>
      </c>
      <c r="I5253" t="str">
        <f t="shared" si="832"/>
        <v>2020</v>
      </c>
      <c r="J5253">
        <f t="shared" si="827"/>
        <v>20.091408230938473</v>
      </c>
      <c r="K5253">
        <f t="shared" si="823"/>
        <v>-20.091408230938473</v>
      </c>
      <c r="L5253">
        <f t="shared" si="824"/>
        <v>3.998500986994685</v>
      </c>
      <c r="M5253">
        <f t="shared" si="828"/>
        <v>0</v>
      </c>
      <c r="P5253" s="20">
        <f t="shared" si="825"/>
        <v>0.16871356721174741</v>
      </c>
    </row>
    <row r="5254" spans="1:16" x14ac:dyDescent="0.3">
      <c r="A5254">
        <v>5253</v>
      </c>
      <c r="B5254" t="s">
        <v>5291</v>
      </c>
      <c r="C5254">
        <v>123.55</v>
      </c>
      <c r="D5254">
        <v>7.0999999999999991E-4</v>
      </c>
      <c r="E5254" s="5">
        <f t="shared" si="829"/>
        <v>3.6682456073364754E-2</v>
      </c>
      <c r="F5254">
        <f t="shared" si="830"/>
        <v>1.0373635600335853</v>
      </c>
      <c r="G5254">
        <f t="shared" si="831"/>
        <v>123.53538078165414</v>
      </c>
      <c r="H5254">
        <f t="shared" si="826"/>
        <v>2.3643649384347938E-2</v>
      </c>
      <c r="I5254" t="str">
        <f t="shared" si="832"/>
        <v>2020</v>
      </c>
      <c r="J5254">
        <f t="shared" si="827"/>
        <v>21.486792479306434</v>
      </c>
      <c r="K5254">
        <f t="shared" si="823"/>
        <v>-21.486792479306434</v>
      </c>
      <c r="L5254">
        <f t="shared" si="824"/>
        <v>-0.45097246082694653</v>
      </c>
      <c r="M5254">
        <f t="shared" si="828"/>
        <v>0</v>
      </c>
      <c r="P5254" s="20">
        <f t="shared" si="825"/>
        <v>0.17393229650770115</v>
      </c>
    </row>
    <row r="5255" spans="1:16" x14ac:dyDescent="0.3">
      <c r="A5255">
        <v>5254</v>
      </c>
      <c r="B5255" t="s">
        <v>5292</v>
      </c>
      <c r="C5255">
        <v>123.1</v>
      </c>
      <c r="D5255">
        <v>7.5999999999999993E-4</v>
      </c>
      <c r="E5255" s="5">
        <f t="shared" si="829"/>
        <v>-3.6488992442112217E-3</v>
      </c>
      <c r="F5255">
        <f t="shared" si="830"/>
        <v>0.99635774989882642</v>
      </c>
      <c r="G5255">
        <f t="shared" si="831"/>
        <v>123.08440832082719</v>
      </c>
      <c r="H5255">
        <f t="shared" si="826"/>
        <v>2.3377970841118992E-2</v>
      </c>
      <c r="I5255" t="str">
        <f t="shared" si="832"/>
        <v>2020</v>
      </c>
      <c r="J5255">
        <f t="shared" si="827"/>
        <v>21.167792790341185</v>
      </c>
      <c r="K5255">
        <f t="shared" si="823"/>
        <v>-21.167792790341185</v>
      </c>
      <c r="L5255">
        <f t="shared" si="824"/>
        <v>0.24626835953903026</v>
      </c>
      <c r="M5255">
        <f t="shared" si="828"/>
        <v>0</v>
      </c>
      <c r="P5255" s="20">
        <f t="shared" si="825"/>
        <v>0.17197785713984187</v>
      </c>
    </row>
    <row r="5256" spans="1:16" x14ac:dyDescent="0.3">
      <c r="A5256">
        <v>5255</v>
      </c>
      <c r="B5256" t="s">
        <v>5293</v>
      </c>
      <c r="C5256">
        <v>125.05</v>
      </c>
      <c r="D5256">
        <v>8.1000000000000006E-4</v>
      </c>
      <c r="E5256" s="5">
        <f t="shared" si="829"/>
        <v>1.5716624133220225E-2</v>
      </c>
      <c r="F5256">
        <f t="shared" si="830"/>
        <v>1.0158407798537774</v>
      </c>
      <c r="G5256">
        <f t="shared" si="831"/>
        <v>125.03311938946685</v>
      </c>
      <c r="H5256">
        <f t="shared" si="826"/>
        <v>2.3445160042906154E-2</v>
      </c>
      <c r="I5256" t="str">
        <f t="shared" si="832"/>
        <v>2020</v>
      </c>
      <c r="J5256">
        <f t="shared" si="827"/>
        <v>21.56472819933672</v>
      </c>
      <c r="K5256">
        <f t="shared" si="823"/>
        <v>-21.56472819933672</v>
      </c>
      <c r="L5256">
        <f t="shared" si="824"/>
        <v>-1.7024427091006231</v>
      </c>
      <c r="M5256">
        <f t="shared" si="828"/>
        <v>0</v>
      </c>
      <c r="P5256" s="20">
        <f t="shared" si="825"/>
        <v>0.17247212822199967</v>
      </c>
    </row>
    <row r="5257" spans="1:16" x14ac:dyDescent="0.3">
      <c r="A5257">
        <v>5256</v>
      </c>
      <c r="B5257" t="s">
        <v>5294</v>
      </c>
      <c r="C5257">
        <v>125.05</v>
      </c>
      <c r="D5257">
        <v>8.5999999999999998E-4</v>
      </c>
      <c r="E5257" s="5">
        <f t="shared" si="829"/>
        <v>0</v>
      </c>
      <c r="F5257">
        <f t="shared" si="830"/>
        <v>1</v>
      </c>
      <c r="G5257">
        <f t="shared" si="831"/>
        <v>125.03207745114668</v>
      </c>
      <c r="H5257">
        <f t="shared" si="826"/>
        <v>2.3390126126028869E-2</v>
      </c>
      <c r="I5257" t="str">
        <f t="shared" si="832"/>
        <v>2020</v>
      </c>
      <c r="J5257">
        <f t="shared" si="827"/>
        <v>21.513929024278248</v>
      </c>
      <c r="K5257">
        <f t="shared" si="823"/>
        <v>-21.513929024278248</v>
      </c>
      <c r="L5257">
        <f t="shared" si="824"/>
        <v>-1.7014007707804524</v>
      </c>
      <c r="M5257">
        <f t="shared" si="828"/>
        <v>0</v>
      </c>
      <c r="P5257" s="20">
        <f t="shared" si="825"/>
        <v>0.17206727635701571</v>
      </c>
    </row>
    <row r="5258" spans="1:16" x14ac:dyDescent="0.3">
      <c r="A5258">
        <v>5257</v>
      </c>
      <c r="B5258" t="s">
        <v>5295</v>
      </c>
      <c r="C5258">
        <v>123.7</v>
      </c>
      <c r="D5258">
        <v>8.5999999999999998E-4</v>
      </c>
      <c r="E5258" s="5">
        <f t="shared" si="829"/>
        <v>-1.0854377925185815E-2</v>
      </c>
      <c r="F5258">
        <f t="shared" si="830"/>
        <v>0.98920431827269095</v>
      </c>
      <c r="G5258">
        <f t="shared" si="831"/>
        <v>123.68227093727984</v>
      </c>
      <c r="H5258">
        <f t="shared" si="826"/>
        <v>2.3223706327171387E-2</v>
      </c>
      <c r="I5258" t="str">
        <f t="shared" si="832"/>
        <v>2020</v>
      </c>
      <c r="J5258">
        <f t="shared" si="827"/>
        <v>21.130253264175643</v>
      </c>
      <c r="K5258">
        <f t="shared" si="823"/>
        <v>-21.130253264175643</v>
      </c>
      <c r="L5258">
        <f t="shared" si="824"/>
        <v>-0.35159425691361434</v>
      </c>
      <c r="M5258">
        <f t="shared" si="828"/>
        <v>0</v>
      </c>
      <c r="P5258" s="20">
        <f t="shared" si="825"/>
        <v>0.17084302466350204</v>
      </c>
    </row>
    <row r="5259" spans="1:16" x14ac:dyDescent="0.3">
      <c r="A5259">
        <v>5258</v>
      </c>
      <c r="B5259" t="s">
        <v>5296</v>
      </c>
      <c r="C5259">
        <v>124.3</v>
      </c>
      <c r="D5259">
        <v>8.8999999999999995E-4</v>
      </c>
      <c r="E5259" s="5">
        <f t="shared" si="829"/>
        <v>4.8387191182231275E-3</v>
      </c>
      <c r="F5259">
        <f t="shared" si="830"/>
        <v>1.0048504446240905</v>
      </c>
      <c r="G5259">
        <f t="shared" si="831"/>
        <v>124.28156353407169</v>
      </c>
      <c r="H5259">
        <f t="shared" si="826"/>
        <v>2.320997624853869E-2</v>
      </c>
      <c r="I5259" t="str">
        <f t="shared" si="832"/>
        <v>2020</v>
      </c>
      <c r="J5259">
        <f t="shared" si="827"/>
        <v>21.220085284057369</v>
      </c>
      <c r="K5259">
        <f t="shared" si="823"/>
        <v>-21.220085284057369</v>
      </c>
      <c r="L5259">
        <f t="shared" si="824"/>
        <v>-3.3994957040695368</v>
      </c>
      <c r="M5259">
        <f t="shared" si="828"/>
        <v>0</v>
      </c>
      <c r="P5259" s="20">
        <f t="shared" si="825"/>
        <v>0.17074202062351668</v>
      </c>
    </row>
    <row r="5260" spans="1:16" x14ac:dyDescent="0.3">
      <c r="A5260">
        <v>5259</v>
      </c>
      <c r="B5260" t="s">
        <v>5297</v>
      </c>
      <c r="C5260">
        <v>124.2</v>
      </c>
      <c r="D5260">
        <v>8.8999999999999995E-4</v>
      </c>
      <c r="E5260" s="5">
        <f t="shared" si="829"/>
        <v>-8.0482901728703949E-4</v>
      </c>
      <c r="F5260">
        <f t="shared" si="830"/>
        <v>0.99919549477071601</v>
      </c>
      <c r="G5260">
        <f t="shared" si="831"/>
        <v>124.18157836630495</v>
      </c>
      <c r="H5260">
        <f t="shared" si="826"/>
        <v>2.3208834417211388E-2</v>
      </c>
      <c r="I5260" t="str">
        <f t="shared" si="832"/>
        <v>2020</v>
      </c>
      <c r="J5260">
        <f t="shared" si="827"/>
        <v>21.201970517110684</v>
      </c>
      <c r="K5260">
        <f t="shared" si="823"/>
        <v>-21.201970517110684</v>
      </c>
      <c r="L5260">
        <f t="shared" si="824"/>
        <v>-3.2995105363027903</v>
      </c>
      <c r="M5260">
        <f t="shared" si="828"/>
        <v>0</v>
      </c>
      <c r="P5260" s="20">
        <f t="shared" si="825"/>
        <v>0.17073362084809482</v>
      </c>
    </row>
    <row r="5261" spans="1:16" x14ac:dyDescent="0.3">
      <c r="A5261">
        <v>5260</v>
      </c>
      <c r="B5261" t="s">
        <v>5298</v>
      </c>
      <c r="C5261">
        <v>124.55</v>
      </c>
      <c r="D5261">
        <v>8.5999999999999998E-4</v>
      </c>
      <c r="E5261" s="5">
        <f t="shared" si="829"/>
        <v>2.8140722088110495E-3</v>
      </c>
      <c r="F5261">
        <f t="shared" si="830"/>
        <v>1.0028180354267311</v>
      </c>
      <c r="G5261">
        <f t="shared" si="831"/>
        <v>124.53214911267747</v>
      </c>
      <c r="H5261">
        <f t="shared" si="826"/>
        <v>2.3211896008276795E-2</v>
      </c>
      <c r="I5261" t="str">
        <f t="shared" si="832"/>
        <v>2020</v>
      </c>
      <c r="J5261">
        <f t="shared" si="827"/>
        <v>21.264629481479997</v>
      </c>
      <c r="K5261">
        <f t="shared" si="823"/>
        <v>-21.264629481479997</v>
      </c>
      <c r="L5261">
        <f t="shared" si="824"/>
        <v>-3.6500812826753162</v>
      </c>
      <c r="M5261">
        <f t="shared" si="828"/>
        <v>0</v>
      </c>
      <c r="P5261" s="20">
        <f t="shared" si="825"/>
        <v>0.17075614315657256</v>
      </c>
    </row>
    <row r="5262" spans="1:16" x14ac:dyDescent="0.3">
      <c r="A5262">
        <v>5261</v>
      </c>
      <c r="B5262" t="s">
        <v>5299</v>
      </c>
      <c r="C5262">
        <v>125.95</v>
      </c>
      <c r="D5262">
        <v>8.8999999999999995E-4</v>
      </c>
      <c r="E5262" s="5">
        <f t="shared" si="829"/>
        <v>1.1177761090429714E-2</v>
      </c>
      <c r="F5262">
        <f t="shared" si="830"/>
        <v>1.0112404656764351</v>
      </c>
      <c r="G5262">
        <f t="shared" si="831"/>
        <v>125.93131880222309</v>
      </c>
      <c r="H5262">
        <f t="shared" si="826"/>
        <v>2.3138567209007088E-2</v>
      </c>
      <c r="I5262" t="str">
        <f t="shared" si="832"/>
        <v>2020</v>
      </c>
      <c r="J5262">
        <f t="shared" si="827"/>
        <v>21.435614356834048</v>
      </c>
      <c r="K5262">
        <f t="shared" si="823"/>
        <v>-21.435614356834048</v>
      </c>
      <c r="L5262">
        <f t="shared" si="824"/>
        <v>-5.049250972220932</v>
      </c>
      <c r="M5262">
        <f t="shared" si="828"/>
        <v>0</v>
      </c>
      <c r="P5262" s="20">
        <f t="shared" si="825"/>
        <v>0.17021670669945879</v>
      </c>
    </row>
    <row r="5263" spans="1:16" x14ac:dyDescent="0.3">
      <c r="A5263">
        <v>5262</v>
      </c>
      <c r="B5263" t="s">
        <v>5300</v>
      </c>
      <c r="C5263">
        <v>123.35</v>
      </c>
      <c r="D5263">
        <v>9.3999999999999997E-4</v>
      </c>
      <c r="E5263" s="5">
        <f t="shared" si="829"/>
        <v>-2.0859159823253606E-2</v>
      </c>
      <c r="F5263">
        <f t="shared" si="830"/>
        <v>0.97935688765383078</v>
      </c>
      <c r="G5263">
        <f t="shared" si="831"/>
        <v>123.33067668036622</v>
      </c>
      <c r="H5263">
        <f t="shared" si="826"/>
        <v>2.3587967195371363E-2</v>
      </c>
      <c r="I5263" t="str">
        <f t="shared" si="832"/>
        <v>2020</v>
      </c>
      <c r="J5263">
        <f t="shared" si="827"/>
        <v>21.400669012188409</v>
      </c>
      <c r="K5263">
        <f t="shared" si="823"/>
        <v>-21.400669012188409</v>
      </c>
      <c r="L5263">
        <f t="shared" si="824"/>
        <v>-2.4486088503640673</v>
      </c>
      <c r="M5263">
        <f t="shared" si="828"/>
        <v>0</v>
      </c>
      <c r="P5263" s="20">
        <f t="shared" si="825"/>
        <v>0.17352267568961871</v>
      </c>
    </row>
    <row r="5264" spans="1:16" x14ac:dyDescent="0.3">
      <c r="A5264">
        <v>5263</v>
      </c>
      <c r="B5264" t="s">
        <v>5301</v>
      </c>
      <c r="C5264">
        <v>125.4</v>
      </c>
      <c r="D5264">
        <v>9.6000000000000002E-4</v>
      </c>
      <c r="E5264" s="5">
        <f t="shared" si="829"/>
        <v>1.6482785223454768E-2</v>
      </c>
      <c r="F5264">
        <f t="shared" si="830"/>
        <v>1.0166193757600326</v>
      </c>
      <c r="G5264">
        <f t="shared" si="831"/>
        <v>125.3799376050344</v>
      </c>
      <c r="H5264">
        <f t="shared" si="826"/>
        <v>2.3594148568031163E-2</v>
      </c>
      <c r="I5264" t="str">
        <f t="shared" si="832"/>
        <v>2020</v>
      </c>
      <c r="J5264">
        <f t="shared" si="827"/>
        <v>21.7619636140758</v>
      </c>
      <c r="K5264">
        <f t="shared" si="823"/>
        <v>-21.7619636140758</v>
      </c>
      <c r="L5264">
        <f t="shared" si="824"/>
        <v>-4.4978697750322425</v>
      </c>
      <c r="M5264">
        <f t="shared" si="828"/>
        <v>0</v>
      </c>
      <c r="P5264" s="20">
        <f t="shared" si="825"/>
        <v>0.17356814837976112</v>
      </c>
    </row>
    <row r="5265" spans="1:16" x14ac:dyDescent="0.3">
      <c r="A5265">
        <v>5264</v>
      </c>
      <c r="B5265" t="s">
        <v>5302</v>
      </c>
      <c r="C5265">
        <v>125.4</v>
      </c>
      <c r="D5265">
        <v>8.1000000000000006E-4</v>
      </c>
      <c r="E5265" s="5">
        <f t="shared" si="829"/>
        <v>0</v>
      </c>
      <c r="F5265">
        <f t="shared" si="830"/>
        <v>1</v>
      </c>
      <c r="G5265">
        <f t="shared" si="831"/>
        <v>125.38307214265609</v>
      </c>
      <c r="H5265">
        <f t="shared" si="826"/>
        <v>2.142998432251322E-2</v>
      </c>
      <c r="I5265" t="str">
        <f t="shared" si="832"/>
        <v>2020</v>
      </c>
      <c r="J5265">
        <f t="shared" si="827"/>
        <v>19.766349984668228</v>
      </c>
      <c r="K5265">
        <f t="shared" si="823"/>
        <v>-19.766349984668228</v>
      </c>
      <c r="L5265">
        <f t="shared" si="824"/>
        <v>-4.501004312653933</v>
      </c>
      <c r="M5265">
        <f t="shared" si="828"/>
        <v>0</v>
      </c>
      <c r="P5265" s="20">
        <f t="shared" si="825"/>
        <v>0.1576476764118431</v>
      </c>
    </row>
    <row r="5266" spans="1:16" x14ac:dyDescent="0.3">
      <c r="A5266">
        <v>5265</v>
      </c>
      <c r="B5266" t="s">
        <v>5303</v>
      </c>
      <c r="C5266">
        <v>128.25</v>
      </c>
      <c r="D5266">
        <v>7.9000000000000001E-4</v>
      </c>
      <c r="E5266" s="5">
        <f t="shared" si="829"/>
        <v>2.2472855852058576E-2</v>
      </c>
      <c r="F5266">
        <f t="shared" si="830"/>
        <v>1.0227272727272727</v>
      </c>
      <c r="G5266">
        <f t="shared" si="831"/>
        <v>128.23311486162933</v>
      </c>
      <c r="H5266">
        <f t="shared" si="826"/>
        <v>2.1730689195632414E-2</v>
      </c>
      <c r="I5266" t="str">
        <f t="shared" si="832"/>
        <v>2020</v>
      </c>
      <c r="J5266">
        <f t="shared" si="827"/>
        <v>20.499318005125101</v>
      </c>
      <c r="K5266">
        <f t="shared" si="823"/>
        <v>-20.499318005125101</v>
      </c>
      <c r="L5266">
        <f t="shared" si="824"/>
        <v>-7.351047031627175</v>
      </c>
      <c r="M5266">
        <f t="shared" si="828"/>
        <v>0</v>
      </c>
      <c r="P5266" s="20">
        <f t="shared" si="825"/>
        <v>0.15985978370130841</v>
      </c>
    </row>
    <row r="5267" spans="1:16" s="19" customFormat="1" x14ac:dyDescent="0.3">
      <c r="A5267" s="19">
        <v>5266</v>
      </c>
      <c r="B5267" s="19" t="s">
        <v>5304</v>
      </c>
      <c r="C5267" s="19">
        <v>126.15</v>
      </c>
      <c r="D5267" s="19">
        <v>7.9000000000000001E-4</v>
      </c>
      <c r="E5267" s="36">
        <f t="shared" si="829"/>
        <v>-1.6509808963812139E-2</v>
      </c>
      <c r="F5267" s="19">
        <f t="shared" si="830"/>
        <v>0.98362573099415207</v>
      </c>
      <c r="G5267" s="19">
        <f t="shared" si="831"/>
        <v>126.13339134342722</v>
      </c>
      <c r="H5267" s="19">
        <f t="shared" si="826"/>
        <v>2.1411872828897404E-2</v>
      </c>
      <c r="I5267" t="str">
        <f t="shared" si="832"/>
        <v>2021</v>
      </c>
      <c r="J5267">
        <f t="shared" si="827"/>
        <v>19.867830616546396</v>
      </c>
      <c r="K5267">
        <f t="shared" si="823"/>
        <v>-19.867830616546396</v>
      </c>
      <c r="L5267" s="19">
        <f t="shared" si="824"/>
        <v>-5.2513235134250635</v>
      </c>
      <c r="M5267" s="19">
        <f t="shared" si="828"/>
        <v>0</v>
      </c>
      <c r="N5267"/>
      <c r="P5267" s="20">
        <f t="shared" si="825"/>
        <v>0.15751444090210537</v>
      </c>
    </row>
    <row r="5268" spans="1:16" x14ac:dyDescent="0.3">
      <c r="A5268">
        <v>5267</v>
      </c>
      <c r="B5268" t="s">
        <v>5305</v>
      </c>
      <c r="C5268">
        <v>125.1</v>
      </c>
      <c r="D5268">
        <v>8.4000000000000003E-4</v>
      </c>
      <c r="E5268" s="5">
        <f t="shared" si="829"/>
        <v>-8.3582576142013591E-3</v>
      </c>
      <c r="F5268">
        <f t="shared" si="830"/>
        <v>0.99167657550535071</v>
      </c>
      <c r="G5268">
        <f t="shared" si="831"/>
        <v>125.08248722592279</v>
      </c>
      <c r="H5268">
        <f t="shared" si="826"/>
        <v>2.1460476296841089E-2</v>
      </c>
      <c r="I5268" t="str">
        <f t="shared" si="832"/>
        <v>2021</v>
      </c>
      <c r="J5268">
        <f t="shared" si="827"/>
        <v>19.747020893649896</v>
      </c>
      <c r="K5268">
        <f t="shared" si="823"/>
        <v>-19.747020893649896</v>
      </c>
      <c r="L5268">
        <f t="shared" si="824"/>
        <v>-4.2004193959206333</v>
      </c>
      <c r="M5268">
        <f t="shared" si="828"/>
        <v>0</v>
      </c>
      <c r="N5268" s="19"/>
      <c r="P5268" s="20">
        <f t="shared" si="825"/>
        <v>0.15787198777062225</v>
      </c>
    </row>
    <row r="5269" spans="1:16" x14ac:dyDescent="0.3">
      <c r="A5269">
        <v>5268</v>
      </c>
      <c r="B5269" t="s">
        <v>5306</v>
      </c>
      <c r="C5269">
        <v>120.9</v>
      </c>
      <c r="D5269">
        <v>8.8999999999999995E-4</v>
      </c>
      <c r="E5269" s="5">
        <f t="shared" si="829"/>
        <v>-3.4149659852118368E-2</v>
      </c>
      <c r="F5269">
        <f t="shared" si="830"/>
        <v>0.96642685851318955</v>
      </c>
      <c r="G5269">
        <f t="shared" si="831"/>
        <v>120.88206783000216</v>
      </c>
      <c r="H5269">
        <f t="shared" si="826"/>
        <v>2.0838750807844003E-2</v>
      </c>
      <c r="I5269" t="str">
        <f t="shared" si="832"/>
        <v>2021</v>
      </c>
      <c r="J5269">
        <f t="shared" si="827"/>
        <v>18.531018198022146</v>
      </c>
      <c r="K5269">
        <f t="shared" si="823"/>
        <v>-18.531018198022146</v>
      </c>
      <c r="L5269">
        <f t="shared" si="824"/>
        <v>0.2005757472378491</v>
      </c>
      <c r="M5269">
        <f t="shared" si="828"/>
        <v>0</v>
      </c>
      <c r="P5269" s="20">
        <f t="shared" si="825"/>
        <v>0.15329832232918558</v>
      </c>
    </row>
    <row r="5270" spans="1:16" x14ac:dyDescent="0.3">
      <c r="A5270">
        <v>5269</v>
      </c>
      <c r="B5270" t="s">
        <v>5307</v>
      </c>
      <c r="C5270">
        <v>121.1</v>
      </c>
      <c r="D5270">
        <v>8.5999999999999998E-4</v>
      </c>
      <c r="E5270" s="5">
        <f t="shared" si="829"/>
        <v>1.6528929382995943E-3</v>
      </c>
      <c r="F5270">
        <f t="shared" si="830"/>
        <v>1.0016542597187759</v>
      </c>
      <c r="G5270">
        <f t="shared" si="831"/>
        <v>121.08264357724001</v>
      </c>
      <c r="H5270">
        <f t="shared" si="826"/>
        <v>2.0741388129769278E-2</v>
      </c>
      <c r="I5270" t="str">
        <f t="shared" si="832"/>
        <v>2021</v>
      </c>
      <c r="J5270">
        <f t="shared" si="827"/>
        <v>18.475041958759128</v>
      </c>
      <c r="K5270">
        <f t="shared" si="823"/>
        <v>-18.475041958759128</v>
      </c>
      <c r="L5270">
        <f t="shared" si="824"/>
        <v>0.29995700308153062</v>
      </c>
      <c r="M5270">
        <f t="shared" si="828"/>
        <v>0</v>
      </c>
      <c r="P5270" s="20">
        <f t="shared" si="825"/>
        <v>0.1525820828893093</v>
      </c>
    </row>
    <row r="5271" spans="1:16" x14ac:dyDescent="0.3">
      <c r="A5271">
        <v>5270</v>
      </c>
      <c r="B5271" t="s">
        <v>5308</v>
      </c>
      <c r="C5271">
        <v>123.7</v>
      </c>
      <c r="D5271">
        <v>8.5999999999999998E-4</v>
      </c>
      <c r="E5271" s="5">
        <f t="shared" si="829"/>
        <v>2.1242628839395809E-2</v>
      </c>
      <c r="F5271">
        <f t="shared" si="830"/>
        <v>1.0214698596201488</v>
      </c>
      <c r="G5271">
        <f t="shared" si="831"/>
        <v>123.68227093727984</v>
      </c>
      <c r="H5271">
        <f t="shared" si="826"/>
        <v>2.0875768126197423E-2</v>
      </c>
      <c r="I5271" t="str">
        <f t="shared" si="832"/>
        <v>2021</v>
      </c>
      <c r="J5271">
        <f t="shared" si="827"/>
        <v>18.993965105159145</v>
      </c>
      <c r="K5271">
        <f t="shared" si="823"/>
        <v>-18.993965105159145</v>
      </c>
      <c r="L5271">
        <f t="shared" si="824"/>
        <v>-2.2996703569583019</v>
      </c>
      <c r="M5271">
        <f t="shared" si="828"/>
        <v>0</v>
      </c>
      <c r="P5271" s="20">
        <f t="shared" si="825"/>
        <v>0.15357063677130509</v>
      </c>
    </row>
    <row r="5272" spans="1:16" x14ac:dyDescent="0.3">
      <c r="A5272">
        <v>5271</v>
      </c>
      <c r="B5272" t="s">
        <v>5309</v>
      </c>
      <c r="C5272">
        <v>121.45</v>
      </c>
      <c r="D5272">
        <v>8.5999999999999998E-4</v>
      </c>
      <c r="E5272" s="5">
        <f t="shared" si="829"/>
        <v>-1.8356623950260664E-2</v>
      </c>
      <c r="F5272">
        <f t="shared" si="830"/>
        <v>0.98181083265966052</v>
      </c>
      <c r="G5272">
        <f t="shared" si="831"/>
        <v>121.43259341416845</v>
      </c>
      <c r="H5272">
        <f t="shared" si="826"/>
        <v>2.115914464947672E-2</v>
      </c>
      <c r="I5272" t="str">
        <f t="shared" si="832"/>
        <v>2021</v>
      </c>
      <c r="J5272">
        <f t="shared" si="827"/>
        <v>18.901623075218549</v>
      </c>
      <c r="K5272">
        <f t="shared" si="823"/>
        <v>-18.901623075218549</v>
      </c>
      <c r="L5272">
        <f t="shared" si="824"/>
        <v>-4.9992833846914664E-2</v>
      </c>
      <c r="M5272">
        <f t="shared" si="828"/>
        <v>0</v>
      </c>
      <c r="P5272" s="20">
        <f t="shared" si="825"/>
        <v>0.15565526967501259</v>
      </c>
    </row>
    <row r="5273" spans="1:16" x14ac:dyDescent="0.3">
      <c r="A5273">
        <v>5272</v>
      </c>
      <c r="B5273" t="s">
        <v>5310</v>
      </c>
      <c r="C5273">
        <v>121.4</v>
      </c>
      <c r="D5273">
        <v>8.5999999999999998E-4</v>
      </c>
      <c r="E5273" s="5">
        <f t="shared" si="829"/>
        <v>-4.1177682278359195E-4</v>
      </c>
      <c r="F5273">
        <f t="shared" si="830"/>
        <v>0.99958830794565667</v>
      </c>
      <c r="G5273">
        <f t="shared" si="831"/>
        <v>121.38260058032154</v>
      </c>
      <c r="H5273">
        <f t="shared" si="826"/>
        <v>1.798487772463429E-2</v>
      </c>
      <c r="I5273" t="str">
        <f t="shared" si="832"/>
        <v>2021</v>
      </c>
      <c r="J5273">
        <f t="shared" si="827"/>
        <v>16.059412298830463</v>
      </c>
      <c r="K5273">
        <f t="shared" si="823"/>
        <v>-16.059412298830463</v>
      </c>
      <c r="L5273">
        <f t="shared" si="824"/>
        <v>1.851788741708944</v>
      </c>
      <c r="M5273">
        <f t="shared" si="828"/>
        <v>0</v>
      </c>
      <c r="P5273" s="20">
        <f t="shared" si="825"/>
        <v>0.13230407177018419</v>
      </c>
    </row>
    <row r="5274" spans="1:16" x14ac:dyDescent="0.3">
      <c r="A5274">
        <v>5273</v>
      </c>
      <c r="B5274" t="s">
        <v>5311</v>
      </c>
      <c r="C5274">
        <v>125.25</v>
      </c>
      <c r="D5274">
        <v>8.5999999999999998E-4</v>
      </c>
      <c r="E5274" s="5">
        <f t="shared" si="829"/>
        <v>3.1220861339576144E-2</v>
      </c>
      <c r="F5274">
        <f t="shared" si="830"/>
        <v>1.0317133443163096</v>
      </c>
      <c r="G5274">
        <f t="shared" si="831"/>
        <v>125.23204878653436</v>
      </c>
      <c r="H5274">
        <f t="shared" si="826"/>
        <v>1.8792372887229493E-2</v>
      </c>
      <c r="I5274" t="str">
        <f t="shared" si="832"/>
        <v>2021</v>
      </c>
      <c r="J5274">
        <f t="shared" si="827"/>
        <v>17.312621236286109</v>
      </c>
      <c r="K5274">
        <f t="shared" si="823"/>
        <v>-17.312621236286109</v>
      </c>
      <c r="L5274">
        <f t="shared" si="824"/>
        <v>-1.997659464503883</v>
      </c>
      <c r="M5274">
        <f t="shared" si="828"/>
        <v>0</v>
      </c>
      <c r="P5274" s="20">
        <f t="shared" si="825"/>
        <v>0.13824433444985415</v>
      </c>
    </row>
    <row r="5275" spans="1:16" x14ac:dyDescent="0.3">
      <c r="A5275">
        <v>5274</v>
      </c>
      <c r="B5275" t="s">
        <v>5312</v>
      </c>
      <c r="C5275">
        <v>127.35</v>
      </c>
      <c r="D5275">
        <v>8.1000000000000006E-4</v>
      </c>
      <c r="E5275" s="5">
        <f t="shared" si="829"/>
        <v>1.6627461460491832E-2</v>
      </c>
      <c r="F5275">
        <f t="shared" si="830"/>
        <v>1.0167664670658683</v>
      </c>
      <c r="G5275">
        <f t="shared" si="831"/>
        <v>127.33280891042465</v>
      </c>
      <c r="H5275">
        <f t="shared" si="826"/>
        <v>1.7046889381227382E-2</v>
      </c>
      <c r="I5275" t="str">
        <f t="shared" si="832"/>
        <v>2021</v>
      </c>
      <c r="J5275">
        <f t="shared" si="827"/>
        <v>15.968024240025526</v>
      </c>
      <c r="K5275">
        <f t="shared" si="823"/>
        <v>-15.968024240025526</v>
      </c>
      <c r="L5275">
        <f t="shared" si="824"/>
        <v>-4.3946935026601039</v>
      </c>
      <c r="M5275">
        <f t="shared" si="828"/>
        <v>0</v>
      </c>
      <c r="P5275" s="20">
        <f t="shared" si="825"/>
        <v>0.12540384820426462</v>
      </c>
    </row>
    <row r="5276" spans="1:16" x14ac:dyDescent="0.3">
      <c r="A5276">
        <v>5275</v>
      </c>
      <c r="B5276" t="s">
        <v>5313</v>
      </c>
      <c r="C5276">
        <v>128.15</v>
      </c>
      <c r="D5276">
        <v>8.1000000000000006E-4</v>
      </c>
      <c r="E5276" s="5">
        <f t="shared" si="829"/>
        <v>6.2622513846142935E-3</v>
      </c>
      <c r="F5276">
        <f t="shared" si="830"/>
        <v>1.0062819002748333</v>
      </c>
      <c r="G5276">
        <f t="shared" si="831"/>
        <v>128.13270091771435</v>
      </c>
      <c r="H5276">
        <f t="shared" si="826"/>
        <v>1.7004555598760736E-2</v>
      </c>
      <c r="I5276" t="str">
        <f t="shared" si="832"/>
        <v>2021</v>
      </c>
      <c r="J5276">
        <f t="shared" si="827"/>
        <v>16.028430111854863</v>
      </c>
      <c r="K5276">
        <f t="shared" si="823"/>
        <v>-16.028430111854863</v>
      </c>
      <c r="L5276">
        <f t="shared" si="824"/>
        <v>-5.1945855099498033</v>
      </c>
      <c r="M5276">
        <f t="shared" si="828"/>
        <v>0</v>
      </c>
      <c r="P5276" s="20">
        <f t="shared" si="825"/>
        <v>0.12509242369087478</v>
      </c>
    </row>
    <row r="5277" spans="1:16" x14ac:dyDescent="0.3">
      <c r="A5277">
        <v>5276</v>
      </c>
      <c r="B5277" t="s">
        <v>5314</v>
      </c>
      <c r="C5277">
        <v>127.15</v>
      </c>
      <c r="D5277">
        <v>8.8999999999999995E-4</v>
      </c>
      <c r="E5277" s="5">
        <f t="shared" si="829"/>
        <v>-7.8339609419514396E-3</v>
      </c>
      <c r="F5277">
        <f t="shared" si="830"/>
        <v>0.99219664455715961</v>
      </c>
      <c r="G5277">
        <f t="shared" si="831"/>
        <v>127.1311408154241</v>
      </c>
      <c r="H5277">
        <f t="shared" si="826"/>
        <v>1.710348625015767E-2</v>
      </c>
      <c r="I5277" t="str">
        <f t="shared" si="832"/>
        <v>2021</v>
      </c>
      <c r="J5277">
        <f t="shared" si="827"/>
        <v>15.995665281383912</v>
      </c>
      <c r="K5277">
        <f t="shared" si="823"/>
        <v>-15.995665281383912</v>
      </c>
      <c r="L5277">
        <f t="shared" si="824"/>
        <v>-4.1930254076595617</v>
      </c>
      <c r="M5277">
        <f t="shared" si="828"/>
        <v>0</v>
      </c>
      <c r="P5277" s="20">
        <f t="shared" si="825"/>
        <v>0.12582019777992309</v>
      </c>
    </row>
    <row r="5278" spans="1:16" x14ac:dyDescent="0.3">
      <c r="A5278">
        <v>5277</v>
      </c>
      <c r="B5278" t="s">
        <v>5315</v>
      </c>
      <c r="C5278">
        <v>125.2</v>
      </c>
      <c r="D5278">
        <v>8.1000000000000006E-4</v>
      </c>
      <c r="E5278" s="5">
        <f t="shared" si="829"/>
        <v>-1.5455033202130486E-2</v>
      </c>
      <c r="F5278">
        <f t="shared" si="830"/>
        <v>0.98466378293354306</v>
      </c>
      <c r="G5278">
        <f t="shared" si="831"/>
        <v>125.18309914083366</v>
      </c>
      <c r="H5278">
        <f t="shared" si="826"/>
        <v>1.6927434293131607E-2</v>
      </c>
      <c r="I5278" t="str">
        <f t="shared" si="832"/>
        <v>2021</v>
      </c>
      <c r="J5278">
        <f t="shared" si="827"/>
        <v>15.588436438533854</v>
      </c>
      <c r="K5278">
        <f t="shared" si="823"/>
        <v>-15.588436438533854</v>
      </c>
      <c r="L5278">
        <f t="shared" si="824"/>
        <v>-2.2449837330691196</v>
      </c>
      <c r="M5278">
        <f t="shared" si="828"/>
        <v>0</v>
      </c>
      <c r="P5278" s="20">
        <f t="shared" si="825"/>
        <v>0.12452508801524821</v>
      </c>
    </row>
    <row r="5279" spans="1:16" x14ac:dyDescent="0.3">
      <c r="A5279">
        <v>5278</v>
      </c>
      <c r="B5279" t="s">
        <v>5316</v>
      </c>
      <c r="C5279">
        <v>126.45</v>
      </c>
      <c r="D5279">
        <v>8.1000000000000006E-4</v>
      </c>
      <c r="E5279" s="5">
        <f t="shared" si="829"/>
        <v>9.9345144499760618E-3</v>
      </c>
      <c r="F5279">
        <f t="shared" si="830"/>
        <v>1.0099840255591055</v>
      </c>
      <c r="G5279">
        <f t="shared" si="831"/>
        <v>126.43293040222377</v>
      </c>
      <c r="H5279">
        <f t="shared" si="826"/>
        <v>1.6855392607598968E-2</v>
      </c>
      <c r="I5279" t="str">
        <f t="shared" si="832"/>
        <v>2021</v>
      </c>
      <c r="J5279">
        <f t="shared" si="827"/>
        <v>15.677066388557243</v>
      </c>
      <c r="K5279">
        <f t="shared" si="823"/>
        <v>-15.677066388557243</v>
      </c>
      <c r="L5279">
        <f t="shared" si="824"/>
        <v>-3.494814994459233</v>
      </c>
      <c r="M5279">
        <f t="shared" si="828"/>
        <v>0</v>
      </c>
      <c r="P5279" s="20">
        <f t="shared" si="825"/>
        <v>0.12399512009002289</v>
      </c>
    </row>
    <row r="5280" spans="1:16" x14ac:dyDescent="0.3">
      <c r="A5280">
        <v>5279</v>
      </c>
      <c r="B5280" t="s">
        <v>5317</v>
      </c>
      <c r="C5280">
        <v>124.05</v>
      </c>
      <c r="D5280">
        <v>7.9000000000000001E-4</v>
      </c>
      <c r="E5280" s="5">
        <f t="shared" si="829"/>
        <v>-1.9162262978164191E-2</v>
      </c>
      <c r="F5280">
        <f t="shared" si="830"/>
        <v>0.98102016607354681</v>
      </c>
      <c r="G5280">
        <f t="shared" si="831"/>
        <v>124.03366782522509</v>
      </c>
      <c r="H5280">
        <f t="shared" si="826"/>
        <v>1.7317608047805459E-2</v>
      </c>
      <c r="I5280" t="str">
        <f t="shared" si="832"/>
        <v>2021</v>
      </c>
      <c r="J5280">
        <f t="shared" si="827"/>
        <v>15.801314356156531</v>
      </c>
      <c r="K5280">
        <f t="shared" ref="K5280:K5343" si="833">-G5280*$Q$3*$S$3*H5280</f>
        <v>-15.801314356156531</v>
      </c>
      <c r="L5280">
        <f t="shared" ref="L5280:L5343" si="834">+MIN(G5281-G5280,G5282-G5280,G5283-G5280,G5284-G5280,G5285-G5280,G5286-G5280,G5287-G5280,G5288-G5280,G5289-G5280,G5290-G5280)</f>
        <v>-1.0955524174605529</v>
      </c>
      <c r="M5280">
        <f t="shared" si="828"/>
        <v>0</v>
      </c>
      <c r="P5280" s="20">
        <f t="shared" ref="P5280:P5343" si="835">J5280/G5280</f>
        <v>0.12739536476839533</v>
      </c>
    </row>
    <row r="5281" spans="1:16" x14ac:dyDescent="0.3">
      <c r="A5281">
        <v>5280</v>
      </c>
      <c r="B5281" t="s">
        <v>5318</v>
      </c>
      <c r="C5281">
        <v>123.25</v>
      </c>
      <c r="D5281">
        <v>7.5999999999999993E-4</v>
      </c>
      <c r="E5281" s="5">
        <f t="shared" si="829"/>
        <v>-6.4698972150104735E-3</v>
      </c>
      <c r="F5281">
        <f t="shared" si="830"/>
        <v>0.99355098750503834</v>
      </c>
      <c r="G5281">
        <f t="shared" si="831"/>
        <v>123.23438932203048</v>
      </c>
      <c r="H5281">
        <f t="shared" ref="H5281:H5344" si="836">SQRT(_xlfn.VAR.S(E5252:E5281))</f>
        <v>1.6944123717017968E-2</v>
      </c>
      <c r="I5281" t="str">
        <f t="shared" si="832"/>
        <v>2021</v>
      </c>
      <c r="J5281">
        <f t="shared" ref="J5281:J5344" si="837">-K5281</f>
        <v>15.360903178754535</v>
      </c>
      <c r="K5281">
        <f t="shared" si="833"/>
        <v>-15.360903178754535</v>
      </c>
      <c r="L5281">
        <f t="shared" si="834"/>
        <v>-0.29627391426593874</v>
      </c>
      <c r="M5281">
        <f t="shared" si="828"/>
        <v>0</v>
      </c>
      <c r="P5281" s="20">
        <f t="shared" si="835"/>
        <v>0.12464786220195505</v>
      </c>
    </row>
    <row r="5282" spans="1:16" x14ac:dyDescent="0.3">
      <c r="A5282">
        <v>5281</v>
      </c>
      <c r="B5282" t="s">
        <v>5319</v>
      </c>
      <c r="C5282">
        <v>124.5</v>
      </c>
      <c r="D5282">
        <v>7.9000000000000001E-4</v>
      </c>
      <c r="E5282" s="5">
        <f t="shared" si="829"/>
        <v>1.009090298196272E-2</v>
      </c>
      <c r="F5282">
        <f t="shared" si="830"/>
        <v>1.0101419878296145</v>
      </c>
      <c r="G5282">
        <f t="shared" si="831"/>
        <v>124.48360857912556</v>
      </c>
      <c r="H5282">
        <f t="shared" si="836"/>
        <v>1.6118049072872783E-2</v>
      </c>
      <c r="I5282" t="str">
        <f t="shared" si="832"/>
        <v>2021</v>
      </c>
      <c r="J5282">
        <f t="shared" si="837"/>
        <v>14.760136156356024</v>
      </c>
      <c r="K5282">
        <f t="shared" si="833"/>
        <v>-14.760136156356024</v>
      </c>
      <c r="L5282">
        <f t="shared" si="834"/>
        <v>-1.5454931713610165</v>
      </c>
      <c r="M5282">
        <f t="shared" ref="M5282:M5345" si="838">+IF(L5282&lt;K5282,1,0)</f>
        <v>0</v>
      </c>
      <c r="P5282" s="20">
        <f t="shared" si="835"/>
        <v>0.11857092130305681</v>
      </c>
    </row>
    <row r="5283" spans="1:16" x14ac:dyDescent="0.3">
      <c r="A5283">
        <v>5282</v>
      </c>
      <c r="B5283" t="s">
        <v>5320</v>
      </c>
      <c r="C5283">
        <v>125.5</v>
      </c>
      <c r="D5283">
        <v>7.0999999999999991E-4</v>
      </c>
      <c r="E5283" s="5">
        <f t="shared" si="829"/>
        <v>8.0000426670763704E-3</v>
      </c>
      <c r="F5283">
        <f t="shared" si="830"/>
        <v>1.0080321285140563</v>
      </c>
      <c r="G5283">
        <f t="shared" si="831"/>
        <v>125.48515004530631</v>
      </c>
      <c r="H5283">
        <f t="shared" si="836"/>
        <v>1.6151379060293163E-2</v>
      </c>
      <c r="I5283" t="str">
        <f t="shared" si="832"/>
        <v>2021</v>
      </c>
      <c r="J5283">
        <f t="shared" si="837"/>
        <v>14.909657421247976</v>
      </c>
      <c r="K5283">
        <f t="shared" si="833"/>
        <v>-14.909657421247976</v>
      </c>
      <c r="L5283">
        <f t="shared" si="834"/>
        <v>-4.3934249292445742</v>
      </c>
      <c r="M5283">
        <f t="shared" si="838"/>
        <v>0</v>
      </c>
      <c r="P5283" s="20">
        <f t="shared" si="835"/>
        <v>0.11881611023985593</v>
      </c>
    </row>
    <row r="5284" spans="1:16" x14ac:dyDescent="0.3">
      <c r="A5284">
        <v>5283</v>
      </c>
      <c r="B5284" t="s">
        <v>5321</v>
      </c>
      <c r="C5284">
        <v>124</v>
      </c>
      <c r="D5284">
        <v>6.3000000000000003E-4</v>
      </c>
      <c r="E5284" s="5">
        <f t="shared" si="829"/>
        <v>-1.2024192966801701E-2</v>
      </c>
      <c r="F5284">
        <f t="shared" si="830"/>
        <v>0.98804780876494025</v>
      </c>
      <c r="G5284">
        <f t="shared" si="831"/>
        <v>123.98698068352607</v>
      </c>
      <c r="H5284">
        <f t="shared" si="836"/>
        <v>1.4919330409853482E-2</v>
      </c>
      <c r="I5284" t="str">
        <f t="shared" si="832"/>
        <v>2021</v>
      </c>
      <c r="J5284">
        <f t="shared" si="837"/>
        <v>13.607900875097853</v>
      </c>
      <c r="K5284">
        <f t="shared" si="833"/>
        <v>-13.607900875097853</v>
      </c>
      <c r="L5284">
        <f t="shared" si="834"/>
        <v>-2.8952555674643321</v>
      </c>
      <c r="M5284">
        <f t="shared" si="838"/>
        <v>0</v>
      </c>
      <c r="P5284" s="20">
        <f t="shared" si="835"/>
        <v>0.1097526595137574</v>
      </c>
    </row>
    <row r="5285" spans="1:16" x14ac:dyDescent="0.3">
      <c r="A5285">
        <v>5284</v>
      </c>
      <c r="B5285" t="s">
        <v>5322</v>
      </c>
      <c r="C5285">
        <v>122.95</v>
      </c>
      <c r="D5285">
        <v>5.8E-4</v>
      </c>
      <c r="E5285" s="5">
        <f t="shared" si="829"/>
        <v>-8.5037969428352518E-3</v>
      </c>
      <c r="F5285">
        <f t="shared" si="830"/>
        <v>0.99153225806451617</v>
      </c>
      <c r="G5285">
        <f t="shared" si="831"/>
        <v>122.93811540776454</v>
      </c>
      <c r="H5285">
        <f t="shared" si="836"/>
        <v>1.4987808049781271E-2</v>
      </c>
      <c r="I5285" t="str">
        <f t="shared" si="832"/>
        <v>2021</v>
      </c>
      <c r="J5285">
        <f t="shared" si="837"/>
        <v>13.554715118186209</v>
      </c>
      <c r="K5285">
        <f t="shared" si="833"/>
        <v>-13.554715118186209</v>
      </c>
      <c r="L5285">
        <f t="shared" si="834"/>
        <v>-1.8463902917028037</v>
      </c>
      <c r="M5285">
        <f t="shared" si="838"/>
        <v>0</v>
      </c>
      <c r="P5285" s="20">
        <f t="shared" si="835"/>
        <v>0.1102564088706546</v>
      </c>
    </row>
    <row r="5286" spans="1:16" x14ac:dyDescent="0.3">
      <c r="A5286">
        <v>5285</v>
      </c>
      <c r="B5286" t="s">
        <v>5323</v>
      </c>
      <c r="C5286">
        <v>125.35</v>
      </c>
      <c r="D5286">
        <v>5.6000000000000006E-4</v>
      </c>
      <c r="E5286" s="5">
        <f t="shared" si="829"/>
        <v>1.9332055942100666E-2</v>
      </c>
      <c r="F5286">
        <f t="shared" si="830"/>
        <v>1.0195201301342007</v>
      </c>
      <c r="G5286">
        <f t="shared" si="831"/>
        <v>125.33830121261857</v>
      </c>
      <c r="H5286">
        <f t="shared" si="836"/>
        <v>1.5132713585152571E-2</v>
      </c>
      <c r="I5286" t="str">
        <f t="shared" si="832"/>
        <v>2021</v>
      </c>
      <c r="J5286">
        <f t="shared" si="837"/>
        <v>13.952959612504209</v>
      </c>
      <c r="K5286">
        <f t="shared" si="833"/>
        <v>-13.952959612504209</v>
      </c>
      <c r="L5286">
        <f t="shared" si="834"/>
        <v>-4.2465760965568364</v>
      </c>
      <c r="M5286">
        <f t="shared" si="838"/>
        <v>0</v>
      </c>
      <c r="P5286" s="20">
        <f t="shared" si="835"/>
        <v>0.11132239289596721</v>
      </c>
    </row>
    <row r="5287" spans="1:16" x14ac:dyDescent="0.3">
      <c r="A5287">
        <v>5286</v>
      </c>
      <c r="B5287" t="s">
        <v>5324</v>
      </c>
      <c r="C5287">
        <v>123.4</v>
      </c>
      <c r="D5287">
        <v>5.6000000000000006E-4</v>
      </c>
      <c r="E5287" s="5">
        <f t="shared" si="829"/>
        <v>-1.5678713133014912E-2</v>
      </c>
      <c r="F5287">
        <f t="shared" si="830"/>
        <v>0.98444355803749506</v>
      </c>
      <c r="G5287">
        <f t="shared" si="831"/>
        <v>123.38848320412551</v>
      </c>
      <c r="H5287">
        <f t="shared" si="836"/>
        <v>1.5403877879804743E-2</v>
      </c>
      <c r="I5287" t="str">
        <f t="shared" si="832"/>
        <v>2021</v>
      </c>
      <c r="J5287">
        <f t="shared" si="837"/>
        <v>13.982035908961223</v>
      </c>
      <c r="K5287">
        <f t="shared" si="833"/>
        <v>-13.982035908961223</v>
      </c>
      <c r="L5287">
        <f t="shared" si="834"/>
        <v>-2.2967580880637684</v>
      </c>
      <c r="M5287">
        <f t="shared" si="838"/>
        <v>0</v>
      </c>
      <c r="P5287" s="20">
        <f t="shared" si="835"/>
        <v>0.11331718768136807</v>
      </c>
    </row>
    <row r="5288" spans="1:16" x14ac:dyDescent="0.3">
      <c r="A5288">
        <v>5287</v>
      </c>
      <c r="B5288" t="s">
        <v>5325</v>
      </c>
      <c r="C5288">
        <v>123.95</v>
      </c>
      <c r="D5288">
        <v>4.6000000000000001E-4</v>
      </c>
      <c r="E5288" s="5">
        <f t="shared" si="829"/>
        <v>4.4471470099120662E-3</v>
      </c>
      <c r="F5288">
        <f t="shared" si="830"/>
        <v>1.0044570502431118</v>
      </c>
      <c r="G5288">
        <f t="shared" si="831"/>
        <v>123.94049753093265</v>
      </c>
      <c r="H5288">
        <f t="shared" si="836"/>
        <v>1.5300223963111724E-2</v>
      </c>
      <c r="I5288" t="str">
        <f t="shared" si="832"/>
        <v>2021</v>
      </c>
      <c r="J5288">
        <f t="shared" si="837"/>
        <v>13.950081468642948</v>
      </c>
      <c r="K5288">
        <f t="shared" si="833"/>
        <v>-13.950081468642948</v>
      </c>
      <c r="L5288">
        <f t="shared" si="834"/>
        <v>-2.8487724148709077</v>
      </c>
      <c r="M5288">
        <f t="shared" si="838"/>
        <v>0</v>
      </c>
      <c r="P5288" s="20">
        <f t="shared" si="835"/>
        <v>0.11255466733269595</v>
      </c>
    </row>
    <row r="5289" spans="1:16" x14ac:dyDescent="0.3">
      <c r="A5289">
        <v>5288</v>
      </c>
      <c r="B5289" t="s">
        <v>5326</v>
      </c>
      <c r="C5289">
        <v>124.05</v>
      </c>
      <c r="D5289">
        <v>3.7999999999999997E-4</v>
      </c>
      <c r="E5289" s="5">
        <f t="shared" si="829"/>
        <v>8.0645165661051013E-4</v>
      </c>
      <c r="F5289">
        <f t="shared" si="830"/>
        <v>1.0008067769261799</v>
      </c>
      <c r="G5289">
        <f t="shared" si="831"/>
        <v>124.04214374878391</v>
      </c>
      <c r="H5289">
        <f t="shared" si="836"/>
        <v>1.5274552505179078E-2</v>
      </c>
      <c r="I5289" t="str">
        <f t="shared" si="832"/>
        <v>2021</v>
      </c>
      <c r="J5289">
        <f t="shared" si="837"/>
        <v>13.938096905658934</v>
      </c>
      <c r="K5289">
        <f t="shared" si="833"/>
        <v>-13.938096905658934</v>
      </c>
      <c r="L5289">
        <f t="shared" si="834"/>
        <v>-2.950418632722176</v>
      </c>
      <c r="M5289">
        <f t="shared" si="838"/>
        <v>0</v>
      </c>
      <c r="P5289" s="20">
        <f t="shared" si="835"/>
        <v>0.1123658176521605</v>
      </c>
    </row>
    <row r="5290" spans="1:16" x14ac:dyDescent="0.3">
      <c r="A5290">
        <v>5289</v>
      </c>
      <c r="B5290" t="s">
        <v>5327</v>
      </c>
      <c r="C5290">
        <v>124.5</v>
      </c>
      <c r="D5290">
        <v>3.3E-4</v>
      </c>
      <c r="E5290" s="5">
        <f t="shared" si="829"/>
        <v>3.6210057669523619E-3</v>
      </c>
      <c r="F5290">
        <f t="shared" si="830"/>
        <v>1.003627569528416</v>
      </c>
      <c r="G5290">
        <f t="shared" si="831"/>
        <v>124.49315268830279</v>
      </c>
      <c r="H5290">
        <f t="shared" si="836"/>
        <v>1.5288548457428693E-2</v>
      </c>
      <c r="I5290" t="str">
        <f t="shared" si="832"/>
        <v>2021</v>
      </c>
      <c r="J5290">
        <f t="shared" si="837"/>
        <v>14.001592698259905</v>
      </c>
      <c r="K5290">
        <f t="shared" si="833"/>
        <v>-14.001592698259905</v>
      </c>
      <c r="L5290">
        <f t="shared" si="834"/>
        <v>-3.4014275722410474</v>
      </c>
      <c r="M5290">
        <f t="shared" si="838"/>
        <v>0</v>
      </c>
      <c r="P5290" s="20">
        <f t="shared" si="835"/>
        <v>0.11246877756655509</v>
      </c>
    </row>
    <row r="5291" spans="1:16" x14ac:dyDescent="0.3">
      <c r="A5291">
        <v>5290</v>
      </c>
      <c r="B5291" t="s">
        <v>5328</v>
      </c>
      <c r="C5291">
        <v>124.1</v>
      </c>
      <c r="D5291">
        <v>2.9999999999999997E-4</v>
      </c>
      <c r="E5291" s="5">
        <f t="shared" si="829"/>
        <v>-3.2180236942008426E-3</v>
      </c>
      <c r="F5291">
        <f t="shared" si="830"/>
        <v>0.99678714859437745</v>
      </c>
      <c r="G5291">
        <f t="shared" si="831"/>
        <v>124.09379515512241</v>
      </c>
      <c r="H5291">
        <f t="shared" si="836"/>
        <v>1.5291022480270871E-2</v>
      </c>
      <c r="I5291" t="str">
        <f t="shared" si="832"/>
        <v>2021</v>
      </c>
      <c r="J5291">
        <f t="shared" si="837"/>
        <v>13.958935941558568</v>
      </c>
      <c r="K5291">
        <f t="shared" si="833"/>
        <v>-13.958935941558568</v>
      </c>
      <c r="L5291">
        <f t="shared" si="834"/>
        <v>-3.0020700390606692</v>
      </c>
      <c r="M5291">
        <f t="shared" si="838"/>
        <v>0</v>
      </c>
      <c r="P5291" s="20">
        <f t="shared" si="835"/>
        <v>0.112486977484324</v>
      </c>
    </row>
    <row r="5292" spans="1:16" x14ac:dyDescent="0.3">
      <c r="A5292">
        <v>5291</v>
      </c>
      <c r="B5292" t="s">
        <v>5329</v>
      </c>
      <c r="C5292">
        <v>122.95</v>
      </c>
      <c r="D5292">
        <v>4.0999999999999999E-4</v>
      </c>
      <c r="E5292" s="5">
        <f t="shared" si="829"/>
        <v>-9.3099235483598778E-3</v>
      </c>
      <c r="F5292">
        <f t="shared" si="830"/>
        <v>0.99073327961321522</v>
      </c>
      <c r="G5292">
        <f t="shared" si="831"/>
        <v>122.94159870371422</v>
      </c>
      <c r="H5292">
        <f t="shared" si="836"/>
        <v>1.5226386768222081E-2</v>
      </c>
      <c r="I5292" t="str">
        <f t="shared" si="832"/>
        <v>2021</v>
      </c>
      <c r="J5292">
        <f t="shared" si="837"/>
        <v>13.770871765751519</v>
      </c>
      <c r="K5292">
        <f t="shared" si="833"/>
        <v>-13.770871765751519</v>
      </c>
      <c r="L5292">
        <f t="shared" si="834"/>
        <v>-1.8498735876524819</v>
      </c>
      <c r="M5292">
        <f t="shared" si="838"/>
        <v>0</v>
      </c>
      <c r="P5292" s="20">
        <f t="shared" si="835"/>
        <v>0.11201149091072853</v>
      </c>
    </row>
    <row r="5293" spans="1:16" x14ac:dyDescent="0.3">
      <c r="A5293">
        <v>5292</v>
      </c>
      <c r="B5293" t="s">
        <v>5330</v>
      </c>
      <c r="C5293">
        <v>121.1</v>
      </c>
      <c r="D5293">
        <v>4.0999999999999999E-4</v>
      </c>
      <c r="E5293" s="5">
        <f t="shared" si="829"/>
        <v>-1.516111810315513E-2</v>
      </c>
      <c r="F5293">
        <f t="shared" si="830"/>
        <v>0.98495323302155335</v>
      </c>
      <c r="G5293">
        <f t="shared" si="831"/>
        <v>121.09172511606174</v>
      </c>
      <c r="H5293">
        <f t="shared" si="836"/>
        <v>1.5001463222653161E-2</v>
      </c>
      <c r="I5293" t="str">
        <f t="shared" si="832"/>
        <v>2021</v>
      </c>
      <c r="J5293">
        <f t="shared" si="837"/>
        <v>13.363302782646482</v>
      </c>
      <c r="K5293">
        <f t="shared" si="833"/>
        <v>-13.363302782646482</v>
      </c>
      <c r="L5293">
        <f t="shared" si="834"/>
        <v>4.9996583450081289E-2</v>
      </c>
      <c r="M5293">
        <f t="shared" si="838"/>
        <v>0</v>
      </c>
      <c r="P5293" s="20">
        <f t="shared" si="835"/>
        <v>0.11035686187341268</v>
      </c>
    </row>
    <row r="5294" spans="1:16" x14ac:dyDescent="0.3">
      <c r="A5294">
        <v>5293</v>
      </c>
      <c r="B5294" t="s">
        <v>5331</v>
      </c>
      <c r="C5294">
        <v>121.2</v>
      </c>
      <c r="D5294">
        <v>4.0999999999999999E-4</v>
      </c>
      <c r="E5294" s="5">
        <f t="shared" si="829"/>
        <v>8.2542307616764342E-4</v>
      </c>
      <c r="F5294">
        <f t="shared" si="830"/>
        <v>1.0008257638315443</v>
      </c>
      <c r="G5294">
        <f t="shared" si="831"/>
        <v>121.19171828296189</v>
      </c>
      <c r="H5294">
        <f t="shared" si="836"/>
        <v>1.4654509079550454E-2</v>
      </c>
      <c r="I5294" t="str">
        <f t="shared" si="832"/>
        <v>2021</v>
      </c>
      <c r="J5294">
        <f t="shared" si="837"/>
        <v>13.065015763120895</v>
      </c>
      <c r="K5294">
        <f t="shared" si="833"/>
        <v>-13.065015763120895</v>
      </c>
      <c r="L5294">
        <f t="shared" si="834"/>
        <v>-4.9996583450067078E-2</v>
      </c>
      <c r="M5294">
        <f t="shared" si="838"/>
        <v>0</v>
      </c>
      <c r="P5294" s="20">
        <f t="shared" si="835"/>
        <v>0.10780452615265609</v>
      </c>
    </row>
    <row r="5295" spans="1:16" x14ac:dyDescent="0.3">
      <c r="A5295">
        <v>5294</v>
      </c>
      <c r="B5295" t="s">
        <v>5332</v>
      </c>
      <c r="C5295">
        <v>121.15</v>
      </c>
      <c r="D5295">
        <v>4.0999999999999999E-4</v>
      </c>
      <c r="E5295" s="5">
        <f t="shared" si="829"/>
        <v>-4.1262637267930189E-4</v>
      </c>
      <c r="F5295">
        <f t="shared" si="830"/>
        <v>0.99958745874587462</v>
      </c>
      <c r="G5295">
        <f t="shared" si="831"/>
        <v>121.14172169951182</v>
      </c>
      <c r="H5295">
        <f t="shared" si="836"/>
        <v>1.4653600148948773E-2</v>
      </c>
      <c r="I5295" t="str">
        <f t="shared" si="832"/>
        <v>2021</v>
      </c>
      <c r="J5295">
        <f t="shared" si="837"/>
        <v>13.058815895492279</v>
      </c>
      <c r="K5295">
        <f t="shared" si="833"/>
        <v>-13.058815895492279</v>
      </c>
      <c r="L5295">
        <f t="shared" si="834"/>
        <v>3.1997813408042646</v>
      </c>
      <c r="M5295">
        <f t="shared" si="838"/>
        <v>0</v>
      </c>
      <c r="P5295" s="20">
        <f t="shared" si="835"/>
        <v>0.1077978396896509</v>
      </c>
    </row>
    <row r="5296" spans="1:16" x14ac:dyDescent="0.3">
      <c r="A5296">
        <v>5295</v>
      </c>
      <c r="B5296" t="s">
        <v>5333</v>
      </c>
      <c r="C5296">
        <v>124.35</v>
      </c>
      <c r="D5296">
        <v>4.0999999999999999E-4</v>
      </c>
      <c r="E5296" s="5">
        <f t="shared" si="829"/>
        <v>2.6070722986878934E-2</v>
      </c>
      <c r="F5296">
        <f t="shared" si="830"/>
        <v>1.0264135369376806</v>
      </c>
      <c r="G5296">
        <f t="shared" si="831"/>
        <v>124.34150304031608</v>
      </c>
      <c r="H5296">
        <f t="shared" si="836"/>
        <v>1.4866769101352709E-2</v>
      </c>
      <c r="I5296" t="str">
        <f t="shared" si="832"/>
        <v>2021</v>
      </c>
      <c r="J5296">
        <f t="shared" si="837"/>
        <v>13.598732468521316</v>
      </c>
      <c r="K5296">
        <f t="shared" si="833"/>
        <v>-13.598732468521316</v>
      </c>
      <c r="L5296">
        <f t="shared" si="834"/>
        <v>1.3499077531518111</v>
      </c>
      <c r="M5296">
        <f t="shared" si="838"/>
        <v>0</v>
      </c>
      <c r="P5296" s="20">
        <f t="shared" si="835"/>
        <v>0.10936599716115791</v>
      </c>
    </row>
    <row r="5297" spans="1:16" x14ac:dyDescent="0.3">
      <c r="A5297">
        <v>5296</v>
      </c>
      <c r="B5297" t="s">
        <v>5334</v>
      </c>
      <c r="C5297">
        <v>125.7</v>
      </c>
      <c r="D5297">
        <v>4.0999999999999999E-4</v>
      </c>
      <c r="E5297" s="5">
        <f t="shared" si="829"/>
        <v>1.0797945346788129E-2</v>
      </c>
      <c r="F5297">
        <f t="shared" si="830"/>
        <v>1.0108564535585043</v>
      </c>
      <c r="G5297">
        <f t="shared" si="831"/>
        <v>125.6914107934679</v>
      </c>
      <c r="H5297">
        <f t="shared" si="836"/>
        <v>1.472154011111841E-2</v>
      </c>
      <c r="I5297" t="str">
        <f t="shared" si="832"/>
        <v>2021</v>
      </c>
      <c r="J5297">
        <f t="shared" si="837"/>
        <v>13.61208236162447</v>
      </c>
      <c r="K5297">
        <f t="shared" si="833"/>
        <v>-13.61208236162447</v>
      </c>
      <c r="L5297">
        <f t="shared" si="834"/>
        <v>1.8015768993723213</v>
      </c>
      <c r="M5297">
        <f t="shared" si="838"/>
        <v>0</v>
      </c>
      <c r="P5297" s="20">
        <f t="shared" si="835"/>
        <v>0.10829763367038188</v>
      </c>
    </row>
    <row r="5298" spans="1:16" x14ac:dyDescent="0.3">
      <c r="A5298">
        <v>5297</v>
      </c>
      <c r="B5298" t="s">
        <v>5335</v>
      </c>
      <c r="C5298">
        <v>127.6</v>
      </c>
      <c r="D5298">
        <v>3.7999999999999997E-4</v>
      </c>
      <c r="E5298" s="5">
        <f t="shared" si="829"/>
        <v>1.5002255314487749E-2</v>
      </c>
      <c r="F5298">
        <f t="shared" si="830"/>
        <v>1.015115354017502</v>
      </c>
      <c r="G5298">
        <f t="shared" si="831"/>
        <v>127.59191892257014</v>
      </c>
      <c r="H5298">
        <f t="shared" si="836"/>
        <v>1.4887591039242146E-2</v>
      </c>
      <c r="I5298" t="str">
        <f t="shared" si="832"/>
        <v>2021</v>
      </c>
      <c r="J5298">
        <f t="shared" si="837"/>
        <v>13.97376128887783</v>
      </c>
      <c r="K5298">
        <f t="shared" si="833"/>
        <v>-13.97376128887783</v>
      </c>
      <c r="L5298">
        <f t="shared" si="834"/>
        <v>-9.893122972992785E-2</v>
      </c>
      <c r="M5298">
        <f t="shared" si="838"/>
        <v>0</v>
      </c>
      <c r="P5298" s="20">
        <f t="shared" si="835"/>
        <v>0.1095191718008245</v>
      </c>
    </row>
    <row r="5299" spans="1:16" x14ac:dyDescent="0.3">
      <c r="A5299">
        <v>5298</v>
      </c>
      <c r="B5299" t="s">
        <v>5336</v>
      </c>
      <c r="C5299">
        <v>127.5</v>
      </c>
      <c r="D5299">
        <v>3.3E-4</v>
      </c>
      <c r="E5299" s="5">
        <f t="shared" si="829"/>
        <v>-7.8400631220864551E-4</v>
      </c>
      <c r="F5299">
        <f t="shared" si="830"/>
        <v>0.9992163009404389</v>
      </c>
      <c r="G5299">
        <f t="shared" si="831"/>
        <v>127.49298769284022</v>
      </c>
      <c r="H5299">
        <f t="shared" si="836"/>
        <v>1.3366019063723618E-2</v>
      </c>
      <c r="I5299" t="str">
        <f t="shared" si="832"/>
        <v>2021</v>
      </c>
      <c r="J5299">
        <f t="shared" si="837"/>
        <v>12.535858908066896</v>
      </c>
      <c r="K5299">
        <f t="shared" si="833"/>
        <v>-12.535858908066896</v>
      </c>
      <c r="L5299">
        <f t="shared" si="834"/>
        <v>0.89888056466767807</v>
      </c>
      <c r="M5299">
        <f t="shared" si="838"/>
        <v>0</v>
      </c>
      <c r="P5299" s="20">
        <f t="shared" si="835"/>
        <v>9.8325869798177826E-2</v>
      </c>
    </row>
    <row r="5300" spans="1:16" x14ac:dyDescent="0.3">
      <c r="A5300">
        <v>5299</v>
      </c>
      <c r="B5300" t="s">
        <v>5337</v>
      </c>
      <c r="C5300">
        <v>133.44999999999999</v>
      </c>
      <c r="D5300">
        <v>2.9999999999999997E-4</v>
      </c>
      <c r="E5300" s="5">
        <f t="shared" si="829"/>
        <v>4.5610511252052274E-2</v>
      </c>
      <c r="F5300">
        <f t="shared" si="830"/>
        <v>1.0466666666666666</v>
      </c>
      <c r="G5300">
        <f t="shared" si="831"/>
        <v>133.44332766680969</v>
      </c>
      <c r="H5300">
        <f t="shared" si="836"/>
        <v>1.5578806311629983E-2</v>
      </c>
      <c r="I5300" t="str">
        <f t="shared" si="832"/>
        <v>2021</v>
      </c>
      <c r="J5300">
        <f t="shared" si="837"/>
        <v>15.293143439207952</v>
      </c>
      <c r="K5300">
        <f t="shared" si="833"/>
        <v>-15.293143439207952</v>
      </c>
      <c r="L5300">
        <f t="shared" si="834"/>
        <v>-5.051459409301799</v>
      </c>
      <c r="M5300">
        <f t="shared" si="838"/>
        <v>0</v>
      </c>
      <c r="P5300" s="20">
        <f t="shared" si="835"/>
        <v>0.11460403233792929</v>
      </c>
    </row>
    <row r="5301" spans="1:16" x14ac:dyDescent="0.3">
      <c r="A5301">
        <v>5300</v>
      </c>
      <c r="B5301" t="s">
        <v>5338</v>
      </c>
      <c r="C5301">
        <v>136.85</v>
      </c>
      <c r="D5301">
        <v>3.3E-4</v>
      </c>
      <c r="E5301" s="5">
        <f t="shared" si="829"/>
        <v>2.5158559636154931E-2</v>
      </c>
      <c r="F5301">
        <f t="shared" si="830"/>
        <v>1.0254777070063694</v>
      </c>
      <c r="G5301">
        <f t="shared" si="831"/>
        <v>136.84247345698182</v>
      </c>
      <c r="H5301">
        <f t="shared" si="836"/>
        <v>1.575033428704983E-2</v>
      </c>
      <c r="I5301" t="str">
        <f t="shared" si="832"/>
        <v>2021</v>
      </c>
      <c r="J5301">
        <f t="shared" si="837"/>
        <v>15.85537112543798</v>
      </c>
      <c r="K5301">
        <f t="shared" si="833"/>
        <v>-15.85537112543798</v>
      </c>
      <c r="L5301">
        <f t="shared" si="834"/>
        <v>-8.4506051994739266</v>
      </c>
      <c r="M5301">
        <f t="shared" si="838"/>
        <v>0</v>
      </c>
      <c r="P5301" s="20">
        <f t="shared" si="835"/>
        <v>0.115865861854816</v>
      </c>
    </row>
    <row r="5302" spans="1:16" x14ac:dyDescent="0.3">
      <c r="A5302">
        <v>5301</v>
      </c>
      <c r="B5302" t="s">
        <v>5339</v>
      </c>
      <c r="C5302">
        <v>135.65</v>
      </c>
      <c r="D5302">
        <v>3.3E-4</v>
      </c>
      <c r="E5302" s="5">
        <f t="shared" si="829"/>
        <v>-8.8073963817472765E-3</v>
      </c>
      <c r="F5302">
        <f t="shared" si="830"/>
        <v>0.9912312751187432</v>
      </c>
      <c r="G5302">
        <f t="shared" si="831"/>
        <v>135.64253945516685</v>
      </c>
      <c r="H5302">
        <f t="shared" si="836"/>
        <v>1.5388495576807775E-2</v>
      </c>
      <c r="I5302" t="str">
        <f t="shared" si="832"/>
        <v>2021</v>
      </c>
      <c r="J5302">
        <f t="shared" si="837"/>
        <v>15.355281998234441</v>
      </c>
      <c r="K5302">
        <f t="shared" si="833"/>
        <v>-15.355281998234441</v>
      </c>
      <c r="L5302">
        <f t="shared" si="834"/>
        <v>-7.25067119765896</v>
      </c>
      <c r="M5302">
        <f t="shared" si="838"/>
        <v>0</v>
      </c>
      <c r="P5302" s="20">
        <f t="shared" si="835"/>
        <v>0.1132040292072955</v>
      </c>
    </row>
    <row r="5303" spans="1:16" x14ac:dyDescent="0.3">
      <c r="A5303">
        <v>5302</v>
      </c>
      <c r="B5303" t="s">
        <v>5340</v>
      </c>
      <c r="C5303">
        <v>139.19999999999999</v>
      </c>
      <c r="D5303">
        <v>4.2999999999999999E-4</v>
      </c>
      <c r="E5303" s="5">
        <f t="shared" si="829"/>
        <v>2.5833708795378482E-2</v>
      </c>
      <c r="F5303">
        <f t="shared" si="830"/>
        <v>1.0261702911905639</v>
      </c>
      <c r="G5303">
        <f t="shared" si="831"/>
        <v>139.19002435746478</v>
      </c>
      <c r="H5303">
        <f t="shared" si="836"/>
        <v>1.5885522083506187E-2</v>
      </c>
      <c r="I5303" t="str">
        <f t="shared" si="832"/>
        <v>2021</v>
      </c>
      <c r="J5303">
        <f t="shared" si="837"/>
        <v>16.265796110154831</v>
      </c>
      <c r="K5303">
        <f t="shared" si="833"/>
        <v>-16.265796110154831</v>
      </c>
      <c r="L5303">
        <f t="shared" si="834"/>
        <v>-10.798156099956884</v>
      </c>
      <c r="M5303">
        <f t="shared" si="838"/>
        <v>0</v>
      </c>
      <c r="P5303" s="20">
        <f t="shared" si="835"/>
        <v>0.11686035824220685</v>
      </c>
    </row>
    <row r="5304" spans="1:16" x14ac:dyDescent="0.3">
      <c r="A5304">
        <v>5303</v>
      </c>
      <c r="B5304" t="s">
        <v>5341</v>
      </c>
      <c r="C5304">
        <v>136.85</v>
      </c>
      <c r="D5304">
        <v>4.0999999999999999E-4</v>
      </c>
      <c r="E5304" s="5">
        <f t="shared" si="829"/>
        <v>-1.702631241363118E-2</v>
      </c>
      <c r="F5304">
        <f t="shared" si="830"/>
        <v>0.98311781609195403</v>
      </c>
      <c r="G5304">
        <f t="shared" si="831"/>
        <v>136.84064890283278</v>
      </c>
      <c r="H5304">
        <f t="shared" si="836"/>
        <v>1.5531709537338441E-2</v>
      </c>
      <c r="I5304" t="str">
        <f t="shared" si="832"/>
        <v>2021</v>
      </c>
      <c r="J5304">
        <f t="shared" si="837"/>
        <v>15.635079927866668</v>
      </c>
      <c r="K5304">
        <f t="shared" si="833"/>
        <v>-15.635079927866668</v>
      </c>
      <c r="L5304">
        <f t="shared" si="834"/>
        <v>-8.4487806453248879</v>
      </c>
      <c r="M5304">
        <f t="shared" si="838"/>
        <v>0</v>
      </c>
      <c r="P5304" s="20">
        <f t="shared" si="835"/>
        <v>0.11425756932041997</v>
      </c>
    </row>
    <row r="5305" spans="1:16" x14ac:dyDescent="0.3">
      <c r="A5305">
        <v>5304</v>
      </c>
      <c r="B5305" t="s">
        <v>5342</v>
      </c>
      <c r="C5305">
        <v>135.15</v>
      </c>
      <c r="D5305">
        <v>3.5000000000000005E-4</v>
      </c>
      <c r="E5305" s="5">
        <f t="shared" si="829"/>
        <v>-1.2500162764231382E-2</v>
      </c>
      <c r="F5305">
        <f t="shared" si="830"/>
        <v>0.98757763975155288</v>
      </c>
      <c r="G5305">
        <f t="shared" si="831"/>
        <v>135.14211647993824</v>
      </c>
      <c r="H5305">
        <f t="shared" si="836"/>
        <v>1.5557771203121473E-2</v>
      </c>
      <c r="I5305" t="str">
        <f t="shared" si="832"/>
        <v>2021</v>
      </c>
      <c r="J5305">
        <f t="shared" si="837"/>
        <v>15.466919216510844</v>
      </c>
      <c r="K5305">
        <f t="shared" si="833"/>
        <v>-15.466919216510844</v>
      </c>
      <c r="L5305">
        <f t="shared" si="834"/>
        <v>-6.7502482224303435</v>
      </c>
      <c r="M5305">
        <f t="shared" si="838"/>
        <v>0</v>
      </c>
      <c r="P5305" s="20">
        <f t="shared" si="835"/>
        <v>0.11444928952853049</v>
      </c>
    </row>
    <row r="5306" spans="1:16" x14ac:dyDescent="0.3">
      <c r="A5306">
        <v>5305</v>
      </c>
      <c r="B5306" t="s">
        <v>5343</v>
      </c>
      <c r="C5306">
        <v>133.19999999999999</v>
      </c>
      <c r="D5306">
        <v>4.0999999999999999E-4</v>
      </c>
      <c r="E5306" s="5">
        <f t="shared" si="829"/>
        <v>-1.453351461616802E-2</v>
      </c>
      <c r="F5306">
        <f t="shared" si="830"/>
        <v>0.98557158712541604</v>
      </c>
      <c r="G5306">
        <f t="shared" si="831"/>
        <v>133.1908983109779</v>
      </c>
      <c r="H5306">
        <f t="shared" si="836"/>
        <v>1.5821515247687126E-2</v>
      </c>
      <c r="I5306" t="str">
        <f t="shared" si="832"/>
        <v>2021</v>
      </c>
      <c r="J5306">
        <f t="shared" si="837"/>
        <v>15.502021784300428</v>
      </c>
      <c r="K5306">
        <f t="shared" si="833"/>
        <v>-15.502021784300428</v>
      </c>
      <c r="L5306">
        <f t="shared" si="834"/>
        <v>-4.7990300534700054</v>
      </c>
      <c r="M5306">
        <f t="shared" si="838"/>
        <v>0</v>
      </c>
      <c r="P5306" s="20">
        <f t="shared" si="835"/>
        <v>0.11638949793780853</v>
      </c>
    </row>
    <row r="5307" spans="1:16" x14ac:dyDescent="0.3">
      <c r="A5307">
        <v>5306</v>
      </c>
      <c r="B5307" t="s">
        <v>5344</v>
      </c>
      <c r="C5307">
        <v>131.15</v>
      </c>
      <c r="D5307">
        <v>4.0999999999999999E-4</v>
      </c>
      <c r="E5307" s="5">
        <f t="shared" si="829"/>
        <v>-1.5510051793405942E-2</v>
      </c>
      <c r="F5307">
        <f t="shared" si="830"/>
        <v>0.98460960960960975</v>
      </c>
      <c r="G5307">
        <f t="shared" si="831"/>
        <v>131.14103838952519</v>
      </c>
      <c r="H5307">
        <f t="shared" si="836"/>
        <v>1.6034763489196087E-2</v>
      </c>
      <c r="I5307" t="str">
        <f t="shared" si="832"/>
        <v>2021</v>
      </c>
      <c r="J5307">
        <f t="shared" si="837"/>
        <v>15.469165908695205</v>
      </c>
      <c r="K5307">
        <f t="shared" si="833"/>
        <v>-15.469165908695205</v>
      </c>
      <c r="L5307">
        <f t="shared" si="834"/>
        <v>-2.7491701320172979</v>
      </c>
      <c r="M5307">
        <f t="shared" si="838"/>
        <v>0</v>
      </c>
      <c r="P5307" s="20">
        <f t="shared" si="835"/>
        <v>0.11795823869220479</v>
      </c>
    </row>
    <row r="5308" spans="1:16" x14ac:dyDescent="0.3">
      <c r="A5308">
        <v>5307</v>
      </c>
      <c r="B5308" t="s">
        <v>5345</v>
      </c>
      <c r="C5308">
        <v>128.4</v>
      </c>
      <c r="D5308">
        <v>3.7999999999999997E-4</v>
      </c>
      <c r="E5308" s="5">
        <f t="shared" si="829"/>
        <v>-2.1191315057021914E-2</v>
      </c>
      <c r="F5308">
        <f t="shared" si="830"/>
        <v>0.97903164315669078</v>
      </c>
      <c r="G5308">
        <f t="shared" si="831"/>
        <v>128.39186825750789</v>
      </c>
      <c r="H5308">
        <f t="shared" si="836"/>
        <v>1.6270618365293261E-2</v>
      </c>
      <c r="I5308" t="str">
        <f t="shared" si="832"/>
        <v>2021</v>
      </c>
      <c r="J5308">
        <f t="shared" si="837"/>
        <v>15.367644227470191</v>
      </c>
      <c r="K5308">
        <f t="shared" si="833"/>
        <v>-15.367644227470191</v>
      </c>
      <c r="L5308">
        <f t="shared" si="834"/>
        <v>-1.9950282180082155</v>
      </c>
      <c r="M5308">
        <f t="shared" si="838"/>
        <v>0</v>
      </c>
      <c r="P5308" s="20">
        <f t="shared" si="835"/>
        <v>0.11969328304070025</v>
      </c>
    </row>
    <row r="5309" spans="1:16" x14ac:dyDescent="0.3">
      <c r="A5309">
        <v>5308</v>
      </c>
      <c r="B5309" t="s">
        <v>5346</v>
      </c>
      <c r="C5309">
        <v>128.75</v>
      </c>
      <c r="D5309">
        <v>3.7999999999999997E-4</v>
      </c>
      <c r="E5309" s="5">
        <f t="shared" si="829"/>
        <v>2.7221482879846303E-3</v>
      </c>
      <c r="F5309">
        <f t="shared" si="830"/>
        <v>1.0027258566978192</v>
      </c>
      <c r="G5309">
        <f t="shared" si="831"/>
        <v>128.74184609154315</v>
      </c>
      <c r="H5309">
        <f t="shared" si="836"/>
        <v>1.6184682226955863E-2</v>
      </c>
      <c r="I5309" t="str">
        <f t="shared" si="832"/>
        <v>2021</v>
      </c>
      <c r="J5309">
        <f t="shared" si="837"/>
        <v>15.328146052727826</v>
      </c>
      <c r="K5309">
        <f t="shared" si="833"/>
        <v>-15.328146052727826</v>
      </c>
      <c r="L5309">
        <f t="shared" si="834"/>
        <v>-3.2939369074529736</v>
      </c>
      <c r="M5309">
        <f t="shared" si="838"/>
        <v>0</v>
      </c>
      <c r="P5309" s="20">
        <f t="shared" si="835"/>
        <v>0.11906110187225837</v>
      </c>
    </row>
    <row r="5310" spans="1:16" x14ac:dyDescent="0.3">
      <c r="A5310">
        <v>5309</v>
      </c>
      <c r="B5310" t="s">
        <v>5347</v>
      </c>
      <c r="C5310">
        <v>129.05000000000001</v>
      </c>
      <c r="D5310">
        <v>4.0999999999999999E-4</v>
      </c>
      <c r="E5310" s="5">
        <f t="shared" si="829"/>
        <v>2.327386620777451E-3</v>
      </c>
      <c r="F5310">
        <f t="shared" si="830"/>
        <v>1.0023300970873787</v>
      </c>
      <c r="G5310">
        <f t="shared" si="831"/>
        <v>129.04118188462238</v>
      </c>
      <c r="H5310">
        <f t="shared" si="836"/>
        <v>1.574952754896973E-2</v>
      </c>
      <c r="I5310" t="str">
        <f t="shared" si="832"/>
        <v>2021</v>
      </c>
      <c r="J5310">
        <f t="shared" si="837"/>
        <v>14.950701933991761</v>
      </c>
      <c r="K5310">
        <f t="shared" si="833"/>
        <v>-14.950701933991761</v>
      </c>
      <c r="L5310">
        <f t="shared" si="834"/>
        <v>-3.5932727005321965</v>
      </c>
      <c r="M5310">
        <f t="shared" si="838"/>
        <v>0</v>
      </c>
      <c r="P5310" s="20">
        <f t="shared" si="835"/>
        <v>0.11585992716154292</v>
      </c>
    </row>
    <row r="5311" spans="1:16" x14ac:dyDescent="0.3">
      <c r="A5311">
        <v>5310</v>
      </c>
      <c r="B5311" t="s">
        <v>5348</v>
      </c>
      <c r="C5311">
        <v>128.9</v>
      </c>
      <c r="D5311">
        <v>4.0999999999999999E-4</v>
      </c>
      <c r="E5311" s="5">
        <f t="shared" si="829"/>
        <v>-1.1630162194812596E-3</v>
      </c>
      <c r="F5311">
        <f t="shared" si="830"/>
        <v>0.99883765982177442</v>
      </c>
      <c r="G5311">
        <f t="shared" si="831"/>
        <v>128.89119213427219</v>
      </c>
      <c r="H5311">
        <f t="shared" si="836"/>
        <v>1.5688734177947999E-2</v>
      </c>
      <c r="I5311" t="str">
        <f t="shared" si="832"/>
        <v>2021</v>
      </c>
      <c r="J5311">
        <f t="shared" si="837"/>
        <v>14.875681316696516</v>
      </c>
      <c r="K5311">
        <f t="shared" si="833"/>
        <v>-14.875681316696516</v>
      </c>
      <c r="L5311">
        <f t="shared" si="834"/>
        <v>-3.4432829501820095</v>
      </c>
      <c r="M5311">
        <f t="shared" si="838"/>
        <v>0</v>
      </c>
      <c r="P5311" s="20">
        <f t="shared" si="835"/>
        <v>0.11541270641053424</v>
      </c>
    </row>
    <row r="5312" spans="1:16" x14ac:dyDescent="0.3">
      <c r="A5312">
        <v>5311</v>
      </c>
      <c r="B5312" t="s">
        <v>5349</v>
      </c>
      <c r="C5312">
        <v>129.35</v>
      </c>
      <c r="D5312">
        <v>4.0999999999999999E-4</v>
      </c>
      <c r="E5312" s="5">
        <f t="shared" si="829"/>
        <v>3.4849986868963853E-3</v>
      </c>
      <c r="F5312">
        <f t="shared" si="830"/>
        <v>1.0034910783553141</v>
      </c>
      <c r="G5312">
        <f t="shared" si="831"/>
        <v>129.34116138532278</v>
      </c>
      <c r="H5312">
        <f t="shared" si="836"/>
        <v>1.5610074866104735E-2</v>
      </c>
      <c r="I5312" t="str">
        <f t="shared" si="832"/>
        <v>2021</v>
      </c>
      <c r="J5312">
        <f t="shared" si="837"/>
        <v>14.852770238949514</v>
      </c>
      <c r="K5312">
        <f t="shared" si="833"/>
        <v>-14.852770238949514</v>
      </c>
      <c r="L5312">
        <f t="shared" si="834"/>
        <v>-3.893252201232599</v>
      </c>
      <c r="M5312">
        <f t="shared" si="838"/>
        <v>0</v>
      </c>
      <c r="P5312" s="20">
        <f t="shared" si="835"/>
        <v>0.11483405653596489</v>
      </c>
    </row>
    <row r="5313" spans="1:16" x14ac:dyDescent="0.3">
      <c r="A5313">
        <v>5312</v>
      </c>
      <c r="B5313" t="s">
        <v>5350</v>
      </c>
      <c r="C5313">
        <v>131.80000000000001</v>
      </c>
      <c r="D5313">
        <v>3.7999999999999997E-4</v>
      </c>
      <c r="E5313" s="5">
        <f t="shared" si="829"/>
        <v>1.876371343636888E-2</v>
      </c>
      <c r="F5313">
        <f t="shared" si="830"/>
        <v>1.0189408581368382</v>
      </c>
      <c r="G5313">
        <f t="shared" si="831"/>
        <v>131.79165293099331</v>
      </c>
      <c r="H5313">
        <f t="shared" si="836"/>
        <v>1.5891170779583866E-2</v>
      </c>
      <c r="I5313" t="str">
        <f t="shared" si="832"/>
        <v>2021</v>
      </c>
      <c r="J5313">
        <f t="shared" si="837"/>
        <v>15.406696258987692</v>
      </c>
      <c r="K5313">
        <f t="shared" si="833"/>
        <v>-15.406696258987692</v>
      </c>
      <c r="L5313">
        <f t="shared" si="834"/>
        <v>-6.3437437469031295</v>
      </c>
      <c r="M5313">
        <f t="shared" si="838"/>
        <v>0</v>
      </c>
      <c r="P5313" s="20">
        <f t="shared" si="835"/>
        <v>0.11690191234686696</v>
      </c>
    </row>
    <row r="5314" spans="1:16" x14ac:dyDescent="0.3">
      <c r="A5314">
        <v>5313</v>
      </c>
      <c r="B5314" t="s">
        <v>5351</v>
      </c>
      <c r="C5314">
        <v>132.44999999999999</v>
      </c>
      <c r="D5314">
        <v>2.9999999999999997E-4</v>
      </c>
      <c r="E5314" s="5">
        <f t="shared" si="829"/>
        <v>4.9195936496715855E-3</v>
      </c>
      <c r="F5314">
        <f t="shared" si="830"/>
        <v>1.0049317147192713</v>
      </c>
      <c r="G5314">
        <f t="shared" si="831"/>
        <v>132.44337766555972</v>
      </c>
      <c r="H5314">
        <f t="shared" si="836"/>
        <v>1.5688865425235447E-2</v>
      </c>
      <c r="I5314" t="str">
        <f t="shared" si="832"/>
        <v>2021</v>
      </c>
      <c r="J5314">
        <f t="shared" si="837"/>
        <v>15.285776537728575</v>
      </c>
      <c r="K5314">
        <f t="shared" si="833"/>
        <v>-15.285776537728575</v>
      </c>
      <c r="L5314">
        <f t="shared" si="834"/>
        <v>-6.995468481469544</v>
      </c>
      <c r="M5314">
        <f t="shared" si="838"/>
        <v>0</v>
      </c>
      <c r="P5314" s="20">
        <f t="shared" si="835"/>
        <v>0.11541367191893546</v>
      </c>
    </row>
    <row r="5315" spans="1:16" x14ac:dyDescent="0.3">
      <c r="A5315">
        <v>5314</v>
      </c>
      <c r="B5315" t="s">
        <v>5352</v>
      </c>
      <c r="C5315">
        <v>131.44999999999999</v>
      </c>
      <c r="D5315">
        <v>2.5000000000000001E-4</v>
      </c>
      <c r="E5315" s="5">
        <f t="shared" ref="E5315:E5378" si="839">LN(C5315/C5314)</f>
        <v>-7.5786645421884432E-3</v>
      </c>
      <c r="F5315">
        <f t="shared" ref="F5315:F5378" si="840">C5315/C5314</f>
        <v>0.99244998112495286</v>
      </c>
      <c r="G5315">
        <f t="shared" ref="G5315:G5378" si="841">C5315*EXP(-2/12*D5315)</f>
        <v>131.44452303077097</v>
      </c>
      <c r="H5315">
        <f t="shared" si="836"/>
        <v>1.5668001261914005E-2</v>
      </c>
      <c r="I5315" t="str">
        <f t="shared" ref="I5315:I5378" si="842">MID(B5315,7,4)</f>
        <v>2021</v>
      </c>
      <c r="J5315">
        <f t="shared" si="837"/>
        <v>15.150320258886842</v>
      </c>
      <c r="K5315">
        <f t="shared" si="833"/>
        <v>-15.150320258886842</v>
      </c>
      <c r="L5315">
        <f t="shared" si="834"/>
        <v>-5.9966138466807877</v>
      </c>
      <c r="M5315">
        <f t="shared" si="838"/>
        <v>0</v>
      </c>
      <c r="P5315" s="20">
        <f t="shared" si="835"/>
        <v>0.11526018665182554</v>
      </c>
    </row>
    <row r="5316" spans="1:16" x14ac:dyDescent="0.3">
      <c r="A5316">
        <v>5315</v>
      </c>
      <c r="B5316" t="s">
        <v>5353</v>
      </c>
      <c r="C5316">
        <v>133.80000000000001</v>
      </c>
      <c r="D5316">
        <v>1.7999999999999998E-4</v>
      </c>
      <c r="E5316" s="5">
        <f t="shared" si="839"/>
        <v>1.7719596518238106E-2</v>
      </c>
      <c r="F5316">
        <f t="shared" si="840"/>
        <v>1.0178775199695704</v>
      </c>
      <c r="G5316">
        <f t="shared" si="841"/>
        <v>133.7959860602094</v>
      </c>
      <c r="H5316">
        <f t="shared" si="836"/>
        <v>1.5609962283585119E-2</v>
      </c>
      <c r="I5316" t="str">
        <f t="shared" si="842"/>
        <v>2021</v>
      </c>
      <c r="J5316">
        <f t="shared" si="837"/>
        <v>15.364225017315455</v>
      </c>
      <c r="K5316">
        <f t="shared" si="833"/>
        <v>-15.364225017315455</v>
      </c>
      <c r="L5316">
        <f t="shared" si="834"/>
        <v>-11.200685636800287</v>
      </c>
      <c r="M5316">
        <f t="shared" si="838"/>
        <v>0</v>
      </c>
      <c r="P5316" s="20">
        <f t="shared" si="835"/>
        <v>0.11483322833318345</v>
      </c>
    </row>
    <row r="5317" spans="1:16" x14ac:dyDescent="0.3">
      <c r="A5317">
        <v>5316</v>
      </c>
      <c r="B5317" t="s">
        <v>5354</v>
      </c>
      <c r="C5317">
        <v>132.85</v>
      </c>
      <c r="D5317">
        <v>1.7999999999999998E-4</v>
      </c>
      <c r="E5317" s="5">
        <f t="shared" si="839"/>
        <v>-7.1254754883057153E-3</v>
      </c>
      <c r="F5317">
        <f t="shared" si="840"/>
        <v>0.99289985052316876</v>
      </c>
      <c r="G5317">
        <f t="shared" si="841"/>
        <v>132.84601455978191</v>
      </c>
      <c r="H5317">
        <f t="shared" si="836"/>
        <v>1.5348559100079208E-2</v>
      </c>
      <c r="I5317" t="str">
        <f t="shared" si="842"/>
        <v>2021</v>
      </c>
      <c r="J5317">
        <f t="shared" si="837"/>
        <v>14.999675420129526</v>
      </c>
      <c r="K5317">
        <f t="shared" si="833"/>
        <v>-14.999675420129526</v>
      </c>
      <c r="L5317">
        <f t="shared" si="834"/>
        <v>-10.250714136372792</v>
      </c>
      <c r="M5317">
        <f t="shared" si="838"/>
        <v>0</v>
      </c>
      <c r="P5317" s="20">
        <f t="shared" si="835"/>
        <v>0.1129102402494697</v>
      </c>
    </row>
    <row r="5318" spans="1:16" x14ac:dyDescent="0.3">
      <c r="A5318">
        <v>5317</v>
      </c>
      <c r="B5318" t="s">
        <v>5355</v>
      </c>
      <c r="C5318">
        <v>126.4</v>
      </c>
      <c r="D5318">
        <v>1.4999999999999999E-4</v>
      </c>
      <c r="E5318" s="5">
        <f t="shared" si="839"/>
        <v>-4.9769190493065357E-2</v>
      </c>
      <c r="F5318">
        <f t="shared" si="840"/>
        <v>0.95144900263455034</v>
      </c>
      <c r="G5318">
        <f t="shared" si="841"/>
        <v>126.39684003949968</v>
      </c>
      <c r="H5318">
        <f t="shared" si="836"/>
        <v>1.8058994517339333E-2</v>
      </c>
      <c r="I5318" t="str">
        <f t="shared" si="842"/>
        <v>2021</v>
      </c>
      <c r="J5318">
        <f t="shared" si="837"/>
        <v>16.791732356899907</v>
      </c>
      <c r="K5318">
        <f t="shared" si="833"/>
        <v>-16.791732356899907</v>
      </c>
      <c r="L5318">
        <f t="shared" si="834"/>
        <v>-4.8004879847802329</v>
      </c>
      <c r="M5318">
        <f t="shared" si="838"/>
        <v>0</v>
      </c>
      <c r="P5318" s="20">
        <f t="shared" si="835"/>
        <v>0.13284930502734404</v>
      </c>
    </row>
    <row r="5319" spans="1:16" x14ac:dyDescent="0.3">
      <c r="A5319">
        <v>5318</v>
      </c>
      <c r="B5319" t="s">
        <v>5356</v>
      </c>
      <c r="C5319">
        <v>125.45</v>
      </c>
      <c r="D5319">
        <v>1E-4</v>
      </c>
      <c r="E5319" s="5">
        <f t="shared" si="839"/>
        <v>-7.5442089003257377E-3</v>
      </c>
      <c r="F5319">
        <f t="shared" si="840"/>
        <v>0.99248417721518989</v>
      </c>
      <c r="G5319">
        <f t="shared" si="841"/>
        <v>125.44790918409018</v>
      </c>
      <c r="H5319">
        <f t="shared" si="836"/>
        <v>1.8120790214387734E-2</v>
      </c>
      <c r="I5319" t="str">
        <f t="shared" si="842"/>
        <v>2021</v>
      </c>
      <c r="J5319">
        <f t="shared" si="837"/>
        <v>16.722695452778666</v>
      </c>
      <c r="K5319">
        <f t="shared" si="833"/>
        <v>-16.722695452778666</v>
      </c>
      <c r="L5319">
        <f t="shared" si="834"/>
        <v>-3.8515571293707325</v>
      </c>
      <c r="M5319">
        <f t="shared" si="838"/>
        <v>0</v>
      </c>
      <c r="P5319" s="20">
        <f t="shared" si="835"/>
        <v>0.13330389929607139</v>
      </c>
    </row>
    <row r="5320" spans="1:16" x14ac:dyDescent="0.3">
      <c r="A5320">
        <v>5319</v>
      </c>
      <c r="B5320" t="s">
        <v>5357</v>
      </c>
      <c r="C5320">
        <v>130.1</v>
      </c>
      <c r="D5320">
        <v>1E-4</v>
      </c>
      <c r="E5320" s="5">
        <f t="shared" si="839"/>
        <v>3.6396112706028307E-2</v>
      </c>
      <c r="F5320">
        <f t="shared" si="840"/>
        <v>1.0370665603826226</v>
      </c>
      <c r="G5320">
        <f t="shared" si="841"/>
        <v>130.09783168473601</v>
      </c>
      <c r="H5320">
        <f t="shared" si="836"/>
        <v>1.9274572439063303E-2</v>
      </c>
      <c r="I5320" t="str">
        <f t="shared" si="842"/>
        <v>2021</v>
      </c>
      <c r="J5320">
        <f t="shared" si="837"/>
        <v>18.446778459218987</v>
      </c>
      <c r="K5320">
        <f t="shared" si="833"/>
        <v>-18.446778459218987</v>
      </c>
      <c r="L5320">
        <f t="shared" si="834"/>
        <v>-8.5014796300165614</v>
      </c>
      <c r="M5320">
        <f t="shared" si="838"/>
        <v>0</v>
      </c>
      <c r="P5320" s="20">
        <f t="shared" si="835"/>
        <v>0.1417915903773152</v>
      </c>
    </row>
    <row r="5321" spans="1:16" x14ac:dyDescent="0.3">
      <c r="A5321">
        <v>5320</v>
      </c>
      <c r="B5321" t="s">
        <v>5358</v>
      </c>
      <c r="C5321">
        <v>127.6</v>
      </c>
      <c r="D5321">
        <v>1.4999999999999999E-4</v>
      </c>
      <c r="E5321" s="5">
        <f t="shared" si="839"/>
        <v>-1.9403014607770126E-2</v>
      </c>
      <c r="F5321">
        <f t="shared" si="840"/>
        <v>0.98078401229823209</v>
      </c>
      <c r="G5321">
        <f t="shared" si="841"/>
        <v>127.59681003987467</v>
      </c>
      <c r="H5321">
        <f t="shared" si="836"/>
        <v>1.9633388257032865E-2</v>
      </c>
      <c r="I5321" t="str">
        <f t="shared" si="842"/>
        <v>2021</v>
      </c>
      <c r="J5321">
        <f t="shared" si="837"/>
        <v>18.428958527370099</v>
      </c>
      <c r="K5321">
        <f t="shared" si="833"/>
        <v>-18.428958527370099</v>
      </c>
      <c r="L5321">
        <f t="shared" si="834"/>
        <v>-6.0004579851552222</v>
      </c>
      <c r="M5321">
        <f t="shared" si="838"/>
        <v>0</v>
      </c>
      <c r="P5321" s="20">
        <f t="shared" si="835"/>
        <v>0.1444311854004105</v>
      </c>
    </row>
    <row r="5322" spans="1:16" x14ac:dyDescent="0.3">
      <c r="A5322">
        <v>5321</v>
      </c>
      <c r="B5322" t="s">
        <v>5359</v>
      </c>
      <c r="C5322">
        <v>126.5</v>
      </c>
      <c r="D5322">
        <v>2.0000000000000001E-4</v>
      </c>
      <c r="E5322" s="5">
        <f t="shared" si="839"/>
        <v>-8.6580627431145415E-3</v>
      </c>
      <c r="F5322">
        <f t="shared" si="840"/>
        <v>0.99137931034482762</v>
      </c>
      <c r="G5322">
        <f t="shared" si="841"/>
        <v>126.49578340361033</v>
      </c>
      <c r="H5322">
        <f t="shared" si="836"/>
        <v>1.9622025487430687E-2</v>
      </c>
      <c r="I5322" t="str">
        <f t="shared" si="842"/>
        <v>2021</v>
      </c>
      <c r="J5322">
        <f t="shared" si="837"/>
        <v>18.259362269820592</v>
      </c>
      <c r="K5322">
        <f t="shared" si="833"/>
        <v>-18.259362269820592</v>
      </c>
      <c r="L5322">
        <f t="shared" si="834"/>
        <v>-4.8994313488908858</v>
      </c>
      <c r="M5322">
        <f t="shared" si="838"/>
        <v>0</v>
      </c>
      <c r="P5322" s="20">
        <f t="shared" si="835"/>
        <v>0.14434759624801413</v>
      </c>
    </row>
    <row r="5323" spans="1:16" x14ac:dyDescent="0.3">
      <c r="A5323">
        <v>5322</v>
      </c>
      <c r="B5323" t="s">
        <v>5360</v>
      </c>
      <c r="C5323">
        <v>126.6</v>
      </c>
      <c r="D5323">
        <v>2.0000000000000001E-4</v>
      </c>
      <c r="E5323" s="5">
        <f t="shared" si="839"/>
        <v>7.9020154250088257E-4</v>
      </c>
      <c r="F5323">
        <f t="shared" si="840"/>
        <v>1.0007905138339921</v>
      </c>
      <c r="G5323">
        <f t="shared" si="841"/>
        <v>126.59578007033255</v>
      </c>
      <c r="H5323">
        <f t="shared" si="836"/>
        <v>1.9385122516575166E-2</v>
      </c>
      <c r="I5323" t="str">
        <f t="shared" si="842"/>
        <v>2021</v>
      </c>
      <c r="J5323">
        <f t="shared" si="837"/>
        <v>18.053171175349771</v>
      </c>
      <c r="K5323">
        <f t="shared" si="833"/>
        <v>-18.053171175349771</v>
      </c>
      <c r="L5323">
        <f t="shared" si="834"/>
        <v>-4.9994280156131055</v>
      </c>
      <c r="M5323">
        <f t="shared" si="838"/>
        <v>0</v>
      </c>
      <c r="P5323" s="20">
        <f t="shared" si="835"/>
        <v>0.1426048416884039</v>
      </c>
    </row>
    <row r="5324" spans="1:16" x14ac:dyDescent="0.3">
      <c r="A5324">
        <v>5323</v>
      </c>
      <c r="B5324" t="s">
        <v>5361</v>
      </c>
      <c r="C5324">
        <v>128.5</v>
      </c>
      <c r="D5324">
        <v>2.0000000000000001E-4</v>
      </c>
      <c r="E5324" s="5">
        <f t="shared" si="839"/>
        <v>1.4896394625198739E-2</v>
      </c>
      <c r="F5324">
        <f t="shared" si="840"/>
        <v>1.0150078988941549</v>
      </c>
      <c r="G5324">
        <f t="shared" si="841"/>
        <v>128.49571673805477</v>
      </c>
      <c r="H5324">
        <f t="shared" si="836"/>
        <v>1.9538346760639515E-2</v>
      </c>
      <c r="I5324" t="str">
        <f t="shared" si="842"/>
        <v>2021</v>
      </c>
      <c r="J5324">
        <f t="shared" si="837"/>
        <v>18.46894912298389</v>
      </c>
      <c r="K5324">
        <f t="shared" si="833"/>
        <v>-18.46894912298389</v>
      </c>
      <c r="L5324">
        <f t="shared" si="834"/>
        <v>-6.899364683335321</v>
      </c>
      <c r="M5324">
        <f t="shared" si="838"/>
        <v>0</v>
      </c>
      <c r="P5324" s="20">
        <f t="shared" si="835"/>
        <v>0.14373202151659115</v>
      </c>
    </row>
    <row r="5325" spans="1:16" x14ac:dyDescent="0.3">
      <c r="A5325">
        <v>5324</v>
      </c>
      <c r="B5325" t="s">
        <v>5362</v>
      </c>
      <c r="C5325">
        <v>127.05</v>
      </c>
      <c r="D5325">
        <v>1.4999999999999999E-4</v>
      </c>
      <c r="E5325" s="5">
        <f t="shared" si="839"/>
        <v>-1.134819456910147E-2</v>
      </c>
      <c r="F5325">
        <f t="shared" si="840"/>
        <v>0.98871595330739293</v>
      </c>
      <c r="G5325">
        <f t="shared" si="841"/>
        <v>127.0468237897028</v>
      </c>
      <c r="H5325">
        <f t="shared" si="836"/>
        <v>1.9685393659895991E-2</v>
      </c>
      <c r="I5325" t="str">
        <f t="shared" si="842"/>
        <v>2021</v>
      </c>
      <c r="J5325">
        <f t="shared" si="837"/>
        <v>18.398128031178349</v>
      </c>
      <c r="K5325">
        <f t="shared" si="833"/>
        <v>-18.398128031178349</v>
      </c>
      <c r="L5325">
        <f t="shared" si="834"/>
        <v>-5.4504717349833527</v>
      </c>
      <c r="M5325">
        <f t="shared" si="838"/>
        <v>0</v>
      </c>
      <c r="P5325" s="20">
        <f t="shared" si="835"/>
        <v>0.14481375828515222</v>
      </c>
    </row>
    <row r="5326" spans="1:16" x14ac:dyDescent="0.3">
      <c r="A5326">
        <v>5325</v>
      </c>
      <c r="B5326" t="s">
        <v>5363</v>
      </c>
      <c r="C5326">
        <v>122.6</v>
      </c>
      <c r="D5326">
        <v>2.3000000000000001E-4</v>
      </c>
      <c r="E5326" s="5">
        <f t="shared" si="839"/>
        <v>-3.5653686264062075E-2</v>
      </c>
      <c r="F5326">
        <f t="shared" si="840"/>
        <v>0.96497441951987406</v>
      </c>
      <c r="G5326">
        <f t="shared" si="841"/>
        <v>122.59530042340911</v>
      </c>
      <c r="H5326">
        <f t="shared" si="836"/>
        <v>2.025535650386702E-2</v>
      </c>
      <c r="I5326" t="str">
        <f t="shared" si="842"/>
        <v>2021</v>
      </c>
      <c r="J5326">
        <f t="shared" si="837"/>
        <v>18.267513387295036</v>
      </c>
      <c r="K5326">
        <f t="shared" si="833"/>
        <v>-18.267513387295036</v>
      </c>
      <c r="L5326">
        <f t="shared" si="834"/>
        <v>-0.99894836868966763</v>
      </c>
      <c r="M5326">
        <f t="shared" si="838"/>
        <v>0</v>
      </c>
      <c r="P5326" s="20">
        <f t="shared" si="835"/>
        <v>0.14900663666718275</v>
      </c>
    </row>
    <row r="5327" spans="1:16" x14ac:dyDescent="0.3">
      <c r="A5327">
        <v>5326</v>
      </c>
      <c r="B5327" t="s">
        <v>5364</v>
      </c>
      <c r="C5327">
        <v>123.5</v>
      </c>
      <c r="D5327">
        <v>2.3000000000000001E-4</v>
      </c>
      <c r="E5327" s="5">
        <f t="shared" si="839"/>
        <v>7.3141325659209942E-3</v>
      </c>
      <c r="F5327">
        <f t="shared" si="840"/>
        <v>1.0073409461663949</v>
      </c>
      <c r="G5327">
        <f t="shared" si="841"/>
        <v>123.49526592407037</v>
      </c>
      <c r="H5327">
        <f t="shared" si="836"/>
        <v>2.0198420149589863E-2</v>
      </c>
      <c r="I5327" t="str">
        <f t="shared" si="842"/>
        <v>2021</v>
      </c>
      <c r="J5327">
        <f t="shared" si="837"/>
        <v>18.349888601985498</v>
      </c>
      <c r="K5327">
        <f t="shared" si="833"/>
        <v>-18.349888601985498</v>
      </c>
      <c r="L5327">
        <f t="shared" si="834"/>
        <v>-1.8989138693509204</v>
      </c>
      <c r="M5327">
        <f t="shared" si="838"/>
        <v>0</v>
      </c>
      <c r="P5327" s="20">
        <f t="shared" si="835"/>
        <v>0.14858778969930486</v>
      </c>
    </row>
    <row r="5328" spans="1:16" x14ac:dyDescent="0.3">
      <c r="A5328">
        <v>5327</v>
      </c>
      <c r="B5328" t="s">
        <v>5365</v>
      </c>
      <c r="C5328">
        <v>121.6</v>
      </c>
      <c r="D5328">
        <v>1.7999999999999998E-4</v>
      </c>
      <c r="E5328" s="5">
        <f t="shared" si="839"/>
        <v>-1.5504186535965312E-2</v>
      </c>
      <c r="F5328">
        <f t="shared" si="840"/>
        <v>0.98461538461538456</v>
      </c>
      <c r="G5328">
        <f t="shared" si="841"/>
        <v>121.59635205471945</v>
      </c>
      <c r="H5328">
        <f t="shared" si="836"/>
        <v>2.0154309674182903E-2</v>
      </c>
      <c r="I5328" t="str">
        <f t="shared" si="842"/>
        <v>2021</v>
      </c>
      <c r="J5328">
        <f t="shared" si="837"/>
        <v>18.028275829034932</v>
      </c>
      <c r="K5328">
        <f t="shared" si="833"/>
        <v>-18.028275829034932</v>
      </c>
      <c r="L5328">
        <f t="shared" si="834"/>
        <v>0.49957801311312267</v>
      </c>
      <c r="M5328">
        <f t="shared" si="838"/>
        <v>0</v>
      </c>
      <c r="P5328" s="20">
        <f t="shared" si="835"/>
        <v>0.1482632951103833</v>
      </c>
    </row>
    <row r="5329" spans="1:16" x14ac:dyDescent="0.3">
      <c r="A5329">
        <v>5328</v>
      </c>
      <c r="B5329" t="s">
        <v>5366</v>
      </c>
      <c r="C5329">
        <v>122.1</v>
      </c>
      <c r="D5329">
        <v>2.0000000000000001E-4</v>
      </c>
      <c r="E5329" s="5">
        <f t="shared" si="839"/>
        <v>4.1034115845922587E-3</v>
      </c>
      <c r="F5329">
        <f t="shared" si="840"/>
        <v>1.0041118421052631</v>
      </c>
      <c r="G5329">
        <f t="shared" si="841"/>
        <v>122.09593006783257</v>
      </c>
      <c r="H5329">
        <f t="shared" si="836"/>
        <v>2.018091435773486E-2</v>
      </c>
      <c r="I5329" t="str">
        <f t="shared" si="842"/>
        <v>2021</v>
      </c>
      <c r="J5329">
        <f t="shared" si="837"/>
        <v>18.126240900207449</v>
      </c>
      <c r="K5329">
        <f t="shared" si="833"/>
        <v>-18.126240900207449</v>
      </c>
      <c r="L5329">
        <f t="shared" si="834"/>
        <v>4.6509012217764791</v>
      </c>
      <c r="M5329">
        <f t="shared" si="838"/>
        <v>0</v>
      </c>
      <c r="P5329" s="20">
        <f t="shared" si="835"/>
        <v>0.14845900997795006</v>
      </c>
    </row>
    <row r="5330" spans="1:16" x14ac:dyDescent="0.3">
      <c r="A5330">
        <v>5329</v>
      </c>
      <c r="B5330" t="s">
        <v>5367</v>
      </c>
      <c r="C5330">
        <v>126.85</v>
      </c>
      <c r="D5330">
        <v>2.0000000000000001E-4</v>
      </c>
      <c r="E5330" s="5">
        <f t="shared" si="839"/>
        <v>3.8164904928631796E-2</v>
      </c>
      <c r="F5330">
        <f t="shared" si="840"/>
        <v>1.0389025389025388</v>
      </c>
      <c r="G5330">
        <f t="shared" si="841"/>
        <v>126.84577173713811</v>
      </c>
      <c r="H5330">
        <f t="shared" si="836"/>
        <v>1.9620293938225616E-2</v>
      </c>
      <c r="I5330" t="str">
        <f t="shared" si="842"/>
        <v>2021</v>
      </c>
      <c r="J5330">
        <f t="shared" si="837"/>
        <v>18.308266485594032</v>
      </c>
      <c r="K5330">
        <f t="shared" si="833"/>
        <v>-18.308266485594032</v>
      </c>
      <c r="L5330">
        <f t="shared" si="834"/>
        <v>-9.8940447529059838E-2</v>
      </c>
      <c r="M5330">
        <f t="shared" si="838"/>
        <v>0</v>
      </c>
      <c r="P5330" s="20">
        <f t="shared" si="835"/>
        <v>0.14433485826815076</v>
      </c>
    </row>
    <row r="5331" spans="1:16" x14ac:dyDescent="0.3">
      <c r="A5331">
        <v>5330</v>
      </c>
      <c r="B5331" t="s">
        <v>5368</v>
      </c>
      <c r="C5331">
        <v>126.75</v>
      </c>
      <c r="D5331">
        <v>1.4999999999999999E-4</v>
      </c>
      <c r="E5331" s="5">
        <f t="shared" si="839"/>
        <v>-7.8864357399823567E-4</v>
      </c>
      <c r="F5331">
        <f t="shared" si="840"/>
        <v>0.99921166732361066</v>
      </c>
      <c r="G5331">
        <f t="shared" si="841"/>
        <v>126.74683128960905</v>
      </c>
      <c r="H5331">
        <f t="shared" si="836"/>
        <v>1.8956583901448876E-2</v>
      </c>
      <c r="I5331" t="str">
        <f t="shared" si="842"/>
        <v>2021</v>
      </c>
      <c r="J5331">
        <f t="shared" si="837"/>
        <v>17.675141884630872</v>
      </c>
      <c r="K5331">
        <f t="shared" si="833"/>
        <v>-17.675141884630872</v>
      </c>
      <c r="L5331">
        <f t="shared" si="834"/>
        <v>0.50041165692580591</v>
      </c>
      <c r="M5331">
        <f t="shared" si="838"/>
        <v>0</v>
      </c>
      <c r="P5331" s="20">
        <f t="shared" si="835"/>
        <v>0.13945233742565297</v>
      </c>
    </row>
    <row r="5332" spans="1:16" x14ac:dyDescent="0.3">
      <c r="A5332">
        <v>5331</v>
      </c>
      <c r="B5332" t="s">
        <v>5369</v>
      </c>
      <c r="C5332">
        <v>127.85</v>
      </c>
      <c r="D5332">
        <v>1.4999999999999999E-4</v>
      </c>
      <c r="E5332" s="5">
        <f t="shared" si="839"/>
        <v>8.6410592659029485E-3</v>
      </c>
      <c r="F5332">
        <f t="shared" si="840"/>
        <v>1.0086785009861932</v>
      </c>
      <c r="G5332">
        <f t="shared" si="841"/>
        <v>127.84680378995279</v>
      </c>
      <c r="H5332">
        <f t="shared" si="836"/>
        <v>1.9025702197860626E-2</v>
      </c>
      <c r="I5332" t="str">
        <f t="shared" si="842"/>
        <v>2021</v>
      </c>
      <c r="J5332">
        <f t="shared" si="837"/>
        <v>17.89354089907599</v>
      </c>
      <c r="K5332">
        <f t="shared" si="833"/>
        <v>-17.89354089907599</v>
      </c>
      <c r="L5332">
        <f t="shared" si="834"/>
        <v>-0.59956084341793314</v>
      </c>
      <c r="M5332">
        <f t="shared" si="838"/>
        <v>0</v>
      </c>
      <c r="P5332" s="20">
        <f t="shared" si="835"/>
        <v>0.13996079971208639</v>
      </c>
    </row>
    <row r="5333" spans="1:16" x14ac:dyDescent="0.3">
      <c r="A5333">
        <v>5332</v>
      </c>
      <c r="B5333" t="s">
        <v>5370</v>
      </c>
      <c r="C5333">
        <v>127.25</v>
      </c>
      <c r="D5333">
        <v>1.2999999999999999E-4</v>
      </c>
      <c r="E5333" s="5">
        <f t="shared" si="839"/>
        <v>-4.7040463065634733E-3</v>
      </c>
      <c r="F5333">
        <f t="shared" si="840"/>
        <v>0.99530700039108333</v>
      </c>
      <c r="G5333">
        <f t="shared" si="841"/>
        <v>127.24724294653485</v>
      </c>
      <c r="H5333">
        <f t="shared" si="836"/>
        <v>1.8289286130306389E-2</v>
      </c>
      <c r="I5333" t="str">
        <f t="shared" si="842"/>
        <v>2021</v>
      </c>
      <c r="J5333">
        <f t="shared" si="837"/>
        <v>17.120279728860336</v>
      </c>
      <c r="K5333">
        <f t="shared" si="833"/>
        <v>-17.120279728860336</v>
      </c>
      <c r="L5333">
        <f t="shared" si="834"/>
        <v>0.84891411110957904</v>
      </c>
      <c r="M5333">
        <f t="shared" si="838"/>
        <v>0</v>
      </c>
      <c r="P5333" s="20">
        <f t="shared" si="835"/>
        <v>0.13454342375067191</v>
      </c>
    </row>
    <row r="5334" spans="1:16" x14ac:dyDescent="0.3">
      <c r="A5334">
        <v>5333</v>
      </c>
      <c r="B5334" t="s">
        <v>5371</v>
      </c>
      <c r="C5334">
        <v>128.1</v>
      </c>
      <c r="D5334">
        <v>1.7999999999999998E-4</v>
      </c>
      <c r="E5334" s="5">
        <f t="shared" si="839"/>
        <v>6.6575534720564444E-3</v>
      </c>
      <c r="F5334">
        <f t="shared" si="840"/>
        <v>1.0066797642436149</v>
      </c>
      <c r="G5334">
        <f t="shared" si="841"/>
        <v>128.09615705764443</v>
      </c>
      <c r="H5334">
        <f t="shared" si="836"/>
        <v>1.8173391933030376E-2</v>
      </c>
      <c r="I5334" t="str">
        <f t="shared" si="842"/>
        <v>2021</v>
      </c>
      <c r="J5334">
        <f t="shared" si="837"/>
        <v>17.125285261656963</v>
      </c>
      <c r="K5334">
        <f t="shared" si="833"/>
        <v>-17.125285261656963</v>
      </c>
      <c r="L5334">
        <f t="shared" si="834"/>
        <v>1.0499685004724881</v>
      </c>
      <c r="M5334">
        <f t="shared" si="838"/>
        <v>0</v>
      </c>
      <c r="P5334" s="20">
        <f t="shared" si="835"/>
        <v>0.133690858922102</v>
      </c>
    </row>
    <row r="5335" spans="1:16" x14ac:dyDescent="0.3">
      <c r="A5335">
        <v>5334</v>
      </c>
      <c r="B5335" t="s">
        <v>5372</v>
      </c>
      <c r="C5335">
        <v>130.05000000000001</v>
      </c>
      <c r="D5335">
        <v>2.0000000000000001E-4</v>
      </c>
      <c r="E5335" s="5">
        <f t="shared" si="839"/>
        <v>1.5107782991972114E-2</v>
      </c>
      <c r="F5335">
        <f t="shared" si="840"/>
        <v>1.0152224824355973</v>
      </c>
      <c r="G5335">
        <f t="shared" si="841"/>
        <v>130.04566507224922</v>
      </c>
      <c r="H5335">
        <f t="shared" si="836"/>
        <v>1.8332267622456599E-2</v>
      </c>
      <c r="I5335" t="str">
        <f t="shared" si="842"/>
        <v>2021</v>
      </c>
      <c r="J5335">
        <f t="shared" si="837"/>
        <v>17.537908074348994</v>
      </c>
      <c r="K5335">
        <f t="shared" si="833"/>
        <v>-17.537908074348994</v>
      </c>
      <c r="L5335">
        <f t="shared" si="834"/>
        <v>-0.89953951413230016</v>
      </c>
      <c r="M5335">
        <f t="shared" si="838"/>
        <v>0</v>
      </c>
      <c r="P5335" s="20">
        <f t="shared" si="835"/>
        <v>0.13485961307980157</v>
      </c>
    </row>
    <row r="5336" spans="1:16" x14ac:dyDescent="0.3">
      <c r="A5336">
        <v>5335</v>
      </c>
      <c r="B5336" t="s">
        <v>5373</v>
      </c>
      <c r="C5336">
        <v>132.1</v>
      </c>
      <c r="D5336">
        <v>2.0000000000000001E-4</v>
      </c>
      <c r="E5336" s="5">
        <f t="shared" si="839"/>
        <v>1.5640219633619057E-2</v>
      </c>
      <c r="F5336">
        <f t="shared" si="840"/>
        <v>1.0157631680123029</v>
      </c>
      <c r="G5336">
        <f t="shared" si="841"/>
        <v>132.09559674005473</v>
      </c>
      <c r="H5336">
        <f t="shared" si="836"/>
        <v>1.8407749573770102E-2</v>
      </c>
      <c r="I5336" t="str">
        <f t="shared" si="842"/>
        <v>2021</v>
      </c>
      <c r="J5336">
        <f t="shared" si="837"/>
        <v>17.887710569765034</v>
      </c>
      <c r="K5336">
        <f t="shared" si="833"/>
        <v>-17.887710569765034</v>
      </c>
      <c r="L5336">
        <f t="shared" si="834"/>
        <v>-2.9494711819378097</v>
      </c>
      <c r="M5336">
        <f t="shared" si="838"/>
        <v>0</v>
      </c>
      <c r="P5336" s="20">
        <f t="shared" si="835"/>
        <v>0.13541488899865067</v>
      </c>
    </row>
    <row r="5337" spans="1:16" x14ac:dyDescent="0.3">
      <c r="A5337">
        <v>5336</v>
      </c>
      <c r="B5337" t="s">
        <v>5374</v>
      </c>
      <c r="C5337">
        <v>132.69999999999999</v>
      </c>
      <c r="D5337">
        <v>1.4999999999999999E-4</v>
      </c>
      <c r="E5337" s="5">
        <f t="shared" si="839"/>
        <v>4.5317298098820989E-3</v>
      </c>
      <c r="F5337">
        <f t="shared" si="840"/>
        <v>1.0045420136260408</v>
      </c>
      <c r="G5337">
        <f t="shared" si="841"/>
        <v>132.69668254146839</v>
      </c>
      <c r="H5337">
        <f t="shared" si="836"/>
        <v>1.8198311480994555E-2</v>
      </c>
      <c r="I5337" t="str">
        <f t="shared" si="842"/>
        <v>2021</v>
      </c>
      <c r="J5337">
        <f t="shared" si="837"/>
        <v>17.764659198677585</v>
      </c>
      <c r="K5337">
        <f t="shared" si="833"/>
        <v>-17.764659198677585</v>
      </c>
      <c r="L5337">
        <f t="shared" si="834"/>
        <v>-3.5505569833514699</v>
      </c>
      <c r="M5337">
        <f t="shared" si="838"/>
        <v>0</v>
      </c>
      <c r="P5337" s="20">
        <f t="shared" si="835"/>
        <v>0.13387417724724232</v>
      </c>
    </row>
    <row r="5338" spans="1:16" x14ac:dyDescent="0.3">
      <c r="A5338">
        <v>5337</v>
      </c>
      <c r="B5338" t="s">
        <v>5375</v>
      </c>
      <c r="C5338">
        <v>129.15</v>
      </c>
      <c r="D5338">
        <v>1.7999999999999998E-4</v>
      </c>
      <c r="E5338" s="5">
        <f t="shared" si="839"/>
        <v>-2.7116421796312153E-2</v>
      </c>
      <c r="F5338">
        <f t="shared" si="840"/>
        <v>0.97324792765636792</v>
      </c>
      <c r="G5338">
        <f t="shared" si="841"/>
        <v>129.14612555811692</v>
      </c>
      <c r="H5338">
        <f t="shared" si="836"/>
        <v>1.8470738256989996E-2</v>
      </c>
      <c r="I5338" t="str">
        <f t="shared" si="842"/>
        <v>2021</v>
      </c>
      <c r="J5338">
        <f t="shared" si="837"/>
        <v>17.548150743747907</v>
      </c>
      <c r="K5338">
        <f t="shared" si="833"/>
        <v>-17.548150743747907</v>
      </c>
      <c r="L5338">
        <f t="shared" si="834"/>
        <v>0.69954618068783248</v>
      </c>
      <c r="M5338">
        <f t="shared" si="838"/>
        <v>0</v>
      </c>
      <c r="P5338" s="20">
        <f t="shared" si="835"/>
        <v>0.13587825935862924</v>
      </c>
    </row>
    <row r="5339" spans="1:16" x14ac:dyDescent="0.3">
      <c r="A5339">
        <v>5338</v>
      </c>
      <c r="B5339" t="s">
        <v>5376</v>
      </c>
      <c r="C5339">
        <v>129.85</v>
      </c>
      <c r="D5339">
        <v>2.0000000000000001E-4</v>
      </c>
      <c r="E5339" s="5">
        <f t="shared" si="839"/>
        <v>5.4054185669077607E-3</v>
      </c>
      <c r="F5339">
        <f t="shared" si="840"/>
        <v>1.0054200542005418</v>
      </c>
      <c r="G5339">
        <f t="shared" si="841"/>
        <v>129.84567173880475</v>
      </c>
      <c r="H5339">
        <f t="shared" si="836"/>
        <v>1.8489888750560918E-2</v>
      </c>
      <c r="I5339" t="str">
        <f t="shared" si="842"/>
        <v>2021</v>
      </c>
      <c r="J5339">
        <f t="shared" si="837"/>
        <v>17.661496365589809</v>
      </c>
      <c r="K5339">
        <f t="shared" si="833"/>
        <v>-17.661496365589809</v>
      </c>
      <c r="L5339">
        <f t="shared" si="834"/>
        <v>2.3492606916576051</v>
      </c>
      <c r="M5339">
        <f t="shared" si="838"/>
        <v>0</v>
      </c>
      <c r="P5339" s="20">
        <f t="shared" si="835"/>
        <v>0.13601913817441186</v>
      </c>
    </row>
    <row r="5340" spans="1:16" x14ac:dyDescent="0.3">
      <c r="A5340">
        <v>5339</v>
      </c>
      <c r="B5340" t="s">
        <v>5377</v>
      </c>
      <c r="C5340">
        <v>132.44999999999999</v>
      </c>
      <c r="D5340">
        <v>2.5000000000000001E-4</v>
      </c>
      <c r="E5340" s="5">
        <f t="shared" si="839"/>
        <v>1.9825277609321169E-2</v>
      </c>
      <c r="F5340">
        <f t="shared" si="840"/>
        <v>1.020023103581055</v>
      </c>
      <c r="G5340">
        <f t="shared" si="841"/>
        <v>132.44448136497235</v>
      </c>
      <c r="H5340">
        <f t="shared" si="836"/>
        <v>1.8829450999095033E-2</v>
      </c>
      <c r="I5340" t="str">
        <f t="shared" si="842"/>
        <v>2021</v>
      </c>
      <c r="J5340">
        <f t="shared" si="837"/>
        <v>18.345824954969316</v>
      </c>
      <c r="K5340">
        <f t="shared" si="833"/>
        <v>-18.345824954969316</v>
      </c>
      <c r="L5340">
        <f t="shared" si="834"/>
        <v>-0.24954893450998838</v>
      </c>
      <c r="M5340">
        <f t="shared" si="838"/>
        <v>0</v>
      </c>
      <c r="P5340" s="20">
        <f t="shared" si="835"/>
        <v>0.13851709611376262</v>
      </c>
    </row>
    <row r="5341" spans="1:16" x14ac:dyDescent="0.3">
      <c r="A5341">
        <v>5340</v>
      </c>
      <c r="B5341" t="s">
        <v>5378</v>
      </c>
      <c r="C5341">
        <v>132.19999999999999</v>
      </c>
      <c r="D5341">
        <v>2.3000000000000001E-4</v>
      </c>
      <c r="E5341" s="5">
        <f t="shared" si="839"/>
        <v>-1.8892883004927598E-3</v>
      </c>
      <c r="F5341">
        <f t="shared" si="840"/>
        <v>0.99811249528123824</v>
      </c>
      <c r="G5341">
        <f t="shared" si="841"/>
        <v>132.19493243046236</v>
      </c>
      <c r="H5341">
        <f t="shared" si="836"/>
        <v>1.8832617405388156E-2</v>
      </c>
      <c r="I5341" t="str">
        <f t="shared" si="842"/>
        <v>2021</v>
      </c>
      <c r="J5341">
        <f t="shared" si="837"/>
        <v>18.314337426947422</v>
      </c>
      <c r="K5341">
        <f t="shared" si="833"/>
        <v>-18.314337426947422</v>
      </c>
      <c r="L5341">
        <f t="shared" si="834"/>
        <v>2.1005909774812608</v>
      </c>
      <c r="M5341">
        <f t="shared" si="838"/>
        <v>0</v>
      </c>
      <c r="P5341" s="20">
        <f t="shared" si="835"/>
        <v>0.13854038948566499</v>
      </c>
    </row>
    <row r="5342" spans="1:16" x14ac:dyDescent="0.3">
      <c r="A5342">
        <v>5341</v>
      </c>
      <c r="B5342" t="s">
        <v>5379</v>
      </c>
      <c r="C5342">
        <v>134.30000000000001</v>
      </c>
      <c r="D5342">
        <v>2.0000000000000001E-4</v>
      </c>
      <c r="E5342" s="5">
        <f t="shared" si="839"/>
        <v>1.5760176111606131E-2</v>
      </c>
      <c r="F5342">
        <f t="shared" si="840"/>
        <v>1.0158850226928897</v>
      </c>
      <c r="G5342">
        <f t="shared" si="841"/>
        <v>134.29552340794362</v>
      </c>
      <c r="H5342">
        <f t="shared" si="836"/>
        <v>1.902438107140287E-2</v>
      </c>
      <c r="I5342" t="str">
        <f t="shared" si="842"/>
        <v>2021</v>
      </c>
      <c r="J5342">
        <f t="shared" si="837"/>
        <v>18.794803670212183</v>
      </c>
      <c r="K5342">
        <f t="shared" si="833"/>
        <v>-18.794803670212183</v>
      </c>
      <c r="L5342">
        <f t="shared" si="834"/>
        <v>2.5499150014166503</v>
      </c>
      <c r="M5342">
        <f t="shared" si="838"/>
        <v>0</v>
      </c>
      <c r="P5342" s="20">
        <f t="shared" si="835"/>
        <v>0.13995108096879769</v>
      </c>
    </row>
    <row r="5343" spans="1:16" x14ac:dyDescent="0.3">
      <c r="A5343">
        <v>5342</v>
      </c>
      <c r="B5343" t="s">
        <v>5380</v>
      </c>
      <c r="C5343">
        <v>136.85</v>
      </c>
      <c r="D5343">
        <v>2.0000000000000001E-4</v>
      </c>
      <c r="E5343" s="5">
        <f t="shared" si="839"/>
        <v>1.8809331957496074E-2</v>
      </c>
      <c r="F5343">
        <f t="shared" si="840"/>
        <v>1.0189873417721518</v>
      </c>
      <c r="G5343">
        <f t="shared" si="841"/>
        <v>136.84543840936027</v>
      </c>
      <c r="H5343">
        <f t="shared" si="836"/>
        <v>1.9025830831125152E-2</v>
      </c>
      <c r="I5343" t="str">
        <f t="shared" si="842"/>
        <v>2021</v>
      </c>
      <c r="J5343">
        <f t="shared" si="837"/>
        <v>19.153126490633078</v>
      </c>
      <c r="K5343">
        <f t="shared" si="833"/>
        <v>-19.153126490633078</v>
      </c>
      <c r="L5343">
        <f t="shared" si="834"/>
        <v>1.9010928839987571</v>
      </c>
      <c r="M5343">
        <f t="shared" si="838"/>
        <v>0</v>
      </c>
      <c r="P5343" s="20">
        <f t="shared" si="835"/>
        <v>0.13996174599067232</v>
      </c>
    </row>
    <row r="5344" spans="1:16" x14ac:dyDescent="0.3">
      <c r="A5344">
        <v>5343</v>
      </c>
      <c r="B5344" t="s">
        <v>5381</v>
      </c>
      <c r="C5344">
        <v>141.75</v>
      </c>
      <c r="D5344">
        <v>1.4999999999999999E-4</v>
      </c>
      <c r="E5344" s="5">
        <f t="shared" si="839"/>
        <v>3.517950712117332E-2</v>
      </c>
      <c r="F5344">
        <f t="shared" si="840"/>
        <v>1.0358056265984654</v>
      </c>
      <c r="G5344">
        <f t="shared" si="841"/>
        <v>141.74645629429651</v>
      </c>
      <c r="H5344">
        <f t="shared" si="836"/>
        <v>2.0003884990273359E-2</v>
      </c>
      <c r="I5344" t="str">
        <f t="shared" si="842"/>
        <v>2021</v>
      </c>
      <c r="J5344">
        <f t="shared" si="837"/>
        <v>20.858942160269294</v>
      </c>
      <c r="K5344">
        <f t="shared" ref="K5344:K5407" si="843">-G5344*$Q$3*$S$3*H5344</f>
        <v>-20.858942160269294</v>
      </c>
      <c r="L5344">
        <f t="shared" ref="L5344:L5407" si="844">+MIN(G5345-G5344,G5346-G5344,G5347-G5344,G5348-G5344,G5349-G5344,G5350-G5344,G5351-G5344,G5352-G5344,G5353-G5344,G5354-G5344)</f>
        <v>-2.9999250009374805</v>
      </c>
      <c r="M5344">
        <f t="shared" si="838"/>
        <v>0</v>
      </c>
      <c r="P5344" s="20">
        <f t="shared" ref="P5344:P5407" si="845">J5344/G5344</f>
        <v>0.14715670998477443</v>
      </c>
    </row>
    <row r="5345" spans="1:16" x14ac:dyDescent="0.3">
      <c r="A5345">
        <v>5344</v>
      </c>
      <c r="B5345" t="s">
        <v>5382</v>
      </c>
      <c r="C5345">
        <v>144.35</v>
      </c>
      <c r="D5345">
        <v>1.4999999999999999E-4</v>
      </c>
      <c r="E5345" s="5">
        <f t="shared" si="839"/>
        <v>1.8175963501082561E-2</v>
      </c>
      <c r="F5345">
        <f t="shared" si="840"/>
        <v>1.0183421516754849</v>
      </c>
      <c r="G5345">
        <f t="shared" si="841"/>
        <v>144.34639129510899</v>
      </c>
      <c r="H5345">
        <f t="shared" ref="H5345:H5408" si="846">SQRT(_xlfn.VAR.S(E5316:E5345))</f>
        <v>2.0119310523396629E-2</v>
      </c>
      <c r="I5345" t="str">
        <f t="shared" si="842"/>
        <v>2021</v>
      </c>
      <c r="J5345">
        <f t="shared" ref="J5345:J5408" si="847">-K5345</f>
        <v>21.364107036764356</v>
      </c>
      <c r="K5345">
        <f t="shared" si="843"/>
        <v>-21.364107036764356</v>
      </c>
      <c r="L5345">
        <f t="shared" si="844"/>
        <v>-5.5998600017499598</v>
      </c>
      <c r="M5345">
        <f t="shared" si="838"/>
        <v>0</v>
      </c>
      <c r="P5345" s="20">
        <f t="shared" si="845"/>
        <v>0.14800582712931498</v>
      </c>
    </row>
    <row r="5346" spans="1:16" x14ac:dyDescent="0.3">
      <c r="A5346">
        <v>5345</v>
      </c>
      <c r="B5346" t="s">
        <v>5383</v>
      </c>
      <c r="C5346">
        <v>144.30000000000001</v>
      </c>
      <c r="D5346">
        <v>1.7999999999999998E-4</v>
      </c>
      <c r="E5346" s="5">
        <f t="shared" si="839"/>
        <v>-3.464403291188241E-4</v>
      </c>
      <c r="F5346">
        <f t="shared" si="840"/>
        <v>0.99965361967440258</v>
      </c>
      <c r="G5346">
        <f t="shared" si="841"/>
        <v>144.29567106493437</v>
      </c>
      <c r="H5346">
        <f t="shared" si="846"/>
        <v>1.9936813040173834E-2</v>
      </c>
      <c r="I5346" t="str">
        <f t="shared" si="842"/>
        <v>2021</v>
      </c>
      <c r="J5346">
        <f t="shared" si="847"/>
        <v>21.162879503859848</v>
      </c>
      <c r="K5346">
        <f t="shared" si="843"/>
        <v>-21.162879503859848</v>
      </c>
      <c r="L5346">
        <f t="shared" si="844"/>
        <v>-5.5491397715753408</v>
      </c>
      <c r="M5346">
        <f t="shared" ref="M5346:M5409" si="848">+IF(L5346&lt;K5346,1,0)</f>
        <v>0</v>
      </c>
      <c r="P5346" s="20">
        <f t="shared" si="845"/>
        <v>0.14666330145369613</v>
      </c>
    </row>
    <row r="5347" spans="1:16" x14ac:dyDescent="0.3">
      <c r="A5347">
        <v>5346</v>
      </c>
      <c r="B5347" t="s">
        <v>5384</v>
      </c>
      <c r="C5347">
        <v>141.4</v>
      </c>
      <c r="D5347">
        <v>1.2999999999999999E-4</v>
      </c>
      <c r="E5347" s="5">
        <f t="shared" si="839"/>
        <v>-2.0301712317352789E-2</v>
      </c>
      <c r="F5347">
        <f t="shared" si="840"/>
        <v>0.97990297990297992</v>
      </c>
      <c r="G5347">
        <f t="shared" si="841"/>
        <v>141.39693636652282</v>
      </c>
      <c r="H5347">
        <f t="shared" si="846"/>
        <v>2.029844716502243E-2</v>
      </c>
      <c r="I5347" t="str">
        <f t="shared" si="842"/>
        <v>2021</v>
      </c>
      <c r="J5347">
        <f t="shared" si="847"/>
        <v>21.113903680159225</v>
      </c>
      <c r="K5347">
        <f t="shared" si="843"/>
        <v>-21.113903680159225</v>
      </c>
      <c r="L5347">
        <f t="shared" si="844"/>
        <v>-2.650405073163796</v>
      </c>
      <c r="M5347">
        <f t="shared" si="848"/>
        <v>0</v>
      </c>
      <c r="P5347" s="20">
        <f t="shared" si="845"/>
        <v>0.14932362908789415</v>
      </c>
    </row>
    <row r="5348" spans="1:16" x14ac:dyDescent="0.3">
      <c r="A5348">
        <v>5347</v>
      </c>
      <c r="B5348" t="s">
        <v>5385</v>
      </c>
      <c r="C5348">
        <v>139.94999999999999</v>
      </c>
      <c r="D5348">
        <v>1.2999999999999999E-4</v>
      </c>
      <c r="E5348" s="5">
        <f t="shared" si="839"/>
        <v>-1.0307537501009963E-2</v>
      </c>
      <c r="F5348">
        <f t="shared" si="840"/>
        <v>0.98974540311173964</v>
      </c>
      <c r="G5348">
        <f t="shared" si="841"/>
        <v>139.94696778284913</v>
      </c>
      <c r="H5348">
        <f t="shared" si="846"/>
        <v>1.796746133571921E-2</v>
      </c>
      <c r="I5348" t="str">
        <f t="shared" si="842"/>
        <v>2021</v>
      </c>
      <c r="J5348">
        <f t="shared" si="847"/>
        <v>18.497623378979579</v>
      </c>
      <c r="K5348">
        <f t="shared" si="843"/>
        <v>-18.497623378979579</v>
      </c>
      <c r="L5348">
        <f t="shared" si="844"/>
        <v>-1.2004364894901016</v>
      </c>
      <c r="M5348">
        <f t="shared" si="848"/>
        <v>0</v>
      </c>
      <c r="P5348" s="20">
        <f t="shared" si="845"/>
        <v>0.13217594973319965</v>
      </c>
    </row>
    <row r="5349" spans="1:16" x14ac:dyDescent="0.3">
      <c r="A5349">
        <v>5348</v>
      </c>
      <c r="B5349" t="s">
        <v>5386</v>
      </c>
      <c r="C5349">
        <v>138.75</v>
      </c>
      <c r="D5349">
        <v>1.4999999999999999E-4</v>
      </c>
      <c r="E5349" s="5">
        <f t="shared" si="839"/>
        <v>-8.6114633349185822E-3</v>
      </c>
      <c r="F5349">
        <f t="shared" si="840"/>
        <v>0.99142550911039662</v>
      </c>
      <c r="G5349">
        <f t="shared" si="841"/>
        <v>138.74653129335903</v>
      </c>
      <c r="H5349">
        <f t="shared" si="846"/>
        <v>1.799090774584616E-2</v>
      </c>
      <c r="I5349" t="str">
        <f t="shared" si="842"/>
        <v>2021</v>
      </c>
      <c r="J5349">
        <f t="shared" si="847"/>
        <v>18.362885731353064</v>
      </c>
      <c r="K5349">
        <f t="shared" si="843"/>
        <v>-18.362885731353064</v>
      </c>
      <c r="L5349">
        <f t="shared" si="844"/>
        <v>0.14999625004688255</v>
      </c>
      <c r="M5349">
        <f t="shared" si="848"/>
        <v>0</v>
      </c>
      <c r="P5349" s="20">
        <f t="shared" si="845"/>
        <v>0.13234843105754807</v>
      </c>
    </row>
    <row r="5350" spans="1:16" x14ac:dyDescent="0.3">
      <c r="A5350">
        <v>5349</v>
      </c>
      <c r="B5350" t="s">
        <v>5387</v>
      </c>
      <c r="C5350">
        <v>138.9</v>
      </c>
      <c r="D5350">
        <v>1.4999999999999999E-4</v>
      </c>
      <c r="E5350" s="5">
        <f t="shared" si="839"/>
        <v>1.0804971337541789E-3</v>
      </c>
      <c r="F5350">
        <f t="shared" si="840"/>
        <v>1.0010810810810811</v>
      </c>
      <c r="G5350">
        <f t="shared" si="841"/>
        <v>138.89652754340591</v>
      </c>
      <c r="H5350">
        <f t="shared" si="846"/>
        <v>1.687547645864669E-2</v>
      </c>
      <c r="I5350" t="str">
        <f t="shared" si="842"/>
        <v>2021</v>
      </c>
      <c r="J5350">
        <f t="shared" si="847"/>
        <v>17.243012876517266</v>
      </c>
      <c r="K5350">
        <f t="shared" si="843"/>
        <v>-17.243012876517266</v>
      </c>
      <c r="L5350">
        <f t="shared" si="844"/>
        <v>5.3510683099620451</v>
      </c>
      <c r="M5350">
        <f t="shared" si="848"/>
        <v>0</v>
      </c>
      <c r="P5350" s="20">
        <f t="shared" si="845"/>
        <v>0.12414286506283415</v>
      </c>
    </row>
    <row r="5351" spans="1:16" x14ac:dyDescent="0.3">
      <c r="A5351">
        <v>5350</v>
      </c>
      <c r="B5351" t="s">
        <v>5388</v>
      </c>
      <c r="C5351">
        <v>148.5</v>
      </c>
      <c r="D5351">
        <v>1.7999999999999998E-4</v>
      </c>
      <c r="E5351" s="5">
        <f t="shared" si="839"/>
        <v>6.6830708482456189E-2</v>
      </c>
      <c r="F5351">
        <f t="shared" si="840"/>
        <v>1.0691144708423326</v>
      </c>
      <c r="G5351">
        <f t="shared" si="841"/>
        <v>148.49554506682432</v>
      </c>
      <c r="H5351">
        <f t="shared" si="846"/>
        <v>2.0106946365674901E-2</v>
      </c>
      <c r="I5351" t="str">
        <f t="shared" si="842"/>
        <v>2021</v>
      </c>
      <c r="J5351">
        <f t="shared" si="847"/>
        <v>21.964699445918072</v>
      </c>
      <c r="K5351">
        <f t="shared" si="843"/>
        <v>-21.964699445918072</v>
      </c>
      <c r="L5351">
        <f t="shared" si="844"/>
        <v>-4.2479492134563657</v>
      </c>
      <c r="M5351">
        <f t="shared" si="848"/>
        <v>0</v>
      </c>
      <c r="P5351" s="20">
        <f t="shared" si="845"/>
        <v>0.14791487135882603</v>
      </c>
    </row>
    <row r="5352" spans="1:16" x14ac:dyDescent="0.3">
      <c r="A5352">
        <v>5351</v>
      </c>
      <c r="B5352" t="s">
        <v>5389</v>
      </c>
      <c r="C5352">
        <v>153.5</v>
      </c>
      <c r="D5352">
        <v>1.4999999999999999E-4</v>
      </c>
      <c r="E5352" s="5">
        <f t="shared" si="839"/>
        <v>3.3115608784497604E-2</v>
      </c>
      <c r="F5352">
        <f t="shared" si="840"/>
        <v>1.0336700336700337</v>
      </c>
      <c r="G5352">
        <f t="shared" si="841"/>
        <v>153.49616254796837</v>
      </c>
      <c r="H5352">
        <f t="shared" si="846"/>
        <v>2.056568521084199E-2</v>
      </c>
      <c r="I5352" t="str">
        <f t="shared" si="842"/>
        <v>2021</v>
      </c>
      <c r="J5352">
        <f t="shared" si="847"/>
        <v>23.222363945029102</v>
      </c>
      <c r="K5352">
        <f t="shared" si="843"/>
        <v>-23.222363945029102</v>
      </c>
      <c r="L5352">
        <f t="shared" si="844"/>
        <v>-9.248566694600413</v>
      </c>
      <c r="M5352">
        <f t="shared" si="848"/>
        <v>0</v>
      </c>
      <c r="P5352" s="20">
        <f t="shared" si="845"/>
        <v>0.15128954079078027</v>
      </c>
    </row>
    <row r="5353" spans="1:16" x14ac:dyDescent="0.3">
      <c r="A5353">
        <v>5352</v>
      </c>
      <c r="B5353" t="s">
        <v>5390</v>
      </c>
      <c r="C5353">
        <v>152.30000000000001</v>
      </c>
      <c r="D5353">
        <v>1.4999999999999999E-4</v>
      </c>
      <c r="E5353" s="5">
        <f t="shared" si="839"/>
        <v>-7.8483071261356979E-3</v>
      </c>
      <c r="F5353">
        <f t="shared" si="840"/>
        <v>0.99218241042345279</v>
      </c>
      <c r="G5353">
        <f t="shared" si="841"/>
        <v>152.29619254759336</v>
      </c>
      <c r="H5353">
        <f t="shared" si="846"/>
        <v>2.070762945009565E-2</v>
      </c>
      <c r="I5353" t="str">
        <f t="shared" si="842"/>
        <v>2021</v>
      </c>
      <c r="J5353">
        <f t="shared" si="847"/>
        <v>23.199848646968711</v>
      </c>
      <c r="K5353">
        <f t="shared" si="843"/>
        <v>-23.199848646968711</v>
      </c>
      <c r="L5353">
        <f t="shared" si="844"/>
        <v>-8.0485966942254095</v>
      </c>
      <c r="M5353">
        <f t="shared" si="848"/>
        <v>0</v>
      </c>
      <c r="P5353" s="20">
        <f t="shared" si="845"/>
        <v>0.15233374031802296</v>
      </c>
    </row>
    <row r="5354" spans="1:16" x14ac:dyDescent="0.3">
      <c r="A5354">
        <v>5353</v>
      </c>
      <c r="B5354" t="s">
        <v>5391</v>
      </c>
      <c r="C5354">
        <v>147.6</v>
      </c>
      <c r="D5354">
        <v>1E-4</v>
      </c>
      <c r="E5354" s="5">
        <f t="shared" si="839"/>
        <v>-3.1346347734744144E-2</v>
      </c>
      <c r="F5354">
        <f t="shared" si="840"/>
        <v>0.96913985554825988</v>
      </c>
      <c r="G5354">
        <f t="shared" si="841"/>
        <v>147.59754002049988</v>
      </c>
      <c r="H5354">
        <f t="shared" si="846"/>
        <v>2.1730761856207374E-2</v>
      </c>
      <c r="I5354" t="str">
        <f t="shared" si="842"/>
        <v>2021</v>
      </c>
      <c r="J5354">
        <f t="shared" si="847"/>
        <v>23.594989716466785</v>
      </c>
      <c r="K5354">
        <f t="shared" si="843"/>
        <v>-23.594989716466785</v>
      </c>
      <c r="L5354">
        <f t="shared" si="844"/>
        <v>-3.3499441671319232</v>
      </c>
      <c r="M5354">
        <f t="shared" si="848"/>
        <v>0</v>
      </c>
      <c r="P5354" s="20">
        <f t="shared" si="845"/>
        <v>0.15986031822203586</v>
      </c>
    </row>
    <row r="5355" spans="1:16" x14ac:dyDescent="0.3">
      <c r="A5355">
        <v>5354</v>
      </c>
      <c r="B5355" t="s">
        <v>5392</v>
      </c>
      <c r="C5355">
        <v>147.9</v>
      </c>
      <c r="D5355">
        <v>1.4999999999999999E-4</v>
      </c>
      <c r="E5355" s="5">
        <f t="shared" si="839"/>
        <v>2.0304575503821429E-3</v>
      </c>
      <c r="F5355">
        <f t="shared" si="840"/>
        <v>1.0020325203252034</v>
      </c>
      <c r="G5355">
        <f t="shared" si="841"/>
        <v>147.89630254621838</v>
      </c>
      <c r="H5355">
        <f t="shared" si="846"/>
        <v>2.152811396529879E-2</v>
      </c>
      <c r="I5355" t="str">
        <f t="shared" si="842"/>
        <v>2021</v>
      </c>
      <c r="J5355">
        <f t="shared" si="847"/>
        <v>23.422272057559539</v>
      </c>
      <c r="K5355">
        <f t="shared" si="843"/>
        <v>-23.422272057559539</v>
      </c>
      <c r="L5355">
        <f t="shared" si="844"/>
        <v>-3.6487066928504248</v>
      </c>
      <c r="M5355">
        <f t="shared" si="848"/>
        <v>0</v>
      </c>
      <c r="P5355" s="20">
        <f t="shared" si="845"/>
        <v>0.1583695579559195</v>
      </c>
    </row>
    <row r="5356" spans="1:16" x14ac:dyDescent="0.3">
      <c r="A5356">
        <v>5355</v>
      </c>
      <c r="B5356" t="s">
        <v>5393</v>
      </c>
      <c r="C5356">
        <v>145.75</v>
      </c>
      <c r="D5356">
        <v>1.4999999999999999E-4</v>
      </c>
      <c r="E5356" s="5">
        <f t="shared" si="839"/>
        <v>-1.4643544486152446E-2</v>
      </c>
      <c r="F5356">
        <f t="shared" si="840"/>
        <v>0.98546315077755231</v>
      </c>
      <c r="G5356">
        <f t="shared" si="841"/>
        <v>145.74635629554649</v>
      </c>
      <c r="H5356">
        <f t="shared" si="846"/>
        <v>2.0473720937018363E-2</v>
      </c>
      <c r="I5356" t="str">
        <f t="shared" si="842"/>
        <v>2021</v>
      </c>
      <c r="J5356">
        <f t="shared" si="847"/>
        <v>21.951298031379878</v>
      </c>
      <c r="K5356">
        <f t="shared" si="843"/>
        <v>-21.951298031379878</v>
      </c>
      <c r="L5356">
        <f t="shared" si="844"/>
        <v>-1.4987604421785363</v>
      </c>
      <c r="M5356">
        <f t="shared" si="848"/>
        <v>0</v>
      </c>
      <c r="P5356" s="20">
        <f t="shared" si="845"/>
        <v>0.15061301420713893</v>
      </c>
    </row>
    <row r="5357" spans="1:16" x14ac:dyDescent="0.3">
      <c r="A5357">
        <v>5356</v>
      </c>
      <c r="B5357" t="s">
        <v>5394</v>
      </c>
      <c r="C5357">
        <v>145.65</v>
      </c>
      <c r="D5357">
        <v>1.2999999999999999E-4</v>
      </c>
      <c r="E5357" s="5">
        <f t="shared" si="839"/>
        <v>-6.8634182515813988E-4</v>
      </c>
      <c r="F5357">
        <f t="shared" si="840"/>
        <v>0.99931389365351631</v>
      </c>
      <c r="G5357">
        <f t="shared" si="841"/>
        <v>145.64684428418704</v>
      </c>
      <c r="H5357">
        <f t="shared" si="846"/>
        <v>2.050493553923502E-2</v>
      </c>
      <c r="I5357" t="str">
        <f t="shared" si="842"/>
        <v>2021</v>
      </c>
      <c r="J5357">
        <f t="shared" si="847"/>
        <v>21.969754719485231</v>
      </c>
      <c r="K5357">
        <f t="shared" si="843"/>
        <v>-21.969754719485231</v>
      </c>
      <c r="L5357">
        <f t="shared" si="844"/>
        <v>-1.3992484308190853</v>
      </c>
      <c r="M5357">
        <f t="shared" si="848"/>
        <v>0</v>
      </c>
      <c r="P5357" s="20">
        <f t="shared" si="845"/>
        <v>0.15084264151043125</v>
      </c>
    </row>
    <row r="5358" spans="1:16" x14ac:dyDescent="0.3">
      <c r="A5358">
        <v>5357</v>
      </c>
      <c r="B5358" t="s">
        <v>5395</v>
      </c>
      <c r="C5358">
        <v>144.25</v>
      </c>
      <c r="D5358">
        <v>1E-4</v>
      </c>
      <c r="E5358" s="5">
        <f t="shared" si="839"/>
        <v>-9.6585780172347199E-3</v>
      </c>
      <c r="F5358">
        <f t="shared" si="840"/>
        <v>0.99038791623755573</v>
      </c>
      <c r="G5358">
        <f t="shared" si="841"/>
        <v>144.24759585336795</v>
      </c>
      <c r="H5358">
        <f t="shared" si="846"/>
        <v>2.0325455563683242E-2</v>
      </c>
      <c r="I5358" t="str">
        <f t="shared" si="842"/>
        <v>2021</v>
      </c>
      <c r="J5358">
        <f t="shared" si="847"/>
        <v>21.568234298995243</v>
      </c>
      <c r="K5358">
        <f t="shared" si="843"/>
        <v>-21.568234298995243</v>
      </c>
      <c r="L5358">
        <f t="shared" si="844"/>
        <v>0.7499875001041687</v>
      </c>
      <c r="M5358">
        <f t="shared" si="848"/>
        <v>0</v>
      </c>
      <c r="P5358" s="20">
        <f t="shared" si="845"/>
        <v>0.14952231384792025</v>
      </c>
    </row>
    <row r="5359" spans="1:16" x14ac:dyDescent="0.3">
      <c r="A5359">
        <v>5358</v>
      </c>
      <c r="B5359" t="s">
        <v>5396</v>
      </c>
      <c r="C5359">
        <v>145</v>
      </c>
      <c r="D5359">
        <v>1E-4</v>
      </c>
      <c r="E5359" s="5">
        <f t="shared" si="839"/>
        <v>5.1858370323654155E-3</v>
      </c>
      <c r="F5359">
        <f t="shared" si="840"/>
        <v>1.0051993067590987</v>
      </c>
      <c r="G5359">
        <f t="shared" si="841"/>
        <v>144.99758335347212</v>
      </c>
      <c r="H5359">
        <f t="shared" si="846"/>
        <v>2.0323495855287459E-2</v>
      </c>
      <c r="I5359" t="str">
        <f t="shared" si="842"/>
        <v>2021</v>
      </c>
      <c r="J5359">
        <f t="shared" si="847"/>
        <v>21.678283820522054</v>
      </c>
      <c r="K5359">
        <f t="shared" si="843"/>
        <v>-21.678283820522054</v>
      </c>
      <c r="L5359">
        <f t="shared" si="844"/>
        <v>3.9999333338888619</v>
      </c>
      <c r="M5359">
        <f t="shared" si="848"/>
        <v>0</v>
      </c>
      <c r="P5359" s="20">
        <f t="shared" si="845"/>
        <v>0.1495078974362985</v>
      </c>
    </row>
    <row r="5360" spans="1:16" x14ac:dyDescent="0.3">
      <c r="A5360">
        <v>5359</v>
      </c>
      <c r="B5360" t="s">
        <v>5397</v>
      </c>
      <c r="C5360">
        <v>151.80000000000001</v>
      </c>
      <c r="D5360">
        <v>1.4999999999999999E-4</v>
      </c>
      <c r="E5360" s="5">
        <f t="shared" si="839"/>
        <v>4.5830122540955198E-2</v>
      </c>
      <c r="F5360">
        <f t="shared" si="840"/>
        <v>1.046896551724138</v>
      </c>
      <c r="G5360">
        <f t="shared" si="841"/>
        <v>151.79620504743713</v>
      </c>
      <c r="H5360">
        <f t="shared" si="846"/>
        <v>2.0788202617114091E-2</v>
      </c>
      <c r="I5360" t="str">
        <f t="shared" si="842"/>
        <v>2021</v>
      </c>
      <c r="J5360">
        <f t="shared" si="847"/>
        <v>23.213657689416586</v>
      </c>
      <c r="K5360">
        <f t="shared" si="843"/>
        <v>-23.213657689416586</v>
      </c>
      <c r="L5360">
        <f t="shared" si="844"/>
        <v>-2.7986883600761416</v>
      </c>
      <c r="M5360">
        <f t="shared" si="848"/>
        <v>0</v>
      </c>
      <c r="P5360" s="20">
        <f t="shared" si="845"/>
        <v>0.15292646928928291</v>
      </c>
    </row>
    <row r="5361" spans="1:16" x14ac:dyDescent="0.3">
      <c r="A5361">
        <v>5360</v>
      </c>
      <c r="B5361" t="s">
        <v>5398</v>
      </c>
      <c r="C5361">
        <v>150.94999999999999</v>
      </c>
      <c r="D5361">
        <v>1.4999999999999999E-4</v>
      </c>
      <c r="E5361" s="5">
        <f t="shared" si="839"/>
        <v>-5.6152088086818593E-3</v>
      </c>
      <c r="F5361">
        <f t="shared" si="840"/>
        <v>0.99440052700922255</v>
      </c>
      <c r="G5361">
        <f t="shared" si="841"/>
        <v>150.94622629717148</v>
      </c>
      <c r="H5361">
        <f t="shared" si="846"/>
        <v>2.0860985286547267E-2</v>
      </c>
      <c r="I5361" t="str">
        <f t="shared" si="842"/>
        <v>2021</v>
      </c>
      <c r="J5361">
        <f t="shared" si="847"/>
        <v>23.164492903217994</v>
      </c>
      <c r="K5361">
        <f t="shared" si="843"/>
        <v>-23.164492903217994</v>
      </c>
      <c r="L5361">
        <f t="shared" si="844"/>
        <v>-1.9487096098104928</v>
      </c>
      <c r="M5361">
        <f t="shared" si="848"/>
        <v>0</v>
      </c>
      <c r="P5361" s="20">
        <f t="shared" si="845"/>
        <v>0.153461888193306</v>
      </c>
    </row>
    <row r="5362" spans="1:16" x14ac:dyDescent="0.3">
      <c r="A5362">
        <v>5361</v>
      </c>
      <c r="B5362" t="s">
        <v>5399</v>
      </c>
      <c r="C5362">
        <v>150.94999999999999</v>
      </c>
      <c r="D5362">
        <v>8.0000000000000007E-5</v>
      </c>
      <c r="E5362" s="5">
        <f t="shared" si="839"/>
        <v>0</v>
      </c>
      <c r="F5362">
        <f t="shared" si="840"/>
        <v>1</v>
      </c>
      <c r="G5362">
        <f t="shared" si="841"/>
        <v>150.94798734675103</v>
      </c>
      <c r="H5362">
        <f t="shared" si="846"/>
        <v>2.0880399694192246E-2</v>
      </c>
      <c r="I5362" t="str">
        <f t="shared" si="842"/>
        <v>2021</v>
      </c>
      <c r="J5362">
        <f t="shared" si="847"/>
        <v>23.186321590274925</v>
      </c>
      <c r="K5362">
        <f t="shared" si="843"/>
        <v>-23.186321590274925</v>
      </c>
      <c r="L5362">
        <f t="shared" si="844"/>
        <v>-1.9504706593900494</v>
      </c>
      <c r="M5362">
        <f t="shared" si="848"/>
        <v>0</v>
      </c>
      <c r="P5362" s="20">
        <f t="shared" si="845"/>
        <v>0.15360470846830396</v>
      </c>
    </row>
    <row r="5363" spans="1:16" x14ac:dyDescent="0.3">
      <c r="A5363">
        <v>5362</v>
      </c>
      <c r="B5363" t="s">
        <v>5400</v>
      </c>
      <c r="C5363">
        <v>150.1</v>
      </c>
      <c r="D5363">
        <v>5.0000000000000002E-5</v>
      </c>
      <c r="E5363" s="5">
        <f t="shared" si="839"/>
        <v>-5.646917513431539E-3</v>
      </c>
      <c r="F5363">
        <f t="shared" si="840"/>
        <v>0.99436899635640941</v>
      </c>
      <c r="G5363">
        <f t="shared" si="841"/>
        <v>150.09874917187847</v>
      </c>
      <c r="H5363">
        <f t="shared" si="846"/>
        <v>2.0897047969275294E-2</v>
      </c>
      <c r="I5363" t="str">
        <f t="shared" si="842"/>
        <v>2021</v>
      </c>
      <c r="J5363">
        <f t="shared" si="847"/>
        <v>23.074257423867913</v>
      </c>
      <c r="K5363">
        <f t="shared" si="843"/>
        <v>-23.074257423867913</v>
      </c>
      <c r="L5363">
        <f t="shared" si="844"/>
        <v>-1.1012324845174817</v>
      </c>
      <c r="M5363">
        <f t="shared" si="848"/>
        <v>0</v>
      </c>
      <c r="P5363" s="20">
        <f t="shared" si="845"/>
        <v>0.15372717994768578</v>
      </c>
    </row>
    <row r="5364" spans="1:16" x14ac:dyDescent="0.3">
      <c r="A5364">
        <v>5363</v>
      </c>
      <c r="B5364" t="s">
        <v>5401</v>
      </c>
      <c r="C5364">
        <v>149</v>
      </c>
      <c r="D5364">
        <v>1E-4</v>
      </c>
      <c r="E5364" s="5">
        <f t="shared" si="839"/>
        <v>-7.3554326939571099E-3</v>
      </c>
      <c r="F5364">
        <f t="shared" si="840"/>
        <v>0.99267155229846771</v>
      </c>
      <c r="G5364">
        <f t="shared" si="841"/>
        <v>148.99751668736099</v>
      </c>
      <c r="H5364">
        <f t="shared" si="846"/>
        <v>2.1026606216562004E-2</v>
      </c>
      <c r="I5364" t="str">
        <f t="shared" si="842"/>
        <v>2021</v>
      </c>
      <c r="J5364">
        <f t="shared" si="847"/>
        <v>23.046975079893162</v>
      </c>
      <c r="K5364">
        <f t="shared" si="843"/>
        <v>-23.046975079893162</v>
      </c>
      <c r="L5364">
        <f t="shared" si="844"/>
        <v>1.4987208596698736</v>
      </c>
      <c r="M5364">
        <f t="shared" si="848"/>
        <v>0</v>
      </c>
      <c r="P5364" s="20">
        <f t="shared" si="845"/>
        <v>0.1546802630828556</v>
      </c>
    </row>
    <row r="5365" spans="1:16" x14ac:dyDescent="0.3">
      <c r="A5365">
        <v>5364</v>
      </c>
      <c r="B5365" t="s">
        <v>5402</v>
      </c>
      <c r="C5365">
        <v>150.5</v>
      </c>
      <c r="D5365">
        <v>1.4999999999999999E-4</v>
      </c>
      <c r="E5365" s="5">
        <f t="shared" si="839"/>
        <v>1.0016778243471209E-2</v>
      </c>
      <c r="F5365">
        <f t="shared" si="840"/>
        <v>1.0100671140939597</v>
      </c>
      <c r="G5365">
        <f t="shared" si="841"/>
        <v>150.49623754703086</v>
      </c>
      <c r="H5365">
        <f t="shared" si="846"/>
        <v>2.0962979680543847E-2</v>
      </c>
      <c r="I5365" t="str">
        <f t="shared" si="842"/>
        <v>2021</v>
      </c>
      <c r="J5365">
        <f t="shared" si="847"/>
        <v>23.208355946816731</v>
      </c>
      <c r="K5365">
        <f t="shared" si="843"/>
        <v>-23.208355946816731</v>
      </c>
      <c r="L5365">
        <f t="shared" si="844"/>
        <v>4.8511733078787529</v>
      </c>
      <c r="M5365">
        <f t="shared" si="848"/>
        <v>0</v>
      </c>
      <c r="P5365" s="20">
        <f t="shared" si="845"/>
        <v>0.15421220041839251</v>
      </c>
    </row>
    <row r="5366" spans="1:16" x14ac:dyDescent="0.3">
      <c r="A5366">
        <v>5365</v>
      </c>
      <c r="B5366" t="s">
        <v>5403</v>
      </c>
      <c r="C5366">
        <v>155.69999999999999</v>
      </c>
      <c r="D5366">
        <v>1E-4</v>
      </c>
      <c r="E5366" s="5">
        <f t="shared" si="839"/>
        <v>3.3967994651022189E-2</v>
      </c>
      <c r="F5366">
        <f t="shared" si="840"/>
        <v>1.0345514950166113</v>
      </c>
      <c r="G5366">
        <f t="shared" si="841"/>
        <v>155.69740502162486</v>
      </c>
      <c r="H5366">
        <f t="shared" si="846"/>
        <v>2.1546674322920189E-2</v>
      </c>
      <c r="I5366" t="str">
        <f t="shared" si="842"/>
        <v>2021</v>
      </c>
      <c r="J5366">
        <f t="shared" si="847"/>
        <v>24.678987748176105</v>
      </c>
      <c r="K5366">
        <f t="shared" si="843"/>
        <v>-24.678987748176105</v>
      </c>
      <c r="L5366">
        <f t="shared" si="844"/>
        <v>-0.34999416671524841</v>
      </c>
      <c r="M5366">
        <f t="shared" si="848"/>
        <v>0</v>
      </c>
      <c r="P5366" s="20">
        <f t="shared" si="845"/>
        <v>0.15850609549175487</v>
      </c>
    </row>
    <row r="5367" spans="1:16" x14ac:dyDescent="0.3">
      <c r="A5367">
        <v>5366</v>
      </c>
      <c r="B5367" t="s">
        <v>5404</v>
      </c>
      <c r="C5367">
        <v>155.35</v>
      </c>
      <c r="D5367">
        <v>1E-4</v>
      </c>
      <c r="E5367" s="5">
        <f t="shared" si="839"/>
        <v>-2.2504430008961824E-3</v>
      </c>
      <c r="F5367">
        <f t="shared" si="840"/>
        <v>0.99775208734746312</v>
      </c>
      <c r="G5367">
        <f t="shared" si="841"/>
        <v>155.34741085490961</v>
      </c>
      <c r="H5367">
        <f t="shared" si="846"/>
        <v>2.1592488003518165E-2</v>
      </c>
      <c r="I5367" t="str">
        <f t="shared" si="842"/>
        <v>2021</v>
      </c>
      <c r="J5367">
        <f t="shared" si="847"/>
        <v>24.675867354279276</v>
      </c>
      <c r="K5367">
        <f t="shared" si="843"/>
        <v>-24.675867354279276</v>
      </c>
      <c r="L5367">
        <f t="shared" si="844"/>
        <v>1.8460392815468083</v>
      </c>
      <c r="M5367">
        <f t="shared" si="848"/>
        <v>0</v>
      </c>
      <c r="P5367" s="20">
        <f t="shared" si="845"/>
        <v>0.15884311955044997</v>
      </c>
    </row>
    <row r="5368" spans="1:16" x14ac:dyDescent="0.3">
      <c r="A5368">
        <v>5367</v>
      </c>
      <c r="B5368" t="s">
        <v>5405</v>
      </c>
      <c r="C5368">
        <v>162.35</v>
      </c>
      <c r="D5368">
        <v>1.2999999999999999E-4</v>
      </c>
      <c r="E5368" s="5">
        <f t="shared" si="839"/>
        <v>4.4073862709798496E-2</v>
      </c>
      <c r="F5368">
        <f t="shared" si="840"/>
        <v>1.0450595429674927</v>
      </c>
      <c r="G5368">
        <f t="shared" si="841"/>
        <v>162.34648245477354</v>
      </c>
      <c r="H5368">
        <f t="shared" si="846"/>
        <v>2.1823094972371709E-2</v>
      </c>
      <c r="I5368" t="str">
        <f t="shared" si="842"/>
        <v>2021</v>
      </c>
      <c r="J5368">
        <f t="shared" si="847"/>
        <v>26.063032562099657</v>
      </c>
      <c r="K5368">
        <f t="shared" si="843"/>
        <v>-26.063032562099657</v>
      </c>
      <c r="L5368">
        <f t="shared" si="844"/>
        <v>-8.252903154341368</v>
      </c>
      <c r="M5368">
        <f t="shared" si="848"/>
        <v>0</v>
      </c>
      <c r="P5368" s="20">
        <f t="shared" si="845"/>
        <v>0.16053955815987755</v>
      </c>
    </row>
    <row r="5369" spans="1:16" x14ac:dyDescent="0.3">
      <c r="A5369">
        <v>5368</v>
      </c>
      <c r="B5369" t="s">
        <v>5406</v>
      </c>
      <c r="C5369">
        <v>161.05000000000001</v>
      </c>
      <c r="D5369">
        <v>1.4999999999999999E-4</v>
      </c>
      <c r="E5369" s="5">
        <f t="shared" si="839"/>
        <v>-8.0396227716470099E-3</v>
      </c>
      <c r="F5369">
        <f t="shared" si="840"/>
        <v>0.99199260856174942</v>
      </c>
      <c r="G5369">
        <f t="shared" si="841"/>
        <v>161.04597380032772</v>
      </c>
      <c r="H5369">
        <f t="shared" si="846"/>
        <v>2.2007547176649198E-2</v>
      </c>
      <c r="I5369" t="str">
        <f t="shared" si="842"/>
        <v>2021</v>
      </c>
      <c r="J5369">
        <f t="shared" si="847"/>
        <v>26.07277362856113</v>
      </c>
      <c r="K5369">
        <f t="shared" si="843"/>
        <v>-26.07277362856113</v>
      </c>
      <c r="L5369">
        <f t="shared" si="844"/>
        <v>-9.8522736690795512</v>
      </c>
      <c r="M5369">
        <f t="shared" si="848"/>
        <v>0</v>
      </c>
      <c r="P5369" s="20">
        <f t="shared" si="845"/>
        <v>0.16189646355820958</v>
      </c>
    </row>
    <row r="5370" spans="1:16" x14ac:dyDescent="0.3">
      <c r="A5370">
        <v>5369</v>
      </c>
      <c r="B5370" t="s">
        <v>5407</v>
      </c>
      <c r="C5370">
        <v>161.15</v>
      </c>
      <c r="D5370">
        <v>2.0000000000000001E-4</v>
      </c>
      <c r="E5370" s="5">
        <f t="shared" si="839"/>
        <v>6.2073248423889858E-4</v>
      </c>
      <c r="F5370">
        <f t="shared" si="840"/>
        <v>1.0006209251785159</v>
      </c>
      <c r="G5370">
        <f t="shared" si="841"/>
        <v>161.14462842286011</v>
      </c>
      <c r="H5370">
        <f t="shared" si="846"/>
        <v>2.1906049924715534E-2</v>
      </c>
      <c r="I5370" t="str">
        <f t="shared" si="842"/>
        <v>2021</v>
      </c>
      <c r="J5370">
        <f t="shared" si="847"/>
        <v>25.968426013119398</v>
      </c>
      <c r="K5370">
        <f t="shared" si="843"/>
        <v>-25.968426013119398</v>
      </c>
      <c r="L5370">
        <f t="shared" si="844"/>
        <v>-9.9509282916119446</v>
      </c>
      <c r="M5370">
        <f t="shared" si="848"/>
        <v>0</v>
      </c>
      <c r="P5370" s="20">
        <f t="shared" si="845"/>
        <v>0.16114980851223643</v>
      </c>
    </row>
    <row r="5371" spans="1:16" x14ac:dyDescent="0.3">
      <c r="A5371">
        <v>5370</v>
      </c>
      <c r="B5371" t="s">
        <v>5408</v>
      </c>
      <c r="C5371">
        <v>157.6</v>
      </c>
      <c r="D5371">
        <v>2.0000000000000001E-4</v>
      </c>
      <c r="E5371" s="5">
        <f t="shared" si="839"/>
        <v>-2.2275430837668173E-2</v>
      </c>
      <c r="F5371">
        <f t="shared" si="840"/>
        <v>0.97797083462612466</v>
      </c>
      <c r="G5371">
        <f t="shared" si="841"/>
        <v>157.59474675422123</v>
      </c>
      <c r="H5371">
        <f t="shared" si="846"/>
        <v>2.2485017284957533E-2</v>
      </c>
      <c r="I5371" t="str">
        <f t="shared" si="842"/>
        <v>2021</v>
      </c>
      <c r="J5371">
        <f t="shared" si="847"/>
        <v>26.067578083821612</v>
      </c>
      <c r="K5371">
        <f t="shared" si="843"/>
        <v>-26.067578083821612</v>
      </c>
      <c r="L5371">
        <f t="shared" si="844"/>
        <v>-8.0542179542967176</v>
      </c>
      <c r="M5371">
        <f t="shared" si="848"/>
        <v>0</v>
      </c>
      <c r="P5371" s="20">
        <f t="shared" si="845"/>
        <v>0.16540892777647984</v>
      </c>
    </row>
    <row r="5372" spans="1:16" x14ac:dyDescent="0.3">
      <c r="A5372">
        <v>5371</v>
      </c>
      <c r="B5372" t="s">
        <v>5409</v>
      </c>
      <c r="C5372">
        <v>161.65</v>
      </c>
      <c r="D5372">
        <v>2.0000000000000001E-4</v>
      </c>
      <c r="E5372" s="5">
        <f t="shared" si="839"/>
        <v>2.5373326747663311E-2</v>
      </c>
      <c r="F5372">
        <f t="shared" si="840"/>
        <v>1.0256979695431472</v>
      </c>
      <c r="G5372">
        <f t="shared" si="841"/>
        <v>161.64461175647122</v>
      </c>
      <c r="H5372">
        <f t="shared" si="846"/>
        <v>2.2698485296009353E-2</v>
      </c>
      <c r="I5372" t="str">
        <f t="shared" si="842"/>
        <v>2021</v>
      </c>
      <c r="J5372">
        <f t="shared" si="847"/>
        <v>26.991301734796927</v>
      </c>
      <c r="K5372">
        <f t="shared" si="843"/>
        <v>-26.991301734796927</v>
      </c>
      <c r="L5372">
        <f t="shared" si="844"/>
        <v>-12.104082956546705</v>
      </c>
      <c r="M5372">
        <f t="shared" si="848"/>
        <v>0</v>
      </c>
      <c r="P5372" s="20">
        <f t="shared" si="845"/>
        <v>0.16697928524497427</v>
      </c>
    </row>
    <row r="5373" spans="1:16" x14ac:dyDescent="0.3">
      <c r="A5373">
        <v>5372</v>
      </c>
      <c r="B5373" t="s">
        <v>5410</v>
      </c>
      <c r="C5373">
        <v>160.15</v>
      </c>
      <c r="D5373">
        <v>2.5000000000000001E-4</v>
      </c>
      <c r="E5373" s="5">
        <f t="shared" si="839"/>
        <v>-9.3226281162749666E-3</v>
      </c>
      <c r="F5373">
        <f t="shared" si="840"/>
        <v>0.99072069285493347</v>
      </c>
      <c r="G5373">
        <f t="shared" si="841"/>
        <v>160.14332722235051</v>
      </c>
      <c r="H5373">
        <f t="shared" si="846"/>
        <v>2.2739747312508322E-2</v>
      </c>
      <c r="I5373" t="str">
        <f t="shared" si="842"/>
        <v>2021</v>
      </c>
      <c r="J5373">
        <f t="shared" si="847"/>
        <v>26.789228248666983</v>
      </c>
      <c r="K5373">
        <f t="shared" si="843"/>
        <v>-26.789228248666983</v>
      </c>
      <c r="L5373">
        <f t="shared" si="844"/>
        <v>-10.602798422425991</v>
      </c>
      <c r="M5373">
        <f t="shared" si="848"/>
        <v>0</v>
      </c>
      <c r="P5373" s="20">
        <f t="shared" si="845"/>
        <v>0.16728282541221068</v>
      </c>
    </row>
    <row r="5374" spans="1:16" x14ac:dyDescent="0.3">
      <c r="A5374">
        <v>5373</v>
      </c>
      <c r="B5374" t="s">
        <v>5411</v>
      </c>
      <c r="C5374">
        <v>157.69999999999999</v>
      </c>
      <c r="D5374">
        <v>2.5000000000000001E-4</v>
      </c>
      <c r="E5374" s="5">
        <f t="shared" si="839"/>
        <v>-1.5416382086174614E-2</v>
      </c>
      <c r="F5374">
        <f t="shared" si="840"/>
        <v>0.98470184202310318</v>
      </c>
      <c r="G5374">
        <f t="shared" si="841"/>
        <v>157.69342930355711</v>
      </c>
      <c r="H5374">
        <f t="shared" si="846"/>
        <v>2.2315027801151882E-2</v>
      </c>
      <c r="I5374" t="str">
        <f t="shared" si="842"/>
        <v>2021</v>
      </c>
      <c r="J5374">
        <f t="shared" si="847"/>
        <v>25.886703572706022</v>
      </c>
      <c r="K5374">
        <f t="shared" si="843"/>
        <v>-25.886703572706022</v>
      </c>
      <c r="L5374">
        <f t="shared" si="844"/>
        <v>-8.1529005036325941</v>
      </c>
      <c r="M5374">
        <f t="shared" si="848"/>
        <v>0</v>
      </c>
      <c r="P5374" s="20">
        <f t="shared" si="845"/>
        <v>0.16415841602933606</v>
      </c>
    </row>
    <row r="5375" spans="1:16" x14ac:dyDescent="0.3">
      <c r="A5375">
        <v>5374</v>
      </c>
      <c r="B5375" t="s">
        <v>5412</v>
      </c>
      <c r="C5375">
        <v>157.19999999999999</v>
      </c>
      <c r="D5375">
        <v>2.5000000000000001E-4</v>
      </c>
      <c r="E5375" s="5">
        <f t="shared" si="839"/>
        <v>-3.1756139738865511E-3</v>
      </c>
      <c r="F5375">
        <f t="shared" si="840"/>
        <v>0.99682942295497778</v>
      </c>
      <c r="G5375">
        <f t="shared" si="841"/>
        <v>157.19345013645642</v>
      </c>
      <c r="H5375">
        <f t="shared" si="846"/>
        <v>2.2172642868864448E-2</v>
      </c>
      <c r="I5375" t="str">
        <f t="shared" si="842"/>
        <v>2021</v>
      </c>
      <c r="J5375">
        <f t="shared" si="847"/>
        <v>25.639976850133809</v>
      </c>
      <c r="K5375">
        <f t="shared" si="843"/>
        <v>-25.639976850133809</v>
      </c>
      <c r="L5375">
        <f t="shared" si="844"/>
        <v>-7.6529213365319038</v>
      </c>
      <c r="M5375">
        <f t="shared" si="848"/>
        <v>0</v>
      </c>
      <c r="P5375" s="20">
        <f t="shared" si="845"/>
        <v>0.16311097458498602</v>
      </c>
    </row>
    <row r="5376" spans="1:16" x14ac:dyDescent="0.3">
      <c r="A5376">
        <v>5375</v>
      </c>
      <c r="B5376" t="s">
        <v>5413</v>
      </c>
      <c r="C5376">
        <v>158.69999999999999</v>
      </c>
      <c r="D5376">
        <v>2.5000000000000001E-4</v>
      </c>
      <c r="E5376" s="5">
        <f t="shared" si="839"/>
        <v>9.4967475372572073E-3</v>
      </c>
      <c r="F5376">
        <f t="shared" si="840"/>
        <v>1.0095419847328244</v>
      </c>
      <c r="G5376">
        <f t="shared" si="841"/>
        <v>158.69338763775849</v>
      </c>
      <c r="H5376">
        <f t="shared" si="846"/>
        <v>2.2196640603773833E-2</v>
      </c>
      <c r="I5376" t="str">
        <f t="shared" si="842"/>
        <v>2021</v>
      </c>
      <c r="J5376">
        <f t="shared" si="847"/>
        <v>25.912648387210588</v>
      </c>
      <c r="K5376">
        <f t="shared" si="843"/>
        <v>-25.912648387210588</v>
      </c>
      <c r="L5376">
        <f t="shared" si="844"/>
        <v>-9.1528588378339748</v>
      </c>
      <c r="M5376">
        <f t="shared" si="848"/>
        <v>0</v>
      </c>
      <c r="P5376" s="20">
        <f t="shared" si="845"/>
        <v>0.16328751167855904</v>
      </c>
    </row>
    <row r="5377" spans="1:16" x14ac:dyDescent="0.3">
      <c r="A5377">
        <v>5376</v>
      </c>
      <c r="B5377" t="s">
        <v>5414</v>
      </c>
      <c r="C5377">
        <v>157.44999999999999</v>
      </c>
      <c r="D5377">
        <v>2.8000000000000003E-4</v>
      </c>
      <c r="E5377" s="5">
        <f t="shared" si="839"/>
        <v>-7.907679985329737E-3</v>
      </c>
      <c r="F5377">
        <f t="shared" si="840"/>
        <v>0.99212350346565847</v>
      </c>
      <c r="G5377">
        <f t="shared" si="841"/>
        <v>157.44265250477619</v>
      </c>
      <c r="H5377">
        <f t="shared" si="846"/>
        <v>2.1857446136668957E-2</v>
      </c>
      <c r="I5377" t="str">
        <f t="shared" si="842"/>
        <v>2021</v>
      </c>
      <c r="J5377">
        <f t="shared" si="847"/>
        <v>25.315559804682138</v>
      </c>
      <c r="K5377">
        <f t="shared" si="843"/>
        <v>-25.315559804682138</v>
      </c>
      <c r="L5377">
        <f t="shared" si="844"/>
        <v>-7.9021237048516753</v>
      </c>
      <c r="M5377">
        <f t="shared" si="848"/>
        <v>0</v>
      </c>
      <c r="P5377" s="20">
        <f t="shared" si="845"/>
        <v>0.16079225928891261</v>
      </c>
    </row>
    <row r="5378" spans="1:16" x14ac:dyDescent="0.3">
      <c r="A5378">
        <v>5377</v>
      </c>
      <c r="B5378" t="s">
        <v>5415</v>
      </c>
      <c r="C5378">
        <v>154.1</v>
      </c>
      <c r="D5378">
        <v>2.5000000000000001E-4</v>
      </c>
      <c r="E5378" s="5">
        <f t="shared" si="839"/>
        <v>-2.1506205220963505E-2</v>
      </c>
      <c r="F5378">
        <f t="shared" si="840"/>
        <v>0.97872340425531923</v>
      </c>
      <c r="G5378">
        <f t="shared" si="841"/>
        <v>154.09357930043217</v>
      </c>
      <c r="H5378">
        <f t="shared" si="846"/>
        <v>2.219587586279289E-2</v>
      </c>
      <c r="I5378" t="str">
        <f t="shared" si="842"/>
        <v>2021</v>
      </c>
      <c r="J5378">
        <f t="shared" si="847"/>
        <v>25.160690238343953</v>
      </c>
      <c r="K5378">
        <f t="shared" si="843"/>
        <v>-25.160690238343953</v>
      </c>
      <c r="L5378">
        <f t="shared" si="844"/>
        <v>-4.553050500507652</v>
      </c>
      <c r="M5378">
        <f t="shared" si="848"/>
        <v>0</v>
      </c>
      <c r="P5378" s="20">
        <f t="shared" si="845"/>
        <v>0.16328188593302009</v>
      </c>
    </row>
    <row r="5379" spans="1:16" x14ac:dyDescent="0.3">
      <c r="A5379">
        <v>5378</v>
      </c>
      <c r="B5379" t="s">
        <v>5416</v>
      </c>
      <c r="C5379">
        <v>151.19999999999999</v>
      </c>
      <c r="D5379">
        <v>2.5000000000000001E-4</v>
      </c>
      <c r="E5379" s="5">
        <f t="shared" ref="E5379:E5442" si="849">LN(C5379/C5378)</f>
        <v>-1.8998278580637518E-2</v>
      </c>
      <c r="F5379">
        <f t="shared" ref="F5379:F5442" si="850">C5379/C5378</f>
        <v>0.981181051265412</v>
      </c>
      <c r="G5379">
        <f t="shared" ref="G5379:G5442" si="851">C5379*EXP(-2/12*D5379)</f>
        <v>151.19370013124816</v>
      </c>
      <c r="H5379">
        <f t="shared" si="846"/>
        <v>2.2466009683880375E-2</v>
      </c>
      <c r="I5379" t="str">
        <f t="shared" ref="I5379:I5442" si="852">MID(B5379,7,4)</f>
        <v>2021</v>
      </c>
      <c r="J5379">
        <f t="shared" si="847"/>
        <v>24.987646766919088</v>
      </c>
      <c r="K5379">
        <f t="shared" si="843"/>
        <v>-24.987646766919088</v>
      </c>
      <c r="L5379">
        <f t="shared" si="844"/>
        <v>-1.653171331323648</v>
      </c>
      <c r="M5379">
        <f t="shared" si="848"/>
        <v>0</v>
      </c>
      <c r="P5379" s="20">
        <f t="shared" si="845"/>
        <v>0.1652691001359701</v>
      </c>
    </row>
    <row r="5380" spans="1:16" x14ac:dyDescent="0.3">
      <c r="A5380">
        <v>5379</v>
      </c>
      <c r="B5380" t="s">
        <v>5417</v>
      </c>
      <c r="C5380">
        <v>153.35</v>
      </c>
      <c r="D5380">
        <v>4.8000000000000001E-4</v>
      </c>
      <c r="E5380" s="5">
        <f t="shared" si="849"/>
        <v>1.411942681482794E-2</v>
      </c>
      <c r="F5380">
        <f t="shared" si="850"/>
        <v>1.0142195767195767</v>
      </c>
      <c r="G5380">
        <f t="shared" si="851"/>
        <v>153.33773249070691</v>
      </c>
      <c r="H5380">
        <f t="shared" si="846"/>
        <v>2.2556254831180931E-2</v>
      </c>
      <c r="I5380" t="str">
        <f t="shared" si="852"/>
        <v>2021</v>
      </c>
      <c r="J5380">
        <f t="shared" si="847"/>
        <v>25.443786917953574</v>
      </c>
      <c r="K5380">
        <f t="shared" si="843"/>
        <v>-25.443786917953574</v>
      </c>
      <c r="L5380">
        <f t="shared" si="844"/>
        <v>-3.7972036907823963</v>
      </c>
      <c r="M5380">
        <f t="shared" si="848"/>
        <v>0</v>
      </c>
      <c r="P5380" s="20">
        <f t="shared" si="845"/>
        <v>0.16593298012604696</v>
      </c>
    </row>
    <row r="5381" spans="1:16" x14ac:dyDescent="0.3">
      <c r="A5381">
        <v>5380</v>
      </c>
      <c r="B5381" t="s">
        <v>5418</v>
      </c>
      <c r="C5381">
        <v>149.55000000000001</v>
      </c>
      <c r="D5381">
        <v>3.7999999999999997E-4</v>
      </c>
      <c r="E5381" s="5">
        <f t="shared" si="849"/>
        <v>-2.5092105484303427E-2</v>
      </c>
      <c r="F5381">
        <f t="shared" si="850"/>
        <v>0.97522008477339428</v>
      </c>
      <c r="G5381">
        <f t="shared" si="851"/>
        <v>149.54052879992452</v>
      </c>
      <c r="H5381">
        <f t="shared" si="846"/>
        <v>1.9689716169739385E-2</v>
      </c>
      <c r="I5381" t="str">
        <f t="shared" si="852"/>
        <v>2021</v>
      </c>
      <c r="J5381">
        <f t="shared" si="847"/>
        <v>21.66028110207651</v>
      </c>
      <c r="K5381">
        <f t="shared" si="843"/>
        <v>-21.66028110207651</v>
      </c>
      <c r="L5381">
        <f t="shared" si="844"/>
        <v>0.34922838337570283</v>
      </c>
      <c r="M5381">
        <f t="shared" si="848"/>
        <v>0</v>
      </c>
      <c r="P5381" s="20">
        <f t="shared" si="845"/>
        <v>0.14484555642475061</v>
      </c>
    </row>
    <row r="5382" spans="1:16" x14ac:dyDescent="0.3">
      <c r="A5382">
        <v>5381</v>
      </c>
      <c r="B5382" t="s">
        <v>5419</v>
      </c>
      <c r="C5382">
        <v>149.9</v>
      </c>
      <c r="D5382">
        <v>4.0999999999999999E-4</v>
      </c>
      <c r="E5382" s="5">
        <f t="shared" si="849"/>
        <v>2.3376200325948937E-3</v>
      </c>
      <c r="F5382">
        <f t="shared" si="850"/>
        <v>1.0023403543965228</v>
      </c>
      <c r="G5382">
        <f t="shared" si="851"/>
        <v>149.88975718330022</v>
      </c>
      <c r="H5382">
        <f t="shared" si="846"/>
        <v>1.8694056425572193E-2</v>
      </c>
      <c r="I5382" t="str">
        <f t="shared" si="852"/>
        <v>2021</v>
      </c>
      <c r="J5382">
        <f t="shared" si="847"/>
        <v>20.613001077472354</v>
      </c>
      <c r="K5382">
        <f t="shared" si="843"/>
        <v>-20.613001077472354</v>
      </c>
      <c r="L5382">
        <f t="shared" si="844"/>
        <v>1.3494036217755649</v>
      </c>
      <c r="M5382">
        <f t="shared" si="848"/>
        <v>0</v>
      </c>
      <c r="P5382" s="20">
        <f t="shared" si="845"/>
        <v>0.13752107859021154</v>
      </c>
    </row>
    <row r="5383" spans="1:16" x14ac:dyDescent="0.3">
      <c r="A5383">
        <v>5382</v>
      </c>
      <c r="B5383" t="s">
        <v>5420</v>
      </c>
      <c r="C5383">
        <v>152.35</v>
      </c>
      <c r="D5383">
        <v>4.0999999999999999E-4</v>
      </c>
      <c r="E5383" s="5">
        <f t="shared" si="849"/>
        <v>1.6212100323165897E-2</v>
      </c>
      <c r="F5383">
        <f t="shared" si="850"/>
        <v>1.0163442294863241</v>
      </c>
      <c r="G5383">
        <f t="shared" si="851"/>
        <v>152.33958977235349</v>
      </c>
      <c r="H5383">
        <f t="shared" si="846"/>
        <v>1.8895877268445931E-2</v>
      </c>
      <c r="I5383" t="str">
        <f t="shared" si="852"/>
        <v>2021</v>
      </c>
      <c r="J5383">
        <f t="shared" si="847"/>
        <v>21.176079655338231</v>
      </c>
      <c r="K5383">
        <f t="shared" si="843"/>
        <v>-21.176079655338231</v>
      </c>
      <c r="L5383">
        <f t="shared" si="844"/>
        <v>-4.4514212990860926</v>
      </c>
      <c r="M5383">
        <f t="shared" si="848"/>
        <v>0</v>
      </c>
      <c r="P5383" s="20">
        <f t="shared" si="845"/>
        <v>0.13900575475477128</v>
      </c>
    </row>
    <row r="5384" spans="1:16" x14ac:dyDescent="0.3">
      <c r="A5384">
        <v>5383</v>
      </c>
      <c r="B5384" t="s">
        <v>5421</v>
      </c>
      <c r="C5384">
        <v>151.25</v>
      </c>
      <c r="D5384">
        <v>4.2999999999999999E-4</v>
      </c>
      <c r="E5384" s="5">
        <f t="shared" si="849"/>
        <v>-7.2464085207671978E-3</v>
      </c>
      <c r="F5384">
        <f t="shared" si="850"/>
        <v>0.99277978339350181</v>
      </c>
      <c r="G5384">
        <f t="shared" si="851"/>
        <v>151.23916080507578</v>
      </c>
      <c r="H5384">
        <f t="shared" si="846"/>
        <v>1.800823610350747E-2</v>
      </c>
      <c r="I5384" t="str">
        <f t="shared" si="852"/>
        <v>2021</v>
      </c>
      <c r="J5384">
        <f t="shared" si="847"/>
        <v>20.035544774840073</v>
      </c>
      <c r="K5384">
        <f t="shared" si="843"/>
        <v>-20.035544774840073</v>
      </c>
      <c r="L5384">
        <f t="shared" si="844"/>
        <v>-3.350992331808385</v>
      </c>
      <c r="M5384">
        <f t="shared" si="848"/>
        <v>0</v>
      </c>
      <c r="P5384" s="20">
        <f t="shared" si="845"/>
        <v>0.13247590550084337</v>
      </c>
    </row>
    <row r="5385" spans="1:16" x14ac:dyDescent="0.3">
      <c r="A5385">
        <v>5384</v>
      </c>
      <c r="B5385" t="s">
        <v>5422</v>
      </c>
      <c r="C5385">
        <v>153.15</v>
      </c>
      <c r="D5385">
        <v>4.6000000000000001E-4</v>
      </c>
      <c r="E5385" s="5">
        <f t="shared" si="849"/>
        <v>1.2483736367833429E-2</v>
      </c>
      <c r="F5385">
        <f t="shared" si="850"/>
        <v>1.0125619834710744</v>
      </c>
      <c r="G5385">
        <f t="shared" si="851"/>
        <v>153.13825895007935</v>
      </c>
      <c r="H5385">
        <f t="shared" si="846"/>
        <v>1.8133276103750828E-2</v>
      </c>
      <c r="I5385" t="str">
        <f t="shared" si="852"/>
        <v>2021</v>
      </c>
      <c r="J5385">
        <f t="shared" si="847"/>
        <v>20.427992994241507</v>
      </c>
      <c r="K5385">
        <f t="shared" si="843"/>
        <v>-20.427992994241507</v>
      </c>
      <c r="L5385">
        <f t="shared" si="844"/>
        <v>-5.2500904768119483</v>
      </c>
      <c r="M5385">
        <f t="shared" si="848"/>
        <v>0</v>
      </c>
      <c r="P5385" s="20">
        <f t="shared" si="845"/>
        <v>0.13339575057400063</v>
      </c>
    </row>
    <row r="5386" spans="1:16" x14ac:dyDescent="0.3">
      <c r="A5386">
        <v>5385</v>
      </c>
      <c r="B5386" t="s">
        <v>5423</v>
      </c>
      <c r="C5386">
        <v>152.4</v>
      </c>
      <c r="D5386">
        <v>5.2999999999999998E-4</v>
      </c>
      <c r="E5386" s="5">
        <f t="shared" si="849"/>
        <v>-4.9091900262384081E-3</v>
      </c>
      <c r="F5386">
        <f t="shared" si="850"/>
        <v>0.99510284035259544</v>
      </c>
      <c r="G5386">
        <f t="shared" si="851"/>
        <v>152.38653859455417</v>
      </c>
      <c r="H5386">
        <f t="shared" si="846"/>
        <v>1.7926600308244965E-2</v>
      </c>
      <c r="I5386" t="str">
        <f t="shared" si="852"/>
        <v>2021</v>
      </c>
      <c r="J5386">
        <f t="shared" si="847"/>
        <v>20.096029545524846</v>
      </c>
      <c r="K5386">
        <f t="shared" si="843"/>
        <v>-20.096029545524846</v>
      </c>
      <c r="L5386">
        <f t="shared" si="844"/>
        <v>-4.4983701212867686</v>
      </c>
      <c r="M5386">
        <f t="shared" si="848"/>
        <v>0</v>
      </c>
      <c r="P5386" s="20">
        <f t="shared" si="845"/>
        <v>0.1318753594042395</v>
      </c>
    </row>
    <row r="5387" spans="1:16" x14ac:dyDescent="0.3">
      <c r="A5387">
        <v>5386</v>
      </c>
      <c r="B5387" t="s">
        <v>5424</v>
      </c>
      <c r="C5387">
        <v>157.25</v>
      </c>
      <c r="D5387">
        <v>5.0700000000000007E-4</v>
      </c>
      <c r="E5387" s="5">
        <f t="shared" si="849"/>
        <v>3.1328252328003882E-2</v>
      </c>
      <c r="F5387">
        <f t="shared" si="850"/>
        <v>1.0318241469816272</v>
      </c>
      <c r="G5387">
        <f t="shared" si="851"/>
        <v>157.23671293638634</v>
      </c>
      <c r="H5387">
        <f t="shared" si="846"/>
        <v>1.8727747248845864E-2</v>
      </c>
      <c r="I5387" t="str">
        <f t="shared" si="852"/>
        <v>2021</v>
      </c>
      <c r="J5387">
        <f t="shared" si="847"/>
        <v>21.662332437276053</v>
      </c>
      <c r="K5387">
        <f t="shared" si="843"/>
        <v>-21.662332437276053</v>
      </c>
      <c r="L5387">
        <f t="shared" si="844"/>
        <v>-9.3485444631189409</v>
      </c>
      <c r="M5387">
        <f t="shared" si="848"/>
        <v>0</v>
      </c>
      <c r="P5387" s="20">
        <f t="shared" si="845"/>
        <v>0.13776892198223475</v>
      </c>
    </row>
    <row r="5388" spans="1:16" x14ac:dyDescent="0.3">
      <c r="A5388">
        <v>5387</v>
      </c>
      <c r="B5388" t="s">
        <v>5425</v>
      </c>
      <c r="C5388">
        <v>162.25</v>
      </c>
      <c r="D5388">
        <v>5.0999999999999993E-4</v>
      </c>
      <c r="E5388" s="5">
        <f t="shared" si="849"/>
        <v>3.1301460003649535E-2</v>
      </c>
      <c r="F5388">
        <f t="shared" si="850"/>
        <v>1.0317965023847377</v>
      </c>
      <c r="G5388">
        <f t="shared" si="851"/>
        <v>162.2362093361115</v>
      </c>
      <c r="H5388">
        <f t="shared" si="846"/>
        <v>1.9291273530971174E-2</v>
      </c>
      <c r="I5388" t="str">
        <f t="shared" si="852"/>
        <v>2021</v>
      </c>
      <c r="J5388">
        <f t="shared" si="847"/>
        <v>23.023662482707831</v>
      </c>
      <c r="K5388">
        <f t="shared" si="843"/>
        <v>-23.023662482707831</v>
      </c>
      <c r="L5388">
        <f t="shared" si="844"/>
        <v>-14.348040862844101</v>
      </c>
      <c r="M5388">
        <f t="shared" si="848"/>
        <v>0</v>
      </c>
      <c r="P5388" s="20">
        <f t="shared" si="845"/>
        <v>0.1419144503987316</v>
      </c>
    </row>
    <row r="5389" spans="1:16" x14ac:dyDescent="0.3">
      <c r="A5389">
        <v>5388</v>
      </c>
      <c r="B5389" t="s">
        <v>5426</v>
      </c>
      <c r="C5389">
        <v>159.69999999999999</v>
      </c>
      <c r="D5389">
        <v>5.0999999999999993E-4</v>
      </c>
      <c r="E5389" s="5">
        <f t="shared" si="849"/>
        <v>-1.5841300363232641E-2</v>
      </c>
      <c r="F5389">
        <f t="shared" si="850"/>
        <v>0.9842835130970724</v>
      </c>
      <c r="G5389">
        <f t="shared" si="851"/>
        <v>159.68642607689989</v>
      </c>
      <c r="H5389">
        <f t="shared" si="846"/>
        <v>1.9622821903031419E-2</v>
      </c>
      <c r="I5389" t="str">
        <f t="shared" si="852"/>
        <v>2021</v>
      </c>
      <c r="J5389">
        <f t="shared" si="847"/>
        <v>23.051287321590273</v>
      </c>
      <c r="K5389">
        <f t="shared" si="843"/>
        <v>-23.051287321590273</v>
      </c>
      <c r="L5389">
        <f t="shared" si="844"/>
        <v>-11.798257603632493</v>
      </c>
      <c r="M5389">
        <f t="shared" si="848"/>
        <v>0</v>
      </c>
      <c r="P5389" s="20">
        <f t="shared" si="845"/>
        <v>0.14435345500493266</v>
      </c>
    </row>
    <row r="5390" spans="1:16" x14ac:dyDescent="0.3">
      <c r="A5390">
        <v>5389</v>
      </c>
      <c r="B5390" t="s">
        <v>5427</v>
      </c>
      <c r="C5390">
        <v>159.35</v>
      </c>
      <c r="D5390">
        <v>4.6000000000000001E-4</v>
      </c>
      <c r="E5390" s="5">
        <f t="shared" si="849"/>
        <v>-2.1940143576212722E-3</v>
      </c>
      <c r="F5390">
        <f t="shared" si="850"/>
        <v>0.99780839073262373</v>
      </c>
      <c r="G5390">
        <f t="shared" si="851"/>
        <v>159.33778363496663</v>
      </c>
      <c r="H5390">
        <f t="shared" si="846"/>
        <v>1.7910980389275858E-2</v>
      </c>
      <c r="I5390" t="str">
        <f t="shared" si="852"/>
        <v>2021</v>
      </c>
      <c r="J5390">
        <f t="shared" si="847"/>
        <v>20.994418540682034</v>
      </c>
      <c r="K5390">
        <f t="shared" si="843"/>
        <v>-20.994418540682034</v>
      </c>
      <c r="L5390">
        <f t="shared" si="844"/>
        <v>-11.449615161699228</v>
      </c>
      <c r="M5390">
        <f t="shared" si="848"/>
        <v>0</v>
      </c>
      <c r="P5390" s="20">
        <f t="shared" si="845"/>
        <v>0.13176045293048005</v>
      </c>
    </row>
    <row r="5391" spans="1:16" x14ac:dyDescent="0.3">
      <c r="A5391">
        <v>5390</v>
      </c>
      <c r="B5391" t="s">
        <v>5428</v>
      </c>
      <c r="C5391">
        <v>156</v>
      </c>
      <c r="D5391">
        <v>4.8000000000000001E-4</v>
      </c>
      <c r="E5391" s="5">
        <f t="shared" si="849"/>
        <v>-2.1247033613808374E-2</v>
      </c>
      <c r="F5391">
        <f t="shared" si="850"/>
        <v>0.97897709444618763</v>
      </c>
      <c r="G5391">
        <f t="shared" si="851"/>
        <v>155.9875204991867</v>
      </c>
      <c r="H5391">
        <f t="shared" si="846"/>
        <v>1.8350643884942921E-2</v>
      </c>
      <c r="I5391" t="str">
        <f t="shared" si="852"/>
        <v>2021</v>
      </c>
      <c r="J5391">
        <f t="shared" si="847"/>
        <v>21.057503560898947</v>
      </c>
      <c r="K5391">
        <f t="shared" si="843"/>
        <v>-21.057503560898947</v>
      </c>
      <c r="L5391">
        <f t="shared" si="844"/>
        <v>-8.0993520259193019</v>
      </c>
      <c r="M5391">
        <f t="shared" si="848"/>
        <v>0</v>
      </c>
      <c r="P5391" s="20">
        <f t="shared" si="845"/>
        <v>0.13499479633698477</v>
      </c>
    </row>
    <row r="5392" spans="1:16" x14ac:dyDescent="0.3">
      <c r="A5392">
        <v>5391</v>
      </c>
      <c r="B5392" t="s">
        <v>5429</v>
      </c>
      <c r="C5392">
        <v>152.55000000000001</v>
      </c>
      <c r="D5392">
        <v>5.0999999999999993E-4</v>
      </c>
      <c r="E5392" s="5">
        <f t="shared" si="849"/>
        <v>-2.2363596086858315E-2</v>
      </c>
      <c r="F5392">
        <f t="shared" si="850"/>
        <v>0.97788461538461546</v>
      </c>
      <c r="G5392">
        <f t="shared" si="851"/>
        <v>152.53703380107126</v>
      </c>
      <c r="H5392">
        <f t="shared" si="846"/>
        <v>1.8844334184558602E-2</v>
      </c>
      <c r="I5392" t="str">
        <f t="shared" si="852"/>
        <v>2021</v>
      </c>
      <c r="J5392">
        <f t="shared" si="847"/>
        <v>21.145687757937999</v>
      </c>
      <c r="K5392">
        <f t="shared" si="843"/>
        <v>-21.145687757937999</v>
      </c>
      <c r="L5392">
        <f t="shared" si="844"/>
        <v>-4.6488653278038612</v>
      </c>
      <c r="M5392">
        <f t="shared" si="848"/>
        <v>0</v>
      </c>
      <c r="P5392" s="20">
        <f t="shared" si="845"/>
        <v>0.13862658287635782</v>
      </c>
    </row>
    <row r="5393" spans="1:16" x14ac:dyDescent="0.3">
      <c r="A5393">
        <v>5392</v>
      </c>
      <c r="B5393" t="s">
        <v>5430</v>
      </c>
      <c r="C5393">
        <v>147.9</v>
      </c>
      <c r="D5393">
        <v>4.8000000000000001E-4</v>
      </c>
      <c r="E5393" s="5">
        <f t="shared" si="849"/>
        <v>-3.0956041445924596E-2</v>
      </c>
      <c r="F5393">
        <f t="shared" si="850"/>
        <v>0.96951819075712875</v>
      </c>
      <c r="G5393">
        <f t="shared" si="851"/>
        <v>147.8881684732674</v>
      </c>
      <c r="H5393">
        <f t="shared" si="846"/>
        <v>1.9670550636422271E-2</v>
      </c>
      <c r="I5393" t="str">
        <f t="shared" si="852"/>
        <v>2021</v>
      </c>
      <c r="J5393">
        <f t="shared" si="847"/>
        <v>21.400093378981705</v>
      </c>
      <c r="K5393">
        <f t="shared" si="843"/>
        <v>-21.400093378981705</v>
      </c>
      <c r="L5393">
        <f t="shared" si="844"/>
        <v>1.8486041942817337</v>
      </c>
      <c r="M5393">
        <f t="shared" si="848"/>
        <v>0</v>
      </c>
      <c r="P5393" s="20">
        <f t="shared" si="845"/>
        <v>0.14470456697048104</v>
      </c>
    </row>
    <row r="5394" spans="1:16" x14ac:dyDescent="0.3">
      <c r="A5394">
        <v>5393</v>
      </c>
      <c r="B5394" t="s">
        <v>5431</v>
      </c>
      <c r="C5394">
        <v>149.75</v>
      </c>
      <c r="D5394">
        <v>5.2999999999999998E-4</v>
      </c>
      <c r="E5394" s="5">
        <f t="shared" si="849"/>
        <v>1.2430867278804526E-2</v>
      </c>
      <c r="F5394">
        <f t="shared" si="850"/>
        <v>1.0125084516565246</v>
      </c>
      <c r="G5394">
        <f t="shared" si="851"/>
        <v>149.73677266754913</v>
      </c>
      <c r="H5394">
        <f t="shared" si="846"/>
        <v>1.9763984362084177E-2</v>
      </c>
      <c r="I5394" t="str">
        <f t="shared" si="852"/>
        <v>2021</v>
      </c>
      <c r="J5394">
        <f t="shared" si="847"/>
        <v>21.770514392978875</v>
      </c>
      <c r="K5394">
        <f t="shared" si="843"/>
        <v>-21.770514392978875</v>
      </c>
      <c r="L5394">
        <f t="shared" si="844"/>
        <v>1.5498630893803238</v>
      </c>
      <c r="M5394">
        <f t="shared" si="848"/>
        <v>0</v>
      </c>
      <c r="P5394" s="20">
        <f t="shared" si="845"/>
        <v>0.14539190343920755</v>
      </c>
    </row>
    <row r="5395" spans="1:16" x14ac:dyDescent="0.3">
      <c r="A5395">
        <v>5394</v>
      </c>
      <c r="B5395" t="s">
        <v>5432</v>
      </c>
      <c r="C5395">
        <v>152.05000000000001</v>
      </c>
      <c r="D5395">
        <v>5.2999999999999998E-4</v>
      </c>
      <c r="E5395" s="5">
        <f t="shared" si="849"/>
        <v>1.5242177127814994E-2</v>
      </c>
      <c r="F5395">
        <f t="shared" si="850"/>
        <v>1.0153589315525877</v>
      </c>
      <c r="G5395">
        <f t="shared" si="851"/>
        <v>152.03656950985541</v>
      </c>
      <c r="H5395">
        <f t="shared" si="846"/>
        <v>1.9876485955592244E-2</v>
      </c>
      <c r="I5395" t="str">
        <f t="shared" si="852"/>
        <v>2021</v>
      </c>
      <c r="J5395">
        <f t="shared" si="847"/>
        <v>22.230712831929772</v>
      </c>
      <c r="K5395">
        <f t="shared" si="843"/>
        <v>-22.230712831929772</v>
      </c>
      <c r="L5395">
        <f t="shared" si="844"/>
        <v>-0.74993375292595488</v>
      </c>
      <c r="M5395">
        <f t="shared" si="848"/>
        <v>0</v>
      </c>
      <c r="P5395" s="20">
        <f t="shared" si="845"/>
        <v>0.14621951089529628</v>
      </c>
    </row>
    <row r="5396" spans="1:16" x14ac:dyDescent="0.3">
      <c r="A5396">
        <v>5395</v>
      </c>
      <c r="B5396" t="s">
        <v>5433</v>
      </c>
      <c r="C5396">
        <v>151.30000000000001</v>
      </c>
      <c r="D5396">
        <v>5.2999999999999998E-4</v>
      </c>
      <c r="E5396" s="5">
        <f t="shared" si="849"/>
        <v>-4.94479332906342E-3</v>
      </c>
      <c r="F5396">
        <f t="shared" si="850"/>
        <v>0.99506741203551463</v>
      </c>
      <c r="G5396">
        <f t="shared" si="851"/>
        <v>151.28663575692946</v>
      </c>
      <c r="H5396">
        <f t="shared" si="846"/>
        <v>1.8849585952469189E-2</v>
      </c>
      <c r="I5396" t="str">
        <f t="shared" si="852"/>
        <v>2021</v>
      </c>
      <c r="J5396">
        <f t="shared" si="847"/>
        <v>20.978194178864438</v>
      </c>
      <c r="K5396">
        <f t="shared" si="843"/>
        <v>-20.978194178864438</v>
      </c>
      <c r="L5396">
        <f t="shared" si="844"/>
        <v>0.80043629251622406</v>
      </c>
      <c r="M5396">
        <f t="shared" si="848"/>
        <v>0</v>
      </c>
      <c r="P5396" s="20">
        <f t="shared" si="845"/>
        <v>0.13866521701606127</v>
      </c>
    </row>
    <row r="5397" spans="1:16" x14ac:dyDescent="0.3">
      <c r="A5397">
        <v>5396</v>
      </c>
      <c r="B5397" t="s">
        <v>5434</v>
      </c>
      <c r="C5397">
        <v>153.85</v>
      </c>
      <c r="D5397">
        <v>5.2999999999999998E-4</v>
      </c>
      <c r="E5397" s="5">
        <f t="shared" si="849"/>
        <v>1.6713480973740532E-2</v>
      </c>
      <c r="F5397">
        <f t="shared" si="850"/>
        <v>1.0168539325842696</v>
      </c>
      <c r="G5397">
        <f t="shared" si="851"/>
        <v>153.83641051687766</v>
      </c>
      <c r="H5397">
        <f t="shared" si="846"/>
        <v>1.9120696496669694E-2</v>
      </c>
      <c r="I5397" t="str">
        <f t="shared" si="852"/>
        <v>2021</v>
      </c>
      <c r="J5397">
        <f t="shared" si="847"/>
        <v>21.638570490316859</v>
      </c>
      <c r="K5397">
        <f t="shared" si="843"/>
        <v>-21.638570490316859</v>
      </c>
      <c r="L5397">
        <f t="shared" si="844"/>
        <v>-1.7493384674319827</v>
      </c>
      <c r="M5397">
        <f t="shared" si="848"/>
        <v>0</v>
      </c>
      <c r="P5397" s="20">
        <f t="shared" si="845"/>
        <v>0.14065961639128893</v>
      </c>
    </row>
    <row r="5398" spans="1:16" x14ac:dyDescent="0.3">
      <c r="A5398">
        <v>5397</v>
      </c>
      <c r="B5398" t="s">
        <v>5435</v>
      </c>
      <c r="C5398">
        <v>152.1</v>
      </c>
      <c r="D5398">
        <v>5.0999999999999993E-4</v>
      </c>
      <c r="E5398" s="5">
        <f t="shared" si="849"/>
        <v>-1.14399025028037E-2</v>
      </c>
      <c r="F5398">
        <f t="shared" si="850"/>
        <v>0.98862528436789077</v>
      </c>
      <c r="G5398">
        <f t="shared" si="851"/>
        <v>152.08707204944568</v>
      </c>
      <c r="H5398">
        <f t="shared" si="846"/>
        <v>1.7272822761775344E-2</v>
      </c>
      <c r="I5398" t="str">
        <f t="shared" si="852"/>
        <v>2021</v>
      </c>
      <c r="J5398">
        <f t="shared" si="847"/>
        <v>19.325081600577139</v>
      </c>
      <c r="K5398">
        <f t="shared" si="843"/>
        <v>-19.325081600577139</v>
      </c>
      <c r="L5398">
        <f t="shared" si="844"/>
        <v>3.1510259068051596</v>
      </c>
      <c r="M5398">
        <f t="shared" si="848"/>
        <v>0</v>
      </c>
      <c r="P5398" s="20">
        <f t="shared" si="845"/>
        <v>0.12706590599820528</v>
      </c>
    </row>
    <row r="5399" spans="1:16" x14ac:dyDescent="0.3">
      <c r="A5399">
        <v>5398</v>
      </c>
      <c r="B5399" t="s">
        <v>5436</v>
      </c>
      <c r="C5399">
        <v>156.44999999999999</v>
      </c>
      <c r="D5399">
        <v>5.0999999999999993E-4</v>
      </c>
      <c r="E5399" s="5">
        <f t="shared" si="849"/>
        <v>2.8198270849644009E-2</v>
      </c>
      <c r="F5399">
        <f t="shared" si="850"/>
        <v>1.0285996055226825</v>
      </c>
      <c r="G5399">
        <f t="shared" si="851"/>
        <v>156.43670231515961</v>
      </c>
      <c r="H5399">
        <f t="shared" si="846"/>
        <v>1.8095960030319054E-2</v>
      </c>
      <c r="I5399" t="str">
        <f t="shared" si="852"/>
        <v>2021</v>
      </c>
      <c r="J5399">
        <f t="shared" si="847"/>
        <v>20.825047538411894</v>
      </c>
      <c r="K5399">
        <f t="shared" si="843"/>
        <v>-20.825047538411894</v>
      </c>
      <c r="L5399">
        <f t="shared" si="844"/>
        <v>-1.1986043589087672</v>
      </c>
      <c r="M5399">
        <f t="shared" si="848"/>
        <v>0</v>
      </c>
      <c r="P5399" s="20">
        <f t="shared" si="845"/>
        <v>0.13312123836807463</v>
      </c>
    </row>
    <row r="5400" spans="1:16" x14ac:dyDescent="0.3">
      <c r="A5400">
        <v>5399</v>
      </c>
      <c r="B5400" t="s">
        <v>5437</v>
      </c>
      <c r="C5400">
        <v>156.9</v>
      </c>
      <c r="D5400">
        <v>4.8000000000000001E-4</v>
      </c>
      <c r="E5400" s="5">
        <f t="shared" si="849"/>
        <v>2.8721896240958074E-3</v>
      </c>
      <c r="F5400">
        <f t="shared" si="850"/>
        <v>1.00287631831256</v>
      </c>
      <c r="G5400">
        <f t="shared" si="851"/>
        <v>156.88744850206663</v>
      </c>
      <c r="H5400">
        <f t="shared" si="846"/>
        <v>1.8107432351742437E-2</v>
      </c>
      <c r="I5400" t="str">
        <f t="shared" si="852"/>
        <v>2021</v>
      </c>
      <c r="J5400">
        <f t="shared" si="847"/>
        <v>20.89829195465235</v>
      </c>
      <c r="K5400">
        <f t="shared" si="843"/>
        <v>-20.89829195465235</v>
      </c>
      <c r="L5400">
        <f t="shared" si="844"/>
        <v>-1.6493505458157927</v>
      </c>
      <c r="M5400">
        <f t="shared" si="848"/>
        <v>0</v>
      </c>
      <c r="P5400" s="20">
        <f t="shared" si="845"/>
        <v>0.13320563342820291</v>
      </c>
    </row>
    <row r="5401" spans="1:16" x14ac:dyDescent="0.3">
      <c r="A5401">
        <v>5400</v>
      </c>
      <c r="B5401" t="s">
        <v>5438</v>
      </c>
      <c r="C5401">
        <v>161.19999999999999</v>
      </c>
      <c r="D5401">
        <v>4.6000000000000001E-4</v>
      </c>
      <c r="E5401" s="5">
        <f t="shared" si="849"/>
        <v>2.7037170333540989E-2</v>
      </c>
      <c r="F5401">
        <f t="shared" si="850"/>
        <v>1.0274059910771192</v>
      </c>
      <c r="G5401">
        <f t="shared" si="851"/>
        <v>161.18764180707009</v>
      </c>
      <c r="H5401">
        <f t="shared" si="846"/>
        <v>1.833605371986409E-2</v>
      </c>
      <c r="I5401" t="str">
        <f t="shared" si="852"/>
        <v>2021</v>
      </c>
      <c r="J5401">
        <f t="shared" si="847"/>
        <v>21.742192417096959</v>
      </c>
      <c r="K5401">
        <f t="shared" si="843"/>
        <v>-21.742192417096959</v>
      </c>
      <c r="L5401">
        <f t="shared" si="844"/>
        <v>-5.9495438508192535</v>
      </c>
      <c r="M5401">
        <f t="shared" si="848"/>
        <v>0</v>
      </c>
      <c r="P5401" s="20">
        <f t="shared" si="845"/>
        <v>0.13488746515145861</v>
      </c>
    </row>
    <row r="5402" spans="1:16" x14ac:dyDescent="0.3">
      <c r="A5402">
        <v>5401</v>
      </c>
      <c r="B5402" t="s">
        <v>5439</v>
      </c>
      <c r="C5402">
        <v>155.25</v>
      </c>
      <c r="D5402">
        <v>4.6000000000000001E-4</v>
      </c>
      <c r="E5402" s="5">
        <f t="shared" si="849"/>
        <v>-3.7609109258939656E-2</v>
      </c>
      <c r="F5402">
        <f t="shared" si="850"/>
        <v>0.96308933002481401</v>
      </c>
      <c r="G5402">
        <f t="shared" si="851"/>
        <v>155.23809795625084</v>
      </c>
      <c r="H5402">
        <f t="shared" si="846"/>
        <v>1.9013027799336533E-2</v>
      </c>
      <c r="I5402" t="str">
        <f t="shared" si="852"/>
        <v>2021</v>
      </c>
      <c r="J5402">
        <f t="shared" si="847"/>
        <v>21.712774241623844</v>
      </c>
      <c r="K5402">
        <f t="shared" si="843"/>
        <v>-21.712774241623844</v>
      </c>
      <c r="L5402">
        <f t="shared" si="844"/>
        <v>10.397822392142842</v>
      </c>
      <c r="M5402">
        <f t="shared" si="848"/>
        <v>0</v>
      </c>
      <c r="P5402" s="20">
        <f t="shared" si="845"/>
        <v>0.13986756168413589</v>
      </c>
    </row>
    <row r="5403" spans="1:16" x14ac:dyDescent="0.3">
      <c r="A5403">
        <v>5402</v>
      </c>
      <c r="B5403" t="s">
        <v>5440</v>
      </c>
      <c r="C5403">
        <v>165.65</v>
      </c>
      <c r="D5403">
        <v>5.0999999999999993E-4</v>
      </c>
      <c r="E5403" s="5">
        <f t="shared" si="849"/>
        <v>6.4840407932316671E-2</v>
      </c>
      <c r="F5403">
        <f t="shared" si="850"/>
        <v>1.066988727858293</v>
      </c>
      <c r="G5403">
        <f t="shared" si="851"/>
        <v>165.63592034839368</v>
      </c>
      <c r="H5403">
        <f t="shared" si="846"/>
        <v>2.2450804459526075E-2</v>
      </c>
      <c r="I5403" t="str">
        <f t="shared" si="852"/>
        <v>2021</v>
      </c>
      <c r="J5403">
        <f t="shared" si="847"/>
        <v>27.355972165873059</v>
      </c>
      <c r="K5403">
        <f t="shared" si="843"/>
        <v>-27.355972165873059</v>
      </c>
      <c r="L5403">
        <f t="shared" si="844"/>
        <v>7.1502562045515958</v>
      </c>
      <c r="M5403">
        <f t="shared" si="848"/>
        <v>0</v>
      </c>
      <c r="P5403" s="20">
        <f t="shared" si="845"/>
        <v>0.16515724432437914</v>
      </c>
    </row>
    <row r="5404" spans="1:16" x14ac:dyDescent="0.3">
      <c r="A5404">
        <v>5403</v>
      </c>
      <c r="B5404" t="s">
        <v>5441</v>
      </c>
      <c r="C5404">
        <v>176</v>
      </c>
      <c r="D5404">
        <v>5.0999999999999993E-4</v>
      </c>
      <c r="E5404" s="5">
        <f t="shared" si="849"/>
        <v>6.0606866292246958E-2</v>
      </c>
      <c r="F5404">
        <f t="shared" si="850"/>
        <v>1.0624811349230305</v>
      </c>
      <c r="G5404">
        <f t="shared" si="851"/>
        <v>175.98504063578198</v>
      </c>
      <c r="H5404">
        <f t="shared" si="846"/>
        <v>2.4697383350520494E-2</v>
      </c>
      <c r="I5404" t="str">
        <f t="shared" si="852"/>
        <v>2021</v>
      </c>
      <c r="J5404">
        <f t="shared" si="847"/>
        <v>31.973664702266277</v>
      </c>
      <c r="K5404">
        <f t="shared" si="843"/>
        <v>-31.973664702266277</v>
      </c>
      <c r="L5404">
        <f t="shared" si="844"/>
        <v>-3.1988640828367068</v>
      </c>
      <c r="M5404">
        <f t="shared" si="848"/>
        <v>0</v>
      </c>
      <c r="P5404" s="20">
        <f t="shared" si="845"/>
        <v>0.18168399192769377</v>
      </c>
    </row>
    <row r="5405" spans="1:16" x14ac:dyDescent="0.3">
      <c r="A5405">
        <v>5404</v>
      </c>
      <c r="B5405" t="s">
        <v>5442</v>
      </c>
      <c r="C5405">
        <v>193.65</v>
      </c>
      <c r="D5405">
        <v>4.8000000000000001E-4</v>
      </c>
      <c r="E5405" s="5">
        <f t="shared" si="849"/>
        <v>9.5568410922609467E-2</v>
      </c>
      <c r="F5405">
        <f t="shared" si="850"/>
        <v>1.100284090909091</v>
      </c>
      <c r="G5405">
        <f t="shared" si="851"/>
        <v>193.63450861966348</v>
      </c>
      <c r="H5405">
        <f t="shared" si="846"/>
        <v>2.980647252769773E-2</v>
      </c>
      <c r="I5405" t="str">
        <f t="shared" si="852"/>
        <v>2021</v>
      </c>
      <c r="J5405">
        <f t="shared" si="847"/>
        <v>42.457953842779212</v>
      </c>
      <c r="K5405">
        <f t="shared" si="843"/>
        <v>-42.457953842779212</v>
      </c>
      <c r="L5405">
        <f t="shared" si="844"/>
        <v>-20.8483320667182</v>
      </c>
      <c r="M5405">
        <f t="shared" si="848"/>
        <v>0</v>
      </c>
      <c r="P5405" s="20">
        <f t="shared" si="845"/>
        <v>0.21926852886628304</v>
      </c>
    </row>
    <row r="5406" spans="1:16" x14ac:dyDescent="0.3">
      <c r="A5406">
        <v>5405</v>
      </c>
      <c r="B5406" t="s">
        <v>5443</v>
      </c>
      <c r="C5406">
        <v>189</v>
      </c>
      <c r="D5406">
        <v>5.0999999999999993E-4</v>
      </c>
      <c r="E5406" s="5">
        <f t="shared" si="849"/>
        <v>-2.430539090111886E-2</v>
      </c>
      <c r="F5406">
        <f t="shared" si="850"/>
        <v>0.975987606506584</v>
      </c>
      <c r="G5406">
        <f t="shared" si="851"/>
        <v>188.98393568274315</v>
      </c>
      <c r="H5406">
        <f t="shared" si="846"/>
        <v>3.0341022228935536E-2</v>
      </c>
      <c r="I5406" t="str">
        <f t="shared" si="852"/>
        <v>2021</v>
      </c>
      <c r="J5406">
        <f t="shared" si="847"/>
        <v>42.181383353351762</v>
      </c>
      <c r="K5406">
        <f t="shared" si="843"/>
        <v>-42.181383353351762</v>
      </c>
      <c r="L5406">
        <f t="shared" si="844"/>
        <v>-16.197759129797873</v>
      </c>
      <c r="M5406">
        <f t="shared" si="848"/>
        <v>0</v>
      </c>
      <c r="P5406" s="20">
        <f t="shared" si="845"/>
        <v>0.22320089377418711</v>
      </c>
    </row>
    <row r="5407" spans="1:16" x14ac:dyDescent="0.3">
      <c r="A5407">
        <v>5406</v>
      </c>
      <c r="B5407" t="s">
        <v>5444</v>
      </c>
      <c r="C5407">
        <v>207.8</v>
      </c>
      <c r="D5407">
        <v>4.6000000000000001E-4</v>
      </c>
      <c r="E5407" s="5">
        <f t="shared" si="849"/>
        <v>9.4829063605484654E-2</v>
      </c>
      <c r="F5407">
        <f t="shared" si="850"/>
        <v>1.0994708994708995</v>
      </c>
      <c r="G5407">
        <f t="shared" si="851"/>
        <v>207.78406927735219</v>
      </c>
      <c r="H5407">
        <f t="shared" si="846"/>
        <v>3.4279876289988256E-2</v>
      </c>
      <c r="I5407" t="str">
        <f t="shared" si="852"/>
        <v>2021</v>
      </c>
      <c r="J5407">
        <f t="shared" si="847"/>
        <v>52.398302040258997</v>
      </c>
      <c r="K5407">
        <f t="shared" si="843"/>
        <v>-52.398302040258997</v>
      </c>
      <c r="L5407">
        <f t="shared" si="844"/>
        <v>-34.99789272440691</v>
      </c>
      <c r="M5407">
        <f t="shared" si="848"/>
        <v>0</v>
      </c>
      <c r="P5407" s="20">
        <f t="shared" si="845"/>
        <v>0.25217670547359067</v>
      </c>
    </row>
    <row r="5408" spans="1:16" x14ac:dyDescent="0.3">
      <c r="A5408">
        <v>5407</v>
      </c>
      <c r="B5408" t="s">
        <v>5445</v>
      </c>
      <c r="C5408">
        <v>201.75</v>
      </c>
      <c r="D5408">
        <v>5.0999999999999993E-4</v>
      </c>
      <c r="E5408" s="5">
        <f t="shared" si="849"/>
        <v>-2.9546771515068928E-2</v>
      </c>
      <c r="F5408">
        <f t="shared" si="850"/>
        <v>0.9708854667949951</v>
      </c>
      <c r="G5408">
        <f t="shared" si="851"/>
        <v>201.73285197880122</v>
      </c>
      <c r="H5408">
        <f t="shared" si="846"/>
        <v>3.4558925614476335E-2</v>
      </c>
      <c r="I5408" t="str">
        <f t="shared" si="852"/>
        <v>2021</v>
      </c>
      <c r="J5408">
        <f t="shared" si="847"/>
        <v>51.286443250876651</v>
      </c>
      <c r="K5408">
        <f t="shared" ref="K5408:K5471" si="853">-G5408*$Q$3*$S$3*H5408</f>
        <v>-51.286443250876651</v>
      </c>
      <c r="L5408">
        <f t="shared" ref="L5408:L5471" si="854">+MIN(G5409-G5408,G5410-G5408,G5411-G5408,G5412-G5408,G5413-G5408,G5414-G5408,G5415-G5408,G5416-G5408,G5417-G5408,G5418-G5408)</f>
        <v>-28.946675425855943</v>
      </c>
      <c r="M5408">
        <f t="shared" si="848"/>
        <v>0</v>
      </c>
      <c r="P5408" s="20">
        <f t="shared" ref="P5408:P5471" si="855">J5408/G5408</f>
        <v>0.25422950574389347</v>
      </c>
    </row>
    <row r="5409" spans="1:16" x14ac:dyDescent="0.3">
      <c r="A5409">
        <v>5408</v>
      </c>
      <c r="B5409" t="s">
        <v>5446</v>
      </c>
      <c r="C5409">
        <v>200.45</v>
      </c>
      <c r="D5409">
        <v>5.0999999999999993E-4</v>
      </c>
      <c r="E5409" s="5">
        <f t="shared" si="849"/>
        <v>-6.4644680615423191E-3</v>
      </c>
      <c r="F5409">
        <f t="shared" si="850"/>
        <v>0.99355638166047078</v>
      </c>
      <c r="G5409">
        <f t="shared" si="851"/>
        <v>200.4329624741051</v>
      </c>
      <c r="H5409">
        <f t="shared" ref="H5409:H5472" si="856">SQRT(_xlfn.VAR.S(E5380:E5409))</f>
        <v>3.4283679031875389E-2</v>
      </c>
      <c r="I5409" t="str">
        <f t="shared" si="852"/>
        <v>2021</v>
      </c>
      <c r="J5409">
        <f t="shared" ref="J5409:J5472" si="857">-K5409</f>
        <v>50.550131159990094</v>
      </c>
      <c r="K5409">
        <f t="shared" si="853"/>
        <v>-50.550131159990094</v>
      </c>
      <c r="L5409">
        <f t="shared" si="854"/>
        <v>-27.646785921159818</v>
      </c>
      <c r="M5409">
        <f t="shared" si="848"/>
        <v>0</v>
      </c>
      <c r="P5409" s="20">
        <f t="shared" si="855"/>
        <v>0.2522046799888063</v>
      </c>
    </row>
    <row r="5410" spans="1:16" x14ac:dyDescent="0.3">
      <c r="A5410">
        <v>5409</v>
      </c>
      <c r="B5410" t="s">
        <v>5447</v>
      </c>
      <c r="C5410">
        <v>196.5</v>
      </c>
      <c r="D5410">
        <v>4.6000000000000001E-4</v>
      </c>
      <c r="E5410" s="5">
        <f t="shared" si="849"/>
        <v>-1.9902407779199945E-2</v>
      </c>
      <c r="F5410">
        <f t="shared" si="850"/>
        <v>0.9802943377400849</v>
      </c>
      <c r="G5410">
        <f t="shared" si="851"/>
        <v>196.4849355774769</v>
      </c>
      <c r="H5410">
        <f t="shared" si="856"/>
        <v>3.4682518928048849E-2</v>
      </c>
      <c r="I5410" t="str">
        <f t="shared" si="852"/>
        <v>2021</v>
      </c>
      <c r="J5410">
        <f t="shared" si="857"/>
        <v>50.130912683646706</v>
      </c>
      <c r="K5410">
        <f t="shared" si="853"/>
        <v>-50.130912683646706</v>
      </c>
      <c r="L5410">
        <f t="shared" si="854"/>
        <v>-23.698759024531626</v>
      </c>
      <c r="M5410">
        <f t="shared" ref="M5410:M5473" si="858">+IF(L5410&lt;K5410,1,0)</f>
        <v>0</v>
      </c>
      <c r="P5410" s="20">
        <f t="shared" si="855"/>
        <v>0.2551387084017917</v>
      </c>
    </row>
    <row r="5411" spans="1:16" x14ac:dyDescent="0.3">
      <c r="A5411">
        <v>5410</v>
      </c>
      <c r="B5411" t="s">
        <v>5448</v>
      </c>
      <c r="C5411">
        <v>179.55</v>
      </c>
      <c r="D5411">
        <v>4.6000000000000001E-4</v>
      </c>
      <c r="E5411" s="5">
        <f t="shared" si="849"/>
        <v>-9.0208710637223979E-2</v>
      </c>
      <c r="F5411">
        <f t="shared" si="850"/>
        <v>0.91374045801526727</v>
      </c>
      <c r="G5411">
        <f t="shared" si="851"/>
        <v>179.53623502766402</v>
      </c>
      <c r="H5411">
        <f t="shared" si="856"/>
        <v>3.8652486727661764E-2</v>
      </c>
      <c r="I5411" t="str">
        <f t="shared" si="852"/>
        <v>2021</v>
      </c>
      <c r="J5411">
        <f t="shared" si="857"/>
        <v>51.049944462332867</v>
      </c>
      <c r="K5411">
        <f t="shared" si="853"/>
        <v>-51.049944462332867</v>
      </c>
      <c r="L5411">
        <f t="shared" si="854"/>
        <v>-6.7500584747187418</v>
      </c>
      <c r="M5411">
        <f t="shared" si="858"/>
        <v>0</v>
      </c>
      <c r="P5411" s="20">
        <f t="shared" si="855"/>
        <v>0.28434340541042752</v>
      </c>
    </row>
    <row r="5412" spans="1:16" x14ac:dyDescent="0.3">
      <c r="A5412">
        <v>5411</v>
      </c>
      <c r="B5412" t="s">
        <v>5449</v>
      </c>
      <c r="C5412">
        <v>172.8</v>
      </c>
      <c r="D5412">
        <v>4.8000000000000001E-4</v>
      </c>
      <c r="E5412" s="5">
        <f t="shared" si="849"/>
        <v>-3.8318864302136539E-2</v>
      </c>
      <c r="F5412">
        <f t="shared" si="850"/>
        <v>0.96240601503759404</v>
      </c>
      <c r="G5412">
        <f t="shared" si="851"/>
        <v>172.78617655294528</v>
      </c>
      <c r="H5412">
        <f t="shared" si="856"/>
        <v>3.9492351478865109E-2</v>
      </c>
      <c r="I5412" t="str">
        <f t="shared" si="852"/>
        <v>2021</v>
      </c>
      <c r="J5412">
        <f t="shared" si="857"/>
        <v>50.198149635108685</v>
      </c>
      <c r="K5412">
        <f t="shared" si="853"/>
        <v>-50.198149635108685</v>
      </c>
      <c r="L5412">
        <f t="shared" si="854"/>
        <v>2.0489618286824509</v>
      </c>
      <c r="M5412">
        <f t="shared" si="858"/>
        <v>0</v>
      </c>
      <c r="P5412" s="20">
        <f t="shared" si="855"/>
        <v>0.29052179194281164</v>
      </c>
    </row>
    <row r="5413" spans="1:16" x14ac:dyDescent="0.3">
      <c r="A5413">
        <v>5412</v>
      </c>
      <c r="B5413" t="s">
        <v>5450</v>
      </c>
      <c r="C5413">
        <v>174.85</v>
      </c>
      <c r="D5413">
        <v>5.0999999999999993E-4</v>
      </c>
      <c r="E5413" s="5">
        <f t="shared" si="849"/>
        <v>1.1793607139429497E-2</v>
      </c>
      <c r="F5413">
        <f t="shared" si="850"/>
        <v>1.0118634259259258</v>
      </c>
      <c r="G5413">
        <f t="shared" si="851"/>
        <v>174.83513838162773</v>
      </c>
      <c r="H5413">
        <f t="shared" si="856"/>
        <v>3.9456310439174858E-2</v>
      </c>
      <c r="I5413" t="str">
        <f t="shared" si="852"/>
        <v>2021</v>
      </c>
      <c r="J5413">
        <f t="shared" si="857"/>
        <v>50.747063212985232</v>
      </c>
      <c r="K5413">
        <f t="shared" si="853"/>
        <v>-50.747063212985232</v>
      </c>
      <c r="L5413">
        <f t="shared" si="854"/>
        <v>0.79993200288990352</v>
      </c>
      <c r="M5413">
        <f t="shared" si="858"/>
        <v>0</v>
      </c>
      <c r="P5413" s="20">
        <f t="shared" si="855"/>
        <v>0.29025665940341605</v>
      </c>
    </row>
    <row r="5414" spans="1:16" x14ac:dyDescent="0.3">
      <c r="A5414">
        <v>5413</v>
      </c>
      <c r="B5414" t="s">
        <v>5451</v>
      </c>
      <c r="C5414">
        <v>175.65</v>
      </c>
      <c r="D5414">
        <v>5.0999999999999993E-4</v>
      </c>
      <c r="E5414" s="5">
        <f t="shared" si="849"/>
        <v>4.5649152024512902E-3</v>
      </c>
      <c r="F5414">
        <f t="shared" si="850"/>
        <v>1.0045753503002575</v>
      </c>
      <c r="G5414">
        <f t="shared" si="851"/>
        <v>175.63507038451763</v>
      </c>
      <c r="H5414">
        <f t="shared" si="856"/>
        <v>3.9392991072914836E-2</v>
      </c>
      <c r="I5414" t="str">
        <f t="shared" si="852"/>
        <v>2021</v>
      </c>
      <c r="J5414">
        <f t="shared" si="857"/>
        <v>50.897437461405374</v>
      </c>
      <c r="K5414">
        <f t="shared" si="853"/>
        <v>-50.897437461405374</v>
      </c>
      <c r="L5414">
        <f t="shared" si="854"/>
        <v>0.34997025126435233</v>
      </c>
      <c r="M5414">
        <f t="shared" si="858"/>
        <v>0</v>
      </c>
      <c r="P5414" s="20">
        <f t="shared" si="855"/>
        <v>0.28979085640456476</v>
      </c>
    </row>
    <row r="5415" spans="1:16" x14ac:dyDescent="0.3">
      <c r="A5415">
        <v>5414</v>
      </c>
      <c r="B5415" t="s">
        <v>5452</v>
      </c>
      <c r="C5415">
        <v>176.9</v>
      </c>
      <c r="D5415">
        <v>5.2999999999999998E-4</v>
      </c>
      <c r="E5415" s="5">
        <f t="shared" si="849"/>
        <v>7.0912224539034533E-3</v>
      </c>
      <c r="F5415">
        <f t="shared" si="850"/>
        <v>1.0071164247082265</v>
      </c>
      <c r="G5415">
        <f t="shared" si="851"/>
        <v>176.88437452346872</v>
      </c>
      <c r="H5415">
        <f t="shared" si="856"/>
        <v>3.9369892128596193E-2</v>
      </c>
      <c r="I5415" t="str">
        <f t="shared" si="852"/>
        <v>2021</v>
      </c>
      <c r="J5415">
        <f t="shared" si="857"/>
        <v>51.2294172606708</v>
      </c>
      <c r="K5415">
        <f t="shared" si="853"/>
        <v>-51.2294172606708</v>
      </c>
      <c r="L5415">
        <f t="shared" si="854"/>
        <v>-0.89933388768673694</v>
      </c>
      <c r="M5415">
        <f t="shared" si="858"/>
        <v>0</v>
      </c>
      <c r="P5415" s="20">
        <f t="shared" si="855"/>
        <v>0.2896209311799543</v>
      </c>
    </row>
    <row r="5416" spans="1:16" x14ac:dyDescent="0.3">
      <c r="A5416">
        <v>5415</v>
      </c>
      <c r="B5416" t="s">
        <v>5453</v>
      </c>
      <c r="C5416">
        <v>176</v>
      </c>
      <c r="D5416">
        <v>5.0999999999999993E-4</v>
      </c>
      <c r="E5416" s="5">
        <f t="shared" si="849"/>
        <v>-5.1006061275877968E-3</v>
      </c>
      <c r="F5416">
        <f t="shared" si="850"/>
        <v>0.99491237987563597</v>
      </c>
      <c r="G5416">
        <f t="shared" si="851"/>
        <v>175.98504063578198</v>
      </c>
      <c r="H5416">
        <f t="shared" si="856"/>
        <v>3.9371536330559974E-2</v>
      </c>
      <c r="I5416" t="str">
        <f t="shared" si="852"/>
        <v>2021</v>
      </c>
      <c r="J5416">
        <f t="shared" si="857"/>
        <v>50.971079955313954</v>
      </c>
      <c r="K5416">
        <f t="shared" si="853"/>
        <v>-50.971079955313954</v>
      </c>
      <c r="L5416">
        <f t="shared" si="854"/>
        <v>2.1992190594250474</v>
      </c>
      <c r="M5416">
        <f t="shared" si="858"/>
        <v>0</v>
      </c>
      <c r="P5416" s="20">
        <f t="shared" si="855"/>
        <v>0.28963302659800227</v>
      </c>
    </row>
    <row r="5417" spans="1:16" x14ac:dyDescent="0.3">
      <c r="A5417">
        <v>5416</v>
      </c>
      <c r="B5417" t="s">
        <v>5454</v>
      </c>
      <c r="C5417">
        <v>179.35</v>
      </c>
      <c r="D5417">
        <v>5.0999999999999993E-4</v>
      </c>
      <c r="E5417" s="5">
        <f t="shared" si="849"/>
        <v>1.8855208940139808E-2</v>
      </c>
      <c r="F5417">
        <f t="shared" si="850"/>
        <v>1.0190340909090909</v>
      </c>
      <c r="G5417">
        <f t="shared" si="851"/>
        <v>179.3347558978835</v>
      </c>
      <c r="H5417">
        <f t="shared" si="856"/>
        <v>3.9146943622717853E-2</v>
      </c>
      <c r="I5417" t="str">
        <f t="shared" si="852"/>
        <v>2021</v>
      </c>
      <c r="J5417">
        <f t="shared" si="857"/>
        <v>51.644972091179625</v>
      </c>
      <c r="K5417">
        <f t="shared" si="853"/>
        <v>-51.644972091179625</v>
      </c>
      <c r="L5417">
        <f t="shared" si="854"/>
        <v>-1.1504962026764645</v>
      </c>
      <c r="M5417">
        <f t="shared" si="858"/>
        <v>0</v>
      </c>
      <c r="P5417" s="20">
        <f t="shared" si="855"/>
        <v>0.28798083133749725</v>
      </c>
    </row>
    <row r="5418" spans="1:16" x14ac:dyDescent="0.3">
      <c r="A5418">
        <v>5417</v>
      </c>
      <c r="B5418" t="s">
        <v>5455</v>
      </c>
      <c r="C5418">
        <v>182</v>
      </c>
      <c r="D5418">
        <v>5.6000000000000006E-4</v>
      </c>
      <c r="E5418" s="5">
        <f t="shared" si="849"/>
        <v>1.466748309850386E-2</v>
      </c>
      <c r="F5418">
        <f t="shared" si="850"/>
        <v>1.0147755784778367</v>
      </c>
      <c r="G5418">
        <f t="shared" si="851"/>
        <v>181.98301412601978</v>
      </c>
      <c r="H5418">
        <f t="shared" si="856"/>
        <v>3.886935253796317E-2</v>
      </c>
      <c r="I5418" t="str">
        <f t="shared" si="852"/>
        <v>2021</v>
      </c>
      <c r="J5418">
        <f t="shared" si="857"/>
        <v>52.035997122091565</v>
      </c>
      <c r="K5418">
        <f t="shared" si="853"/>
        <v>-52.035997122091565</v>
      </c>
      <c r="L5418">
        <f t="shared" si="854"/>
        <v>-3.7987544308127497</v>
      </c>
      <c r="M5418">
        <f t="shared" si="858"/>
        <v>0</v>
      </c>
      <c r="P5418" s="20">
        <f t="shared" si="855"/>
        <v>0.28593875847147815</v>
      </c>
    </row>
    <row r="5419" spans="1:16" x14ac:dyDescent="0.3">
      <c r="A5419">
        <v>5418</v>
      </c>
      <c r="B5419" t="s">
        <v>5456</v>
      </c>
      <c r="C5419">
        <v>183.85</v>
      </c>
      <c r="D5419">
        <v>5.0999999999999993E-4</v>
      </c>
      <c r="E5419" s="5">
        <f t="shared" si="849"/>
        <v>1.0113520670485626E-2</v>
      </c>
      <c r="F5419">
        <f t="shared" si="850"/>
        <v>1.0101648351648351</v>
      </c>
      <c r="G5419">
        <f t="shared" si="851"/>
        <v>183.83437341413929</v>
      </c>
      <c r="H5419">
        <f t="shared" si="856"/>
        <v>3.8704937185941403E-2</v>
      </c>
      <c r="I5419" t="str">
        <f t="shared" si="852"/>
        <v>2021</v>
      </c>
      <c r="J5419">
        <f t="shared" si="857"/>
        <v>52.343023689933936</v>
      </c>
      <c r="K5419">
        <f t="shared" si="853"/>
        <v>-52.343023689933936</v>
      </c>
      <c r="L5419">
        <f t="shared" si="854"/>
        <v>-5.6501137189322606</v>
      </c>
      <c r="M5419">
        <f t="shared" si="858"/>
        <v>0</v>
      </c>
      <c r="P5419" s="20">
        <f t="shared" si="855"/>
        <v>0.28472925230373736</v>
      </c>
    </row>
    <row r="5420" spans="1:16" x14ac:dyDescent="0.3">
      <c r="A5420">
        <v>5419</v>
      </c>
      <c r="B5420" t="s">
        <v>5457</v>
      </c>
      <c r="C5420">
        <v>186.55</v>
      </c>
      <c r="D5420">
        <v>5.0999999999999993E-4</v>
      </c>
      <c r="E5420" s="5">
        <f t="shared" si="849"/>
        <v>1.4579091919885994E-2</v>
      </c>
      <c r="F5420">
        <f t="shared" si="850"/>
        <v>1.0146858852325267</v>
      </c>
      <c r="G5420">
        <f t="shared" si="851"/>
        <v>186.53414392389277</v>
      </c>
      <c r="H5420">
        <f t="shared" si="856"/>
        <v>3.8723147130321413E-2</v>
      </c>
      <c r="I5420" t="str">
        <f t="shared" si="852"/>
        <v>2021</v>
      </c>
      <c r="J5420">
        <f t="shared" si="857"/>
        <v>53.136715396522298</v>
      </c>
      <c r="K5420">
        <f t="shared" si="853"/>
        <v>-53.136715396522298</v>
      </c>
      <c r="L5420">
        <f t="shared" si="854"/>
        <v>-8.3498842286857382</v>
      </c>
      <c r="M5420">
        <f t="shared" si="858"/>
        <v>0</v>
      </c>
      <c r="P5420" s="20">
        <f t="shared" si="855"/>
        <v>0.28486321205731885</v>
      </c>
    </row>
    <row r="5421" spans="1:16" x14ac:dyDescent="0.3">
      <c r="A5421">
        <v>5420</v>
      </c>
      <c r="B5421" t="s">
        <v>5458</v>
      </c>
      <c r="C5421">
        <v>182.75</v>
      </c>
      <c r="D5421">
        <v>5.2999999999999998E-4</v>
      </c>
      <c r="E5421" s="5">
        <f t="shared" si="849"/>
        <v>-2.0580201037279082E-2</v>
      </c>
      <c r="F5421">
        <f t="shared" si="850"/>
        <v>0.97963012597158927</v>
      </c>
      <c r="G5421">
        <f t="shared" si="851"/>
        <v>182.73385779629118</v>
      </c>
      <c r="H5421">
        <f t="shared" si="856"/>
        <v>3.870759926302042E-2</v>
      </c>
      <c r="I5421" t="str">
        <f t="shared" si="852"/>
        <v>2021</v>
      </c>
      <c r="J5421">
        <f t="shared" si="857"/>
        <v>52.033253236743704</v>
      </c>
      <c r="K5421">
        <f t="shared" si="853"/>
        <v>-52.033253236743704</v>
      </c>
      <c r="L5421">
        <f t="shared" si="854"/>
        <v>-4.5495981010841433</v>
      </c>
      <c r="M5421">
        <f t="shared" si="858"/>
        <v>0</v>
      </c>
      <c r="P5421" s="20">
        <f t="shared" si="855"/>
        <v>0.28474883562492043</v>
      </c>
    </row>
    <row r="5422" spans="1:16" x14ac:dyDescent="0.3">
      <c r="A5422">
        <v>5421</v>
      </c>
      <c r="B5422" t="s">
        <v>5459</v>
      </c>
      <c r="C5422">
        <v>183.2</v>
      </c>
      <c r="D5422">
        <v>6.3000000000000003E-4</v>
      </c>
      <c r="E5422" s="5">
        <f t="shared" si="849"/>
        <v>2.4593536101419938E-3</v>
      </c>
      <c r="F5422">
        <f t="shared" si="850"/>
        <v>1.0024623803009576</v>
      </c>
      <c r="G5422">
        <f t="shared" si="851"/>
        <v>183.18076500985464</v>
      </c>
      <c r="H5422">
        <f t="shared" si="856"/>
        <v>3.8360155285632483E-2</v>
      </c>
      <c r="I5422" t="str">
        <f t="shared" si="852"/>
        <v>2021</v>
      </c>
      <c r="J5422">
        <f t="shared" si="857"/>
        <v>51.692310658292044</v>
      </c>
      <c r="K5422">
        <f t="shared" si="853"/>
        <v>-51.692310658292044</v>
      </c>
      <c r="L5422">
        <f t="shared" si="854"/>
        <v>-4.9965053146476066</v>
      </c>
      <c r="M5422">
        <f t="shared" si="858"/>
        <v>0</v>
      </c>
      <c r="P5422" s="20">
        <f t="shared" si="855"/>
        <v>0.28219289648403389</v>
      </c>
    </row>
    <row r="5423" spans="1:16" x14ac:dyDescent="0.3">
      <c r="A5423">
        <v>5422</v>
      </c>
      <c r="B5423" t="s">
        <v>5460</v>
      </c>
      <c r="C5423">
        <v>178.95</v>
      </c>
      <c r="D5423">
        <v>7.3999999999999999E-4</v>
      </c>
      <c r="E5423" s="5">
        <f t="shared" si="849"/>
        <v>-2.3472015027995102E-2</v>
      </c>
      <c r="F5423">
        <f t="shared" si="850"/>
        <v>0.9768013100436681</v>
      </c>
      <c r="G5423">
        <f t="shared" si="851"/>
        <v>178.92793086095818</v>
      </c>
      <c r="H5423">
        <f t="shared" si="856"/>
        <v>3.8134511388859219E-2</v>
      </c>
      <c r="I5423" t="str">
        <f t="shared" si="852"/>
        <v>2021</v>
      </c>
      <c r="J5423">
        <f t="shared" si="857"/>
        <v>50.195183547330728</v>
      </c>
      <c r="K5423">
        <f t="shared" si="853"/>
        <v>-50.195183547330728</v>
      </c>
      <c r="L5423">
        <f t="shared" si="854"/>
        <v>-0.74367116575115233</v>
      </c>
      <c r="M5423">
        <f t="shared" si="858"/>
        <v>0</v>
      </c>
      <c r="P5423" s="20">
        <f t="shared" si="855"/>
        <v>0.28053296825042112</v>
      </c>
    </row>
    <row r="5424" spans="1:16" x14ac:dyDescent="0.3">
      <c r="A5424">
        <v>5423</v>
      </c>
      <c r="B5424" t="s">
        <v>5461</v>
      </c>
      <c r="C5424">
        <v>179.7</v>
      </c>
      <c r="D5424">
        <v>6.0999999999999997E-4</v>
      </c>
      <c r="E5424" s="5">
        <f t="shared" si="849"/>
        <v>4.1823565774785736E-3</v>
      </c>
      <c r="F5424">
        <f t="shared" si="850"/>
        <v>1.0041911148365466</v>
      </c>
      <c r="G5424">
        <f t="shared" si="851"/>
        <v>179.68173142866812</v>
      </c>
      <c r="H5424">
        <f t="shared" si="856"/>
        <v>3.8118906584842592E-2</v>
      </c>
      <c r="I5424" t="str">
        <f t="shared" si="852"/>
        <v>2021</v>
      </c>
      <c r="J5424">
        <f t="shared" si="857"/>
        <v>50.386022843025245</v>
      </c>
      <c r="K5424">
        <f t="shared" si="853"/>
        <v>-50.386022843025245</v>
      </c>
      <c r="L5424">
        <f t="shared" si="854"/>
        <v>-1.497471733461083</v>
      </c>
      <c r="M5424">
        <f t="shared" si="858"/>
        <v>0</v>
      </c>
      <c r="P5424" s="20">
        <f t="shared" si="855"/>
        <v>0.28041817296839661</v>
      </c>
    </row>
    <row r="5425" spans="1:16" x14ac:dyDescent="0.3">
      <c r="A5425">
        <v>5424</v>
      </c>
      <c r="B5425" t="s">
        <v>5462</v>
      </c>
      <c r="C5425">
        <v>178.2</v>
      </c>
      <c r="D5425">
        <v>5.2999999999999998E-4</v>
      </c>
      <c r="E5425" s="5">
        <f t="shared" si="849"/>
        <v>-8.3822787528043882E-3</v>
      </c>
      <c r="F5425">
        <f t="shared" si="850"/>
        <v>0.99165275459098501</v>
      </c>
      <c r="G5425">
        <f t="shared" si="851"/>
        <v>178.18425969520703</v>
      </c>
      <c r="H5425">
        <f t="shared" si="856"/>
        <v>3.8167039751674528E-2</v>
      </c>
      <c r="I5425" t="str">
        <f t="shared" si="852"/>
        <v>2021</v>
      </c>
      <c r="J5425">
        <f t="shared" si="857"/>
        <v>50.029197310783786</v>
      </c>
      <c r="K5425">
        <f t="shared" si="853"/>
        <v>-50.029197310783786</v>
      </c>
      <c r="L5425">
        <f t="shared" si="854"/>
        <v>4.9995583528414045E-2</v>
      </c>
      <c r="M5425">
        <f t="shared" si="858"/>
        <v>0</v>
      </c>
      <c r="P5425" s="20">
        <f t="shared" si="855"/>
        <v>0.28077226011074824</v>
      </c>
    </row>
    <row r="5426" spans="1:16" x14ac:dyDescent="0.3">
      <c r="A5426">
        <v>5425</v>
      </c>
      <c r="B5426" t="s">
        <v>5463</v>
      </c>
      <c r="C5426">
        <v>178.25</v>
      </c>
      <c r="D5426">
        <v>5.2999999999999998E-4</v>
      </c>
      <c r="E5426" s="5">
        <f t="shared" si="849"/>
        <v>2.8054425769646484E-4</v>
      </c>
      <c r="F5426">
        <f t="shared" si="850"/>
        <v>1.000280583613917</v>
      </c>
      <c r="G5426">
        <f t="shared" si="851"/>
        <v>178.23425527873545</v>
      </c>
      <c r="H5426">
        <f t="shared" si="856"/>
        <v>3.8130628155564797E-2</v>
      </c>
      <c r="I5426" t="str">
        <f t="shared" si="852"/>
        <v>2021</v>
      </c>
      <c r="J5426">
        <f t="shared" si="857"/>
        <v>49.995493122954315</v>
      </c>
      <c r="K5426">
        <f t="shared" si="853"/>
        <v>-49.995493122954315</v>
      </c>
      <c r="L5426">
        <f t="shared" si="854"/>
        <v>1.7004496213154994</v>
      </c>
      <c r="M5426">
        <f t="shared" si="858"/>
        <v>0</v>
      </c>
      <c r="P5426" s="20">
        <f t="shared" si="855"/>
        <v>0.28050440160769208</v>
      </c>
    </row>
    <row r="5427" spans="1:16" x14ac:dyDescent="0.3">
      <c r="A5427">
        <v>5426</v>
      </c>
      <c r="B5427" t="s">
        <v>5464</v>
      </c>
      <c r="C5427">
        <v>179.95</v>
      </c>
      <c r="D5427">
        <v>5.0999999999999993E-4</v>
      </c>
      <c r="E5427" s="5">
        <f t="shared" si="849"/>
        <v>9.4919752306343551E-3</v>
      </c>
      <c r="F5427">
        <f t="shared" si="850"/>
        <v>1.0095371669004207</v>
      </c>
      <c r="G5427">
        <f t="shared" si="851"/>
        <v>179.93470490005095</v>
      </c>
      <c r="H5427">
        <f t="shared" si="856"/>
        <v>3.8079923165618812E-2</v>
      </c>
      <c r="I5427" t="str">
        <f t="shared" si="852"/>
        <v>2021</v>
      </c>
      <c r="J5427">
        <f t="shared" si="857"/>
        <v>50.405359908581282</v>
      </c>
      <c r="K5427">
        <f t="shared" si="853"/>
        <v>-50.405359908581282</v>
      </c>
      <c r="L5427">
        <f t="shared" si="854"/>
        <v>3.3475769563397932</v>
      </c>
      <c r="M5427">
        <f t="shared" si="858"/>
        <v>0</v>
      </c>
      <c r="P5427" s="20">
        <f t="shared" si="855"/>
        <v>0.2801313950890138</v>
      </c>
    </row>
    <row r="5428" spans="1:16" x14ac:dyDescent="0.3">
      <c r="A5428">
        <v>5427</v>
      </c>
      <c r="B5428" t="s">
        <v>5465</v>
      </c>
      <c r="C5428">
        <v>183.3</v>
      </c>
      <c r="D5428">
        <v>5.8E-4</v>
      </c>
      <c r="E5428" s="5">
        <f t="shared" si="849"/>
        <v>1.8445120320619828E-2</v>
      </c>
      <c r="F5428">
        <f t="shared" si="850"/>
        <v>1.0186162823006393</v>
      </c>
      <c r="G5428">
        <f t="shared" si="851"/>
        <v>183.28228185639074</v>
      </c>
      <c r="H5428">
        <f t="shared" si="856"/>
        <v>3.8019829571449774E-2</v>
      </c>
      <c r="I5428" t="str">
        <f t="shared" si="852"/>
        <v>2021</v>
      </c>
      <c r="J5428">
        <f t="shared" si="857"/>
        <v>51.262097180202282</v>
      </c>
      <c r="K5428">
        <f t="shared" si="853"/>
        <v>-51.262097180202282</v>
      </c>
      <c r="L5428">
        <f t="shared" si="854"/>
        <v>0.75207455847103688</v>
      </c>
      <c r="M5428">
        <f t="shared" si="858"/>
        <v>0</v>
      </c>
      <c r="P5428" s="20">
        <f t="shared" si="855"/>
        <v>0.27968932218100745</v>
      </c>
    </row>
    <row r="5429" spans="1:16" x14ac:dyDescent="0.3">
      <c r="A5429">
        <v>5428</v>
      </c>
      <c r="B5429" t="s">
        <v>5466</v>
      </c>
      <c r="C5429">
        <v>184.05</v>
      </c>
      <c r="D5429">
        <v>5.0999999999999993E-4</v>
      </c>
      <c r="E5429" s="5">
        <f t="shared" si="849"/>
        <v>4.0833049793707809E-3</v>
      </c>
      <c r="F5429">
        <f t="shared" si="850"/>
        <v>1.0040916530278232</v>
      </c>
      <c r="G5429">
        <f t="shared" si="851"/>
        <v>184.03435641486178</v>
      </c>
      <c r="H5429">
        <f t="shared" si="856"/>
        <v>3.7793371928482644E-2</v>
      </c>
      <c r="I5429" t="str">
        <f t="shared" si="852"/>
        <v>2021</v>
      </c>
      <c r="J5429">
        <f t="shared" si="857"/>
        <v>51.165858904260354</v>
      </c>
      <c r="K5429">
        <f t="shared" si="853"/>
        <v>-51.165858904260354</v>
      </c>
      <c r="L5429">
        <f t="shared" si="854"/>
        <v>0.95146079548544549</v>
      </c>
      <c r="M5429">
        <f t="shared" si="858"/>
        <v>0</v>
      </c>
      <c r="P5429" s="20">
        <f t="shared" si="855"/>
        <v>0.27802340769958772</v>
      </c>
    </row>
    <row r="5430" spans="1:16" x14ac:dyDescent="0.3">
      <c r="A5430">
        <v>5429</v>
      </c>
      <c r="B5430" t="s">
        <v>5467</v>
      </c>
      <c r="C5430">
        <v>185.65</v>
      </c>
      <c r="D5430">
        <v>5.2999999999999998E-4</v>
      </c>
      <c r="E5430" s="5">
        <f t="shared" si="849"/>
        <v>8.6557207980588451E-3</v>
      </c>
      <c r="F5430">
        <f t="shared" si="850"/>
        <v>1.0086932898668839</v>
      </c>
      <c r="G5430">
        <f t="shared" si="851"/>
        <v>185.6336016409382</v>
      </c>
      <c r="H5430">
        <f t="shared" si="856"/>
        <v>3.7794700964686852E-2</v>
      </c>
      <c r="I5430" t="str">
        <f t="shared" si="852"/>
        <v>2021</v>
      </c>
      <c r="J5430">
        <f t="shared" si="857"/>
        <v>51.612301438601527</v>
      </c>
      <c r="K5430">
        <f t="shared" si="853"/>
        <v>-51.612301438601527</v>
      </c>
      <c r="L5430">
        <f t="shared" si="854"/>
        <v>-0.64778443059097413</v>
      </c>
      <c r="M5430">
        <f t="shared" si="858"/>
        <v>0</v>
      </c>
      <c r="P5430" s="20">
        <f t="shared" si="855"/>
        <v>0.27803318463018684</v>
      </c>
    </row>
    <row r="5431" spans="1:16" x14ac:dyDescent="0.3">
      <c r="A5431">
        <v>5430</v>
      </c>
      <c r="B5431" t="s">
        <v>5468</v>
      </c>
      <c r="C5431">
        <v>189.5</v>
      </c>
      <c r="D5431">
        <v>5.2999999999999998E-4</v>
      </c>
      <c r="E5431" s="5">
        <f t="shared" si="849"/>
        <v>2.0525843899392004E-2</v>
      </c>
      <c r="F5431">
        <f t="shared" si="850"/>
        <v>1.0207379477511447</v>
      </c>
      <c r="G5431">
        <f t="shared" si="851"/>
        <v>189.48326157262477</v>
      </c>
      <c r="H5431">
        <f t="shared" si="856"/>
        <v>3.7685938561389708E-2</v>
      </c>
      <c r="I5431" t="str">
        <f t="shared" si="852"/>
        <v>2021</v>
      </c>
      <c r="J5431">
        <f t="shared" si="857"/>
        <v>52.531029005762008</v>
      </c>
      <c r="K5431">
        <f t="shared" si="853"/>
        <v>-52.531029005762008</v>
      </c>
      <c r="L5431">
        <f t="shared" si="854"/>
        <v>-5.148008982720512</v>
      </c>
      <c r="M5431">
        <f t="shared" si="858"/>
        <v>0</v>
      </c>
      <c r="P5431" s="20">
        <f t="shared" si="855"/>
        <v>0.27723308417734838</v>
      </c>
    </row>
    <row r="5432" spans="1:16" x14ac:dyDescent="0.3">
      <c r="A5432">
        <v>5431</v>
      </c>
      <c r="B5432" t="s">
        <v>5469</v>
      </c>
      <c r="C5432">
        <v>197.4</v>
      </c>
      <c r="D5432">
        <v>4.6000000000000001E-4</v>
      </c>
      <c r="E5432" s="5">
        <f t="shared" si="849"/>
        <v>4.0843102476900116E-2</v>
      </c>
      <c r="F5432">
        <f t="shared" si="850"/>
        <v>1.0416886543535619</v>
      </c>
      <c r="G5432">
        <f t="shared" si="851"/>
        <v>197.38486658012184</v>
      </c>
      <c r="H5432">
        <f t="shared" si="856"/>
        <v>3.7319350550408491E-2</v>
      </c>
      <c r="I5432" t="str">
        <f t="shared" si="852"/>
        <v>2021</v>
      </c>
      <c r="J5432">
        <f t="shared" si="857"/>
        <v>54.189313659540964</v>
      </c>
      <c r="K5432">
        <f t="shared" si="853"/>
        <v>-54.189313659540964</v>
      </c>
      <c r="L5432">
        <f t="shared" si="854"/>
        <v>-14.397371152877412</v>
      </c>
      <c r="M5432">
        <f t="shared" si="858"/>
        <v>0</v>
      </c>
      <c r="P5432" s="20">
        <f t="shared" si="855"/>
        <v>0.27453631374290088</v>
      </c>
    </row>
    <row r="5433" spans="1:16" x14ac:dyDescent="0.3">
      <c r="A5433">
        <v>5432</v>
      </c>
      <c r="B5433" t="s">
        <v>5470</v>
      </c>
      <c r="C5433">
        <v>193.45</v>
      </c>
      <c r="D5433">
        <v>4.6000000000000001E-4</v>
      </c>
      <c r="E5433" s="5">
        <f t="shared" si="849"/>
        <v>-2.0213045852859272E-2</v>
      </c>
      <c r="F5433">
        <f t="shared" si="850"/>
        <v>0.9799898682877406</v>
      </c>
      <c r="G5433">
        <f t="shared" si="851"/>
        <v>193.43516940184685</v>
      </c>
      <c r="H5433">
        <f t="shared" si="856"/>
        <v>3.60623977852918E-2</v>
      </c>
      <c r="I5433" t="str">
        <f t="shared" si="852"/>
        <v>2021</v>
      </c>
      <c r="J5433">
        <f t="shared" si="857"/>
        <v>51.316349979348921</v>
      </c>
      <c r="K5433">
        <f t="shared" si="853"/>
        <v>-51.316349979348921</v>
      </c>
      <c r="L5433">
        <f t="shared" si="854"/>
        <v>-10.447673974602424</v>
      </c>
      <c r="M5433">
        <f t="shared" si="858"/>
        <v>0</v>
      </c>
      <c r="P5433" s="20">
        <f t="shared" si="855"/>
        <v>0.2652896582251964</v>
      </c>
    </row>
    <row r="5434" spans="1:16" x14ac:dyDescent="0.3">
      <c r="A5434">
        <v>5433</v>
      </c>
      <c r="B5434" t="s">
        <v>5471</v>
      </c>
      <c r="C5434">
        <v>193.2</v>
      </c>
      <c r="D5434">
        <v>4.6000000000000001E-4</v>
      </c>
      <c r="E5434" s="5">
        <f t="shared" si="849"/>
        <v>-1.2931593681043884E-3</v>
      </c>
      <c r="F5434">
        <f t="shared" si="850"/>
        <v>0.99870767640217106</v>
      </c>
      <c r="G5434">
        <f t="shared" si="851"/>
        <v>193.18518856777882</v>
      </c>
      <c r="H5434">
        <f t="shared" si="856"/>
        <v>3.4519049441425073E-2</v>
      </c>
      <c r="I5434" t="str">
        <f t="shared" si="852"/>
        <v>2021</v>
      </c>
      <c r="J5434">
        <f t="shared" si="857"/>
        <v>49.056705031908045</v>
      </c>
      <c r="K5434">
        <f t="shared" si="853"/>
        <v>-49.056705031908045</v>
      </c>
      <c r="L5434">
        <f t="shared" si="854"/>
        <v>-10.197693140534398</v>
      </c>
      <c r="M5434">
        <f t="shared" si="858"/>
        <v>0</v>
      </c>
      <c r="P5434" s="20">
        <f t="shared" si="855"/>
        <v>0.25393616040443262</v>
      </c>
    </row>
    <row r="5435" spans="1:16" x14ac:dyDescent="0.3">
      <c r="A5435">
        <v>5434</v>
      </c>
      <c r="B5435" t="s">
        <v>5472</v>
      </c>
      <c r="C5435">
        <v>191.9</v>
      </c>
      <c r="D5435">
        <v>4.6000000000000001E-4</v>
      </c>
      <c r="E5435" s="5">
        <f t="shared" si="849"/>
        <v>-6.7515187647633618E-3</v>
      </c>
      <c r="F5435">
        <f t="shared" si="850"/>
        <v>0.99327122153209113</v>
      </c>
      <c r="G5435">
        <f t="shared" si="851"/>
        <v>191.88528823062504</v>
      </c>
      <c r="H5435">
        <f t="shared" si="856"/>
        <v>2.9800888199771287E-2</v>
      </c>
      <c r="I5435" t="str">
        <f t="shared" si="852"/>
        <v>2021</v>
      </c>
      <c r="J5435">
        <f t="shared" si="857"/>
        <v>42.066522101255046</v>
      </c>
      <c r="K5435">
        <f t="shared" si="853"/>
        <v>-42.066522101255046</v>
      </c>
      <c r="L5435">
        <f t="shared" si="854"/>
        <v>-8.8977928033806108</v>
      </c>
      <c r="M5435">
        <f t="shared" si="858"/>
        <v>0</v>
      </c>
      <c r="P5435" s="20">
        <f t="shared" si="855"/>
        <v>0.21922744827991039</v>
      </c>
    </row>
    <row r="5436" spans="1:16" x14ac:dyDescent="0.3">
      <c r="A5436">
        <v>5435</v>
      </c>
      <c r="B5436" t="s">
        <v>5473</v>
      </c>
      <c r="C5436">
        <v>190.55</v>
      </c>
      <c r="D5436">
        <v>4.6000000000000001E-4</v>
      </c>
      <c r="E5436" s="5">
        <f t="shared" si="849"/>
        <v>-7.0597756937849409E-3</v>
      </c>
      <c r="F5436">
        <f t="shared" si="850"/>
        <v>0.9929650859822825</v>
      </c>
      <c r="G5436">
        <f t="shared" si="851"/>
        <v>190.53539172665765</v>
      </c>
      <c r="H5436">
        <f t="shared" si="856"/>
        <v>2.9486587795561653E-2</v>
      </c>
      <c r="I5436" t="str">
        <f t="shared" si="852"/>
        <v>2021</v>
      </c>
      <c r="J5436">
        <f t="shared" si="857"/>
        <v>41.330046751326783</v>
      </c>
      <c r="K5436">
        <f t="shared" si="853"/>
        <v>-41.330046751326783</v>
      </c>
      <c r="L5436">
        <f t="shared" si="854"/>
        <v>-7.5478962994132246</v>
      </c>
      <c r="M5436">
        <f t="shared" si="858"/>
        <v>0</v>
      </c>
      <c r="P5436" s="20">
        <f t="shared" si="855"/>
        <v>0.21691532673687694</v>
      </c>
    </row>
    <row r="5437" spans="1:16" x14ac:dyDescent="0.3">
      <c r="A5437">
        <v>5436</v>
      </c>
      <c r="B5437" t="s">
        <v>5474</v>
      </c>
      <c r="C5437">
        <v>191.5</v>
      </c>
      <c r="D5437">
        <v>4.0999999999999999E-4</v>
      </c>
      <c r="E5437" s="5">
        <f t="shared" si="849"/>
        <v>4.973181300831307E-3</v>
      </c>
      <c r="F5437">
        <f t="shared" si="850"/>
        <v>1.0049855680923641</v>
      </c>
      <c r="G5437">
        <f t="shared" si="851"/>
        <v>191.48691461375577</v>
      </c>
      <c r="H5437">
        <f t="shared" si="856"/>
        <v>2.3508090593440598E-2</v>
      </c>
      <c r="I5437" t="str">
        <f t="shared" si="852"/>
        <v>2021</v>
      </c>
      <c r="J5437">
        <f t="shared" si="857"/>
        <v>33.114803161722385</v>
      </c>
      <c r="K5437">
        <f t="shared" si="853"/>
        <v>-33.114803161722385</v>
      </c>
      <c r="L5437">
        <f t="shared" si="854"/>
        <v>-8.4994191865113464</v>
      </c>
      <c r="M5437">
        <f t="shared" si="858"/>
        <v>0</v>
      </c>
      <c r="P5437" s="20">
        <f t="shared" si="855"/>
        <v>0.17293507093431193</v>
      </c>
    </row>
    <row r="5438" spans="1:16" x14ac:dyDescent="0.3">
      <c r="A5438">
        <v>5437</v>
      </c>
      <c r="B5438" t="s">
        <v>5475</v>
      </c>
      <c r="C5438">
        <v>187.75</v>
      </c>
      <c r="D5438">
        <v>4.6000000000000001E-4</v>
      </c>
      <c r="E5438" s="5">
        <f t="shared" si="849"/>
        <v>-1.97765179764566E-2</v>
      </c>
      <c r="F5438">
        <f t="shared" si="850"/>
        <v>0.98041775456919056</v>
      </c>
      <c r="G5438">
        <f t="shared" si="851"/>
        <v>187.73560638509562</v>
      </c>
      <c r="H5438">
        <f t="shared" si="856"/>
        <v>2.3189180056382871E-2</v>
      </c>
      <c r="I5438" t="str">
        <f t="shared" si="852"/>
        <v>2021</v>
      </c>
      <c r="J5438">
        <f t="shared" si="857"/>
        <v>32.025635999700206</v>
      </c>
      <c r="K5438">
        <f t="shared" si="853"/>
        <v>-32.025635999700206</v>
      </c>
      <c r="L5438">
        <f t="shared" si="854"/>
        <v>-4.7481109578511962</v>
      </c>
      <c r="M5438">
        <f t="shared" si="858"/>
        <v>0</v>
      </c>
      <c r="P5438" s="20">
        <f t="shared" si="855"/>
        <v>0.17058903537993275</v>
      </c>
    </row>
    <row r="5439" spans="1:16" x14ac:dyDescent="0.3">
      <c r="A5439">
        <v>5438</v>
      </c>
      <c r="B5439" t="s">
        <v>5476</v>
      </c>
      <c r="C5439">
        <v>185</v>
      </c>
      <c r="D5439">
        <v>4.6000000000000001E-4</v>
      </c>
      <c r="E5439" s="5">
        <f t="shared" si="849"/>
        <v>-1.4755465565919322E-2</v>
      </c>
      <c r="F5439">
        <f t="shared" si="850"/>
        <v>0.98535286284953394</v>
      </c>
      <c r="G5439">
        <f t="shared" si="851"/>
        <v>184.98581721034722</v>
      </c>
      <c r="H5439">
        <f t="shared" si="856"/>
        <v>2.328851697799967E-2</v>
      </c>
      <c r="I5439" t="str">
        <f t="shared" si="852"/>
        <v>2021</v>
      </c>
      <c r="J5439">
        <f t="shared" si="857"/>
        <v>31.691732866546381</v>
      </c>
      <c r="K5439">
        <f t="shared" si="853"/>
        <v>-31.691732866546381</v>
      </c>
      <c r="L5439">
        <f t="shared" si="854"/>
        <v>-1.9983217831027957</v>
      </c>
      <c r="M5439">
        <f t="shared" si="858"/>
        <v>0</v>
      </c>
      <c r="P5439" s="20">
        <f t="shared" si="855"/>
        <v>0.17131979815787574</v>
      </c>
    </row>
    <row r="5440" spans="1:16" x14ac:dyDescent="0.3">
      <c r="A5440">
        <v>5439</v>
      </c>
      <c r="B5440" t="s">
        <v>5477</v>
      </c>
      <c r="C5440">
        <v>185.6</v>
      </c>
      <c r="D5440">
        <v>4.8000000000000001E-4</v>
      </c>
      <c r="E5440" s="5">
        <f t="shared" si="849"/>
        <v>3.2379952737753475E-3</v>
      </c>
      <c r="F5440">
        <f t="shared" si="850"/>
        <v>1.0032432432432432</v>
      </c>
      <c r="G5440">
        <f t="shared" si="851"/>
        <v>185.58515259390416</v>
      </c>
      <c r="H5440">
        <f t="shared" si="856"/>
        <v>2.3080491163708621E-2</v>
      </c>
      <c r="I5440" t="str">
        <f t="shared" si="852"/>
        <v>2021</v>
      </c>
      <c r="J5440">
        <f t="shared" si="857"/>
        <v>31.510405756831336</v>
      </c>
      <c r="K5440">
        <f t="shared" si="853"/>
        <v>-31.510405756831336</v>
      </c>
      <c r="L5440">
        <f t="shared" si="854"/>
        <v>-2.5976571666597295</v>
      </c>
      <c r="M5440">
        <f t="shared" si="858"/>
        <v>0</v>
      </c>
      <c r="P5440" s="20">
        <f t="shared" si="855"/>
        <v>0.16978947570111999</v>
      </c>
    </row>
    <row r="5441" spans="1:16" x14ac:dyDescent="0.3">
      <c r="A5441">
        <v>5440</v>
      </c>
      <c r="B5441" t="s">
        <v>5478</v>
      </c>
      <c r="C5441">
        <v>184.35</v>
      </c>
      <c r="D5441">
        <v>4.8000000000000001E-4</v>
      </c>
      <c r="E5441" s="5">
        <f t="shared" si="849"/>
        <v>-6.7576956719466574E-3</v>
      </c>
      <c r="F5441">
        <f t="shared" si="850"/>
        <v>0.99326508620689657</v>
      </c>
      <c r="G5441">
        <f t="shared" si="851"/>
        <v>184.33525258990426</v>
      </c>
      <c r="H5441">
        <f t="shared" si="856"/>
        <v>1.6019361035435459E-2</v>
      </c>
      <c r="I5441" t="str">
        <f t="shared" si="852"/>
        <v>2021</v>
      </c>
      <c r="J5441">
        <f t="shared" si="857"/>
        <v>21.722975303143532</v>
      </c>
      <c r="K5441">
        <f t="shared" si="853"/>
        <v>-21.722975303143532</v>
      </c>
      <c r="L5441">
        <f t="shared" si="854"/>
        <v>-1.3477571626598319</v>
      </c>
      <c r="M5441">
        <f t="shared" si="858"/>
        <v>0</v>
      </c>
      <c r="P5441" s="20">
        <f t="shared" si="855"/>
        <v>0.11784493198092302</v>
      </c>
    </row>
    <row r="5442" spans="1:16" x14ac:dyDescent="0.3">
      <c r="A5442">
        <v>5441</v>
      </c>
      <c r="B5442" t="s">
        <v>5479</v>
      </c>
      <c r="C5442">
        <v>183</v>
      </c>
      <c r="D5442">
        <v>4.0999999999999999E-4</v>
      </c>
      <c r="E5442" s="5">
        <f t="shared" si="849"/>
        <v>-7.349971838732549E-3</v>
      </c>
      <c r="F5442">
        <f t="shared" si="850"/>
        <v>0.99267697314890158</v>
      </c>
      <c r="G5442">
        <f t="shared" si="851"/>
        <v>182.98749542724443</v>
      </c>
      <c r="H5442">
        <f t="shared" si="856"/>
        <v>1.4313276495777473E-2</v>
      </c>
      <c r="I5442" t="str">
        <f t="shared" si="852"/>
        <v>2021</v>
      </c>
      <c r="J5442">
        <f t="shared" si="857"/>
        <v>19.267536680340111</v>
      </c>
      <c r="K5442">
        <f t="shared" si="853"/>
        <v>-19.267536680340111</v>
      </c>
      <c r="L5442">
        <f t="shared" si="854"/>
        <v>0.35486514857799989</v>
      </c>
      <c r="M5442">
        <f t="shared" si="858"/>
        <v>0</v>
      </c>
      <c r="P5442" s="20">
        <f t="shared" si="855"/>
        <v>0.10529428054826215</v>
      </c>
    </row>
    <row r="5443" spans="1:16" x14ac:dyDescent="0.3">
      <c r="A5443">
        <v>5442</v>
      </c>
      <c r="B5443" t="s">
        <v>5480</v>
      </c>
      <c r="C5443">
        <v>187</v>
      </c>
      <c r="D5443">
        <v>4.0999999999999999E-4</v>
      </c>
      <c r="E5443" s="5">
        <f t="shared" ref="E5443:E5506" si="859">LN(C5443/C5442)</f>
        <v>2.1622464013165709E-2</v>
      </c>
      <c r="F5443">
        <f t="shared" ref="F5443:F5506" si="860">C5443/C5442</f>
        <v>1.0218579234972678</v>
      </c>
      <c r="G5443">
        <f t="shared" ref="G5443:G5506" si="861">C5443*EXP(-2/12*D5443)</f>
        <v>186.98722210324976</v>
      </c>
      <c r="H5443">
        <f t="shared" si="856"/>
        <v>1.4655666619798864E-2</v>
      </c>
      <c r="I5443" t="str">
        <f t="shared" ref="I5443:I5506" si="862">MID(B5443,7,4)</f>
        <v>2021</v>
      </c>
      <c r="J5443">
        <f t="shared" si="857"/>
        <v>20.159661134584312</v>
      </c>
      <c r="K5443">
        <f t="shared" si="853"/>
        <v>-20.159661134584312</v>
      </c>
      <c r="L5443">
        <f t="shared" si="854"/>
        <v>-3.6448615274273379</v>
      </c>
      <c r="M5443">
        <f t="shared" si="858"/>
        <v>0</v>
      </c>
      <c r="P5443" s="20">
        <f t="shared" si="855"/>
        <v>0.10781304148928765</v>
      </c>
    </row>
    <row r="5444" spans="1:16" x14ac:dyDescent="0.3">
      <c r="A5444">
        <v>5443</v>
      </c>
      <c r="B5444" t="s">
        <v>5481</v>
      </c>
      <c r="C5444">
        <v>187.8</v>
      </c>
      <c r="D5444">
        <v>3.5000000000000005E-4</v>
      </c>
      <c r="E5444" s="5">
        <f t="shared" si="859"/>
        <v>4.2689499195760145E-3</v>
      </c>
      <c r="F5444">
        <f t="shared" si="860"/>
        <v>1.0042780748663103</v>
      </c>
      <c r="G5444">
        <f t="shared" si="861"/>
        <v>187.78904531951463</v>
      </c>
      <c r="H5444">
        <f t="shared" si="856"/>
        <v>1.465414670474852E-2</v>
      </c>
      <c r="I5444" t="str">
        <f t="shared" si="862"/>
        <v>2021</v>
      </c>
      <c r="J5444">
        <f t="shared" si="857"/>
        <v>20.244008443733019</v>
      </c>
      <c r="K5444">
        <f t="shared" si="853"/>
        <v>-20.244008443733019</v>
      </c>
      <c r="L5444">
        <f t="shared" si="854"/>
        <v>-4.4466847436922023</v>
      </c>
      <c r="M5444">
        <f t="shared" si="858"/>
        <v>0</v>
      </c>
      <c r="P5444" s="20">
        <f t="shared" si="855"/>
        <v>0.10780186037630016</v>
      </c>
    </row>
    <row r="5445" spans="1:16" x14ac:dyDescent="0.3">
      <c r="A5445">
        <v>5444</v>
      </c>
      <c r="B5445" t="s">
        <v>5482</v>
      </c>
      <c r="C5445">
        <v>187.3</v>
      </c>
      <c r="D5445">
        <v>3.7999999999999997E-4</v>
      </c>
      <c r="E5445" s="5">
        <f t="shared" si="859"/>
        <v>-2.6659573241197203E-3</v>
      </c>
      <c r="F5445">
        <f t="shared" si="860"/>
        <v>0.99733759318423854</v>
      </c>
      <c r="G5445">
        <f t="shared" si="861"/>
        <v>187.28813804229929</v>
      </c>
      <c r="H5445">
        <f t="shared" si="856"/>
        <v>1.4650799276955798E-2</v>
      </c>
      <c r="I5445" t="str">
        <f t="shared" si="862"/>
        <v>2021</v>
      </c>
      <c r="J5445">
        <f t="shared" si="857"/>
        <v>20.185397729549326</v>
      </c>
      <c r="K5445">
        <f t="shared" si="853"/>
        <v>-20.185397729549326</v>
      </c>
      <c r="L5445">
        <f t="shared" si="854"/>
        <v>-3.9457774664768692</v>
      </c>
      <c r="M5445">
        <f t="shared" si="858"/>
        <v>0</v>
      </c>
      <c r="P5445" s="20">
        <f t="shared" si="855"/>
        <v>0.1077772353366577</v>
      </c>
    </row>
    <row r="5446" spans="1:16" x14ac:dyDescent="0.3">
      <c r="A5446">
        <v>5445</v>
      </c>
      <c r="B5446" t="s">
        <v>5483</v>
      </c>
      <c r="C5446">
        <v>183.5</v>
      </c>
      <c r="D5446">
        <v>2.9999999999999997E-4</v>
      </c>
      <c r="E5446" s="5">
        <f t="shared" si="859"/>
        <v>-2.0496941955417871E-2</v>
      </c>
      <c r="F5446">
        <f t="shared" si="860"/>
        <v>0.9797116924719701</v>
      </c>
      <c r="G5446">
        <f t="shared" si="861"/>
        <v>183.49082522937118</v>
      </c>
      <c r="H5446">
        <f t="shared" si="856"/>
        <v>1.5165267690038947E-2</v>
      </c>
      <c r="I5446" t="str">
        <f t="shared" si="862"/>
        <v>2021</v>
      </c>
      <c r="J5446">
        <f t="shared" si="857"/>
        <v>20.470580347411076</v>
      </c>
      <c r="K5446">
        <f t="shared" si="853"/>
        <v>-20.470580347411076</v>
      </c>
      <c r="L5446">
        <f t="shared" si="854"/>
        <v>-0.14846465354875704</v>
      </c>
      <c r="M5446">
        <f t="shared" si="858"/>
        <v>0</v>
      </c>
      <c r="P5446" s="20">
        <f t="shared" si="855"/>
        <v>0.11156187412543378</v>
      </c>
    </row>
    <row r="5447" spans="1:16" x14ac:dyDescent="0.3">
      <c r="A5447">
        <v>5446</v>
      </c>
      <c r="B5447" t="s">
        <v>5484</v>
      </c>
      <c r="C5447">
        <v>183.35</v>
      </c>
      <c r="D5447">
        <v>2.5000000000000001E-4</v>
      </c>
      <c r="E5447" s="5">
        <f t="shared" si="859"/>
        <v>-8.1777297729001143E-4</v>
      </c>
      <c r="F5447">
        <f t="shared" si="860"/>
        <v>0.99918256130790184</v>
      </c>
      <c r="G5447">
        <f t="shared" si="861"/>
        <v>183.34236057582243</v>
      </c>
      <c r="H5447">
        <f t="shared" si="856"/>
        <v>1.4805119188513703E-2</v>
      </c>
      <c r="I5447" t="str">
        <f t="shared" si="862"/>
        <v>2021</v>
      </c>
      <c r="J5447">
        <f t="shared" si="857"/>
        <v>19.968270325053844</v>
      </c>
      <c r="K5447">
        <f t="shared" si="853"/>
        <v>-19.968270325053844</v>
      </c>
      <c r="L5447">
        <f t="shared" si="854"/>
        <v>1.498397155236205</v>
      </c>
      <c r="M5447">
        <f t="shared" si="858"/>
        <v>0</v>
      </c>
      <c r="P5447" s="20">
        <f t="shared" si="855"/>
        <v>0.10891247534033924</v>
      </c>
    </row>
    <row r="5448" spans="1:16" x14ac:dyDescent="0.3">
      <c r="A5448">
        <v>5447</v>
      </c>
      <c r="B5448" t="s">
        <v>5485</v>
      </c>
      <c r="C5448">
        <v>184.85</v>
      </c>
      <c r="D5448">
        <v>2.9999999999999997E-4</v>
      </c>
      <c r="E5448" s="5">
        <f t="shared" si="859"/>
        <v>8.1477908653059192E-3</v>
      </c>
      <c r="F5448">
        <f t="shared" si="860"/>
        <v>1.0081810744477775</v>
      </c>
      <c r="G5448">
        <f t="shared" si="861"/>
        <v>184.84075773105863</v>
      </c>
      <c r="H5448">
        <f t="shared" si="856"/>
        <v>1.4640492875656283E-2</v>
      </c>
      <c r="I5448" t="str">
        <f t="shared" si="862"/>
        <v>2021</v>
      </c>
      <c r="J5448">
        <f t="shared" si="857"/>
        <v>19.907611574849806</v>
      </c>
      <c r="K5448">
        <f t="shared" si="853"/>
        <v>-19.907611574849806</v>
      </c>
      <c r="L5448">
        <f t="shared" si="854"/>
        <v>5.7497125071873825</v>
      </c>
      <c r="M5448">
        <f t="shared" si="858"/>
        <v>0</v>
      </c>
      <c r="P5448" s="20">
        <f t="shared" si="855"/>
        <v>0.10770141725893145</v>
      </c>
    </row>
    <row r="5449" spans="1:16" x14ac:dyDescent="0.3">
      <c r="A5449">
        <v>5448</v>
      </c>
      <c r="B5449" t="s">
        <v>5486</v>
      </c>
      <c r="C5449">
        <v>190.6</v>
      </c>
      <c r="D5449">
        <v>2.9999999999999997E-4</v>
      </c>
      <c r="E5449" s="5">
        <f t="shared" si="859"/>
        <v>3.0632305837460738E-2</v>
      </c>
      <c r="F5449">
        <f t="shared" si="860"/>
        <v>1.0311063024073572</v>
      </c>
      <c r="G5449">
        <f t="shared" si="861"/>
        <v>190.59047023824601</v>
      </c>
      <c r="H5449">
        <f t="shared" si="856"/>
        <v>1.5554956008931914E-2</v>
      </c>
      <c r="I5449" t="str">
        <f t="shared" si="862"/>
        <v>2021</v>
      </c>
      <c r="J5449">
        <f t="shared" si="857"/>
        <v>21.808996835756915</v>
      </c>
      <c r="K5449">
        <f t="shared" si="853"/>
        <v>-21.808996835756915</v>
      </c>
      <c r="L5449">
        <f t="shared" si="854"/>
        <v>1.2964170431102957</v>
      </c>
      <c r="M5449">
        <f t="shared" si="858"/>
        <v>0</v>
      </c>
      <c r="P5449" s="20">
        <f t="shared" si="855"/>
        <v>0.11442857981563696</v>
      </c>
    </row>
    <row r="5450" spans="1:16" x14ac:dyDescent="0.3">
      <c r="A5450">
        <v>5449</v>
      </c>
      <c r="B5450" t="s">
        <v>5487</v>
      </c>
      <c r="C5450">
        <v>194.35</v>
      </c>
      <c r="D5450">
        <v>3.5000000000000005E-4</v>
      </c>
      <c r="E5450" s="5">
        <f t="shared" si="859"/>
        <v>1.9483666078130346E-2</v>
      </c>
      <c r="F5450">
        <f t="shared" si="860"/>
        <v>1.0196747114375655</v>
      </c>
      <c r="G5450">
        <f t="shared" si="861"/>
        <v>194.33866324732514</v>
      </c>
      <c r="H5450">
        <f t="shared" si="856"/>
        <v>1.5725243254048425E-2</v>
      </c>
      <c r="I5450" t="str">
        <f t="shared" si="862"/>
        <v>2021</v>
      </c>
      <c r="J5450">
        <f t="shared" si="857"/>
        <v>22.481345709732025</v>
      </c>
      <c r="K5450">
        <f t="shared" si="853"/>
        <v>-22.481345709732025</v>
      </c>
      <c r="L5450">
        <f t="shared" si="854"/>
        <v>-2.4517759659688352</v>
      </c>
      <c r="M5450">
        <f t="shared" si="858"/>
        <v>0</v>
      </c>
      <c r="P5450" s="20">
        <f t="shared" si="855"/>
        <v>0.11568128201602959</v>
      </c>
    </row>
    <row r="5451" spans="1:16" x14ac:dyDescent="0.3">
      <c r="A5451">
        <v>5450</v>
      </c>
      <c r="B5451" t="s">
        <v>5488</v>
      </c>
      <c r="C5451">
        <v>193.65</v>
      </c>
      <c r="D5451">
        <v>2.9999999999999997E-4</v>
      </c>
      <c r="E5451" s="5">
        <f t="shared" si="859"/>
        <v>-3.6082513374708835E-3</v>
      </c>
      <c r="F5451">
        <f t="shared" si="860"/>
        <v>0.99639825057885267</v>
      </c>
      <c r="G5451">
        <f t="shared" si="861"/>
        <v>193.64031774205847</v>
      </c>
      <c r="H5451">
        <f t="shared" si="856"/>
        <v>1.5205196419947822E-2</v>
      </c>
      <c r="I5451" t="str">
        <f t="shared" si="862"/>
        <v>2021</v>
      </c>
      <c r="J5451">
        <f t="shared" si="857"/>
        <v>21.659755105370419</v>
      </c>
      <c r="K5451">
        <f t="shared" si="853"/>
        <v>-21.659755105370419</v>
      </c>
      <c r="L5451">
        <f t="shared" si="854"/>
        <v>-1.7534304607021625</v>
      </c>
      <c r="M5451">
        <f t="shared" si="858"/>
        <v>0</v>
      </c>
      <c r="P5451" s="20">
        <f t="shared" si="855"/>
        <v>0.11185560609450468</v>
      </c>
    </row>
    <row r="5452" spans="1:16" x14ac:dyDescent="0.3">
      <c r="A5452">
        <v>5451</v>
      </c>
      <c r="B5452" t="s">
        <v>5489</v>
      </c>
      <c r="C5452">
        <v>198.6</v>
      </c>
      <c r="D5452">
        <v>4.0999999999999999E-4</v>
      </c>
      <c r="E5452" s="5">
        <f t="shared" si="859"/>
        <v>2.5240345650311032E-2</v>
      </c>
      <c r="F5452">
        <f t="shared" si="860"/>
        <v>1.0255615801704105</v>
      </c>
      <c r="G5452">
        <f t="shared" si="861"/>
        <v>198.58642946366527</v>
      </c>
      <c r="H5452">
        <f t="shared" si="856"/>
        <v>1.579009318519662E-2</v>
      </c>
      <c r="I5452" t="str">
        <f t="shared" si="862"/>
        <v>2021</v>
      </c>
      <c r="J5452">
        <f t="shared" si="857"/>
        <v>23.067470881185354</v>
      </c>
      <c r="K5452">
        <f t="shared" si="853"/>
        <v>-23.067470881185354</v>
      </c>
      <c r="L5452">
        <f t="shared" si="854"/>
        <v>-6.69954218230896</v>
      </c>
      <c r="M5452">
        <f t="shared" si="858"/>
        <v>0</v>
      </c>
      <c r="P5452" s="20">
        <f t="shared" si="855"/>
        <v>0.11615834447240483</v>
      </c>
    </row>
    <row r="5453" spans="1:16" x14ac:dyDescent="0.3">
      <c r="A5453">
        <v>5452</v>
      </c>
      <c r="B5453" t="s">
        <v>5490</v>
      </c>
      <c r="C5453">
        <v>193.4</v>
      </c>
      <c r="D5453">
        <v>4.0999999999999999E-4</v>
      </c>
      <c r="E5453" s="5">
        <f t="shared" si="859"/>
        <v>-2.6532168591878232E-2</v>
      </c>
      <c r="F5453">
        <f t="shared" si="860"/>
        <v>0.97381671701913397</v>
      </c>
      <c r="G5453">
        <f t="shared" si="861"/>
        <v>193.38678478485832</v>
      </c>
      <c r="H5453">
        <f t="shared" si="856"/>
        <v>1.5973749062128808E-2</v>
      </c>
      <c r="I5453" t="str">
        <f t="shared" si="862"/>
        <v>2021</v>
      </c>
      <c r="J5453">
        <f t="shared" si="857"/>
        <v>22.724763455082712</v>
      </c>
      <c r="K5453">
        <f t="shared" si="853"/>
        <v>-22.724763455082712</v>
      </c>
      <c r="L5453">
        <f t="shared" si="854"/>
        <v>-1.4998975035020123</v>
      </c>
      <c r="M5453">
        <f t="shared" si="858"/>
        <v>0</v>
      </c>
      <c r="P5453" s="20">
        <f t="shared" si="855"/>
        <v>0.11750939176306116</v>
      </c>
    </row>
    <row r="5454" spans="1:16" x14ac:dyDescent="0.3">
      <c r="A5454">
        <v>5453</v>
      </c>
      <c r="B5454" t="s">
        <v>5491</v>
      </c>
      <c r="C5454">
        <v>194</v>
      </c>
      <c r="D5454">
        <v>3.7999999999999997E-4</v>
      </c>
      <c r="E5454" s="5">
        <f t="shared" si="859"/>
        <v>3.0975760441341845E-3</v>
      </c>
      <c r="F5454">
        <f t="shared" si="860"/>
        <v>1.0031023784901758</v>
      </c>
      <c r="G5454">
        <f t="shared" si="861"/>
        <v>193.9877137224029</v>
      </c>
      <c r="H5454">
        <f t="shared" si="856"/>
        <v>1.5971244209937938E-2</v>
      </c>
      <c r="I5454" t="str">
        <f t="shared" si="862"/>
        <v>2021</v>
      </c>
      <c r="J5454">
        <f t="shared" si="857"/>
        <v>22.791803693489889</v>
      </c>
      <c r="K5454">
        <f t="shared" si="853"/>
        <v>-22.791803693489889</v>
      </c>
      <c r="L5454">
        <f t="shared" si="854"/>
        <v>-2.1008264410465927</v>
      </c>
      <c r="M5454">
        <f t="shared" si="858"/>
        <v>0</v>
      </c>
      <c r="P5454" s="20">
        <f t="shared" si="855"/>
        <v>0.11749096505207046</v>
      </c>
    </row>
    <row r="5455" spans="1:16" x14ac:dyDescent="0.3">
      <c r="A5455">
        <v>5454</v>
      </c>
      <c r="B5455" t="s">
        <v>5492</v>
      </c>
      <c r="C5455">
        <v>204.05</v>
      </c>
      <c r="D5455">
        <v>3.7999999999999997E-4</v>
      </c>
      <c r="E5455" s="5">
        <f t="shared" si="859"/>
        <v>5.0506902788486595E-2</v>
      </c>
      <c r="F5455">
        <f t="shared" si="860"/>
        <v>1.0518041237113402</v>
      </c>
      <c r="G5455">
        <f t="shared" si="861"/>
        <v>204.03707724255833</v>
      </c>
      <c r="H5455">
        <f t="shared" si="856"/>
        <v>1.8062934263571018E-2</v>
      </c>
      <c r="I5455" t="str">
        <f t="shared" si="862"/>
        <v>2021</v>
      </c>
      <c r="J5455">
        <f t="shared" si="857"/>
        <v>27.112097390544267</v>
      </c>
      <c r="K5455">
        <f t="shared" si="853"/>
        <v>-27.112097390544267</v>
      </c>
      <c r="L5455">
        <f t="shared" si="854"/>
        <v>-12.150189961202017</v>
      </c>
      <c r="M5455">
        <f t="shared" si="858"/>
        <v>0</v>
      </c>
      <c r="P5455" s="20">
        <f t="shared" si="855"/>
        <v>0.13287828740221333</v>
      </c>
    </row>
    <row r="5456" spans="1:16" x14ac:dyDescent="0.3">
      <c r="A5456">
        <v>5455</v>
      </c>
      <c r="B5456" t="s">
        <v>5493</v>
      </c>
      <c r="C5456">
        <v>200.35</v>
      </c>
      <c r="D5456">
        <v>3.7999999999999997E-4</v>
      </c>
      <c r="E5456" s="5">
        <f t="shared" si="859"/>
        <v>-1.8299224769661223E-2</v>
      </c>
      <c r="F5456">
        <f t="shared" si="860"/>
        <v>0.98186718941435913</v>
      </c>
      <c r="G5456">
        <f t="shared" si="861"/>
        <v>200.33731156847125</v>
      </c>
      <c r="H5456">
        <f t="shared" si="856"/>
        <v>1.8525732455886974E-2</v>
      </c>
      <c r="I5456" t="str">
        <f t="shared" si="862"/>
        <v>2021</v>
      </c>
      <c r="J5456">
        <f t="shared" si="857"/>
        <v>27.302533579847516</v>
      </c>
      <c r="K5456">
        <f t="shared" si="853"/>
        <v>-27.302533579847516</v>
      </c>
      <c r="L5456">
        <f t="shared" si="854"/>
        <v>-8.4504242871149415</v>
      </c>
      <c r="M5456">
        <f t="shared" si="858"/>
        <v>0</v>
      </c>
      <c r="P5456" s="20">
        <f t="shared" si="855"/>
        <v>0.13628281904200387</v>
      </c>
    </row>
    <row r="5457" spans="1:16" x14ac:dyDescent="0.3">
      <c r="A5457">
        <v>5456</v>
      </c>
      <c r="B5457" t="s">
        <v>5494</v>
      </c>
      <c r="C5457">
        <v>191.9</v>
      </c>
      <c r="D5457">
        <v>4.0999999999999999E-4</v>
      </c>
      <c r="E5457" s="5">
        <f t="shared" si="859"/>
        <v>-4.3091434068499336E-2</v>
      </c>
      <c r="F5457">
        <f t="shared" si="860"/>
        <v>0.95782380833541303</v>
      </c>
      <c r="G5457">
        <f t="shared" si="861"/>
        <v>191.88688728135631</v>
      </c>
      <c r="H5457">
        <f t="shared" si="856"/>
        <v>2.0373421411541866E-2</v>
      </c>
      <c r="I5457" t="str">
        <f t="shared" si="862"/>
        <v>2021</v>
      </c>
      <c r="J5457">
        <f t="shared" si="857"/>
        <v>28.759079875836115</v>
      </c>
      <c r="K5457">
        <f t="shared" si="853"/>
        <v>-28.759079875836115</v>
      </c>
      <c r="L5457">
        <f t="shared" si="854"/>
        <v>1.5482821204905406</v>
      </c>
      <c r="M5457">
        <f t="shared" si="858"/>
        <v>0</v>
      </c>
      <c r="P5457" s="20">
        <f t="shared" si="855"/>
        <v>0.14987517012388549</v>
      </c>
    </row>
    <row r="5458" spans="1:16" x14ac:dyDescent="0.3">
      <c r="A5458">
        <v>5457</v>
      </c>
      <c r="B5458" t="s">
        <v>5495</v>
      </c>
      <c r="C5458">
        <v>193.45</v>
      </c>
      <c r="D5458">
        <v>4.6000000000000001E-4</v>
      </c>
      <c r="E5458" s="5">
        <f t="shared" si="859"/>
        <v>8.0446781328676453E-3</v>
      </c>
      <c r="F5458">
        <f t="shared" si="860"/>
        <v>1.0080771235018238</v>
      </c>
      <c r="G5458">
        <f t="shared" si="861"/>
        <v>193.43516940184685</v>
      </c>
      <c r="H5458">
        <f t="shared" si="856"/>
        <v>2.0173968768738375E-2</v>
      </c>
      <c r="I5458" t="str">
        <f t="shared" si="862"/>
        <v>2021</v>
      </c>
      <c r="J5458">
        <f t="shared" si="857"/>
        <v>28.707310256315406</v>
      </c>
      <c r="K5458">
        <f t="shared" si="853"/>
        <v>-28.707310256315406</v>
      </c>
      <c r="L5458">
        <f t="shared" si="854"/>
        <v>4.4473502035486376</v>
      </c>
      <c r="M5458">
        <f t="shared" si="858"/>
        <v>0</v>
      </c>
      <c r="P5458" s="20">
        <f t="shared" si="855"/>
        <v>0.14840791540176518</v>
      </c>
    </row>
    <row r="5459" spans="1:16" x14ac:dyDescent="0.3">
      <c r="A5459">
        <v>5458</v>
      </c>
      <c r="B5459" t="s">
        <v>5496</v>
      </c>
      <c r="C5459">
        <v>197.9</v>
      </c>
      <c r="D5459">
        <v>5.2999999999999998E-4</v>
      </c>
      <c r="E5459" s="5">
        <f t="shared" si="859"/>
        <v>2.2742771461998108E-2</v>
      </c>
      <c r="F5459">
        <f t="shared" si="860"/>
        <v>1.0230033600413544</v>
      </c>
      <c r="G5459">
        <f t="shared" si="861"/>
        <v>197.88251960539549</v>
      </c>
      <c r="H5459">
        <f t="shared" si="856"/>
        <v>2.053138262899706E-2</v>
      </c>
      <c r="I5459" t="str">
        <f t="shared" si="862"/>
        <v>2021</v>
      </c>
      <c r="J5459">
        <f t="shared" si="857"/>
        <v>29.887621107184955</v>
      </c>
      <c r="K5459">
        <f t="shared" si="853"/>
        <v>-29.887621107184955</v>
      </c>
      <c r="L5459">
        <f t="shared" si="854"/>
        <v>3.4503663719607687</v>
      </c>
      <c r="M5459">
        <f t="shared" si="858"/>
        <v>0</v>
      </c>
      <c r="P5459" s="20">
        <f t="shared" si="855"/>
        <v>0.15103719705401425</v>
      </c>
    </row>
    <row r="5460" spans="1:16" x14ac:dyDescent="0.3">
      <c r="A5460">
        <v>5459</v>
      </c>
      <c r="B5460" t="s">
        <v>5497</v>
      </c>
      <c r="C5460">
        <v>201.35</v>
      </c>
      <c r="D5460">
        <v>5.0999999999999993E-4</v>
      </c>
      <c r="E5460" s="5">
        <f t="shared" si="859"/>
        <v>1.7282834688943063E-2</v>
      </c>
      <c r="F5460">
        <f t="shared" si="860"/>
        <v>1.017433046993431</v>
      </c>
      <c r="G5460">
        <f t="shared" si="861"/>
        <v>201.33288597735626</v>
      </c>
      <c r="H5460">
        <f t="shared" si="856"/>
        <v>2.0681623923809019E-2</v>
      </c>
      <c r="I5460" t="str">
        <f t="shared" si="862"/>
        <v>2021</v>
      </c>
      <c r="J5460">
        <f t="shared" si="857"/>
        <v>30.631275134606977</v>
      </c>
      <c r="K5460">
        <f t="shared" si="853"/>
        <v>-30.631275134606977</v>
      </c>
      <c r="L5460">
        <f t="shared" si="854"/>
        <v>-1.5032030278886737</v>
      </c>
      <c r="M5460">
        <f t="shared" si="858"/>
        <v>0</v>
      </c>
      <c r="P5460" s="20">
        <f t="shared" si="855"/>
        <v>0.1521424330948698</v>
      </c>
    </row>
    <row r="5461" spans="1:16" x14ac:dyDescent="0.3">
      <c r="A5461">
        <v>5460</v>
      </c>
      <c r="B5461" t="s">
        <v>5498</v>
      </c>
      <c r="C5461">
        <v>204.25</v>
      </c>
      <c r="D5461">
        <v>5.3199999999999992E-4</v>
      </c>
      <c r="E5461" s="5">
        <f t="shared" si="859"/>
        <v>1.4300046442649013E-2</v>
      </c>
      <c r="F5461">
        <f t="shared" si="860"/>
        <v>1.0144027812267196</v>
      </c>
      <c r="G5461">
        <f t="shared" si="861"/>
        <v>204.23189063619367</v>
      </c>
      <c r="H5461">
        <f t="shared" si="856"/>
        <v>2.0527308269423256E-2</v>
      </c>
      <c r="I5461" t="str">
        <f t="shared" si="862"/>
        <v>2021</v>
      </c>
      <c r="J5461">
        <f t="shared" si="857"/>
        <v>30.840490940708122</v>
      </c>
      <c r="K5461">
        <f t="shared" si="853"/>
        <v>-30.840490940708122</v>
      </c>
      <c r="L5461">
        <f t="shared" si="854"/>
        <v>-4.4022076867260864</v>
      </c>
      <c r="M5461">
        <f t="shared" si="858"/>
        <v>0</v>
      </c>
      <c r="P5461" s="20">
        <f t="shared" si="855"/>
        <v>0.15100722440867723</v>
      </c>
    </row>
    <row r="5462" spans="1:16" x14ac:dyDescent="0.3">
      <c r="A5462">
        <v>5461</v>
      </c>
      <c r="B5462" t="s">
        <v>5499</v>
      </c>
      <c r="C5462">
        <v>213.15</v>
      </c>
      <c r="D5462">
        <v>5.0999999999999993E-4</v>
      </c>
      <c r="E5462" s="5">
        <f t="shared" si="859"/>
        <v>4.2651409471107182E-2</v>
      </c>
      <c r="F5462">
        <f t="shared" si="860"/>
        <v>1.0435740514075889</v>
      </c>
      <c r="G5462">
        <f t="shared" si="861"/>
        <v>213.13188301998255</v>
      </c>
      <c r="H5462">
        <f t="shared" si="856"/>
        <v>2.0646098131904832E-2</v>
      </c>
      <c r="I5462" t="str">
        <f t="shared" si="862"/>
        <v>2021</v>
      </c>
      <c r="J5462">
        <f t="shared" si="857"/>
        <v>32.37070290453871</v>
      </c>
      <c r="K5462">
        <f t="shared" si="853"/>
        <v>-32.37070290453871</v>
      </c>
      <c r="L5462">
        <f t="shared" si="854"/>
        <v>-13.302200070514971</v>
      </c>
      <c r="M5462">
        <f t="shared" si="858"/>
        <v>0</v>
      </c>
      <c r="P5462" s="20">
        <f t="shared" si="855"/>
        <v>0.15188109092764754</v>
      </c>
    </row>
    <row r="5463" spans="1:16" x14ac:dyDescent="0.3">
      <c r="A5463">
        <v>5462</v>
      </c>
      <c r="B5463" t="s">
        <v>5500</v>
      </c>
      <c r="C5463">
        <v>208.65</v>
      </c>
      <c r="D5463">
        <v>5.0999999999999993E-4</v>
      </c>
      <c r="E5463" s="5">
        <f t="shared" si="859"/>
        <v>-2.1337936173657684E-2</v>
      </c>
      <c r="F5463">
        <f t="shared" si="860"/>
        <v>0.97888810696692474</v>
      </c>
      <c r="G5463">
        <f t="shared" si="861"/>
        <v>208.63226550372676</v>
      </c>
      <c r="H5463">
        <f t="shared" si="856"/>
        <v>2.0689856362098202E-2</v>
      </c>
      <c r="I5463" t="str">
        <f t="shared" si="862"/>
        <v>2021</v>
      </c>
      <c r="J5463">
        <f t="shared" si="857"/>
        <v>31.754455508410228</v>
      </c>
      <c r="K5463">
        <f t="shared" si="853"/>
        <v>-31.754455508410228</v>
      </c>
      <c r="L5463">
        <f t="shared" si="854"/>
        <v>-8.8025825542591747</v>
      </c>
      <c r="M5463">
        <f t="shared" si="858"/>
        <v>0</v>
      </c>
      <c r="P5463" s="20">
        <f t="shared" si="855"/>
        <v>0.15220299425758288</v>
      </c>
    </row>
    <row r="5464" spans="1:16" x14ac:dyDescent="0.3">
      <c r="A5464">
        <v>5463</v>
      </c>
      <c r="B5464" t="s">
        <v>5501</v>
      </c>
      <c r="C5464">
        <v>209.25</v>
      </c>
      <c r="D5464">
        <v>4.6000000000000001E-4</v>
      </c>
      <c r="E5464" s="5">
        <f t="shared" si="859"/>
        <v>2.8715023320231626E-3</v>
      </c>
      <c r="F5464">
        <f t="shared" si="860"/>
        <v>1.0028756290438534</v>
      </c>
      <c r="G5464">
        <f t="shared" si="861"/>
        <v>209.2339581149468</v>
      </c>
      <c r="H5464">
        <f t="shared" si="856"/>
        <v>2.0677348002259986E-2</v>
      </c>
      <c r="I5464" t="str">
        <f t="shared" si="862"/>
        <v>2021</v>
      </c>
      <c r="J5464">
        <f t="shared" si="857"/>
        <v>31.826781932240301</v>
      </c>
      <c r="K5464">
        <f t="shared" si="853"/>
        <v>-31.826781932240301</v>
      </c>
      <c r="L5464">
        <f t="shared" si="854"/>
        <v>-9.4042751654792198</v>
      </c>
      <c r="M5464">
        <f t="shared" si="858"/>
        <v>0</v>
      </c>
      <c r="P5464" s="20">
        <f t="shared" si="855"/>
        <v>0.15211097767770387</v>
      </c>
    </row>
    <row r="5465" spans="1:16" x14ac:dyDescent="0.3">
      <c r="A5465">
        <v>5464</v>
      </c>
      <c r="B5465" t="s">
        <v>5502</v>
      </c>
      <c r="C5465">
        <v>203.4</v>
      </c>
      <c r="D5465">
        <v>4.8000000000000001E-4</v>
      </c>
      <c r="E5465" s="5">
        <f t="shared" si="859"/>
        <v>-2.8355225755125123E-2</v>
      </c>
      <c r="F5465">
        <f t="shared" si="860"/>
        <v>0.97204301075268817</v>
      </c>
      <c r="G5465">
        <f t="shared" si="861"/>
        <v>203.38372865086265</v>
      </c>
      <c r="H5465">
        <f t="shared" si="856"/>
        <v>2.1380658800465215E-2</v>
      </c>
      <c r="I5465" t="str">
        <f t="shared" si="862"/>
        <v>2021</v>
      </c>
      <c r="J5465">
        <f t="shared" si="857"/>
        <v>31.989172708363558</v>
      </c>
      <c r="K5465">
        <f t="shared" si="853"/>
        <v>-31.989172708363558</v>
      </c>
      <c r="L5465">
        <f t="shared" si="854"/>
        <v>-3.5540457013950686</v>
      </c>
      <c r="M5465">
        <f t="shared" si="858"/>
        <v>0</v>
      </c>
      <c r="P5465" s="20">
        <f t="shared" si="855"/>
        <v>0.15728481781980486</v>
      </c>
    </row>
    <row r="5466" spans="1:16" x14ac:dyDescent="0.3">
      <c r="A5466">
        <v>5465</v>
      </c>
      <c r="B5466" t="s">
        <v>5503</v>
      </c>
      <c r="C5466">
        <v>201.6</v>
      </c>
      <c r="D5466">
        <v>5.2999999999999998E-4</v>
      </c>
      <c r="E5466" s="5">
        <f t="shared" si="859"/>
        <v>-8.8889474172460393E-3</v>
      </c>
      <c r="F5466">
        <f t="shared" si="860"/>
        <v>0.99115044247787609</v>
      </c>
      <c r="G5466">
        <f t="shared" si="861"/>
        <v>201.58219278649685</v>
      </c>
      <c r="H5466">
        <f t="shared" si="856"/>
        <v>2.1409797283581986E-2</v>
      </c>
      <c r="I5466" t="str">
        <f t="shared" si="862"/>
        <v>2021</v>
      </c>
      <c r="J5466">
        <f t="shared" si="857"/>
        <v>31.749028523769208</v>
      </c>
      <c r="K5466">
        <f t="shared" si="853"/>
        <v>-31.749028523769208</v>
      </c>
      <c r="L5466">
        <f t="shared" si="854"/>
        <v>-1.7525098370292653</v>
      </c>
      <c r="M5466">
        <f t="shared" si="858"/>
        <v>0</v>
      </c>
      <c r="P5466" s="20">
        <f t="shared" si="855"/>
        <v>0.15749917234701272</v>
      </c>
    </row>
    <row r="5467" spans="1:16" x14ac:dyDescent="0.3">
      <c r="A5467">
        <v>5466</v>
      </c>
      <c r="B5467" t="s">
        <v>5504</v>
      </c>
      <c r="C5467">
        <v>204.25</v>
      </c>
      <c r="D5467">
        <v>5.6000000000000006E-4</v>
      </c>
      <c r="E5467" s="5">
        <f t="shared" si="859"/>
        <v>1.3059197542898832E-2</v>
      </c>
      <c r="F5467">
        <f t="shared" si="860"/>
        <v>1.0131448412698414</v>
      </c>
      <c r="G5467">
        <f t="shared" si="861"/>
        <v>204.23093755626121</v>
      </c>
      <c r="H5467">
        <f t="shared" si="856"/>
        <v>2.1500798770998884E-2</v>
      </c>
      <c r="I5467" t="str">
        <f t="shared" si="862"/>
        <v>2021</v>
      </c>
      <c r="J5467">
        <f t="shared" si="857"/>
        <v>32.302924795341987</v>
      </c>
      <c r="K5467">
        <f t="shared" si="853"/>
        <v>-32.302924795341987</v>
      </c>
      <c r="L5467">
        <f t="shared" si="854"/>
        <v>-4.4012546067936285</v>
      </c>
      <c r="M5467">
        <f t="shared" si="858"/>
        <v>0</v>
      </c>
      <c r="P5467" s="20">
        <f t="shared" si="855"/>
        <v>0.15816861628245343</v>
      </c>
    </row>
    <row r="5468" spans="1:16" x14ac:dyDescent="0.3">
      <c r="A5468">
        <v>5467</v>
      </c>
      <c r="B5468" t="s">
        <v>5505</v>
      </c>
      <c r="C5468">
        <v>205.55</v>
      </c>
      <c r="D5468">
        <v>5.6000000000000006E-4</v>
      </c>
      <c r="E5468" s="5">
        <f t="shared" si="859"/>
        <v>6.344579603775157E-3</v>
      </c>
      <c r="F5468">
        <f t="shared" si="860"/>
        <v>1.0063647490820073</v>
      </c>
      <c r="G5468">
        <f t="shared" si="861"/>
        <v>205.53081622858994</v>
      </c>
      <c r="H5468">
        <f t="shared" si="856"/>
        <v>2.1107605819630351E-2</v>
      </c>
      <c r="I5468" t="str">
        <f t="shared" si="862"/>
        <v>2021</v>
      </c>
      <c r="J5468">
        <f t="shared" si="857"/>
        <v>31.914029552900189</v>
      </c>
      <c r="K5468">
        <f t="shared" si="853"/>
        <v>-31.914029552900189</v>
      </c>
      <c r="L5468">
        <f t="shared" si="854"/>
        <v>-5.7011332791223595</v>
      </c>
      <c r="M5468">
        <f t="shared" si="858"/>
        <v>0</v>
      </c>
      <c r="P5468" s="20">
        <f t="shared" si="855"/>
        <v>0.15527612909105382</v>
      </c>
    </row>
    <row r="5469" spans="1:16" x14ac:dyDescent="0.3">
      <c r="A5469">
        <v>5468</v>
      </c>
      <c r="B5469" t="s">
        <v>5506</v>
      </c>
      <c r="C5469">
        <v>203.3</v>
      </c>
      <c r="D5469">
        <v>5.6000000000000006E-4</v>
      </c>
      <c r="E5469" s="5">
        <f t="shared" si="859"/>
        <v>-1.1006592709586477E-2</v>
      </c>
      <c r="F5469">
        <f t="shared" si="860"/>
        <v>0.98905375820968133</v>
      </c>
      <c r="G5469">
        <f t="shared" si="861"/>
        <v>203.28102621879026</v>
      </c>
      <c r="H5469">
        <f t="shared" si="856"/>
        <v>2.1009615886329828E-2</v>
      </c>
      <c r="I5469" t="str">
        <f t="shared" si="862"/>
        <v>2021</v>
      </c>
      <c r="J5469">
        <f t="shared" si="857"/>
        <v>31.418154971882618</v>
      </c>
      <c r="K5469">
        <f t="shared" si="853"/>
        <v>-31.418154971882618</v>
      </c>
      <c r="L5469">
        <f t="shared" si="854"/>
        <v>-3.4513432693226775</v>
      </c>
      <c r="M5469">
        <f t="shared" si="858"/>
        <v>0</v>
      </c>
      <c r="P5469" s="20">
        <f t="shared" si="855"/>
        <v>0.15455527530674421</v>
      </c>
    </row>
    <row r="5470" spans="1:16" x14ac:dyDescent="0.3">
      <c r="A5470">
        <v>5469</v>
      </c>
      <c r="B5470" t="s">
        <v>5507</v>
      </c>
      <c r="C5470">
        <v>199.85</v>
      </c>
      <c r="D5470">
        <v>6.0999999999999997E-4</v>
      </c>
      <c r="E5470" s="5">
        <f t="shared" si="859"/>
        <v>-1.7115635476968503E-2</v>
      </c>
      <c r="F5470">
        <f t="shared" si="860"/>
        <v>0.98303000491883907</v>
      </c>
      <c r="G5470">
        <f t="shared" si="861"/>
        <v>199.82968294946758</v>
      </c>
      <c r="H5470">
        <f t="shared" si="856"/>
        <v>2.1332635814266351E-2</v>
      </c>
      <c r="I5470" t="str">
        <f t="shared" si="862"/>
        <v>2021</v>
      </c>
      <c r="J5470">
        <f t="shared" si="857"/>
        <v>31.359580124961614</v>
      </c>
      <c r="K5470">
        <f t="shared" si="853"/>
        <v>-31.359580124961614</v>
      </c>
      <c r="L5470">
        <f t="shared" si="854"/>
        <v>0.10165592139864543</v>
      </c>
      <c r="M5470">
        <f t="shared" si="858"/>
        <v>0</v>
      </c>
      <c r="P5470" s="20">
        <f t="shared" si="855"/>
        <v>0.15693154121098088</v>
      </c>
    </row>
    <row r="5471" spans="1:16" x14ac:dyDescent="0.3">
      <c r="A5471">
        <v>5470</v>
      </c>
      <c r="B5471" t="s">
        <v>5508</v>
      </c>
      <c r="C5471">
        <v>202.55</v>
      </c>
      <c r="D5471">
        <v>5.6000000000000006E-4</v>
      </c>
      <c r="E5471" s="5">
        <f t="shared" si="859"/>
        <v>1.3419684491367221E-2</v>
      </c>
      <c r="F5471">
        <f t="shared" si="860"/>
        <v>1.0135101325994498</v>
      </c>
      <c r="G5471">
        <f t="shared" si="861"/>
        <v>202.53109621552369</v>
      </c>
      <c r="H5471">
        <f t="shared" si="856"/>
        <v>2.1349880065660375E-2</v>
      </c>
      <c r="I5471" t="str">
        <f t="shared" si="862"/>
        <v>2021</v>
      </c>
      <c r="J5471">
        <f t="shared" si="857"/>
        <v>31.809209300973432</v>
      </c>
      <c r="K5471">
        <f t="shared" si="853"/>
        <v>-31.809209300973432</v>
      </c>
      <c r="L5471">
        <f t="shared" si="854"/>
        <v>-2.8947384994070262</v>
      </c>
      <c r="M5471">
        <f t="shared" si="858"/>
        <v>0</v>
      </c>
      <c r="P5471" s="20">
        <f t="shared" si="855"/>
        <v>0.15705839693438298</v>
      </c>
    </row>
    <row r="5472" spans="1:16" x14ac:dyDescent="0.3">
      <c r="A5472">
        <v>5471</v>
      </c>
      <c r="B5472" t="s">
        <v>5509</v>
      </c>
      <c r="C5472">
        <v>208.1</v>
      </c>
      <c r="D5472">
        <v>5.6000000000000006E-4</v>
      </c>
      <c r="E5472" s="5">
        <f t="shared" si="859"/>
        <v>2.7031963750889152E-2</v>
      </c>
      <c r="F5472">
        <f t="shared" si="860"/>
        <v>1.0274006418168353</v>
      </c>
      <c r="G5472">
        <f t="shared" si="861"/>
        <v>208.08057823969625</v>
      </c>
      <c r="H5472">
        <f t="shared" si="856"/>
        <v>2.1687593481881658E-2</v>
      </c>
      <c r="I5472" t="str">
        <f t="shared" si="862"/>
        <v>2021</v>
      </c>
      <c r="J5472">
        <f t="shared" si="857"/>
        <v>33.197748529506157</v>
      </c>
      <c r="K5472">
        <f t="shared" ref="K5472:K5535" si="863">-G5472*$Q$3*$S$3*H5472</f>
        <v>-33.197748529506157</v>
      </c>
      <c r="L5472">
        <f t="shared" ref="L5472:L5535" si="864">+MIN(G5473-G5472,G5474-G5472,G5475-G5472,G5476-G5472,G5477-G5472,G5478-G5472,G5479-G5472,G5480-G5472,G5481-G5472,G5482-G5472)</f>
        <v>-8.4442205235795882</v>
      </c>
      <c r="M5472">
        <f t="shared" si="858"/>
        <v>0</v>
      </c>
      <c r="P5472" s="20">
        <f t="shared" ref="P5472:P5535" si="865">J5472/G5472</f>
        <v>0.15954275411165167</v>
      </c>
    </row>
    <row r="5473" spans="1:16" x14ac:dyDescent="0.3">
      <c r="A5473">
        <v>5472</v>
      </c>
      <c r="B5473" t="s">
        <v>5510</v>
      </c>
      <c r="C5473">
        <v>201.35</v>
      </c>
      <c r="D5473">
        <v>5.6000000000000006E-4</v>
      </c>
      <c r="E5473" s="5">
        <f t="shared" si="859"/>
        <v>-3.2974046102125593E-2</v>
      </c>
      <c r="F5473">
        <f t="shared" si="860"/>
        <v>0.96756367131186927</v>
      </c>
      <c r="G5473">
        <f t="shared" si="861"/>
        <v>201.33120821029715</v>
      </c>
      <c r="H5473">
        <f t="shared" ref="H5473:H5536" si="866">SQRT(_xlfn.VAR.S(E5444:E5473))</f>
        <v>2.2459485192396388E-2</v>
      </c>
      <c r="I5473" t="str">
        <f t="shared" si="862"/>
        <v>2021</v>
      </c>
      <c r="J5473">
        <f t="shared" ref="J5473:J5536" si="867">-K5473</f>
        <v>33.264164354114044</v>
      </c>
      <c r="K5473">
        <f t="shared" si="863"/>
        <v>-33.264164354114044</v>
      </c>
      <c r="L5473">
        <f t="shared" si="864"/>
        <v>-1.6948504941804856</v>
      </c>
      <c r="M5473">
        <f t="shared" si="858"/>
        <v>0</v>
      </c>
      <c r="P5473" s="20">
        <f t="shared" si="865"/>
        <v>0.16522110332427209</v>
      </c>
    </row>
    <row r="5474" spans="1:16" x14ac:dyDescent="0.3">
      <c r="A5474">
        <v>5473</v>
      </c>
      <c r="B5474" t="s">
        <v>5511</v>
      </c>
      <c r="C5474">
        <v>199.95</v>
      </c>
      <c r="D5474">
        <v>5.6000000000000006E-4</v>
      </c>
      <c r="E5474" s="5">
        <f t="shared" si="859"/>
        <v>-6.9773520046357831E-3</v>
      </c>
      <c r="F5474">
        <f t="shared" si="860"/>
        <v>0.99304693320089399</v>
      </c>
      <c r="G5474">
        <f t="shared" si="861"/>
        <v>199.93133887086623</v>
      </c>
      <c r="H5474">
        <f t="shared" si="866"/>
        <v>2.2522098828477201E-2</v>
      </c>
      <c r="I5474" t="str">
        <f t="shared" si="862"/>
        <v>2021</v>
      </c>
      <c r="J5474">
        <f t="shared" si="867"/>
        <v>33.124967043399124</v>
      </c>
      <c r="K5474">
        <f t="shared" si="863"/>
        <v>-33.124967043399124</v>
      </c>
      <c r="L5474">
        <f t="shared" si="864"/>
        <v>-0.29498115474956421</v>
      </c>
      <c r="M5474">
        <f t="shared" ref="M5474:M5537" si="868">+IF(L5474&lt;K5474,1,0)</f>
        <v>0</v>
      </c>
      <c r="P5474" s="20">
        <f t="shared" si="865"/>
        <v>0.1656817146850311</v>
      </c>
    </row>
    <row r="5475" spans="1:16" x14ac:dyDescent="0.3">
      <c r="A5475">
        <v>5474</v>
      </c>
      <c r="B5475" t="s">
        <v>5512</v>
      </c>
      <c r="C5475">
        <v>203.95</v>
      </c>
      <c r="D5475">
        <v>5.8E-4</v>
      </c>
      <c r="E5475" s="5">
        <f t="shared" si="859"/>
        <v>1.9807530470740086E-2</v>
      </c>
      <c r="F5475">
        <f t="shared" si="860"/>
        <v>1.0200050012503126</v>
      </c>
      <c r="G5475">
        <f t="shared" si="861"/>
        <v>203.93028578620235</v>
      </c>
      <c r="H5475">
        <f t="shared" si="866"/>
        <v>2.273124460955233E-2</v>
      </c>
      <c r="I5475" t="str">
        <f t="shared" si="862"/>
        <v>2021</v>
      </c>
      <c r="J5475">
        <f t="shared" si="867"/>
        <v>34.101278688761596</v>
      </c>
      <c r="K5475">
        <f t="shared" si="863"/>
        <v>-34.101278688761596</v>
      </c>
      <c r="L5475">
        <f t="shared" si="864"/>
        <v>-4.2939280700856841</v>
      </c>
      <c r="M5475">
        <f t="shared" si="868"/>
        <v>0</v>
      </c>
      <c r="P5475" s="20">
        <f t="shared" si="865"/>
        <v>0.16722027607274037</v>
      </c>
    </row>
    <row r="5476" spans="1:16" x14ac:dyDescent="0.3">
      <c r="A5476">
        <v>5475</v>
      </c>
      <c r="B5476" t="s">
        <v>5513</v>
      </c>
      <c r="C5476">
        <v>208.7</v>
      </c>
      <c r="D5476">
        <v>4.8000000000000001E-4</v>
      </c>
      <c r="E5476" s="5">
        <f t="shared" si="859"/>
        <v>2.3022948319587542E-2</v>
      </c>
      <c r="F5476">
        <f t="shared" si="860"/>
        <v>1.0232900220642314</v>
      </c>
      <c r="G5476">
        <f t="shared" si="861"/>
        <v>208.6833046678222</v>
      </c>
      <c r="H5476">
        <f t="shared" si="866"/>
        <v>2.2578817825066731E-2</v>
      </c>
      <c r="I5476" t="str">
        <f t="shared" si="862"/>
        <v>2021</v>
      </c>
      <c r="J5476">
        <f t="shared" si="867"/>
        <v>34.662080434251479</v>
      </c>
      <c r="K5476">
        <f t="shared" si="863"/>
        <v>-34.662080434251479</v>
      </c>
      <c r="L5476">
        <f t="shared" si="864"/>
        <v>-9.0469469517055359</v>
      </c>
      <c r="M5476">
        <f t="shared" si="868"/>
        <v>0</v>
      </c>
      <c r="P5476" s="20">
        <f t="shared" si="865"/>
        <v>0.16609896268139834</v>
      </c>
    </row>
    <row r="5477" spans="1:16" x14ac:dyDescent="0.3">
      <c r="A5477">
        <v>5476</v>
      </c>
      <c r="B5477" t="s">
        <v>5514</v>
      </c>
      <c r="C5477">
        <v>208.05</v>
      </c>
      <c r="D5477">
        <v>5.0999999999999993E-4</v>
      </c>
      <c r="E5477" s="5">
        <f t="shared" si="859"/>
        <v>-3.1193786542046227E-3</v>
      </c>
      <c r="F5477">
        <f t="shared" si="860"/>
        <v>0.99688548155246781</v>
      </c>
      <c r="G5477">
        <f t="shared" si="861"/>
        <v>208.03231650155934</v>
      </c>
      <c r="H5477">
        <f t="shared" si="866"/>
        <v>2.2600669656378684E-2</v>
      </c>
      <c r="I5477" t="str">
        <f t="shared" si="862"/>
        <v>2021</v>
      </c>
      <c r="J5477">
        <f t="shared" si="867"/>
        <v>34.587393368531821</v>
      </c>
      <c r="K5477">
        <f t="shared" si="863"/>
        <v>-34.587393368531821</v>
      </c>
      <c r="L5477">
        <f t="shared" si="864"/>
        <v>-8.3959587854426729</v>
      </c>
      <c r="M5477">
        <f t="shared" si="868"/>
        <v>0</v>
      </c>
      <c r="P5477" s="20">
        <f t="shared" si="865"/>
        <v>0.16625971363575412</v>
      </c>
    </row>
    <row r="5478" spans="1:16" x14ac:dyDescent="0.3">
      <c r="A5478">
        <v>5477</v>
      </c>
      <c r="B5478" t="s">
        <v>5515</v>
      </c>
      <c r="C5478">
        <v>209.3</v>
      </c>
      <c r="D5478">
        <v>5.0999999999999993E-4</v>
      </c>
      <c r="E5478" s="5">
        <f t="shared" si="859"/>
        <v>5.9901940230038158E-3</v>
      </c>
      <c r="F5478">
        <f t="shared" si="860"/>
        <v>1.0060081711127133</v>
      </c>
      <c r="G5478">
        <f t="shared" si="861"/>
        <v>209.28221025607482</v>
      </c>
      <c r="H5478">
        <f t="shared" si="866"/>
        <v>2.2591146608210641E-2</v>
      </c>
      <c r="I5478" t="str">
        <f t="shared" si="862"/>
        <v>2021</v>
      </c>
      <c r="J5478">
        <f t="shared" si="867"/>
        <v>34.780538994425335</v>
      </c>
      <c r="K5478">
        <f t="shared" si="863"/>
        <v>-34.780538994425335</v>
      </c>
      <c r="L5478">
        <f t="shared" si="864"/>
        <v>-9.6458525399581561</v>
      </c>
      <c r="M5478">
        <f t="shared" si="868"/>
        <v>0</v>
      </c>
      <c r="P5478" s="20">
        <f t="shared" si="865"/>
        <v>0.16618965822211237</v>
      </c>
    </row>
    <row r="5479" spans="1:16" x14ac:dyDescent="0.3">
      <c r="A5479">
        <v>5478</v>
      </c>
      <c r="B5479" t="s">
        <v>5516</v>
      </c>
      <c r="C5479">
        <v>208.6</v>
      </c>
      <c r="D5479">
        <v>4.0999999999999999E-4</v>
      </c>
      <c r="E5479" s="5">
        <f t="shared" si="859"/>
        <v>-3.3500868852820854E-3</v>
      </c>
      <c r="F5479">
        <f t="shared" si="860"/>
        <v>0.99665551839464872</v>
      </c>
      <c r="G5479">
        <f t="shared" si="861"/>
        <v>208.58574615367863</v>
      </c>
      <c r="H5479">
        <f t="shared" si="866"/>
        <v>2.2062807830325971E-2</v>
      </c>
      <c r="I5479" t="str">
        <f t="shared" si="862"/>
        <v>2021</v>
      </c>
      <c r="J5479">
        <f t="shared" si="867"/>
        <v>33.854088893634874</v>
      </c>
      <c r="K5479">
        <f t="shared" si="863"/>
        <v>-33.854088893634874</v>
      </c>
      <c r="L5479">
        <f t="shared" si="864"/>
        <v>-8.9493884375619643</v>
      </c>
      <c r="M5479">
        <f t="shared" si="868"/>
        <v>0</v>
      </c>
      <c r="P5479" s="20">
        <f t="shared" si="865"/>
        <v>0.16230298339126381</v>
      </c>
    </row>
    <row r="5480" spans="1:16" x14ac:dyDescent="0.3">
      <c r="A5480">
        <v>5479</v>
      </c>
      <c r="B5480" t="s">
        <v>5517</v>
      </c>
      <c r="C5480">
        <v>203.55</v>
      </c>
      <c r="D5480">
        <v>4.6000000000000001E-4</v>
      </c>
      <c r="E5480" s="5">
        <f t="shared" si="859"/>
        <v>-2.4506867617684152E-2</v>
      </c>
      <c r="F5480">
        <f t="shared" si="860"/>
        <v>0.97579098753595406</v>
      </c>
      <c r="G5480">
        <f t="shared" si="861"/>
        <v>203.53439509819557</v>
      </c>
      <c r="H5480">
        <f t="shared" si="866"/>
        <v>2.2389480704133592E-2</v>
      </c>
      <c r="I5480" t="str">
        <f t="shared" si="862"/>
        <v>2021</v>
      </c>
      <c r="J5480">
        <f t="shared" si="867"/>
        <v>33.523360879775979</v>
      </c>
      <c r="K5480">
        <f t="shared" si="863"/>
        <v>-33.523360879775979</v>
      </c>
      <c r="L5480">
        <f t="shared" si="864"/>
        <v>-3.8980373820789112</v>
      </c>
      <c r="M5480">
        <f t="shared" si="868"/>
        <v>0</v>
      </c>
      <c r="P5480" s="20">
        <f t="shared" si="865"/>
        <v>0.1647061218503269</v>
      </c>
    </row>
    <row r="5481" spans="1:16" x14ac:dyDescent="0.3">
      <c r="A5481">
        <v>5480</v>
      </c>
      <c r="B5481" t="s">
        <v>5518</v>
      </c>
      <c r="C5481">
        <v>199.65</v>
      </c>
      <c r="D5481">
        <v>4.0999999999999999E-4</v>
      </c>
      <c r="E5481" s="5">
        <f t="shared" si="859"/>
        <v>-1.9345841439757521E-2</v>
      </c>
      <c r="F5481">
        <f t="shared" si="860"/>
        <v>0.98084008843036108</v>
      </c>
      <c r="G5481">
        <f t="shared" si="861"/>
        <v>199.63635771611666</v>
      </c>
      <c r="H5481">
        <f t="shared" si="866"/>
        <v>2.2696565304650276E-2</v>
      </c>
      <c r="I5481" t="str">
        <f t="shared" si="862"/>
        <v>2021</v>
      </c>
      <c r="J5481">
        <f t="shared" si="867"/>
        <v>33.332316609126167</v>
      </c>
      <c r="K5481">
        <f t="shared" si="863"/>
        <v>-33.332316609126167</v>
      </c>
      <c r="L5481">
        <f t="shared" si="864"/>
        <v>4.3463030208124565</v>
      </c>
      <c r="M5481">
        <f t="shared" si="868"/>
        <v>0</v>
      </c>
      <c r="P5481" s="20">
        <f t="shared" si="865"/>
        <v>0.16696516100802036</v>
      </c>
    </row>
    <row r="5482" spans="1:16" x14ac:dyDescent="0.3">
      <c r="A5482">
        <v>5481</v>
      </c>
      <c r="B5482" t="s">
        <v>5519</v>
      </c>
      <c r="C5482">
        <v>205.9</v>
      </c>
      <c r="D5482">
        <v>4.6000000000000001E-4</v>
      </c>
      <c r="E5482" s="5">
        <f t="shared" si="859"/>
        <v>3.0824780524513398E-2</v>
      </c>
      <c r="F5482">
        <f t="shared" si="860"/>
        <v>1.031304783370899</v>
      </c>
      <c r="G5482">
        <f t="shared" si="861"/>
        <v>205.88421493843509</v>
      </c>
      <c r="H5482">
        <f t="shared" si="866"/>
        <v>2.2923847484309257E-2</v>
      </c>
      <c r="I5482" t="str">
        <f t="shared" si="862"/>
        <v>2021</v>
      </c>
      <c r="J5482">
        <f t="shared" si="867"/>
        <v>34.719725408240237</v>
      </c>
      <c r="K5482">
        <f t="shared" si="863"/>
        <v>-34.719725408240237</v>
      </c>
      <c r="L5482">
        <f t="shared" si="864"/>
        <v>-1.9015542015059737</v>
      </c>
      <c r="M5482">
        <f t="shared" si="868"/>
        <v>0</v>
      </c>
      <c r="P5482" s="20">
        <f t="shared" si="865"/>
        <v>0.16863714111653663</v>
      </c>
    </row>
    <row r="5483" spans="1:16" x14ac:dyDescent="0.3">
      <c r="A5483">
        <v>5482</v>
      </c>
      <c r="B5483" t="s">
        <v>5520</v>
      </c>
      <c r="C5483">
        <v>204</v>
      </c>
      <c r="D5483">
        <v>5.0999999999999993E-4</v>
      </c>
      <c r="E5483" s="5">
        <f t="shared" si="859"/>
        <v>-9.2706201895273507E-3</v>
      </c>
      <c r="F5483">
        <f t="shared" si="860"/>
        <v>0.99077221952404082</v>
      </c>
      <c r="G5483">
        <f t="shared" si="861"/>
        <v>203.98266073692912</v>
      </c>
      <c r="H5483">
        <f t="shared" si="866"/>
        <v>2.2414663289554777E-2</v>
      </c>
      <c r="I5483" t="str">
        <f t="shared" si="862"/>
        <v>2021</v>
      </c>
      <c r="J5483">
        <f t="shared" si="867"/>
        <v>33.634981442997493</v>
      </c>
      <c r="K5483">
        <f t="shared" si="863"/>
        <v>-33.634981442997493</v>
      </c>
      <c r="L5483">
        <f t="shared" si="864"/>
        <v>6.8995189659890457</v>
      </c>
      <c r="M5483">
        <f t="shared" si="868"/>
        <v>0</v>
      </c>
      <c r="P5483" s="20">
        <f t="shared" si="865"/>
        <v>0.16489137518593119</v>
      </c>
    </row>
    <row r="5484" spans="1:16" x14ac:dyDescent="0.3">
      <c r="A5484">
        <v>5483</v>
      </c>
      <c r="B5484" t="s">
        <v>5521</v>
      </c>
      <c r="C5484">
        <v>210.9</v>
      </c>
      <c r="D5484">
        <v>5.0700000000000007E-4</v>
      </c>
      <c r="E5484" s="5">
        <f t="shared" si="859"/>
        <v>3.3264093640512617E-2</v>
      </c>
      <c r="F5484">
        <f t="shared" si="860"/>
        <v>1.0338235294117648</v>
      </c>
      <c r="G5484">
        <f t="shared" si="861"/>
        <v>210.88217970291817</v>
      </c>
      <c r="H5484">
        <f t="shared" si="866"/>
        <v>2.3140766085988133E-2</v>
      </c>
      <c r="I5484" t="str">
        <f t="shared" si="862"/>
        <v>2021</v>
      </c>
      <c r="J5484">
        <f t="shared" si="867"/>
        <v>35.899081325547705</v>
      </c>
      <c r="K5484">
        <f t="shared" si="863"/>
        <v>-35.899081325547705</v>
      </c>
      <c r="L5484">
        <f t="shared" si="864"/>
        <v>8.7983410940059343</v>
      </c>
      <c r="M5484">
        <f t="shared" si="868"/>
        <v>0</v>
      </c>
      <c r="P5484" s="20">
        <f t="shared" si="865"/>
        <v>0.17023288253242072</v>
      </c>
    </row>
    <row r="5485" spans="1:16" x14ac:dyDescent="0.3">
      <c r="A5485">
        <v>5484</v>
      </c>
      <c r="B5485" t="s">
        <v>5522</v>
      </c>
      <c r="C5485">
        <v>219.7</v>
      </c>
      <c r="D5485">
        <v>5.3199999999999992E-4</v>
      </c>
      <c r="E5485" s="5">
        <f t="shared" si="859"/>
        <v>4.0878891905835497E-2</v>
      </c>
      <c r="F5485">
        <f t="shared" si="860"/>
        <v>1.0417259364627784</v>
      </c>
      <c r="G5485">
        <f t="shared" si="861"/>
        <v>219.6805207969241</v>
      </c>
      <c r="H5485">
        <f t="shared" si="866"/>
        <v>2.2514375321379194E-2</v>
      </c>
      <c r="I5485" t="str">
        <f t="shared" si="862"/>
        <v>2021</v>
      </c>
      <c r="J5485">
        <f t="shared" si="867"/>
        <v>36.3845637237118</v>
      </c>
      <c r="K5485">
        <f t="shared" si="863"/>
        <v>-36.3845637237118</v>
      </c>
      <c r="L5485">
        <f t="shared" si="864"/>
        <v>2.3524560223061712</v>
      </c>
      <c r="M5485">
        <f t="shared" si="868"/>
        <v>0</v>
      </c>
      <c r="P5485" s="20">
        <f t="shared" si="865"/>
        <v>0.16562489742705147</v>
      </c>
    </row>
    <row r="5486" spans="1:16" x14ac:dyDescent="0.3">
      <c r="A5486">
        <v>5485</v>
      </c>
      <c r="B5486" t="s">
        <v>5523</v>
      </c>
      <c r="C5486">
        <v>222.75</v>
      </c>
      <c r="D5486">
        <v>4.6000000000000001E-4</v>
      </c>
      <c r="E5486" s="5">
        <f t="shared" si="859"/>
        <v>1.3787086960354245E-2</v>
      </c>
      <c r="F5486">
        <f t="shared" si="860"/>
        <v>1.0138825671370051</v>
      </c>
      <c r="G5486">
        <f t="shared" si="861"/>
        <v>222.73292315462078</v>
      </c>
      <c r="H5486">
        <f t="shared" si="866"/>
        <v>2.2254674910423246E-2</v>
      </c>
      <c r="I5486" t="str">
        <f t="shared" si="862"/>
        <v>2021</v>
      </c>
      <c r="J5486">
        <f t="shared" si="867"/>
        <v>36.464594810574184</v>
      </c>
      <c r="K5486">
        <f t="shared" si="863"/>
        <v>-36.464594810574184</v>
      </c>
      <c r="L5486">
        <f t="shared" si="864"/>
        <v>-0.6999463353905071</v>
      </c>
      <c r="M5486">
        <f t="shared" si="868"/>
        <v>0</v>
      </c>
      <c r="P5486" s="20">
        <f t="shared" si="865"/>
        <v>0.16371443563042778</v>
      </c>
    </row>
    <row r="5487" spans="1:16" x14ac:dyDescent="0.3">
      <c r="A5487">
        <v>5486</v>
      </c>
      <c r="B5487" t="s">
        <v>5524</v>
      </c>
      <c r="C5487">
        <v>222.05</v>
      </c>
      <c r="D5487">
        <v>4.6000000000000001E-4</v>
      </c>
      <c r="E5487" s="5">
        <f t="shared" si="859"/>
        <v>-3.1474846128073104E-3</v>
      </c>
      <c r="F5487">
        <f t="shared" si="860"/>
        <v>0.99685746352413029</v>
      </c>
      <c r="G5487">
        <f t="shared" si="861"/>
        <v>222.03297681923027</v>
      </c>
      <c r="H5487">
        <f t="shared" si="866"/>
        <v>2.0494295695228155E-2</v>
      </c>
      <c r="I5487" t="str">
        <f t="shared" si="862"/>
        <v>2021</v>
      </c>
      <c r="J5487">
        <f t="shared" si="867"/>
        <v>33.474661978748934</v>
      </c>
      <c r="K5487">
        <f t="shared" si="863"/>
        <v>-33.474661978748934</v>
      </c>
      <c r="L5487">
        <f t="shared" si="864"/>
        <v>6.8975632578281534</v>
      </c>
      <c r="M5487">
        <f t="shared" si="868"/>
        <v>0</v>
      </c>
      <c r="P5487" s="20">
        <f t="shared" si="865"/>
        <v>0.15076437049259836</v>
      </c>
    </row>
    <row r="5488" spans="1:16" x14ac:dyDescent="0.3">
      <c r="A5488">
        <v>5487</v>
      </c>
      <c r="B5488" t="s">
        <v>5525</v>
      </c>
      <c r="C5488">
        <v>232.6</v>
      </c>
      <c r="D5488">
        <v>5.0999999999999993E-4</v>
      </c>
      <c r="E5488" s="5">
        <f t="shared" si="859"/>
        <v>4.6417658346452693E-2</v>
      </c>
      <c r="F5488">
        <f t="shared" si="860"/>
        <v>1.0475118216617878</v>
      </c>
      <c r="G5488">
        <f t="shared" si="861"/>
        <v>232.58022984024367</v>
      </c>
      <c r="H5488">
        <f t="shared" si="866"/>
        <v>2.1852132033096244E-2</v>
      </c>
      <c r="I5488" t="str">
        <f t="shared" si="862"/>
        <v>2021</v>
      </c>
      <c r="J5488">
        <f t="shared" si="867"/>
        <v>37.388008431360142</v>
      </c>
      <c r="K5488">
        <f t="shared" si="863"/>
        <v>-37.388008431360142</v>
      </c>
      <c r="L5488">
        <f t="shared" si="864"/>
        <v>-3.6496897631852505</v>
      </c>
      <c r="M5488">
        <f t="shared" si="868"/>
        <v>0</v>
      </c>
      <c r="P5488" s="20">
        <f t="shared" si="865"/>
        <v>0.16075316658273783</v>
      </c>
    </row>
    <row r="5489" spans="1:16" x14ac:dyDescent="0.3">
      <c r="A5489">
        <v>5488</v>
      </c>
      <c r="B5489" t="s">
        <v>5526</v>
      </c>
      <c r="C5489">
        <v>228.95</v>
      </c>
      <c r="D5489">
        <v>5.0999999999999993E-4</v>
      </c>
      <c r="E5489" s="5">
        <f t="shared" si="859"/>
        <v>-1.5816600981459594E-2</v>
      </c>
      <c r="F5489">
        <f t="shared" si="860"/>
        <v>0.98430782459157351</v>
      </c>
      <c r="G5489">
        <f t="shared" si="861"/>
        <v>228.93054007705842</v>
      </c>
      <c r="H5489">
        <f t="shared" si="866"/>
        <v>2.1975765700342417E-2</v>
      </c>
      <c r="I5489" t="str">
        <f t="shared" si="862"/>
        <v>2021</v>
      </c>
      <c r="J5489">
        <f t="shared" si="867"/>
        <v>37.009521460264345</v>
      </c>
      <c r="K5489">
        <f t="shared" si="863"/>
        <v>-37.009521460264345</v>
      </c>
      <c r="L5489">
        <f t="shared" si="864"/>
        <v>2.3997960086697674</v>
      </c>
      <c r="M5489">
        <f t="shared" si="868"/>
        <v>0</v>
      </c>
      <c r="P5489" s="20">
        <f t="shared" si="865"/>
        <v>0.16166266609866414</v>
      </c>
    </row>
    <row r="5490" spans="1:16" x14ac:dyDescent="0.3">
      <c r="A5490">
        <v>5489</v>
      </c>
      <c r="B5490" t="s">
        <v>5527</v>
      </c>
      <c r="C5490">
        <v>233.3</v>
      </c>
      <c r="D5490">
        <v>5.0999999999999993E-4</v>
      </c>
      <c r="E5490" s="5">
        <f t="shared" si="859"/>
        <v>1.8821539924279998E-2</v>
      </c>
      <c r="F5490">
        <f t="shared" si="860"/>
        <v>1.0189997816117058</v>
      </c>
      <c r="G5490">
        <f t="shared" si="861"/>
        <v>233.28017034277238</v>
      </c>
      <c r="H5490">
        <f t="shared" si="866"/>
        <v>2.2007537025414067E-2</v>
      </c>
      <c r="I5490" t="str">
        <f t="shared" si="862"/>
        <v>2021</v>
      </c>
      <c r="J5490">
        <f t="shared" si="867"/>
        <v>37.767217176178725</v>
      </c>
      <c r="K5490">
        <f t="shared" si="863"/>
        <v>-37.767217176178725</v>
      </c>
      <c r="L5490">
        <f t="shared" si="864"/>
        <v>-1.9498342570441878</v>
      </c>
      <c r="M5490">
        <f t="shared" si="868"/>
        <v>0</v>
      </c>
      <c r="P5490" s="20">
        <f t="shared" si="865"/>
        <v>0.16189638888159724</v>
      </c>
    </row>
    <row r="5491" spans="1:16" x14ac:dyDescent="0.3">
      <c r="A5491">
        <v>5490</v>
      </c>
      <c r="B5491" t="s">
        <v>5528</v>
      </c>
      <c r="C5491">
        <v>231.35</v>
      </c>
      <c r="D5491">
        <v>5.0999999999999993E-4</v>
      </c>
      <c r="E5491" s="5">
        <f t="shared" si="859"/>
        <v>-8.3934636743757188E-3</v>
      </c>
      <c r="F5491">
        <f t="shared" si="860"/>
        <v>0.99164166309472779</v>
      </c>
      <c r="G5491">
        <f t="shared" si="861"/>
        <v>231.33033608572819</v>
      </c>
      <c r="H5491">
        <f t="shared" si="866"/>
        <v>2.2063569628586049E-2</v>
      </c>
      <c r="I5491" t="str">
        <f t="shared" si="862"/>
        <v>2021</v>
      </c>
      <c r="J5491">
        <f t="shared" si="867"/>
        <v>37.546900093419048</v>
      </c>
      <c r="K5491">
        <f t="shared" si="863"/>
        <v>-37.546900093419048</v>
      </c>
      <c r="L5491">
        <f t="shared" si="864"/>
        <v>1.8990610742439742</v>
      </c>
      <c r="M5491">
        <f t="shared" si="868"/>
        <v>0</v>
      </c>
      <c r="P5491" s="20">
        <f t="shared" si="865"/>
        <v>0.16230858748895186</v>
      </c>
    </row>
    <row r="5492" spans="1:16" x14ac:dyDescent="0.3">
      <c r="A5492">
        <v>5491</v>
      </c>
      <c r="B5492" t="s">
        <v>5529</v>
      </c>
      <c r="C5492">
        <v>242.55</v>
      </c>
      <c r="D5492">
        <v>5.0999999999999993E-4</v>
      </c>
      <c r="E5492" s="5">
        <f t="shared" si="859"/>
        <v>4.7276159338216973E-2</v>
      </c>
      <c r="F5492">
        <f t="shared" si="860"/>
        <v>1.0484114977307111</v>
      </c>
      <c r="G5492">
        <f t="shared" si="861"/>
        <v>242.52938412618704</v>
      </c>
      <c r="H5492">
        <f t="shared" si="866"/>
        <v>2.2356052458524442E-2</v>
      </c>
      <c r="I5492" t="str">
        <f t="shared" si="862"/>
        <v>2021</v>
      </c>
      <c r="J5492">
        <f t="shared" si="867"/>
        <v>39.886433465505114</v>
      </c>
      <c r="K5492">
        <f t="shared" si="863"/>
        <v>-39.886433465505114</v>
      </c>
      <c r="L5492">
        <f t="shared" si="864"/>
        <v>-9.299986966214874</v>
      </c>
      <c r="M5492">
        <f t="shared" si="868"/>
        <v>0</v>
      </c>
      <c r="P5492" s="20">
        <f t="shared" si="865"/>
        <v>0.16446021008634717</v>
      </c>
    </row>
    <row r="5493" spans="1:16" x14ac:dyDescent="0.3">
      <c r="A5493">
        <v>5492</v>
      </c>
      <c r="B5493" t="s">
        <v>5530</v>
      </c>
      <c r="C5493">
        <v>246.3</v>
      </c>
      <c r="D5493">
        <v>6.0999999999999997E-4</v>
      </c>
      <c r="E5493" s="5">
        <f t="shared" si="859"/>
        <v>1.5342430435266622E-2</v>
      </c>
      <c r="F5493">
        <f t="shared" si="860"/>
        <v>1.015460729746444</v>
      </c>
      <c r="G5493">
        <f t="shared" si="861"/>
        <v>246.27496077284897</v>
      </c>
      <c r="H5493">
        <f t="shared" si="866"/>
        <v>2.1903601336667577E-2</v>
      </c>
      <c r="I5493" t="str">
        <f t="shared" si="862"/>
        <v>2021</v>
      </c>
      <c r="J5493">
        <f t="shared" si="867"/>
        <v>39.682726666052858</v>
      </c>
      <c r="K5493">
        <f t="shared" si="863"/>
        <v>-39.682726666052858</v>
      </c>
      <c r="L5493">
        <f t="shared" si="864"/>
        <v>-13.045563612876805</v>
      </c>
      <c r="M5493">
        <f t="shared" si="868"/>
        <v>0</v>
      </c>
      <c r="P5493" s="20">
        <f t="shared" si="865"/>
        <v>0.16113179570315356</v>
      </c>
    </row>
    <row r="5494" spans="1:16" x14ac:dyDescent="0.3">
      <c r="A5494">
        <v>5493</v>
      </c>
      <c r="B5494" t="s">
        <v>5531</v>
      </c>
      <c r="C5494">
        <v>243.85</v>
      </c>
      <c r="D5494">
        <v>5.2999999999999998E-4</v>
      </c>
      <c r="E5494" s="5">
        <f t="shared" si="859"/>
        <v>-9.9970229704307231E-3</v>
      </c>
      <c r="F5494">
        <f t="shared" si="860"/>
        <v>0.99005278116118545</v>
      </c>
      <c r="G5494">
        <f t="shared" si="861"/>
        <v>243.82846086799233</v>
      </c>
      <c r="H5494">
        <f t="shared" si="866"/>
        <v>2.2082727594663381E-2</v>
      </c>
      <c r="I5494" t="str">
        <f t="shared" si="862"/>
        <v>2021</v>
      </c>
      <c r="J5494">
        <f t="shared" si="867"/>
        <v>39.609816741354486</v>
      </c>
      <c r="K5494">
        <f t="shared" si="863"/>
        <v>-39.609816741354486</v>
      </c>
      <c r="L5494">
        <f t="shared" si="864"/>
        <v>-11.152893085278492</v>
      </c>
      <c r="M5494">
        <f t="shared" si="868"/>
        <v>0</v>
      </c>
      <c r="P5494" s="20">
        <f t="shared" si="865"/>
        <v>0.16244952127552931</v>
      </c>
    </row>
    <row r="5495" spans="1:16" x14ac:dyDescent="0.3">
      <c r="A5495">
        <v>5494</v>
      </c>
      <c r="B5495" t="s">
        <v>5532</v>
      </c>
      <c r="C5495">
        <v>233.85</v>
      </c>
      <c r="D5495">
        <v>4.8000000000000001E-4</v>
      </c>
      <c r="E5495" s="5">
        <f t="shared" si="859"/>
        <v>-4.1873397984166345E-2</v>
      </c>
      <c r="F5495">
        <f t="shared" si="860"/>
        <v>0.95899118310436748</v>
      </c>
      <c r="G5495">
        <f t="shared" si="861"/>
        <v>233.83129274830006</v>
      </c>
      <c r="H5495">
        <f t="shared" si="866"/>
        <v>2.2911325875996914E-2</v>
      </c>
      <c r="I5495" t="str">
        <f t="shared" si="862"/>
        <v>2021</v>
      </c>
      <c r="J5495">
        <f t="shared" si="867"/>
        <v>39.411101567360504</v>
      </c>
      <c r="K5495">
        <f t="shared" si="863"/>
        <v>-39.411101567360504</v>
      </c>
      <c r="L5495">
        <f t="shared" si="864"/>
        <v>-1.1557249655862165</v>
      </c>
      <c r="M5495">
        <f t="shared" si="868"/>
        <v>0</v>
      </c>
      <c r="P5495" s="20">
        <f t="shared" si="865"/>
        <v>0.16854502707549618</v>
      </c>
    </row>
    <row r="5496" spans="1:16" x14ac:dyDescent="0.3">
      <c r="A5496">
        <v>5495</v>
      </c>
      <c r="B5496" t="s">
        <v>5533</v>
      </c>
      <c r="C5496">
        <v>233.25</v>
      </c>
      <c r="D5496">
        <v>5.2999999999999998E-4</v>
      </c>
      <c r="E5496" s="5">
        <f t="shared" si="859"/>
        <v>-2.5690444444419597E-3</v>
      </c>
      <c r="F5496">
        <f t="shared" si="860"/>
        <v>0.99743425272610653</v>
      </c>
      <c r="G5496">
        <f t="shared" si="861"/>
        <v>233.22939715997217</v>
      </c>
      <c r="H5496">
        <f t="shared" si="866"/>
        <v>2.2811381465187533E-2</v>
      </c>
      <c r="I5496" t="str">
        <f t="shared" si="862"/>
        <v>2021</v>
      </c>
      <c r="J5496">
        <f t="shared" si="867"/>
        <v>39.138177409373384</v>
      </c>
      <c r="K5496">
        <f t="shared" si="863"/>
        <v>-39.138177409373384</v>
      </c>
      <c r="L5496">
        <f t="shared" si="864"/>
        <v>-0.55382937725832448</v>
      </c>
      <c r="M5496">
        <f t="shared" si="868"/>
        <v>0</v>
      </c>
      <c r="P5496" s="20">
        <f t="shared" si="865"/>
        <v>0.16780979536009558</v>
      </c>
    </row>
    <row r="5497" spans="1:16" x14ac:dyDescent="0.3">
      <c r="A5497">
        <v>5496</v>
      </c>
      <c r="B5497" t="s">
        <v>5534</v>
      </c>
      <c r="C5497">
        <v>234.2</v>
      </c>
      <c r="D5497">
        <v>5.6000000000000006E-4</v>
      </c>
      <c r="E5497" s="5">
        <f t="shared" si="859"/>
        <v>4.0646114361637346E-3</v>
      </c>
      <c r="F5497">
        <f t="shared" si="860"/>
        <v>1.0040728831725616</v>
      </c>
      <c r="G5497">
        <f t="shared" si="861"/>
        <v>234.17814235337269</v>
      </c>
      <c r="H5497">
        <f t="shared" si="866"/>
        <v>2.2758960970407274E-2</v>
      </c>
      <c r="I5497" t="str">
        <f t="shared" si="862"/>
        <v>2021</v>
      </c>
      <c r="J5497">
        <f t="shared" si="867"/>
        <v>39.207080855827101</v>
      </c>
      <c r="K5497">
        <f t="shared" si="863"/>
        <v>-39.207080855827101</v>
      </c>
      <c r="L5497">
        <f t="shared" si="864"/>
        <v>-1.5025745706588509</v>
      </c>
      <c r="M5497">
        <f t="shared" si="868"/>
        <v>0</v>
      </c>
      <c r="P5497" s="20">
        <f t="shared" si="865"/>
        <v>0.16742416889046788</v>
      </c>
    </row>
    <row r="5498" spans="1:16" x14ac:dyDescent="0.3">
      <c r="A5498">
        <v>5497</v>
      </c>
      <c r="B5498" t="s">
        <v>5535</v>
      </c>
      <c r="C5498">
        <v>237.45</v>
      </c>
      <c r="D5498">
        <v>5.2999999999999998E-4</v>
      </c>
      <c r="E5498" s="5">
        <f t="shared" si="859"/>
        <v>1.3781623831513896E-2</v>
      </c>
      <c r="F5498">
        <f t="shared" si="860"/>
        <v>1.0138770281810419</v>
      </c>
      <c r="G5498">
        <f t="shared" si="861"/>
        <v>237.42902617635752</v>
      </c>
      <c r="H5498">
        <f t="shared" si="866"/>
        <v>2.2819481669922197E-2</v>
      </c>
      <c r="I5498" t="str">
        <f t="shared" si="862"/>
        <v>2021</v>
      </c>
      <c r="J5498">
        <f t="shared" si="867"/>
        <v>39.857064310730756</v>
      </c>
      <c r="K5498">
        <f t="shared" si="863"/>
        <v>-39.857064310730756</v>
      </c>
      <c r="L5498">
        <f t="shared" si="864"/>
        <v>-4.7534583936436832</v>
      </c>
      <c r="M5498">
        <f t="shared" si="868"/>
        <v>0</v>
      </c>
      <c r="P5498" s="20">
        <f t="shared" si="865"/>
        <v>0.16786938375902585</v>
      </c>
    </row>
    <row r="5499" spans="1:16" x14ac:dyDescent="0.3">
      <c r="A5499">
        <v>5498</v>
      </c>
      <c r="B5499" t="s">
        <v>5536</v>
      </c>
      <c r="C5499">
        <v>244.05</v>
      </c>
      <c r="D5499">
        <v>5.3199999999999992E-4</v>
      </c>
      <c r="E5499" s="5">
        <f t="shared" si="859"/>
        <v>2.7416047338025846E-2</v>
      </c>
      <c r="F5499">
        <f t="shared" si="860"/>
        <v>1.027795325331649</v>
      </c>
      <c r="G5499">
        <f t="shared" si="861"/>
        <v>244.02836185930511</v>
      </c>
      <c r="H5499">
        <f t="shared" si="866"/>
        <v>2.2978907075662015E-2</v>
      </c>
      <c r="I5499" t="str">
        <f t="shared" si="862"/>
        <v>2021</v>
      </c>
      <c r="J5499">
        <f t="shared" si="867"/>
        <v>41.251086722807798</v>
      </c>
      <c r="K5499">
        <f t="shared" si="863"/>
        <v>-41.251086722807798</v>
      </c>
      <c r="L5499">
        <f t="shared" si="864"/>
        <v>-11.352794076591266</v>
      </c>
      <c r="M5499">
        <f t="shared" si="868"/>
        <v>0</v>
      </c>
      <c r="P5499" s="20">
        <f t="shared" si="865"/>
        <v>0.16904218185339936</v>
      </c>
    </row>
    <row r="5500" spans="1:16" x14ac:dyDescent="0.3">
      <c r="A5500">
        <v>5499</v>
      </c>
      <c r="B5500" t="s">
        <v>5537</v>
      </c>
      <c r="C5500">
        <v>250.2</v>
      </c>
      <c r="D5500">
        <v>5.2999999999999998E-4</v>
      </c>
      <c r="E5500" s="5">
        <f t="shared" si="859"/>
        <v>2.4887475699654132E-2</v>
      </c>
      <c r="F5500">
        <f t="shared" si="860"/>
        <v>1.0251997541487399</v>
      </c>
      <c r="G5500">
        <f t="shared" si="861"/>
        <v>250.17789997609876</v>
      </c>
      <c r="H5500">
        <f t="shared" si="866"/>
        <v>2.2795142163802733E-2</v>
      </c>
      <c r="I5500" t="str">
        <f t="shared" si="862"/>
        <v>2021</v>
      </c>
      <c r="J5500">
        <f t="shared" si="867"/>
        <v>41.952415220509771</v>
      </c>
      <c r="K5500">
        <f t="shared" si="863"/>
        <v>-41.952415220509771</v>
      </c>
      <c r="L5500">
        <f t="shared" si="864"/>
        <v>-25.806322175988072</v>
      </c>
      <c r="M5500">
        <f t="shared" si="868"/>
        <v>0</v>
      </c>
      <c r="P5500" s="20">
        <f t="shared" si="865"/>
        <v>0.16769033245749435</v>
      </c>
    </row>
    <row r="5501" spans="1:16" x14ac:dyDescent="0.3">
      <c r="A5501">
        <v>5500</v>
      </c>
      <c r="B5501" t="s">
        <v>5538</v>
      </c>
      <c r="C5501">
        <v>243.9</v>
      </c>
      <c r="D5501">
        <v>6.3000000000000003E-4</v>
      </c>
      <c r="E5501" s="5">
        <f t="shared" si="859"/>
        <v>-2.550229281093612E-2</v>
      </c>
      <c r="F5501">
        <f t="shared" si="860"/>
        <v>0.97482014388489213</v>
      </c>
      <c r="G5501">
        <f t="shared" si="861"/>
        <v>243.87439184445168</v>
      </c>
      <c r="H5501">
        <f t="shared" si="866"/>
        <v>2.3541418182928365E-2</v>
      </c>
      <c r="I5501" t="str">
        <f t="shared" si="862"/>
        <v>2021</v>
      </c>
      <c r="J5501">
        <f t="shared" si="867"/>
        <v>42.234226253546282</v>
      </c>
      <c r="K5501">
        <f t="shared" si="863"/>
        <v>-42.234226253546282</v>
      </c>
      <c r="L5501">
        <f t="shared" si="864"/>
        <v>-19.502814044340994</v>
      </c>
      <c r="M5501">
        <f t="shared" si="868"/>
        <v>0</v>
      </c>
      <c r="P5501" s="20">
        <f t="shared" si="865"/>
        <v>0.17318024223094394</v>
      </c>
    </row>
    <row r="5502" spans="1:16" x14ac:dyDescent="0.3">
      <c r="A5502">
        <v>5501</v>
      </c>
      <c r="B5502" t="s">
        <v>5539</v>
      </c>
      <c r="C5502">
        <v>244.75</v>
      </c>
      <c r="D5502">
        <v>6.6E-4</v>
      </c>
      <c r="E5502" s="5">
        <f t="shared" si="859"/>
        <v>3.4789761887452282E-3</v>
      </c>
      <c r="F5502">
        <f t="shared" si="860"/>
        <v>1.0034850348503486</v>
      </c>
      <c r="G5502">
        <f t="shared" si="861"/>
        <v>244.7230789806832</v>
      </c>
      <c r="H5502">
        <f t="shared" si="866"/>
        <v>2.3212909468121701E-2</v>
      </c>
      <c r="I5502" t="str">
        <f t="shared" si="862"/>
        <v>2021</v>
      </c>
      <c r="J5502">
        <f t="shared" si="867"/>
        <v>41.789793622119383</v>
      </c>
      <c r="K5502">
        <f t="shared" si="863"/>
        <v>-41.789793622119383</v>
      </c>
      <c r="L5502">
        <f t="shared" si="864"/>
        <v>-20.351501180572512</v>
      </c>
      <c r="M5502">
        <f t="shared" si="868"/>
        <v>0</v>
      </c>
      <c r="P5502" s="20">
        <f t="shared" si="865"/>
        <v>0.17076359857918422</v>
      </c>
    </row>
    <row r="5503" spans="1:16" x14ac:dyDescent="0.3">
      <c r="A5503">
        <v>5502</v>
      </c>
      <c r="B5503" t="s">
        <v>5540</v>
      </c>
      <c r="C5503">
        <v>240.35</v>
      </c>
      <c r="D5503">
        <v>6.3000000000000003E-4</v>
      </c>
      <c r="E5503" s="5">
        <f t="shared" si="859"/>
        <v>-1.8141087070650038E-2</v>
      </c>
      <c r="F5503">
        <f t="shared" si="860"/>
        <v>0.98202247191011238</v>
      </c>
      <c r="G5503">
        <f t="shared" si="861"/>
        <v>240.32476457488298</v>
      </c>
      <c r="H5503">
        <f t="shared" si="866"/>
        <v>2.251467044804176E-2</v>
      </c>
      <c r="I5503" t="str">
        <f t="shared" si="862"/>
        <v>2021</v>
      </c>
      <c r="J5503">
        <f t="shared" si="867"/>
        <v>39.804286244191665</v>
      </c>
      <c r="K5503">
        <f t="shared" si="863"/>
        <v>-39.804286244191665</v>
      </c>
      <c r="L5503">
        <f t="shared" si="864"/>
        <v>-15.953186774772291</v>
      </c>
      <c r="M5503">
        <f t="shared" si="868"/>
        <v>0</v>
      </c>
      <c r="P5503" s="20">
        <f t="shared" si="865"/>
        <v>0.16562706849875647</v>
      </c>
    </row>
    <row r="5504" spans="1:16" x14ac:dyDescent="0.3">
      <c r="A5504">
        <v>5503</v>
      </c>
      <c r="B5504" t="s">
        <v>5541</v>
      </c>
      <c r="C5504">
        <v>232.7</v>
      </c>
      <c r="D5504">
        <v>6.3000000000000003E-4</v>
      </c>
      <c r="E5504" s="5">
        <f t="shared" si="859"/>
        <v>-3.2346124031723732E-2</v>
      </c>
      <c r="F5504">
        <f t="shared" si="860"/>
        <v>0.96817141668400242</v>
      </c>
      <c r="G5504">
        <f t="shared" si="861"/>
        <v>232.67556778271384</v>
      </c>
      <c r="H5504">
        <f t="shared" si="866"/>
        <v>2.3471167646359387E-2</v>
      </c>
      <c r="I5504" t="str">
        <f t="shared" si="862"/>
        <v>2021</v>
      </c>
      <c r="J5504">
        <f t="shared" si="867"/>
        <v>40.174566432909693</v>
      </c>
      <c r="K5504">
        <f t="shared" si="863"/>
        <v>-40.174566432909693</v>
      </c>
      <c r="L5504">
        <f t="shared" si="864"/>
        <v>-8.3039899826031558</v>
      </c>
      <c r="M5504">
        <f t="shared" si="868"/>
        <v>0</v>
      </c>
      <c r="P5504" s="20">
        <f t="shared" si="865"/>
        <v>0.17266345072563472</v>
      </c>
    </row>
    <row r="5505" spans="1:16" x14ac:dyDescent="0.3">
      <c r="A5505">
        <v>5504</v>
      </c>
      <c r="B5505" t="s">
        <v>5542</v>
      </c>
      <c r="C5505">
        <v>236.7</v>
      </c>
      <c r="D5505">
        <v>5.6000000000000006E-4</v>
      </c>
      <c r="E5505" s="5">
        <f t="shared" si="859"/>
        <v>1.7043446211692303E-2</v>
      </c>
      <c r="F5505">
        <f t="shared" si="860"/>
        <v>1.0171895143962184</v>
      </c>
      <c r="G5505">
        <f t="shared" si="861"/>
        <v>236.67790903092794</v>
      </c>
      <c r="H5505">
        <f t="shared" si="866"/>
        <v>2.3416625877559879E-2</v>
      </c>
      <c r="I5505" t="str">
        <f t="shared" si="862"/>
        <v>2021</v>
      </c>
      <c r="J5505">
        <f t="shared" si="867"/>
        <v>40.770661869419619</v>
      </c>
      <c r="K5505">
        <f t="shared" si="863"/>
        <v>-40.770661869419619</v>
      </c>
      <c r="L5505">
        <f t="shared" si="864"/>
        <v>-12.30633123081725</v>
      </c>
      <c r="M5505">
        <f t="shared" si="868"/>
        <v>0</v>
      </c>
      <c r="P5505" s="20">
        <f t="shared" si="865"/>
        <v>0.17226221930197932</v>
      </c>
    </row>
    <row r="5506" spans="1:16" x14ac:dyDescent="0.3">
      <c r="A5506">
        <v>5505</v>
      </c>
      <c r="B5506" t="s">
        <v>5543</v>
      </c>
      <c r="C5506">
        <v>237.15</v>
      </c>
      <c r="D5506">
        <v>5.8E-4</v>
      </c>
      <c r="E5506" s="5">
        <f t="shared" si="859"/>
        <v>1.8993358036525374E-3</v>
      </c>
      <c r="F5506">
        <f t="shared" si="860"/>
        <v>1.0019011406844107</v>
      </c>
      <c r="G5506">
        <f t="shared" si="861"/>
        <v>237.12707660798179</v>
      </c>
      <c r="H5506">
        <f t="shared" si="866"/>
        <v>2.3171179886399031E-2</v>
      </c>
      <c r="I5506" t="str">
        <f t="shared" si="862"/>
        <v>2021</v>
      </c>
      <c r="J5506">
        <f t="shared" si="867"/>
        <v>40.41987970739136</v>
      </c>
      <c r="K5506">
        <f t="shared" si="863"/>
        <v>-40.41987970739136</v>
      </c>
      <c r="L5506">
        <f t="shared" si="864"/>
        <v>-12.755498807871106</v>
      </c>
      <c r="M5506">
        <f t="shared" si="868"/>
        <v>0</v>
      </c>
      <c r="P5506" s="20">
        <f t="shared" si="865"/>
        <v>0.17045661881208723</v>
      </c>
    </row>
    <row r="5507" spans="1:16" x14ac:dyDescent="0.3">
      <c r="A5507">
        <v>5506</v>
      </c>
      <c r="B5507" t="s">
        <v>5544</v>
      </c>
      <c r="C5507">
        <v>237.4</v>
      </c>
      <c r="D5507">
        <v>5.0999999999999993E-4</v>
      </c>
      <c r="E5507" s="5">
        <f t="shared" ref="E5507:E5570" si="869">LN(C5507/C5506)</f>
        <v>1.0536298519769503E-3</v>
      </c>
      <c r="F5507">
        <f t="shared" ref="F5507:F5570" si="870">C5507/C5506</f>
        <v>1.0010541851149062</v>
      </c>
      <c r="G5507">
        <f t="shared" ref="G5507:G5570" si="871">C5507*EXP(-2/12*D5507)</f>
        <v>237.37982185758321</v>
      </c>
      <c r="H5507">
        <f t="shared" si="866"/>
        <v>2.3137855410120724E-2</v>
      </c>
      <c r="I5507" t="str">
        <f t="shared" ref="I5507:I5570" si="872">MID(B5507,7,4)</f>
        <v>2021</v>
      </c>
      <c r="J5507">
        <f t="shared" si="867"/>
        <v>40.404768525820977</v>
      </c>
      <c r="K5507">
        <f t="shared" si="863"/>
        <v>-40.404768525820977</v>
      </c>
      <c r="L5507">
        <f t="shared" si="864"/>
        <v>-13.008244057472524</v>
      </c>
      <c r="M5507">
        <f t="shared" si="868"/>
        <v>0</v>
      </c>
      <c r="P5507" s="20">
        <f t="shared" si="865"/>
        <v>0.1702114704174896</v>
      </c>
    </row>
    <row r="5508" spans="1:16" x14ac:dyDescent="0.3">
      <c r="A5508">
        <v>5507</v>
      </c>
      <c r="B5508" t="s">
        <v>5545</v>
      </c>
      <c r="C5508">
        <v>236.95</v>
      </c>
      <c r="D5508">
        <v>4.6000000000000001E-4</v>
      </c>
      <c r="E5508" s="5">
        <f t="shared" si="869"/>
        <v>-1.8973337619704416E-3</v>
      </c>
      <c r="F5508">
        <f t="shared" si="870"/>
        <v>0.99810446503791062</v>
      </c>
      <c r="G5508">
        <f t="shared" si="871"/>
        <v>236.93183452968526</v>
      </c>
      <c r="H5508">
        <f t="shared" si="866"/>
        <v>2.3163948921818025E-2</v>
      </c>
      <c r="I5508" t="str">
        <f t="shared" si="872"/>
        <v>2021</v>
      </c>
      <c r="J5508">
        <f t="shared" si="867"/>
        <v>40.373996071009337</v>
      </c>
      <c r="K5508">
        <f t="shared" si="863"/>
        <v>-40.373996071009337</v>
      </c>
      <c r="L5508">
        <f t="shared" si="864"/>
        <v>-12.560256729574576</v>
      </c>
      <c r="M5508">
        <f t="shared" si="868"/>
        <v>0</v>
      </c>
      <c r="P5508" s="20">
        <f t="shared" si="865"/>
        <v>0.17040342489709151</v>
      </c>
    </row>
    <row r="5509" spans="1:16" x14ac:dyDescent="0.3">
      <c r="A5509">
        <v>5508</v>
      </c>
      <c r="B5509" t="s">
        <v>5546</v>
      </c>
      <c r="C5509">
        <v>235.9</v>
      </c>
      <c r="D5509">
        <v>5.0999999999999993E-4</v>
      </c>
      <c r="E5509" s="5">
        <f t="shared" si="869"/>
        <v>-4.4411619999679365E-3</v>
      </c>
      <c r="F5509">
        <f t="shared" si="870"/>
        <v>0.99556868537666177</v>
      </c>
      <c r="G5509">
        <f t="shared" si="871"/>
        <v>235.8799493521646</v>
      </c>
      <c r="H5509">
        <f t="shared" si="866"/>
        <v>2.3176960860612453E-2</v>
      </c>
      <c r="I5509" t="str">
        <f t="shared" si="872"/>
        <v>2021</v>
      </c>
      <c r="J5509">
        <f t="shared" si="867"/>
        <v>40.217329925069407</v>
      </c>
      <c r="K5509">
        <f t="shared" si="863"/>
        <v>-40.217329925069407</v>
      </c>
      <c r="L5509">
        <f t="shared" si="864"/>
        <v>-12.603394621266432</v>
      </c>
      <c r="M5509">
        <f t="shared" si="868"/>
        <v>0</v>
      </c>
      <c r="P5509" s="20">
        <f t="shared" si="865"/>
        <v>0.17049914600848776</v>
      </c>
    </row>
    <row r="5510" spans="1:16" x14ac:dyDescent="0.3">
      <c r="A5510">
        <v>5509</v>
      </c>
      <c r="B5510" t="s">
        <v>5547</v>
      </c>
      <c r="C5510">
        <v>224.4</v>
      </c>
      <c r="D5510">
        <v>7.5999999999999993E-4</v>
      </c>
      <c r="E5510" s="5">
        <f t="shared" si="869"/>
        <v>-4.9977812765088114E-2</v>
      </c>
      <c r="F5510">
        <f t="shared" si="870"/>
        <v>0.9512505298855447</v>
      </c>
      <c r="G5510">
        <f t="shared" si="871"/>
        <v>224.37157780011069</v>
      </c>
      <c r="H5510">
        <f t="shared" si="866"/>
        <v>2.4678894603000094E-2</v>
      </c>
      <c r="I5510" t="str">
        <f t="shared" si="872"/>
        <v>2021</v>
      </c>
      <c r="J5510">
        <f t="shared" si="867"/>
        <v>40.734206984874632</v>
      </c>
      <c r="K5510">
        <f t="shared" si="863"/>
        <v>-40.734206984874632</v>
      </c>
      <c r="L5510">
        <f t="shared" si="864"/>
        <v>-1.095023069212516</v>
      </c>
      <c r="M5510">
        <f t="shared" si="868"/>
        <v>0</v>
      </c>
      <c r="P5510" s="20">
        <f t="shared" si="865"/>
        <v>0.18154798118487242</v>
      </c>
    </row>
    <row r="5511" spans="1:16" x14ac:dyDescent="0.3">
      <c r="A5511">
        <v>5510</v>
      </c>
      <c r="B5511" t="s">
        <v>5548</v>
      </c>
      <c r="C5511">
        <v>228.25</v>
      </c>
      <c r="D5511">
        <v>7.0999999999999991E-4</v>
      </c>
      <c r="E5511" s="5">
        <f t="shared" si="869"/>
        <v>1.7011345826536538E-2</v>
      </c>
      <c r="F5511">
        <f t="shared" si="870"/>
        <v>1.017156862745098</v>
      </c>
      <c r="G5511">
        <f t="shared" si="871"/>
        <v>228.22299201467064</v>
      </c>
      <c r="H5511">
        <f t="shared" si="866"/>
        <v>2.4422349554401843E-2</v>
      </c>
      <c r="I5511" t="str">
        <f t="shared" si="872"/>
        <v>2021</v>
      </c>
      <c r="J5511">
        <f t="shared" si="867"/>
        <v>41.002709694233786</v>
      </c>
      <c r="K5511">
        <f t="shared" si="863"/>
        <v>-41.002709694233786</v>
      </c>
      <c r="L5511">
        <f t="shared" si="864"/>
        <v>-4.9464372837724682</v>
      </c>
      <c r="M5511">
        <f t="shared" si="868"/>
        <v>0</v>
      </c>
      <c r="P5511" s="20">
        <f t="shared" si="865"/>
        <v>0.17966073151647249</v>
      </c>
    </row>
    <row r="5512" spans="1:16" x14ac:dyDescent="0.3">
      <c r="A5512">
        <v>5511</v>
      </c>
      <c r="B5512" t="s">
        <v>5549</v>
      </c>
      <c r="C5512">
        <v>233.55</v>
      </c>
      <c r="D5512">
        <v>7.0999999999999991E-4</v>
      </c>
      <c r="E5512" s="5">
        <f t="shared" si="869"/>
        <v>2.2954667473039227E-2</v>
      </c>
      <c r="F5512">
        <f t="shared" si="870"/>
        <v>1.0232201533406353</v>
      </c>
      <c r="G5512">
        <f t="shared" si="871"/>
        <v>233.52236488510988</v>
      </c>
      <c r="H5512">
        <f t="shared" si="866"/>
        <v>2.4170379232913368E-2</v>
      </c>
      <c r="I5512" t="str">
        <f t="shared" si="872"/>
        <v>2021</v>
      </c>
      <c r="J5512">
        <f t="shared" si="867"/>
        <v>41.521942752151638</v>
      </c>
      <c r="K5512">
        <f t="shared" si="863"/>
        <v>-41.521942752151638</v>
      </c>
      <c r="L5512">
        <f t="shared" si="864"/>
        <v>-10.245810154211711</v>
      </c>
      <c r="M5512">
        <f t="shared" si="868"/>
        <v>0</v>
      </c>
      <c r="P5512" s="20">
        <f t="shared" si="865"/>
        <v>0.1778071354004141</v>
      </c>
    </row>
    <row r="5513" spans="1:16" x14ac:dyDescent="0.3">
      <c r="A5513">
        <v>5512</v>
      </c>
      <c r="B5513" t="s">
        <v>5550</v>
      </c>
      <c r="C5513">
        <v>231.2</v>
      </c>
      <c r="D5513">
        <v>7.0999999999999991E-4</v>
      </c>
      <c r="E5513" s="5">
        <f t="shared" si="869"/>
        <v>-1.0113050149894765E-2</v>
      </c>
      <c r="F5513">
        <f t="shared" si="870"/>
        <v>0.98993791479340598</v>
      </c>
      <c r="G5513">
        <f t="shared" si="871"/>
        <v>231.17264295199058</v>
      </c>
      <c r="H5513">
        <f t="shared" si="866"/>
        <v>2.4187052812322987E-2</v>
      </c>
      <c r="I5513" t="str">
        <f t="shared" si="872"/>
        <v>2021</v>
      </c>
      <c r="J5513">
        <f t="shared" si="867"/>
        <v>41.132500514347306</v>
      </c>
      <c r="K5513">
        <f t="shared" si="863"/>
        <v>-41.132500514347306</v>
      </c>
      <c r="L5513">
        <f t="shared" si="864"/>
        <v>-7.8960882210924126</v>
      </c>
      <c r="M5513">
        <f t="shared" si="868"/>
        <v>0</v>
      </c>
      <c r="P5513" s="20">
        <f t="shared" si="865"/>
        <v>0.1779297930287089</v>
      </c>
    </row>
    <row r="5514" spans="1:16" x14ac:dyDescent="0.3">
      <c r="A5514">
        <v>5513</v>
      </c>
      <c r="B5514" t="s">
        <v>5551</v>
      </c>
      <c r="C5514">
        <v>227.05</v>
      </c>
      <c r="D5514">
        <v>5.6000000000000006E-4</v>
      </c>
      <c r="E5514" s="5">
        <f t="shared" si="869"/>
        <v>-1.8112879254262228E-2</v>
      </c>
      <c r="F5514">
        <f t="shared" si="870"/>
        <v>0.98205017301038067</v>
      </c>
      <c r="G5514">
        <f t="shared" si="871"/>
        <v>227.0288096555648</v>
      </c>
      <c r="H5514">
        <f t="shared" si="866"/>
        <v>2.3872999060301939E-2</v>
      </c>
      <c r="I5514" t="str">
        <f t="shared" si="872"/>
        <v>2021</v>
      </c>
      <c r="J5514">
        <f t="shared" si="867"/>
        <v>39.870682849694738</v>
      </c>
      <c r="K5514">
        <f t="shared" si="863"/>
        <v>-39.870682849694738</v>
      </c>
      <c r="L5514">
        <f t="shared" si="864"/>
        <v>-3.7522549246666301</v>
      </c>
      <c r="M5514">
        <f t="shared" si="868"/>
        <v>0</v>
      </c>
      <c r="P5514" s="20">
        <f t="shared" si="865"/>
        <v>0.17561948595944396</v>
      </c>
    </row>
    <row r="5515" spans="1:16" x14ac:dyDescent="0.3">
      <c r="A5515">
        <v>5514</v>
      </c>
      <c r="B5515" t="s">
        <v>5552</v>
      </c>
      <c r="C5515">
        <v>225.6</v>
      </c>
      <c r="D5515">
        <v>6.0999999999999997E-4</v>
      </c>
      <c r="E5515" s="5">
        <f t="shared" si="869"/>
        <v>-6.4067379200563272E-3</v>
      </c>
      <c r="F5515">
        <f t="shared" si="870"/>
        <v>0.99361374146663728</v>
      </c>
      <c r="G5515">
        <f t="shared" si="871"/>
        <v>225.57706516587382</v>
      </c>
      <c r="H5515">
        <f t="shared" si="866"/>
        <v>2.2785140047469492E-2</v>
      </c>
      <c r="I5515" t="str">
        <f t="shared" si="872"/>
        <v>2021</v>
      </c>
      <c r="J5515">
        <f t="shared" si="867"/>
        <v>37.810495174599026</v>
      </c>
      <c r="K5515">
        <f t="shared" si="863"/>
        <v>-37.810495174599026</v>
      </c>
      <c r="L5515">
        <f t="shared" si="864"/>
        <v>-2.3005104349756493</v>
      </c>
      <c r="M5515">
        <f t="shared" si="868"/>
        <v>0</v>
      </c>
      <c r="P5515" s="20">
        <f t="shared" si="865"/>
        <v>0.16761675282367822</v>
      </c>
    </row>
    <row r="5516" spans="1:16" x14ac:dyDescent="0.3">
      <c r="A5516">
        <v>5515</v>
      </c>
      <c r="B5516" t="s">
        <v>5553</v>
      </c>
      <c r="C5516">
        <v>228.9</v>
      </c>
      <c r="D5516">
        <v>5.0999999999999993E-4</v>
      </c>
      <c r="E5516" s="5">
        <f t="shared" si="869"/>
        <v>1.4521707334617195E-2</v>
      </c>
      <c r="F5516">
        <f t="shared" si="870"/>
        <v>1.0146276595744681</v>
      </c>
      <c r="G5516">
        <f t="shared" si="871"/>
        <v>228.88054432687781</v>
      </c>
      <c r="H5516">
        <f t="shared" si="866"/>
        <v>2.2799875963722106E-2</v>
      </c>
      <c r="I5516" t="str">
        <f t="shared" si="872"/>
        <v>2021</v>
      </c>
      <c r="J5516">
        <f t="shared" si="867"/>
        <v>38.389025051591453</v>
      </c>
      <c r="K5516">
        <f t="shared" si="863"/>
        <v>-38.389025051591453</v>
      </c>
      <c r="L5516">
        <f t="shared" si="864"/>
        <v>-5.6039895959796411</v>
      </c>
      <c r="M5516">
        <f t="shared" si="868"/>
        <v>0</v>
      </c>
      <c r="P5516" s="20">
        <f t="shared" si="865"/>
        <v>0.16772515621408965</v>
      </c>
    </row>
    <row r="5517" spans="1:16" x14ac:dyDescent="0.3">
      <c r="A5517">
        <v>5516</v>
      </c>
      <c r="B5517" t="s">
        <v>5554</v>
      </c>
      <c r="C5517">
        <v>228.85</v>
      </c>
      <c r="D5517">
        <v>4.6000000000000001E-4</v>
      </c>
      <c r="E5517" s="5">
        <f t="shared" si="869"/>
        <v>-2.1845985886996108E-4</v>
      </c>
      <c r="F5517">
        <f t="shared" si="870"/>
        <v>0.99978156400174745</v>
      </c>
      <c r="G5517">
        <f t="shared" si="871"/>
        <v>228.83245550588086</v>
      </c>
      <c r="H5517">
        <f t="shared" si="866"/>
        <v>2.2788179712263597E-2</v>
      </c>
      <c r="I5517" t="str">
        <f t="shared" si="872"/>
        <v>2021</v>
      </c>
      <c r="J5517">
        <f t="shared" si="867"/>
        <v>38.361270057370461</v>
      </c>
      <c r="K5517">
        <f t="shared" si="863"/>
        <v>-38.361270057370461</v>
      </c>
      <c r="L5517">
        <f t="shared" si="864"/>
        <v>-5.555900774982689</v>
      </c>
      <c r="M5517">
        <f t="shared" si="868"/>
        <v>0</v>
      </c>
      <c r="P5517" s="20">
        <f t="shared" si="865"/>
        <v>0.16763911383359079</v>
      </c>
    </row>
    <row r="5518" spans="1:16" x14ac:dyDescent="0.3">
      <c r="A5518">
        <v>5517</v>
      </c>
      <c r="B5518" t="s">
        <v>5555</v>
      </c>
      <c r="C5518">
        <v>226.1</v>
      </c>
      <c r="D5518">
        <v>5.2999999999999998E-4</v>
      </c>
      <c r="E5518" s="5">
        <f t="shared" si="869"/>
        <v>-1.2089387815726965E-2</v>
      </c>
      <c r="F5518">
        <f t="shared" si="870"/>
        <v>0.98798339523705481</v>
      </c>
      <c r="G5518">
        <f t="shared" si="871"/>
        <v>226.0800287154114</v>
      </c>
      <c r="H5518">
        <f t="shared" si="866"/>
        <v>2.1217136214680837E-2</v>
      </c>
      <c r="I5518" t="str">
        <f t="shared" si="872"/>
        <v>2021</v>
      </c>
      <c r="J5518">
        <f t="shared" si="867"/>
        <v>35.286995732267833</v>
      </c>
      <c r="K5518">
        <f t="shared" si="863"/>
        <v>-35.286995732267833</v>
      </c>
      <c r="L5518">
        <f t="shared" si="864"/>
        <v>-2.8034739845132322</v>
      </c>
      <c r="M5518">
        <f t="shared" si="868"/>
        <v>0</v>
      </c>
      <c r="P5518" s="20">
        <f t="shared" si="865"/>
        <v>0.15608187920343444</v>
      </c>
    </row>
    <row r="5519" spans="1:16" s="19" customFormat="1" x14ac:dyDescent="0.3">
      <c r="A5519" s="19">
        <v>5518</v>
      </c>
      <c r="B5519" s="19" t="s">
        <v>5556</v>
      </c>
      <c r="C5519" s="19">
        <v>223.3</v>
      </c>
      <c r="D5519" s="19">
        <v>6.3000000000000003E-4</v>
      </c>
      <c r="E5519" s="36">
        <f t="shared" si="869"/>
        <v>-1.2461220437811889E-2</v>
      </c>
      <c r="F5519" s="19">
        <f t="shared" si="870"/>
        <v>0.98761609907120751</v>
      </c>
      <c r="G5519" s="19">
        <f t="shared" si="871"/>
        <v>223.27655473089817</v>
      </c>
      <c r="H5519" s="19">
        <f t="shared" si="866"/>
        <v>2.1144756535892349E-2</v>
      </c>
      <c r="I5519" t="str">
        <f t="shared" si="872"/>
        <v>2022</v>
      </c>
      <c r="J5519">
        <f t="shared" si="867"/>
        <v>34.730539673653361</v>
      </c>
      <c r="K5519">
        <f t="shared" si="863"/>
        <v>-34.730539673653361</v>
      </c>
      <c r="L5519" s="19">
        <f t="shared" si="864"/>
        <v>8.3844457183227519</v>
      </c>
      <c r="M5519" s="19">
        <f t="shared" si="868"/>
        <v>0</v>
      </c>
      <c r="N5519"/>
      <c r="P5519" s="20">
        <f t="shared" si="865"/>
        <v>0.1555494248624178</v>
      </c>
    </row>
    <row r="5520" spans="1:16" x14ac:dyDescent="0.3">
      <c r="A5520">
        <v>5519</v>
      </c>
      <c r="B5520" t="s">
        <v>5557</v>
      </c>
      <c r="C5520">
        <v>231.75</v>
      </c>
      <c r="D5520">
        <v>8.5999999999999998E-4</v>
      </c>
      <c r="E5520" s="5">
        <f t="shared" si="869"/>
        <v>3.7143045599852341E-2</v>
      </c>
      <c r="F5520">
        <f t="shared" si="870"/>
        <v>1.0378414688759516</v>
      </c>
      <c r="G5520">
        <f t="shared" si="871"/>
        <v>231.71678488047377</v>
      </c>
      <c r="H5520">
        <f t="shared" si="866"/>
        <v>2.1980091234498872E-2</v>
      </c>
      <c r="I5520" t="str">
        <f t="shared" si="872"/>
        <v>2022</v>
      </c>
      <c r="J5520">
        <f t="shared" si="867"/>
        <v>37.46732654151365</v>
      </c>
      <c r="K5520">
        <f t="shared" si="863"/>
        <v>-37.46732654151365</v>
      </c>
      <c r="L5520">
        <f t="shared" si="864"/>
        <v>-5.5784431252845934E-2</v>
      </c>
      <c r="M5520">
        <f t="shared" si="868"/>
        <v>0</v>
      </c>
      <c r="N5520" s="19"/>
      <c r="P5520" s="20">
        <f t="shared" si="865"/>
        <v>0.16169448648633883</v>
      </c>
    </row>
    <row r="5521" spans="1:16" x14ac:dyDescent="0.3">
      <c r="A5521">
        <v>5520</v>
      </c>
      <c r="B5521" t="s">
        <v>5558</v>
      </c>
      <c r="C5521">
        <v>231.75</v>
      </c>
      <c r="D5521">
        <v>9.1E-4</v>
      </c>
      <c r="E5521" s="5">
        <f t="shared" si="869"/>
        <v>0</v>
      </c>
      <c r="F5521">
        <f t="shared" si="870"/>
        <v>1</v>
      </c>
      <c r="G5521">
        <f t="shared" si="871"/>
        <v>231.71485391531212</v>
      </c>
      <c r="H5521">
        <f t="shared" si="866"/>
        <v>2.1925846326706928E-2</v>
      </c>
      <c r="I5521" t="str">
        <f t="shared" si="872"/>
        <v>2022</v>
      </c>
      <c r="J5521">
        <f t="shared" si="867"/>
        <v>37.374549060282654</v>
      </c>
      <c r="K5521">
        <f t="shared" si="863"/>
        <v>-37.374549060282654</v>
      </c>
      <c r="L5521">
        <f t="shared" si="864"/>
        <v>-5.3853466091197788E-2</v>
      </c>
      <c r="M5521">
        <f t="shared" si="868"/>
        <v>0</v>
      </c>
      <c r="P5521" s="20">
        <f t="shared" si="865"/>
        <v>0.16129543889293529</v>
      </c>
    </row>
    <row r="5522" spans="1:16" x14ac:dyDescent="0.3">
      <c r="A5522">
        <v>5521</v>
      </c>
      <c r="B5522" t="s">
        <v>5559</v>
      </c>
      <c r="C5522">
        <v>231.7</v>
      </c>
      <c r="D5522">
        <v>1.01E-3</v>
      </c>
      <c r="E5522" s="5">
        <f t="shared" si="869"/>
        <v>-2.1577300763408433E-4</v>
      </c>
      <c r="F5522">
        <f t="shared" si="870"/>
        <v>0.99978425026968709</v>
      </c>
      <c r="G5522">
        <f t="shared" si="871"/>
        <v>231.66100044922092</v>
      </c>
      <c r="H5522">
        <f t="shared" si="866"/>
        <v>2.0031731171787647E-2</v>
      </c>
      <c r="I5522" t="str">
        <f t="shared" si="872"/>
        <v>2022</v>
      </c>
      <c r="J5522">
        <f t="shared" si="867"/>
        <v>34.137925911421128</v>
      </c>
      <c r="K5522">
        <f t="shared" si="863"/>
        <v>-34.137925911421128</v>
      </c>
      <c r="L5522">
        <f t="shared" si="864"/>
        <v>3.2002442481794731</v>
      </c>
      <c r="M5522">
        <f t="shared" si="868"/>
        <v>0</v>
      </c>
      <c r="P5522" s="20">
        <f t="shared" si="865"/>
        <v>0.14736155781604687</v>
      </c>
    </row>
    <row r="5523" spans="1:16" x14ac:dyDescent="0.3">
      <c r="A5523">
        <v>5522</v>
      </c>
      <c r="B5523" t="s">
        <v>5560</v>
      </c>
      <c r="C5523">
        <v>238.45</v>
      </c>
      <c r="D5523">
        <v>9.6000000000000002E-4</v>
      </c>
      <c r="E5523" s="5">
        <f t="shared" si="869"/>
        <v>2.8716213305902925E-2</v>
      </c>
      <c r="F5523">
        <f t="shared" si="870"/>
        <v>1.0291324989210187</v>
      </c>
      <c r="G5523">
        <f t="shared" si="871"/>
        <v>238.41185105199722</v>
      </c>
      <c r="H5523">
        <f t="shared" si="866"/>
        <v>2.0561857115354215E-2</v>
      </c>
      <c r="I5523" t="str">
        <f t="shared" si="872"/>
        <v>2022</v>
      </c>
      <c r="J5523">
        <f t="shared" si="867"/>
        <v>36.062505542255252</v>
      </c>
      <c r="K5523">
        <f t="shared" si="863"/>
        <v>-36.062505542255252</v>
      </c>
      <c r="L5523">
        <f t="shared" si="864"/>
        <v>-5.5278442025260972</v>
      </c>
      <c r="M5523">
        <f t="shared" si="868"/>
        <v>0</v>
      </c>
      <c r="P5523" s="20">
        <f t="shared" si="865"/>
        <v>0.15126137976417153</v>
      </c>
    </row>
    <row r="5524" spans="1:16" x14ac:dyDescent="0.3">
      <c r="A5524">
        <v>5523</v>
      </c>
      <c r="B5524" t="s">
        <v>5561</v>
      </c>
      <c r="C5524">
        <v>234.9</v>
      </c>
      <c r="D5524">
        <v>9.8999999999999999E-4</v>
      </c>
      <c r="E5524" s="5">
        <f t="shared" si="869"/>
        <v>-1.4999753079366188E-2</v>
      </c>
      <c r="F5524">
        <f t="shared" si="870"/>
        <v>0.98511218284755719</v>
      </c>
      <c r="G5524">
        <f t="shared" si="871"/>
        <v>234.86124469740039</v>
      </c>
      <c r="H5524">
        <f t="shared" si="866"/>
        <v>2.0656738210450987E-2</v>
      </c>
      <c r="I5524" t="str">
        <f t="shared" si="872"/>
        <v>2022</v>
      </c>
      <c r="J5524">
        <f t="shared" si="867"/>
        <v>35.689365295160009</v>
      </c>
      <c r="K5524">
        <f t="shared" si="863"/>
        <v>-35.689365295160009</v>
      </c>
      <c r="L5524">
        <f t="shared" si="864"/>
        <v>-1.977237847929274</v>
      </c>
      <c r="M5524">
        <f t="shared" si="868"/>
        <v>0</v>
      </c>
      <c r="P5524" s="20">
        <f t="shared" si="865"/>
        <v>0.15195936367084681</v>
      </c>
    </row>
    <row r="5525" spans="1:16" x14ac:dyDescent="0.3">
      <c r="A5525">
        <v>5524</v>
      </c>
      <c r="B5525" t="s">
        <v>5562</v>
      </c>
      <c r="C5525">
        <v>237.05</v>
      </c>
      <c r="D5525">
        <v>1.2700000000000001E-3</v>
      </c>
      <c r="E5525" s="5">
        <f t="shared" si="869"/>
        <v>9.11119768326033E-3</v>
      </c>
      <c r="F5525">
        <f t="shared" si="870"/>
        <v>1.0091528309919116</v>
      </c>
      <c r="G5525">
        <f t="shared" si="871"/>
        <v>236.99982972654126</v>
      </c>
      <c r="H5525">
        <f t="shared" si="866"/>
        <v>1.9248294262971182E-2</v>
      </c>
      <c r="I5525" t="str">
        <f t="shared" si="872"/>
        <v>2022</v>
      </c>
      <c r="J5525">
        <f t="shared" si="867"/>
        <v>33.558767640802706</v>
      </c>
      <c r="K5525">
        <f t="shared" si="863"/>
        <v>-33.558767640802706</v>
      </c>
      <c r="L5525">
        <f t="shared" si="864"/>
        <v>-4.1158228770701442</v>
      </c>
      <c r="M5525">
        <f t="shared" si="868"/>
        <v>0</v>
      </c>
      <c r="P5525" s="20">
        <f t="shared" si="865"/>
        <v>0.14159827743135509</v>
      </c>
    </row>
    <row r="5526" spans="1:16" x14ac:dyDescent="0.3">
      <c r="A5526">
        <v>5525</v>
      </c>
      <c r="B5526" t="s">
        <v>5563</v>
      </c>
      <c r="C5526">
        <v>240.85</v>
      </c>
      <c r="D5526">
        <v>1.2199999999999999E-3</v>
      </c>
      <c r="E5526" s="5">
        <f t="shared" si="869"/>
        <v>1.5903243728102392E-2</v>
      </c>
      <c r="F5526">
        <f t="shared" si="870"/>
        <v>1.016030373338958</v>
      </c>
      <c r="G5526">
        <f t="shared" si="871"/>
        <v>240.80103214523393</v>
      </c>
      <c r="H5526">
        <f t="shared" si="866"/>
        <v>1.9442762807833951E-2</v>
      </c>
      <c r="I5526" t="str">
        <f t="shared" si="872"/>
        <v>2022</v>
      </c>
      <c r="J5526">
        <f t="shared" si="867"/>
        <v>34.441498824937895</v>
      </c>
      <c r="K5526">
        <f t="shared" si="863"/>
        <v>-34.441498824937895</v>
      </c>
      <c r="L5526">
        <f t="shared" si="864"/>
        <v>-8.8303023524690332</v>
      </c>
      <c r="M5526">
        <f t="shared" si="868"/>
        <v>0</v>
      </c>
      <c r="P5526" s="20">
        <f t="shared" si="865"/>
        <v>0.14302886710288373</v>
      </c>
    </row>
    <row r="5527" spans="1:16" x14ac:dyDescent="0.3">
      <c r="A5527">
        <v>5526</v>
      </c>
      <c r="B5527" t="s">
        <v>5564</v>
      </c>
      <c r="C5527">
        <v>237</v>
      </c>
      <c r="D5527">
        <v>1.2199999999999999E-3</v>
      </c>
      <c r="E5527" s="5">
        <f t="shared" si="869"/>
        <v>-1.6114191941098591E-2</v>
      </c>
      <c r="F5527">
        <f t="shared" si="870"/>
        <v>0.98401494706248704</v>
      </c>
      <c r="G5527">
        <f t="shared" si="871"/>
        <v>236.95181489898462</v>
      </c>
      <c r="H5527">
        <f t="shared" si="866"/>
        <v>1.9683107218292265E-2</v>
      </c>
      <c r="I5527" t="str">
        <f t="shared" si="872"/>
        <v>2022</v>
      </c>
      <c r="J5527">
        <f t="shared" si="867"/>
        <v>34.309897319922996</v>
      </c>
      <c r="K5527">
        <f t="shared" si="863"/>
        <v>-34.309897319922996</v>
      </c>
      <c r="L5527">
        <f t="shared" si="864"/>
        <v>-4.981085106219723</v>
      </c>
      <c r="M5527">
        <f t="shared" si="868"/>
        <v>0</v>
      </c>
      <c r="P5527" s="20">
        <f t="shared" si="865"/>
        <v>0.14479693829122903</v>
      </c>
    </row>
    <row r="5528" spans="1:16" x14ac:dyDescent="0.3">
      <c r="A5528">
        <v>5527</v>
      </c>
      <c r="B5528" t="s">
        <v>5565</v>
      </c>
      <c r="C5528">
        <v>239.65</v>
      </c>
      <c r="D5528">
        <v>1.2900000000000001E-3</v>
      </c>
      <c r="E5528" s="5">
        <f t="shared" si="869"/>
        <v>1.1119384470509088E-2</v>
      </c>
      <c r="F5528">
        <f t="shared" si="870"/>
        <v>1.0111814345991561</v>
      </c>
      <c r="G5528">
        <f t="shared" si="871"/>
        <v>239.59848078851371</v>
      </c>
      <c r="H5528">
        <f t="shared" si="866"/>
        <v>1.9626598080468332E-2</v>
      </c>
      <c r="I5528" t="str">
        <f t="shared" si="872"/>
        <v>2022</v>
      </c>
      <c r="J5528">
        <f t="shared" si="867"/>
        <v>34.593524345031078</v>
      </c>
      <c r="K5528">
        <f t="shared" si="863"/>
        <v>-34.593524345031078</v>
      </c>
      <c r="L5528">
        <f t="shared" si="864"/>
        <v>-7.6277509957488121</v>
      </c>
      <c r="M5528">
        <f t="shared" si="868"/>
        <v>0</v>
      </c>
      <c r="P5528" s="20">
        <f t="shared" si="865"/>
        <v>0.14438123410125345</v>
      </c>
    </row>
    <row r="5529" spans="1:16" x14ac:dyDescent="0.3">
      <c r="A5529">
        <v>5528</v>
      </c>
      <c r="B5529" t="s">
        <v>5566</v>
      </c>
      <c r="C5529">
        <v>239.6</v>
      </c>
      <c r="D5529">
        <v>1.4199999999999998E-3</v>
      </c>
      <c r="E5529" s="5">
        <f t="shared" si="869"/>
        <v>-2.0865936434603686E-4</v>
      </c>
      <c r="F5529">
        <f t="shared" si="870"/>
        <v>0.99979136240350508</v>
      </c>
      <c r="G5529">
        <f t="shared" si="871"/>
        <v>239.54330137626843</v>
      </c>
      <c r="H5529">
        <f t="shared" si="866"/>
        <v>1.8947157115579268E-2</v>
      </c>
      <c r="I5529" t="str">
        <f t="shared" si="872"/>
        <v>2022</v>
      </c>
      <c r="J5529">
        <f t="shared" si="867"/>
        <v>33.388261617810556</v>
      </c>
      <c r="K5529">
        <f t="shared" si="863"/>
        <v>-33.388261617810556</v>
      </c>
      <c r="L5529">
        <f t="shared" si="864"/>
        <v>-7.5725715835035317</v>
      </c>
      <c r="M5529">
        <f t="shared" si="868"/>
        <v>0</v>
      </c>
      <c r="P5529" s="20">
        <f t="shared" si="865"/>
        <v>0.13938299015661113</v>
      </c>
    </row>
    <row r="5530" spans="1:16" x14ac:dyDescent="0.3">
      <c r="A5530">
        <v>5529</v>
      </c>
      <c r="B5530" t="s">
        <v>5567</v>
      </c>
      <c r="C5530">
        <v>244.45</v>
      </c>
      <c r="D5530">
        <v>1.72E-3</v>
      </c>
      <c r="E5530" s="5">
        <f t="shared" si="869"/>
        <v>2.0039922783360361E-2</v>
      </c>
      <c r="F5530">
        <f t="shared" si="870"/>
        <v>1.0202420701168615</v>
      </c>
      <c r="G5530">
        <f t="shared" si="871"/>
        <v>244.37993437655251</v>
      </c>
      <c r="H5530">
        <f t="shared" si="866"/>
        <v>1.8741738249329409E-2</v>
      </c>
      <c r="I5530" t="str">
        <f t="shared" si="872"/>
        <v>2022</v>
      </c>
      <c r="J5530">
        <f t="shared" si="867"/>
        <v>33.693112548192303</v>
      </c>
      <c r="K5530">
        <f t="shared" si="863"/>
        <v>-33.693112548192303</v>
      </c>
      <c r="L5530">
        <f t="shared" si="864"/>
        <v>-12.409204583787613</v>
      </c>
      <c r="M5530">
        <f t="shared" si="868"/>
        <v>0</v>
      </c>
      <c r="P5530" s="20">
        <f t="shared" si="865"/>
        <v>0.13787184546942513</v>
      </c>
    </row>
    <row r="5531" spans="1:16" x14ac:dyDescent="0.3">
      <c r="A5531">
        <v>5530</v>
      </c>
      <c r="B5531" t="s">
        <v>5568</v>
      </c>
      <c r="C5531">
        <v>243.65</v>
      </c>
      <c r="D5531">
        <v>1.8E-3</v>
      </c>
      <c r="E5531" s="5">
        <f t="shared" si="869"/>
        <v>-3.2780197351393509E-3</v>
      </c>
      <c r="F5531">
        <f t="shared" si="870"/>
        <v>0.99672734710574762</v>
      </c>
      <c r="G5531">
        <f t="shared" si="871"/>
        <v>243.57691596315368</v>
      </c>
      <c r="H5531">
        <f t="shared" si="866"/>
        <v>1.8160863279698441E-2</v>
      </c>
      <c r="I5531" t="str">
        <f t="shared" si="872"/>
        <v>2022</v>
      </c>
      <c r="J5531">
        <f t="shared" si="867"/>
        <v>32.54155763105306</v>
      </c>
      <c r="K5531">
        <f t="shared" si="863"/>
        <v>-32.54155763105306</v>
      </c>
      <c r="L5531">
        <f t="shared" si="864"/>
        <v>-11.606186170388781</v>
      </c>
      <c r="M5531">
        <f t="shared" si="868"/>
        <v>0</v>
      </c>
      <c r="P5531" s="20">
        <f t="shared" si="865"/>
        <v>0.1335986930550335</v>
      </c>
    </row>
    <row r="5532" spans="1:16" x14ac:dyDescent="0.3">
      <c r="A5532">
        <v>5531</v>
      </c>
      <c r="B5532" t="s">
        <v>5569</v>
      </c>
      <c r="C5532">
        <v>237.9</v>
      </c>
      <c r="D5532">
        <v>1.7000000000000001E-3</v>
      </c>
      <c r="E5532" s="5">
        <f t="shared" si="869"/>
        <v>-2.3882351980603189E-2</v>
      </c>
      <c r="F5532">
        <f t="shared" si="870"/>
        <v>0.97640057459470553</v>
      </c>
      <c r="G5532">
        <f t="shared" si="871"/>
        <v>237.8326045481399</v>
      </c>
      <c r="H5532">
        <f t="shared" si="866"/>
        <v>1.8658574571965781E-2</v>
      </c>
      <c r="I5532" t="str">
        <f t="shared" si="872"/>
        <v>2022</v>
      </c>
      <c r="J5532">
        <f t="shared" si="867"/>
        <v>32.644917487223111</v>
      </c>
      <c r="K5532">
        <f t="shared" si="863"/>
        <v>-32.644917487223111</v>
      </c>
      <c r="L5532">
        <f t="shared" si="864"/>
        <v>-5.8618747553749984</v>
      </c>
      <c r="M5532">
        <f t="shared" si="868"/>
        <v>0</v>
      </c>
      <c r="P5532" s="20">
        <f t="shared" si="865"/>
        <v>0.13726005965096946</v>
      </c>
    </row>
    <row r="5533" spans="1:16" x14ac:dyDescent="0.3">
      <c r="A5533">
        <v>5532</v>
      </c>
      <c r="B5533" t="s">
        <v>5570</v>
      </c>
      <c r="C5533">
        <v>232.95</v>
      </c>
      <c r="D5533">
        <v>1.7000000000000001E-3</v>
      </c>
      <c r="E5533" s="5">
        <f t="shared" si="869"/>
        <v>-2.1026579046106258E-2</v>
      </c>
      <c r="F5533">
        <f t="shared" si="870"/>
        <v>0.97919293820933162</v>
      </c>
      <c r="G5533">
        <f t="shared" si="871"/>
        <v>232.88400684947112</v>
      </c>
      <c r="H5533">
        <f t="shared" si="866"/>
        <v>1.8757444063665758E-2</v>
      </c>
      <c r="I5533" t="str">
        <f t="shared" si="872"/>
        <v>2022</v>
      </c>
      <c r="J5533">
        <f t="shared" si="867"/>
        <v>32.135054839707834</v>
      </c>
      <c r="K5533">
        <f t="shared" si="863"/>
        <v>-32.135054839707834</v>
      </c>
      <c r="L5533">
        <f t="shared" si="864"/>
        <v>-0.91327705670622095</v>
      </c>
      <c r="M5533">
        <f t="shared" si="868"/>
        <v>0</v>
      </c>
      <c r="P5533" s="20">
        <f t="shared" si="865"/>
        <v>0.13798738382442433</v>
      </c>
    </row>
    <row r="5534" spans="1:16" x14ac:dyDescent="0.3">
      <c r="A5534">
        <v>5533</v>
      </c>
      <c r="B5534" t="s">
        <v>5571</v>
      </c>
      <c r="C5534">
        <v>237.9</v>
      </c>
      <c r="D5534">
        <v>1.9300000000000001E-3</v>
      </c>
      <c r="E5534" s="5">
        <f t="shared" si="869"/>
        <v>2.1026579046106369E-2</v>
      </c>
      <c r="F5534">
        <f t="shared" si="870"/>
        <v>1.0212491951062461</v>
      </c>
      <c r="G5534">
        <f t="shared" si="871"/>
        <v>237.82348780637088</v>
      </c>
      <c r="H5534">
        <f t="shared" si="866"/>
        <v>1.8209104054272479E-2</v>
      </c>
      <c r="I5534" t="str">
        <f t="shared" si="872"/>
        <v>2022</v>
      </c>
      <c r="J5534">
        <f t="shared" si="867"/>
        <v>31.857305650472501</v>
      </c>
      <c r="K5534">
        <f t="shared" si="863"/>
        <v>-31.857305650472501</v>
      </c>
      <c r="L5534">
        <f t="shared" si="864"/>
        <v>-5.8527580136059782</v>
      </c>
      <c r="M5534">
        <f t="shared" si="868"/>
        <v>0</v>
      </c>
      <c r="P5534" s="20">
        <f t="shared" si="865"/>
        <v>0.13395357180368078</v>
      </c>
    </row>
    <row r="5535" spans="1:16" x14ac:dyDescent="0.3">
      <c r="A5535">
        <v>5534</v>
      </c>
      <c r="B5535" t="s">
        <v>5572</v>
      </c>
      <c r="C5535">
        <v>238.9</v>
      </c>
      <c r="D5535">
        <v>2E-3</v>
      </c>
      <c r="E5535" s="5">
        <f t="shared" si="869"/>
        <v>4.1946370228518283E-3</v>
      </c>
      <c r="F5535">
        <f t="shared" si="870"/>
        <v>1.0042034468263976</v>
      </c>
      <c r="G5535">
        <f t="shared" si="871"/>
        <v>238.82037993741432</v>
      </c>
      <c r="H5535">
        <f t="shared" si="866"/>
        <v>1.7961756669675675E-2</v>
      </c>
      <c r="I5535" t="str">
        <f t="shared" si="872"/>
        <v>2022</v>
      </c>
      <c r="J5535">
        <f t="shared" si="867"/>
        <v>31.556288235425395</v>
      </c>
      <c r="K5535">
        <f t="shared" si="863"/>
        <v>-31.556288235425395</v>
      </c>
      <c r="L5535">
        <f t="shared" si="864"/>
        <v>-6.8496501446494165</v>
      </c>
      <c r="M5535">
        <f t="shared" si="868"/>
        <v>0</v>
      </c>
      <c r="P5535" s="20">
        <f t="shared" si="865"/>
        <v>0.13213398389071776</v>
      </c>
    </row>
    <row r="5536" spans="1:16" x14ac:dyDescent="0.3">
      <c r="A5536">
        <v>5535</v>
      </c>
      <c r="B5536" t="s">
        <v>5573</v>
      </c>
      <c r="C5536">
        <v>232.05</v>
      </c>
      <c r="D5536">
        <v>2.0499999999999997E-3</v>
      </c>
      <c r="E5536" s="5">
        <f t="shared" si="869"/>
        <v>-2.9092188644579041E-2</v>
      </c>
      <c r="F5536">
        <f t="shared" si="870"/>
        <v>0.97132691502720803</v>
      </c>
      <c r="G5536">
        <f t="shared" si="871"/>
        <v>231.9707297927649</v>
      </c>
      <c r="H5536">
        <f t="shared" si="866"/>
        <v>1.8741400914184501E-2</v>
      </c>
      <c r="I5536" t="str">
        <f t="shared" si="872"/>
        <v>2022</v>
      </c>
      <c r="J5536">
        <f t="shared" si="867"/>
        <v>31.981656958779396</v>
      </c>
      <c r="K5536">
        <f t="shared" ref="K5536:K5580" si="873">-G5536*$Q$3*$S$3*H5536</f>
        <v>-31.981656958779396</v>
      </c>
      <c r="L5536">
        <f t="shared" ref="L5536:L5570" si="874">+MIN(G5537-G5536,G5538-G5536,G5539-G5536,G5540-G5536,G5541-G5536,G5542-G5536,G5543-G5536,G5544-G5536,G5545-G5536,G5546-G5536)</f>
        <v>3.0567922148331093</v>
      </c>
      <c r="M5536">
        <f t="shared" si="868"/>
        <v>0</v>
      </c>
      <c r="P5536" s="20">
        <f t="shared" ref="P5536:P5580" si="875">J5536/G5536</f>
        <v>0.1378693638949654</v>
      </c>
    </row>
    <row r="5537" spans="1:16" x14ac:dyDescent="0.3">
      <c r="A5537">
        <v>5536</v>
      </c>
      <c r="B5537" t="s">
        <v>5574</v>
      </c>
      <c r="C5537">
        <v>235.9</v>
      </c>
      <c r="D5537">
        <v>1.9E-3</v>
      </c>
      <c r="E5537" s="5">
        <f t="shared" si="869"/>
        <v>1.6455120726444467E-2</v>
      </c>
      <c r="F5537">
        <f t="shared" si="870"/>
        <v>1.0165912518853695</v>
      </c>
      <c r="G5537">
        <f t="shared" si="871"/>
        <v>235.82531015984884</v>
      </c>
      <c r="H5537">
        <f t="shared" ref="H5537:H5580" si="876">SQRT(_xlfn.VAR.S(E5508:E5537))</f>
        <v>1.9000942823398877E-2</v>
      </c>
      <c r="I5537" t="str">
        <f t="shared" si="872"/>
        <v>2022</v>
      </c>
      <c r="J5537">
        <f t="shared" ref="J5537:J5580" si="877">-K5537</f>
        <v>32.963345774731643</v>
      </c>
      <c r="K5537">
        <f t="shared" si="873"/>
        <v>-32.963345774731643</v>
      </c>
      <c r="L5537">
        <f t="shared" si="874"/>
        <v>-0.79778815225083122</v>
      </c>
      <c r="M5537">
        <f t="shared" si="868"/>
        <v>0</v>
      </c>
      <c r="P5537" s="20">
        <f t="shared" si="875"/>
        <v>0.13977865968834383</v>
      </c>
    </row>
    <row r="5538" spans="1:16" x14ac:dyDescent="0.3">
      <c r="A5538">
        <v>5537</v>
      </c>
      <c r="B5538" t="s">
        <v>5575</v>
      </c>
      <c r="C5538">
        <v>235.1</v>
      </c>
      <c r="D5538">
        <v>1.8500000000000001E-3</v>
      </c>
      <c r="E5538" s="5">
        <f t="shared" si="869"/>
        <v>-3.3970308676055253E-3</v>
      </c>
      <c r="F5538">
        <f t="shared" si="870"/>
        <v>0.99660873251377702</v>
      </c>
      <c r="G5538">
        <f t="shared" si="871"/>
        <v>235.02752200759801</v>
      </c>
      <c r="H5538">
        <f t="shared" si="876"/>
        <v>1.9007503299902601E-2</v>
      </c>
      <c r="I5538" t="str">
        <f t="shared" si="872"/>
        <v>2022</v>
      </c>
      <c r="J5538">
        <f t="shared" si="877"/>
        <v>32.863174804400025</v>
      </c>
      <c r="K5538">
        <f t="shared" si="873"/>
        <v>-32.863174804400025</v>
      </c>
      <c r="L5538">
        <f t="shared" si="874"/>
        <v>1.5872813287215592</v>
      </c>
      <c r="M5538">
        <f t="shared" ref="M5538:M5580" si="878">+IF(L5538&lt;K5538,1,0)</f>
        <v>0</v>
      </c>
      <c r="P5538" s="20">
        <f t="shared" si="875"/>
        <v>0.13982692122047569</v>
      </c>
    </row>
    <row r="5539" spans="1:16" x14ac:dyDescent="0.3">
      <c r="A5539">
        <v>5538</v>
      </c>
      <c r="B5539" t="s">
        <v>5576</v>
      </c>
      <c r="C5539">
        <v>236.7</v>
      </c>
      <c r="D5539">
        <v>2.16E-3</v>
      </c>
      <c r="E5539" s="5">
        <f t="shared" si="869"/>
        <v>6.7825609739143753E-3</v>
      </c>
      <c r="F5539">
        <f t="shared" si="870"/>
        <v>1.0068056146320714</v>
      </c>
      <c r="G5539">
        <f t="shared" si="871"/>
        <v>236.61480333631957</v>
      </c>
      <c r="H5539">
        <f t="shared" si="876"/>
        <v>1.9032834904971943E-2</v>
      </c>
      <c r="I5539" t="str">
        <f t="shared" si="872"/>
        <v>2022</v>
      </c>
      <c r="J5539">
        <f t="shared" si="877"/>
        <v>33.129212536045223</v>
      </c>
      <c r="K5539">
        <f t="shared" si="873"/>
        <v>-33.129212536045223</v>
      </c>
      <c r="L5539">
        <f t="shared" si="874"/>
        <v>2.1083950166075738</v>
      </c>
      <c r="M5539">
        <f t="shared" si="878"/>
        <v>0</v>
      </c>
      <c r="P5539" s="20">
        <f t="shared" si="875"/>
        <v>0.14001327080519144</v>
      </c>
    </row>
    <row r="5540" spans="1:16" x14ac:dyDescent="0.3">
      <c r="A5540">
        <v>5539</v>
      </c>
      <c r="B5540" t="s">
        <v>5577</v>
      </c>
      <c r="C5540">
        <v>238.8</v>
      </c>
      <c r="D5540">
        <v>1.9300000000000001E-3</v>
      </c>
      <c r="E5540" s="5">
        <f t="shared" si="869"/>
        <v>8.8328649985088842E-3</v>
      </c>
      <c r="F5540">
        <f t="shared" si="870"/>
        <v>1.0088719898605831</v>
      </c>
      <c r="G5540">
        <f t="shared" si="871"/>
        <v>238.72319835292714</v>
      </c>
      <c r="H5540">
        <f t="shared" si="876"/>
        <v>1.6564283884657412E-2</v>
      </c>
      <c r="I5540" t="str">
        <f t="shared" si="872"/>
        <v>2022</v>
      </c>
      <c r="J5540">
        <f t="shared" si="877"/>
        <v>29.089282550931884</v>
      </c>
      <c r="K5540">
        <f t="shared" si="873"/>
        <v>-29.089282550931884</v>
      </c>
      <c r="L5540">
        <f t="shared" si="874"/>
        <v>2.8370050853009445</v>
      </c>
      <c r="M5540">
        <f t="shared" si="878"/>
        <v>0</v>
      </c>
      <c r="P5540" s="20">
        <f t="shared" si="875"/>
        <v>0.12185360598229938</v>
      </c>
    </row>
    <row r="5541" spans="1:16" x14ac:dyDescent="0.3">
      <c r="A5541">
        <v>5540</v>
      </c>
      <c r="B5541" t="s">
        <v>5578</v>
      </c>
      <c r="C5541">
        <v>243.9</v>
      </c>
      <c r="D5541">
        <v>2.0499999999999997E-3</v>
      </c>
      <c r="E5541" s="5">
        <f t="shared" si="869"/>
        <v>2.1131923703427639E-2</v>
      </c>
      <c r="F5541">
        <f t="shared" si="870"/>
        <v>1.0213567839195981</v>
      </c>
      <c r="G5541">
        <f t="shared" si="871"/>
        <v>243.81668173434758</v>
      </c>
      <c r="H5541">
        <f t="shared" si="876"/>
        <v>1.6708876679706872E-2</v>
      </c>
      <c r="I5541" t="str">
        <f t="shared" si="872"/>
        <v>2022</v>
      </c>
      <c r="J5541">
        <f t="shared" si="877"/>
        <v>29.969285620186611</v>
      </c>
      <c r="K5541">
        <f t="shared" si="873"/>
        <v>-29.969285620186611</v>
      </c>
      <c r="L5541">
        <f t="shared" si="874"/>
        <v>-2.2564782961194965</v>
      </c>
      <c r="M5541">
        <f t="shared" si="878"/>
        <v>0</v>
      </c>
      <c r="P5541" s="20">
        <f t="shared" si="875"/>
        <v>0.12291728936266914</v>
      </c>
    </row>
    <row r="5542" spans="1:16" x14ac:dyDescent="0.3">
      <c r="A5542">
        <v>5541</v>
      </c>
      <c r="B5542" t="s">
        <v>5579</v>
      </c>
      <c r="C5542">
        <v>241.85</v>
      </c>
      <c r="D5542">
        <v>2.3799999999999997E-3</v>
      </c>
      <c r="E5542" s="5">
        <f t="shared" si="869"/>
        <v>-8.4406059528823879E-3</v>
      </c>
      <c r="F5542">
        <f t="shared" si="870"/>
        <v>0.99159491594915949</v>
      </c>
      <c r="G5542">
        <f t="shared" si="871"/>
        <v>241.75408519102808</v>
      </c>
      <c r="H5542">
        <f t="shared" si="876"/>
        <v>1.6344021482845344E-2</v>
      </c>
      <c r="I5542" t="str">
        <f t="shared" si="872"/>
        <v>2022</v>
      </c>
      <c r="J5542">
        <f t="shared" si="877"/>
        <v>29.066883282928366</v>
      </c>
      <c r="K5542">
        <f t="shared" si="873"/>
        <v>-29.066883282928366</v>
      </c>
      <c r="L5542">
        <f t="shared" si="874"/>
        <v>-0.19388175279999587</v>
      </c>
      <c r="M5542">
        <f t="shared" si="878"/>
        <v>0</v>
      </c>
      <c r="P5542" s="20">
        <f t="shared" si="875"/>
        <v>0.12023326621331108</v>
      </c>
    </row>
    <row r="5543" spans="1:16" x14ac:dyDescent="0.3">
      <c r="A5543">
        <v>5542</v>
      </c>
      <c r="B5543" t="s">
        <v>5580</v>
      </c>
      <c r="C5543">
        <v>241.65</v>
      </c>
      <c r="D5543">
        <v>2.2300000000000002E-3</v>
      </c>
      <c r="E5543" s="5">
        <f t="shared" si="869"/>
        <v>-8.2730097789904559E-4</v>
      </c>
      <c r="F5543">
        <f t="shared" si="870"/>
        <v>0.99917304114120331</v>
      </c>
      <c r="G5543">
        <f t="shared" si="871"/>
        <v>241.56020343822809</v>
      </c>
      <c r="H5543">
        <f t="shared" si="876"/>
        <v>1.6210471733401229E-2</v>
      </c>
      <c r="I5543" t="str">
        <f t="shared" si="872"/>
        <v>2022</v>
      </c>
      <c r="J5543">
        <f t="shared" si="877"/>
        <v>28.806252331076127</v>
      </c>
      <c r="K5543">
        <f t="shared" si="873"/>
        <v>-28.806252331076127</v>
      </c>
      <c r="L5543">
        <f t="shared" si="874"/>
        <v>5.1425533270386268</v>
      </c>
      <c r="M5543">
        <f t="shared" si="878"/>
        <v>0</v>
      </c>
      <c r="P5543" s="20">
        <f t="shared" si="875"/>
        <v>0.11925081996564256</v>
      </c>
    </row>
    <row r="5544" spans="1:16" x14ac:dyDescent="0.3">
      <c r="A5544">
        <v>5543</v>
      </c>
      <c r="B5544" t="s">
        <v>5581</v>
      </c>
      <c r="C5544">
        <v>248.95</v>
      </c>
      <c r="D5544">
        <v>2.8399999999999996E-3</v>
      </c>
      <c r="E5544" s="5">
        <f t="shared" si="869"/>
        <v>2.976167479709866E-2</v>
      </c>
      <c r="F5544">
        <f t="shared" si="870"/>
        <v>1.0302089799296503</v>
      </c>
      <c r="G5544">
        <f t="shared" si="871"/>
        <v>248.8321915501993</v>
      </c>
      <c r="H5544">
        <f t="shared" si="876"/>
        <v>1.656834402317417E-2</v>
      </c>
      <c r="I5544" t="str">
        <f t="shared" si="872"/>
        <v>2022</v>
      </c>
      <c r="J5544">
        <f t="shared" si="877"/>
        <v>30.328531952097912</v>
      </c>
      <c r="K5544">
        <f t="shared" si="873"/>
        <v>-30.328531952097912</v>
      </c>
      <c r="L5544">
        <f t="shared" si="874"/>
        <v>-2.1294347849325845</v>
      </c>
      <c r="M5544">
        <f t="shared" si="878"/>
        <v>0</v>
      </c>
      <c r="P5544" s="20">
        <f t="shared" si="875"/>
        <v>0.12188347401175964</v>
      </c>
    </row>
    <row r="5545" spans="1:16" x14ac:dyDescent="0.3">
      <c r="A5545">
        <v>5544</v>
      </c>
      <c r="B5545" t="s">
        <v>5582</v>
      </c>
      <c r="C5545">
        <v>258.35000000000002</v>
      </c>
      <c r="D5545">
        <v>2.7900000000000004E-3</v>
      </c>
      <c r="E5545" s="5">
        <f t="shared" si="869"/>
        <v>3.7063181645001969E-2</v>
      </c>
      <c r="F5545">
        <f t="shared" si="870"/>
        <v>1.0377585860614582</v>
      </c>
      <c r="G5545">
        <f t="shared" si="871"/>
        <v>258.22989517653565</v>
      </c>
      <c r="H5545">
        <f t="shared" si="876"/>
        <v>1.7580929543446727E-2</v>
      </c>
      <c r="I5545" t="str">
        <f t="shared" si="872"/>
        <v>2022</v>
      </c>
      <c r="J5545">
        <f t="shared" si="877"/>
        <v>33.397508811703027</v>
      </c>
      <c r="K5545">
        <f t="shared" si="873"/>
        <v>-33.397508811703027</v>
      </c>
      <c r="L5545">
        <f t="shared" si="874"/>
        <v>-19.008311881637667</v>
      </c>
      <c r="M5545">
        <f t="shared" si="878"/>
        <v>0</v>
      </c>
      <c r="P5545" s="20">
        <f t="shared" si="875"/>
        <v>0.12933246473601065</v>
      </c>
    </row>
    <row r="5546" spans="1:16" x14ac:dyDescent="0.3">
      <c r="A5546">
        <v>5545</v>
      </c>
      <c r="B5546" t="s">
        <v>5583</v>
      </c>
      <c r="C5546">
        <v>255.2</v>
      </c>
      <c r="D5546">
        <v>4.0899999999999999E-3</v>
      </c>
      <c r="E5546" s="5">
        <f t="shared" si="869"/>
        <v>-1.2267703262558926E-2</v>
      </c>
      <c r="F5546">
        <f t="shared" si="870"/>
        <v>0.9878072382426939</v>
      </c>
      <c r="G5546">
        <f t="shared" si="871"/>
        <v>255.02609794501765</v>
      </c>
      <c r="H5546">
        <f t="shared" si="876"/>
        <v>1.7734991361736761E-2</v>
      </c>
      <c r="I5546" t="str">
        <f t="shared" si="872"/>
        <v>2022</v>
      </c>
      <c r="J5546">
        <f t="shared" si="877"/>
        <v>33.27218544511112</v>
      </c>
      <c r="K5546">
        <f t="shared" si="873"/>
        <v>-33.27218544511112</v>
      </c>
      <c r="L5546">
        <f t="shared" si="874"/>
        <v>-15.804514650119671</v>
      </c>
      <c r="M5546">
        <f t="shared" si="878"/>
        <v>0</v>
      </c>
      <c r="P5546" s="20">
        <f t="shared" si="875"/>
        <v>0.13046580610069342</v>
      </c>
    </row>
    <row r="5547" spans="1:16" x14ac:dyDescent="0.3">
      <c r="A5547">
        <v>5546</v>
      </c>
      <c r="B5547" t="s">
        <v>5584</v>
      </c>
      <c r="C5547">
        <v>251.65</v>
      </c>
      <c r="D5547">
        <v>3.7299999999999998E-3</v>
      </c>
      <c r="E5547" s="5">
        <f t="shared" si="869"/>
        <v>-1.4008318248265726E-2</v>
      </c>
      <c r="F5547">
        <f t="shared" si="870"/>
        <v>0.98608934169279006</v>
      </c>
      <c r="G5547">
        <f t="shared" si="871"/>
        <v>251.49360620077607</v>
      </c>
      <c r="H5547">
        <f t="shared" si="876"/>
        <v>1.8014555441848074E-2</v>
      </c>
      <c r="I5547" t="str">
        <f t="shared" si="872"/>
        <v>2022</v>
      </c>
      <c r="J5547">
        <f t="shared" si="877"/>
        <v>33.328534548764537</v>
      </c>
      <c r="K5547">
        <f t="shared" si="873"/>
        <v>-33.328534548764537</v>
      </c>
      <c r="L5547">
        <f t="shared" si="874"/>
        <v>-17.369286640175062</v>
      </c>
      <c r="M5547">
        <f t="shared" si="878"/>
        <v>0</v>
      </c>
      <c r="P5547" s="20">
        <f t="shared" si="875"/>
        <v>0.13252239312261963</v>
      </c>
    </row>
    <row r="5548" spans="1:16" x14ac:dyDescent="0.3">
      <c r="A5548">
        <v>5547</v>
      </c>
      <c r="B5548" t="s">
        <v>5585</v>
      </c>
      <c r="C5548">
        <v>247.55</v>
      </c>
      <c r="D5548">
        <v>3.9100000000000003E-3</v>
      </c>
      <c r="E5548" s="5">
        <f t="shared" si="869"/>
        <v>-1.6426651414936915E-2</v>
      </c>
      <c r="F5548">
        <f t="shared" si="870"/>
        <v>0.98370753030001989</v>
      </c>
      <c r="G5548">
        <f t="shared" si="871"/>
        <v>247.38873246871105</v>
      </c>
      <c r="H5548">
        <f t="shared" si="876"/>
        <v>1.8158039842787705E-2</v>
      </c>
      <c r="I5548" t="str">
        <f t="shared" si="872"/>
        <v>2022</v>
      </c>
      <c r="J5548">
        <f t="shared" si="877"/>
        <v>33.045672983875583</v>
      </c>
      <c r="K5548">
        <f t="shared" si="873"/>
        <v>-33.045672983875583</v>
      </c>
      <c r="L5548">
        <f t="shared" si="874"/>
        <v>-13.264412908110046</v>
      </c>
      <c r="M5548">
        <f t="shared" si="878"/>
        <v>0</v>
      </c>
      <c r="P5548" s="20">
        <f t="shared" si="875"/>
        <v>0.13357792270533217</v>
      </c>
    </row>
    <row r="5549" spans="1:16" x14ac:dyDescent="0.3">
      <c r="A5549">
        <v>5548</v>
      </c>
      <c r="B5549" t="s">
        <v>5586</v>
      </c>
      <c r="C5549">
        <v>251.85</v>
      </c>
      <c r="D5549">
        <v>4.1599999999999996E-3</v>
      </c>
      <c r="E5549" s="5">
        <f t="shared" si="869"/>
        <v>1.7221090384227457E-2</v>
      </c>
      <c r="F5549">
        <f t="shared" si="870"/>
        <v>1.0173702282367199</v>
      </c>
      <c r="G5549">
        <f t="shared" si="871"/>
        <v>251.67544451955911</v>
      </c>
      <c r="H5549">
        <f t="shared" si="876"/>
        <v>1.8093895954496064E-2</v>
      </c>
      <c r="I5549" t="str">
        <f t="shared" si="872"/>
        <v>2022</v>
      </c>
      <c r="J5549">
        <f t="shared" si="877"/>
        <v>33.499525355815855</v>
      </c>
      <c r="K5549">
        <f t="shared" si="873"/>
        <v>-33.499525355815855</v>
      </c>
      <c r="L5549">
        <f t="shared" si="874"/>
        <v>-21.354076523116532</v>
      </c>
      <c r="M5549">
        <f t="shared" si="878"/>
        <v>0</v>
      </c>
      <c r="P5549" s="20">
        <f t="shared" si="875"/>
        <v>0.1331060541872309</v>
      </c>
    </row>
    <row r="5550" spans="1:16" x14ac:dyDescent="0.3">
      <c r="A5550">
        <v>5549</v>
      </c>
      <c r="B5550" t="s">
        <v>5587</v>
      </c>
      <c r="C5550">
        <v>252.25</v>
      </c>
      <c r="D5550">
        <v>3.8300000000000001E-3</v>
      </c>
      <c r="E5550" s="5">
        <f t="shared" si="869"/>
        <v>1.586987042058839E-3</v>
      </c>
      <c r="F5550">
        <f t="shared" si="870"/>
        <v>1.0015882469724042</v>
      </c>
      <c r="G5550">
        <f t="shared" si="871"/>
        <v>252.089031797817</v>
      </c>
      <c r="H5550">
        <f t="shared" si="876"/>
        <v>1.6978948160347583E-2</v>
      </c>
      <c r="I5550" t="str">
        <f t="shared" si="872"/>
        <v>2022</v>
      </c>
      <c r="J5550">
        <f t="shared" si="877"/>
        <v>31.486939762593153</v>
      </c>
      <c r="K5550">
        <f t="shared" si="873"/>
        <v>-31.486939762593153</v>
      </c>
      <c r="L5550">
        <f t="shared" si="874"/>
        <v>-28.075348247359699</v>
      </c>
      <c r="M5550">
        <f t="shared" si="878"/>
        <v>0</v>
      </c>
      <c r="P5550" s="20">
        <f t="shared" si="875"/>
        <v>0.12490404496394998</v>
      </c>
    </row>
    <row r="5551" spans="1:16" x14ac:dyDescent="0.3">
      <c r="A5551">
        <v>5550</v>
      </c>
      <c r="B5551" t="s">
        <v>5588</v>
      </c>
      <c r="C5551">
        <v>251.5</v>
      </c>
      <c r="D5551">
        <v>3.65E-3</v>
      </c>
      <c r="E5551" s="5">
        <f t="shared" si="869"/>
        <v>-2.977669693924392E-3</v>
      </c>
      <c r="F5551">
        <f t="shared" si="870"/>
        <v>0.99702675916749262</v>
      </c>
      <c r="G5551">
        <f t="shared" si="871"/>
        <v>251.34705069346424</v>
      </c>
      <c r="H5551">
        <f t="shared" si="876"/>
        <v>1.7004718221760657E-2</v>
      </c>
      <c r="I5551" t="str">
        <f t="shared" si="872"/>
        <v>2022</v>
      </c>
      <c r="J5551">
        <f t="shared" si="877"/>
        <v>31.441912450527767</v>
      </c>
      <c r="K5551">
        <f t="shared" si="873"/>
        <v>-31.441912450527767</v>
      </c>
      <c r="L5551">
        <f t="shared" si="874"/>
        <v>-27.333367143006939</v>
      </c>
      <c r="M5551">
        <f t="shared" si="878"/>
        <v>0</v>
      </c>
      <c r="P5551" s="20">
        <f t="shared" si="875"/>
        <v>0.12509362001177182</v>
      </c>
    </row>
    <row r="5552" spans="1:16" x14ac:dyDescent="0.3">
      <c r="A5552">
        <v>5551</v>
      </c>
      <c r="B5552" t="s">
        <v>5589</v>
      </c>
      <c r="C5552">
        <v>246.85</v>
      </c>
      <c r="D5552">
        <v>3.5799999999999998E-3</v>
      </c>
      <c r="E5552" s="5">
        <f t="shared" si="869"/>
        <v>-1.866212483492205E-2</v>
      </c>
      <c r="F5552">
        <f t="shared" si="870"/>
        <v>0.98151093439363812</v>
      </c>
      <c r="G5552">
        <f t="shared" si="871"/>
        <v>246.70275676526671</v>
      </c>
      <c r="H5552">
        <f t="shared" si="876"/>
        <v>1.7442628182348697E-2</v>
      </c>
      <c r="I5552" t="str">
        <f t="shared" si="872"/>
        <v>2022</v>
      </c>
      <c r="J5552">
        <f t="shared" si="877"/>
        <v>31.655679949642909</v>
      </c>
      <c r="K5552">
        <f t="shared" si="873"/>
        <v>-31.655679949642909</v>
      </c>
      <c r="L5552">
        <f t="shared" si="874"/>
        <v>-22.689073214809412</v>
      </c>
      <c r="M5552">
        <f t="shared" si="878"/>
        <v>0</v>
      </c>
      <c r="P5552" s="20">
        <f t="shared" si="875"/>
        <v>0.12831506370138671</v>
      </c>
    </row>
    <row r="5553" spans="1:16" x14ac:dyDescent="0.3">
      <c r="A5553">
        <v>5552</v>
      </c>
      <c r="B5553" t="s">
        <v>5590</v>
      </c>
      <c r="C5553">
        <v>248.45</v>
      </c>
      <c r="D5553">
        <v>3.5499999999999998E-3</v>
      </c>
      <c r="E5553" s="5">
        <f t="shared" si="869"/>
        <v>6.460753343457617E-3</v>
      </c>
      <c r="F5553">
        <f t="shared" si="870"/>
        <v>1.0064816690297751</v>
      </c>
      <c r="G5553">
        <f t="shared" si="871"/>
        <v>248.30304389546797</v>
      </c>
      <c r="H5553">
        <f t="shared" si="876"/>
        <v>1.6730827301787606E-2</v>
      </c>
      <c r="I5553" t="str">
        <f t="shared" si="872"/>
        <v>2022</v>
      </c>
      <c r="J5553">
        <f t="shared" si="877"/>
        <v>30.560832500415859</v>
      </c>
      <c r="K5553">
        <f t="shared" si="873"/>
        <v>-30.560832500415859</v>
      </c>
      <c r="L5553">
        <f t="shared" si="874"/>
        <v>-24.289360345010664</v>
      </c>
      <c r="M5553">
        <f t="shared" si="878"/>
        <v>0</v>
      </c>
      <c r="P5553" s="20">
        <f t="shared" si="875"/>
        <v>0.12307876706208053</v>
      </c>
    </row>
    <row r="5554" spans="1:16" x14ac:dyDescent="0.3">
      <c r="A5554">
        <v>5553</v>
      </c>
      <c r="B5554" t="s">
        <v>5591</v>
      </c>
      <c r="C5554">
        <v>248.6</v>
      </c>
      <c r="D5554">
        <v>3.5499999999999998E-3</v>
      </c>
      <c r="E5554" s="5">
        <f t="shared" si="869"/>
        <v>6.0356102828116145E-4</v>
      </c>
      <c r="F5554">
        <f t="shared" si="870"/>
        <v>1.0006037432078889</v>
      </c>
      <c r="G5554">
        <f t="shared" si="871"/>
        <v>248.452955171718</v>
      </c>
      <c r="H5554">
        <f t="shared" si="876"/>
        <v>1.6444492633675742E-2</v>
      </c>
      <c r="I5554" t="str">
        <f t="shared" si="872"/>
        <v>2022</v>
      </c>
      <c r="J5554">
        <f t="shared" si="877"/>
        <v>30.055943526838377</v>
      </c>
      <c r="K5554">
        <f t="shared" si="873"/>
        <v>-30.055943526838377</v>
      </c>
      <c r="L5554">
        <f t="shared" si="874"/>
        <v>-24.439271621260701</v>
      </c>
      <c r="M5554">
        <f t="shared" si="878"/>
        <v>0</v>
      </c>
      <c r="P5554" s="20">
        <f t="shared" si="875"/>
        <v>0.12097237284243709</v>
      </c>
    </row>
    <row r="5555" spans="1:16" x14ac:dyDescent="0.3">
      <c r="A5555">
        <v>5554</v>
      </c>
      <c r="B5555" t="s">
        <v>5592</v>
      </c>
      <c r="C5555">
        <v>239.35</v>
      </c>
      <c r="D5555">
        <v>3.2200000000000002E-3</v>
      </c>
      <c r="E5555" s="5">
        <f t="shared" si="869"/>
        <v>-3.7918263238092706E-2</v>
      </c>
      <c r="F5555">
        <f t="shared" si="870"/>
        <v>0.96279163314561544</v>
      </c>
      <c r="G5555">
        <f t="shared" si="871"/>
        <v>239.22158329489798</v>
      </c>
      <c r="H5555">
        <f t="shared" si="876"/>
        <v>1.7908771811362991E-2</v>
      </c>
      <c r="I5555" t="str">
        <f t="shared" si="872"/>
        <v>2022</v>
      </c>
      <c r="J5555">
        <f t="shared" si="877"/>
        <v>31.516057485501438</v>
      </c>
      <c r="K5555">
        <f t="shared" si="873"/>
        <v>-31.516057485501438</v>
      </c>
      <c r="L5555">
        <f t="shared" si="874"/>
        <v>-15.207899744440681</v>
      </c>
      <c r="M5555">
        <f t="shared" si="878"/>
        <v>0</v>
      </c>
      <c r="P5555" s="20">
        <f t="shared" si="875"/>
        <v>0.13174420573352003</v>
      </c>
    </row>
    <row r="5556" spans="1:16" x14ac:dyDescent="0.3">
      <c r="A5556">
        <v>5555</v>
      </c>
      <c r="B5556" t="s">
        <v>5593</v>
      </c>
      <c r="C5556">
        <v>240.05</v>
      </c>
      <c r="D5556">
        <v>3.4799999999999996E-3</v>
      </c>
      <c r="E5556" s="5">
        <f t="shared" si="869"/>
        <v>2.9203191384312875E-3</v>
      </c>
      <c r="F5556">
        <f t="shared" si="870"/>
        <v>1.002924587424274</v>
      </c>
      <c r="G5556">
        <f t="shared" si="871"/>
        <v>239.91081136860504</v>
      </c>
      <c r="H5556">
        <f t="shared" si="876"/>
        <v>1.7674600005744806E-2</v>
      </c>
      <c r="I5556" t="str">
        <f t="shared" si="872"/>
        <v>2022</v>
      </c>
      <c r="J5556">
        <f t="shared" si="877"/>
        <v>31.193573813112646</v>
      </c>
      <c r="K5556">
        <f t="shared" si="873"/>
        <v>-31.193573813112646</v>
      </c>
      <c r="L5556">
        <f t="shared" si="874"/>
        <v>-17.107909820776143</v>
      </c>
      <c r="M5556">
        <f t="shared" si="878"/>
        <v>0</v>
      </c>
      <c r="P5556" s="20">
        <f t="shared" si="875"/>
        <v>0.13002154273567126</v>
      </c>
    </row>
    <row r="5557" spans="1:16" x14ac:dyDescent="0.3">
      <c r="A5557">
        <v>5556</v>
      </c>
      <c r="B5557" t="s">
        <v>5594</v>
      </c>
      <c r="C5557">
        <v>234.25</v>
      </c>
      <c r="D5557">
        <v>3.2200000000000002E-3</v>
      </c>
      <c r="E5557" s="5">
        <f t="shared" si="869"/>
        <v>-2.4458313858417818E-2</v>
      </c>
      <c r="F5557">
        <f t="shared" si="870"/>
        <v>0.97583836700687354</v>
      </c>
      <c r="G5557">
        <f t="shared" si="871"/>
        <v>234.12431956060101</v>
      </c>
      <c r="H5557">
        <f t="shared" si="876"/>
        <v>1.7997819233075755E-2</v>
      </c>
      <c r="I5557" t="str">
        <f t="shared" si="872"/>
        <v>2022</v>
      </c>
      <c r="J5557">
        <f t="shared" si="877"/>
        <v>30.997890115204754</v>
      </c>
      <c r="K5557">
        <f t="shared" si="873"/>
        <v>-30.997890115204754</v>
      </c>
      <c r="L5557">
        <f t="shared" si="874"/>
        <v>-14.629484062686458</v>
      </c>
      <c r="M5557">
        <f t="shared" si="878"/>
        <v>0</v>
      </c>
      <c r="P5557" s="20">
        <f t="shared" si="875"/>
        <v>0.13239927476727262</v>
      </c>
    </row>
    <row r="5558" spans="1:16" x14ac:dyDescent="0.3">
      <c r="A5558">
        <v>5557</v>
      </c>
      <c r="B5558" t="s">
        <v>5595</v>
      </c>
      <c r="C5558">
        <v>237.25</v>
      </c>
      <c r="D5558">
        <v>3.32E-3</v>
      </c>
      <c r="E5558" s="5">
        <f t="shared" si="869"/>
        <v>1.2725516371505641E-2</v>
      </c>
      <c r="F5558">
        <f t="shared" si="870"/>
        <v>1.0128068303094984</v>
      </c>
      <c r="G5558">
        <f t="shared" si="871"/>
        <v>237.11875798030741</v>
      </c>
      <c r="H5558">
        <f t="shared" si="876"/>
        <v>1.8035582823544276E-2</v>
      </c>
      <c r="I5558" t="str">
        <f t="shared" si="872"/>
        <v>2022</v>
      </c>
      <c r="J5558">
        <f t="shared" si="877"/>
        <v>31.460224206381557</v>
      </c>
      <c r="K5558">
        <f t="shared" si="873"/>
        <v>-31.460224206381557</v>
      </c>
      <c r="L5558">
        <f t="shared" si="874"/>
        <v>-25.132757225759235</v>
      </c>
      <c r="M5558">
        <f t="shared" si="878"/>
        <v>0</v>
      </c>
      <c r="P5558" s="20">
        <f t="shared" si="875"/>
        <v>0.13267707909044596</v>
      </c>
    </row>
    <row r="5559" spans="1:16" x14ac:dyDescent="0.3">
      <c r="A5559">
        <v>5558</v>
      </c>
      <c r="B5559" t="s">
        <v>5596</v>
      </c>
      <c r="C5559">
        <v>230.45</v>
      </c>
      <c r="D5559">
        <v>3.3500000000000001E-3</v>
      </c>
      <c r="E5559" s="5">
        <f t="shared" si="869"/>
        <v>-2.9080518323519992E-2</v>
      </c>
      <c r="F5559">
        <f t="shared" si="870"/>
        <v>0.97133825079030556</v>
      </c>
      <c r="G5559">
        <f t="shared" si="871"/>
        <v>230.32136799644258</v>
      </c>
      <c r="H5559">
        <f t="shared" si="876"/>
        <v>1.8783392210165353E-2</v>
      </c>
      <c r="I5559" t="str">
        <f t="shared" si="872"/>
        <v>2022</v>
      </c>
      <c r="J5559">
        <f t="shared" si="877"/>
        <v>31.825407929304394</v>
      </c>
      <c r="K5559">
        <f t="shared" si="873"/>
        <v>-31.825407929304394</v>
      </c>
      <c r="L5559">
        <f t="shared" si="874"/>
        <v>-18.335367241894403</v>
      </c>
      <c r="M5559">
        <f t="shared" si="878"/>
        <v>0</v>
      </c>
      <c r="P5559" s="20">
        <f t="shared" si="875"/>
        <v>0.13817826893853788</v>
      </c>
    </row>
    <row r="5560" spans="1:16" x14ac:dyDescent="0.3">
      <c r="A5560">
        <v>5559</v>
      </c>
      <c r="B5560" t="s">
        <v>5597</v>
      </c>
      <c r="C5560">
        <v>224.15</v>
      </c>
      <c r="D5560">
        <v>3.65E-3</v>
      </c>
      <c r="E5560" s="5">
        <f t="shared" si="869"/>
        <v>-2.7718448565068721E-2</v>
      </c>
      <c r="F5560">
        <f t="shared" si="870"/>
        <v>0.97266218268604909</v>
      </c>
      <c r="G5560">
        <f t="shared" si="871"/>
        <v>224.0136835504573</v>
      </c>
      <c r="H5560">
        <f t="shared" si="876"/>
        <v>1.893580170862038E-2</v>
      </c>
      <c r="I5560" t="str">
        <f t="shared" si="872"/>
        <v>2022</v>
      </c>
      <c r="J5560">
        <f t="shared" si="877"/>
        <v>31.20498406848931</v>
      </c>
      <c r="K5560">
        <f t="shared" si="873"/>
        <v>-31.20498406848931</v>
      </c>
      <c r="L5560">
        <f t="shared" si="874"/>
        <v>-12.027682795909129</v>
      </c>
      <c r="M5560">
        <f t="shared" si="878"/>
        <v>0</v>
      </c>
      <c r="P5560" s="20">
        <f t="shared" si="875"/>
        <v>0.13929945516681189</v>
      </c>
    </row>
    <row r="5561" spans="1:16" x14ac:dyDescent="0.3">
      <c r="A5561">
        <v>5560</v>
      </c>
      <c r="B5561" t="s">
        <v>5598</v>
      </c>
      <c r="C5561">
        <v>224.15</v>
      </c>
      <c r="D5561">
        <v>3.3500000000000001E-3</v>
      </c>
      <c r="E5561" s="5">
        <f t="shared" si="869"/>
        <v>0</v>
      </c>
      <c r="F5561">
        <f t="shared" si="870"/>
        <v>1</v>
      </c>
      <c r="G5561">
        <f t="shared" si="871"/>
        <v>224.02488451465658</v>
      </c>
      <c r="H5561">
        <f t="shared" si="876"/>
        <v>1.8942940948206387E-2</v>
      </c>
      <c r="I5561" t="str">
        <f t="shared" si="872"/>
        <v>2022</v>
      </c>
      <c r="J5561">
        <f t="shared" si="877"/>
        <v>31.218309952909483</v>
      </c>
      <c r="K5561">
        <f t="shared" si="873"/>
        <v>-31.218309952909483</v>
      </c>
      <c r="L5561">
        <f t="shared" si="874"/>
        <v>-12.038883760108405</v>
      </c>
      <c r="M5561">
        <f t="shared" si="878"/>
        <v>0</v>
      </c>
      <c r="P5561" s="20">
        <f t="shared" si="875"/>
        <v>0.13935197431545629</v>
      </c>
    </row>
    <row r="5562" spans="1:16" x14ac:dyDescent="0.3">
      <c r="A5562">
        <v>5561</v>
      </c>
      <c r="B5562" t="s">
        <v>5599</v>
      </c>
      <c r="C5562">
        <v>225.5</v>
      </c>
      <c r="D5562">
        <v>3.4000000000000002E-3</v>
      </c>
      <c r="E5562" s="5">
        <f t="shared" si="869"/>
        <v>6.0046883412844176E-3</v>
      </c>
      <c r="F5562">
        <f t="shared" si="870"/>
        <v>1.0060227526210126</v>
      </c>
      <c r="G5562">
        <f t="shared" si="871"/>
        <v>225.37225286510665</v>
      </c>
      <c r="H5562">
        <f t="shared" si="876"/>
        <v>1.8577272722633962E-2</v>
      </c>
      <c r="I5562" t="str">
        <f t="shared" si="872"/>
        <v>2022</v>
      </c>
      <c r="J5562">
        <f t="shared" si="877"/>
        <v>30.799816104143968</v>
      </c>
      <c r="K5562">
        <f t="shared" si="873"/>
        <v>-30.799816104143968</v>
      </c>
      <c r="L5562">
        <f t="shared" si="874"/>
        <v>-13.386252110558473</v>
      </c>
      <c r="M5562">
        <f t="shared" si="878"/>
        <v>0</v>
      </c>
      <c r="P5562" s="20">
        <f t="shared" si="875"/>
        <v>0.13666197019638776</v>
      </c>
    </row>
    <row r="5563" spans="1:16" x14ac:dyDescent="0.3">
      <c r="A5563">
        <v>5562</v>
      </c>
      <c r="B5563" t="s">
        <v>5600</v>
      </c>
      <c r="C5563">
        <v>234.05</v>
      </c>
      <c r="D5563">
        <v>3.7499999999999999E-3</v>
      </c>
      <c r="E5563" s="5">
        <f t="shared" si="869"/>
        <v>3.7214608803346691E-2</v>
      </c>
      <c r="F5563">
        <f t="shared" si="870"/>
        <v>1.0379157427937917</v>
      </c>
      <c r="G5563">
        <f t="shared" si="871"/>
        <v>233.90376445336861</v>
      </c>
      <c r="H5563">
        <f t="shared" si="876"/>
        <v>1.9516503536130672E-2</v>
      </c>
      <c r="I5563" t="str">
        <f t="shared" si="872"/>
        <v>2022</v>
      </c>
      <c r="J5563">
        <f t="shared" si="877"/>
        <v>33.581875461510144</v>
      </c>
      <c r="K5563">
        <f t="shared" si="873"/>
        <v>-33.581875461510144</v>
      </c>
      <c r="L5563">
        <f t="shared" si="874"/>
        <v>-21.917763698820437</v>
      </c>
      <c r="M5563">
        <f t="shared" si="878"/>
        <v>0</v>
      </c>
      <c r="P5563" s="20">
        <f t="shared" si="875"/>
        <v>0.14357133387737792</v>
      </c>
    </row>
    <row r="5564" spans="1:16" x14ac:dyDescent="0.3">
      <c r="A5564">
        <v>5563</v>
      </c>
      <c r="B5564" t="s">
        <v>5601</v>
      </c>
      <c r="C5564">
        <v>230.45</v>
      </c>
      <c r="D5564">
        <v>3.81E-3</v>
      </c>
      <c r="E5564" s="5">
        <f t="shared" si="869"/>
        <v>-1.550084857956242E-2</v>
      </c>
      <c r="F5564">
        <f t="shared" si="870"/>
        <v>0.9846186712240973</v>
      </c>
      <c r="G5564">
        <f t="shared" si="871"/>
        <v>230.30371070176778</v>
      </c>
      <c r="H5564">
        <f t="shared" si="876"/>
        <v>1.930792177521275E-2</v>
      </c>
      <c r="I5564" t="str">
        <f t="shared" si="872"/>
        <v>2022</v>
      </c>
      <c r="J5564">
        <f t="shared" si="877"/>
        <v>32.711630112934756</v>
      </c>
      <c r="K5564">
        <f t="shared" si="873"/>
        <v>-32.711630112934756</v>
      </c>
      <c r="L5564">
        <f t="shared" si="874"/>
        <v>-18.317709947219612</v>
      </c>
      <c r="M5564">
        <f t="shared" si="878"/>
        <v>0</v>
      </c>
      <c r="P5564" s="20">
        <f t="shared" si="875"/>
        <v>0.14203692165123097</v>
      </c>
    </row>
    <row r="5565" spans="1:16" x14ac:dyDescent="0.3">
      <c r="A5565">
        <v>5564</v>
      </c>
      <c r="B5565" t="s">
        <v>5602</v>
      </c>
      <c r="C5565">
        <v>225.2</v>
      </c>
      <c r="D5565">
        <v>3.96E-3</v>
      </c>
      <c r="E5565" s="5">
        <f t="shared" si="869"/>
        <v>-2.3045022900981954E-2</v>
      </c>
      <c r="F5565">
        <f t="shared" si="870"/>
        <v>0.97721848557170754</v>
      </c>
      <c r="G5565">
        <f t="shared" si="871"/>
        <v>225.0514170377711</v>
      </c>
      <c r="H5565">
        <f t="shared" si="876"/>
        <v>1.968900114284973E-2</v>
      </c>
      <c r="I5565" t="str">
        <f t="shared" si="872"/>
        <v>2022</v>
      </c>
      <c r="J5565">
        <f t="shared" si="877"/>
        <v>32.596513948152896</v>
      </c>
      <c r="K5565">
        <f t="shared" si="873"/>
        <v>-32.596513948152896</v>
      </c>
      <c r="L5565">
        <f t="shared" si="874"/>
        <v>-13.06541628322293</v>
      </c>
      <c r="M5565">
        <f t="shared" si="878"/>
        <v>0</v>
      </c>
      <c r="P5565" s="20">
        <f t="shared" si="875"/>
        <v>0.14484029639627694</v>
      </c>
    </row>
    <row r="5566" spans="1:16" x14ac:dyDescent="0.3">
      <c r="A5566">
        <v>5565</v>
      </c>
      <c r="B5566" t="s">
        <v>5603</v>
      </c>
      <c r="C5566">
        <v>222.95</v>
      </c>
      <c r="D5566">
        <v>3.96E-3</v>
      </c>
      <c r="E5566" s="5">
        <f t="shared" si="869"/>
        <v>-1.0041365192049626E-2</v>
      </c>
      <c r="F5566">
        <f t="shared" si="870"/>
        <v>0.99000888099467144</v>
      </c>
      <c r="G5566">
        <f t="shared" si="871"/>
        <v>222.8029015478289</v>
      </c>
      <c r="H5566">
        <f t="shared" si="876"/>
        <v>1.9081880334416108E-2</v>
      </c>
      <c r="I5566" t="str">
        <f t="shared" si="872"/>
        <v>2022</v>
      </c>
      <c r="J5566">
        <f t="shared" si="877"/>
        <v>31.275749857934905</v>
      </c>
      <c r="K5566">
        <f t="shared" si="873"/>
        <v>-31.275749857934905</v>
      </c>
      <c r="L5566">
        <f t="shared" si="874"/>
        <v>-10.816900793280723</v>
      </c>
      <c r="M5566">
        <f t="shared" si="878"/>
        <v>0</v>
      </c>
      <c r="P5566" s="20">
        <f t="shared" si="875"/>
        <v>0.1403740689221723</v>
      </c>
    </row>
    <row r="5567" spans="1:16" x14ac:dyDescent="0.3">
      <c r="A5567">
        <v>5566</v>
      </c>
      <c r="B5567" t="s">
        <v>5604</v>
      </c>
      <c r="C5567">
        <v>219.65</v>
      </c>
      <c r="D5567">
        <v>4.2399999999999998E-3</v>
      </c>
      <c r="E5567" s="5">
        <f t="shared" si="869"/>
        <v>-1.4912160651697058E-2</v>
      </c>
      <c r="F5567">
        <f t="shared" si="870"/>
        <v>0.98519847499439339</v>
      </c>
      <c r="G5567">
        <f t="shared" si="871"/>
        <v>219.49483549791455</v>
      </c>
      <c r="H5567">
        <f t="shared" si="876"/>
        <v>1.8932342310770598E-2</v>
      </c>
      <c r="I5567" t="str">
        <f t="shared" si="872"/>
        <v>2022</v>
      </c>
      <c r="J5567">
        <f t="shared" si="877"/>
        <v>30.569925130468921</v>
      </c>
      <c r="K5567">
        <f t="shared" si="873"/>
        <v>-30.569925130468921</v>
      </c>
      <c r="L5567">
        <f t="shared" si="874"/>
        <v>-7.5088347433663785</v>
      </c>
      <c r="M5567">
        <f t="shared" si="878"/>
        <v>0</v>
      </c>
      <c r="P5567" s="20">
        <f t="shared" si="875"/>
        <v>0.1392740064299115</v>
      </c>
    </row>
    <row r="5568" spans="1:16" x14ac:dyDescent="0.3">
      <c r="A5568">
        <v>5567</v>
      </c>
      <c r="B5568" t="s">
        <v>5605</v>
      </c>
      <c r="C5568">
        <v>212.15</v>
      </c>
      <c r="D5568">
        <v>4.64E-3</v>
      </c>
      <c r="E5568" s="5">
        <f t="shared" si="869"/>
        <v>-3.4741798773454763E-2</v>
      </c>
      <c r="F5568">
        <f t="shared" si="870"/>
        <v>0.96585476895060318</v>
      </c>
      <c r="G5568">
        <f t="shared" si="871"/>
        <v>211.98600075454817</v>
      </c>
      <c r="H5568">
        <f t="shared" si="876"/>
        <v>1.9833907792265994E-2</v>
      </c>
      <c r="I5568" t="str">
        <f t="shared" si="872"/>
        <v>2022</v>
      </c>
      <c r="J5568">
        <f t="shared" si="877"/>
        <v>30.930090608847621</v>
      </c>
      <c r="K5568">
        <f t="shared" si="873"/>
        <v>-30.930090608847621</v>
      </c>
      <c r="L5568">
        <f t="shared" si="874"/>
        <v>2.3652750019052462</v>
      </c>
      <c r="M5568">
        <f t="shared" si="878"/>
        <v>0</v>
      </c>
      <c r="P5568" s="20">
        <f t="shared" si="875"/>
        <v>0.14590628861695723</v>
      </c>
    </row>
    <row r="5569" spans="1:16" x14ac:dyDescent="0.3">
      <c r="A5569">
        <v>5568</v>
      </c>
      <c r="B5569" t="s">
        <v>5606</v>
      </c>
      <c r="C5569">
        <v>218.6</v>
      </c>
      <c r="D5569">
        <v>4.5900000000000003E-3</v>
      </c>
      <c r="E5569" s="5">
        <f t="shared" si="869"/>
        <v>2.9950004094104265E-2</v>
      </c>
      <c r="F5569">
        <f t="shared" si="870"/>
        <v>1.0304030167334433</v>
      </c>
      <c r="G5569">
        <f t="shared" si="871"/>
        <v>218.43283494878452</v>
      </c>
      <c r="H5569">
        <f t="shared" si="876"/>
        <v>2.0678064555287014E-2</v>
      </c>
      <c r="I5569" t="str">
        <f t="shared" si="872"/>
        <v>2022</v>
      </c>
      <c r="J5569">
        <f t="shared" si="877"/>
        <v>33.227183496224285</v>
      </c>
      <c r="K5569">
        <f t="shared" si="873"/>
        <v>-33.227183496224285</v>
      </c>
      <c r="L5569">
        <f t="shared" si="874"/>
        <v>-4.081559192331099</v>
      </c>
      <c r="M5569">
        <f t="shared" si="878"/>
        <v>0</v>
      </c>
      <c r="P5569" s="20">
        <f t="shared" si="875"/>
        <v>0.15211624893306444</v>
      </c>
    </row>
    <row r="5570" spans="1:16" x14ac:dyDescent="0.3">
      <c r="A5570">
        <v>5569</v>
      </c>
      <c r="B5570" t="s">
        <v>5607</v>
      </c>
      <c r="C5570">
        <v>217.3</v>
      </c>
      <c r="D5570">
        <v>4.2880000000000001E-3</v>
      </c>
      <c r="E5570" s="5">
        <f t="shared" si="869"/>
        <v>-5.9646884800541962E-3</v>
      </c>
      <c r="F5570">
        <f t="shared" si="870"/>
        <v>0.99405306495882895</v>
      </c>
      <c r="G5570">
        <f t="shared" si="871"/>
        <v>217.14475841293455</v>
      </c>
      <c r="H5570">
        <f t="shared" si="876"/>
        <v>2.0570879185597468E-2</v>
      </c>
      <c r="I5570" t="str">
        <f t="shared" si="872"/>
        <v>2022</v>
      </c>
      <c r="J5570">
        <f t="shared" si="877"/>
        <v>32.860027667268497</v>
      </c>
      <c r="K5570">
        <f t="shared" si="873"/>
        <v>-32.860027667268497</v>
      </c>
      <c r="L5570">
        <f t="shared" si="874"/>
        <v>-2.7934826564811317</v>
      </c>
      <c r="M5570">
        <f t="shared" si="878"/>
        <v>0</v>
      </c>
      <c r="P5570" s="20">
        <f t="shared" si="875"/>
        <v>0.15132774978054059</v>
      </c>
    </row>
    <row r="5571" spans="1:16" x14ac:dyDescent="0.3">
      <c r="A5571">
        <v>5570</v>
      </c>
      <c r="B5571" t="s">
        <v>5608</v>
      </c>
      <c r="C5571">
        <v>220.3</v>
      </c>
      <c r="D5571">
        <v>4.1399999999999996E-3</v>
      </c>
      <c r="E5571" s="5">
        <f t="shared" ref="E5571:E5580" si="879">LN(C5571/C5570)</f>
        <v>1.371136654591344E-2</v>
      </c>
      <c r="F5571">
        <f t="shared" ref="F5571:F5580" si="880">C5571/C5570</f>
        <v>1.0138057984353428</v>
      </c>
      <c r="G5571">
        <f t="shared" ref="G5571:G5580" si="881">C5571*EXP(-2/12*D5571)</f>
        <v>220.14804543035535</v>
      </c>
      <c r="H5571">
        <f t="shared" si="876"/>
        <v>2.0311882765466211E-2</v>
      </c>
      <c r="I5571" t="str">
        <f t="shared" ref="I5571:I5580" si="882">MID(B5571,7,4)</f>
        <v>2022</v>
      </c>
      <c r="J5571">
        <f t="shared" si="877"/>
        <v>32.895064015260367</v>
      </c>
      <c r="K5571">
        <f t="shared" si="873"/>
        <v>-32.895064015260367</v>
      </c>
      <c r="L5571">
        <f>+MIN(G5572-G5571,G5573-G5571,G5574-G5571,G5575-G5571,G5576-G5571,G5577-G5571,G5578-G5571,G5579-G5571,G5580-G5571)</f>
        <v>-5.7967696739019345</v>
      </c>
      <c r="M5571">
        <f t="shared" si="878"/>
        <v>0</v>
      </c>
      <c r="P5571" s="20">
        <f t="shared" si="875"/>
        <v>0.14942246682661028</v>
      </c>
    </row>
    <row r="5572" spans="1:16" x14ac:dyDescent="0.3">
      <c r="A5572">
        <v>5571</v>
      </c>
      <c r="B5572" t="s">
        <v>5609</v>
      </c>
      <c r="C5572">
        <v>225.85</v>
      </c>
      <c r="D5572">
        <v>4.9199999999999999E-3</v>
      </c>
      <c r="E5572" s="5">
        <f t="shared" si="879"/>
        <v>2.4880808292315666E-2</v>
      </c>
      <c r="F5572">
        <f t="shared" si="880"/>
        <v>1.0251929187471629</v>
      </c>
      <c r="G5572">
        <f t="shared" si="881"/>
        <v>225.66487891001984</v>
      </c>
      <c r="H5572">
        <f t="shared" si="876"/>
        <v>2.0928017403053074E-2</v>
      </c>
      <c r="I5572" t="str">
        <f t="shared" si="882"/>
        <v>2022</v>
      </c>
      <c r="J5572">
        <f t="shared" si="877"/>
        <v>34.742237265809045</v>
      </c>
      <c r="K5572">
        <f t="shared" si="873"/>
        <v>-34.742237265809045</v>
      </c>
      <c r="L5572">
        <f>+MIN(G5573-G5572,G5574-G5572,G5575-G5572,G5576-G5572,G5577-G5572,G5578-G5572,G5579-G5572,G5580-G5572)</f>
        <v>-11.313603153566419</v>
      </c>
      <c r="M5572">
        <f t="shared" si="878"/>
        <v>0</v>
      </c>
      <c r="P5572" s="20">
        <f t="shared" si="875"/>
        <v>0.15395500369227566</v>
      </c>
    </row>
    <row r="5573" spans="1:16" x14ac:dyDescent="0.3">
      <c r="A5573">
        <v>5572</v>
      </c>
      <c r="B5573" t="s">
        <v>5610</v>
      </c>
      <c r="C5573">
        <v>225.05</v>
      </c>
      <c r="D5573">
        <v>5.3800000000000002E-3</v>
      </c>
      <c r="E5573" s="5">
        <f t="shared" si="879"/>
        <v>-3.5484623616713886E-3</v>
      </c>
      <c r="F5573">
        <f t="shared" si="880"/>
        <v>0.99645782599070187</v>
      </c>
      <c r="G5573">
        <f t="shared" si="881"/>
        <v>224.84829561098215</v>
      </c>
      <c r="H5573">
        <f t="shared" si="876"/>
        <v>2.0927394056682515E-2</v>
      </c>
      <c r="I5573" t="str">
        <f t="shared" si="882"/>
        <v>2022</v>
      </c>
      <c r="J5573">
        <f t="shared" si="877"/>
        <v>34.61548911905102</v>
      </c>
      <c r="K5573">
        <f t="shared" si="873"/>
        <v>-34.61548911905102</v>
      </c>
      <c r="L5573">
        <f>+MIN(G5574-G5573,G5575-G5573,G5576-G5573,G5577-G5573,G5578-G5573,G5579-G5573,G5580-G5573)</f>
        <v>-10.49701985452873</v>
      </c>
      <c r="M5573">
        <f t="shared" si="878"/>
        <v>0</v>
      </c>
      <c r="P5573" s="20">
        <f t="shared" si="875"/>
        <v>0.15395041810297055</v>
      </c>
    </row>
    <row r="5574" spans="1:16" x14ac:dyDescent="0.3">
      <c r="A5574">
        <v>5573</v>
      </c>
      <c r="B5574" t="s">
        <v>5611</v>
      </c>
      <c r="C5574">
        <v>225.3</v>
      </c>
      <c r="D5574">
        <v>4.9699999999999996E-3</v>
      </c>
      <c r="E5574" s="5">
        <f t="shared" si="879"/>
        <v>1.1102476992569609E-3</v>
      </c>
      <c r="F5574">
        <f t="shared" si="880"/>
        <v>1.0011108642523883</v>
      </c>
      <c r="G5574">
        <f t="shared" si="881"/>
        <v>225.11345377189582</v>
      </c>
      <c r="H5574">
        <f t="shared" si="876"/>
        <v>2.0045545948972281E-2</v>
      </c>
      <c r="I5574" t="str">
        <f t="shared" si="882"/>
        <v>2022</v>
      </c>
      <c r="J5574">
        <f t="shared" si="877"/>
        <v>33.195946864474116</v>
      </c>
      <c r="K5574">
        <f t="shared" si="873"/>
        <v>-33.195946864474116</v>
      </c>
      <c r="L5574">
        <f>+MIN(G5575-G5574,G5576-G5574,G5577-G5574,G5578-G5574,G5579-G5574,G5580-G5574)</f>
        <v>-10.762178015442402</v>
      </c>
      <c r="M5574">
        <f t="shared" si="878"/>
        <v>0</v>
      </c>
      <c r="P5574" s="20">
        <f t="shared" si="875"/>
        <v>0.14746318493301197</v>
      </c>
    </row>
    <row r="5575" spans="1:16" x14ac:dyDescent="0.3">
      <c r="A5575">
        <v>5574</v>
      </c>
      <c r="B5575" t="s">
        <v>5612</v>
      </c>
      <c r="C5575">
        <v>221.85</v>
      </c>
      <c r="D5575">
        <v>5.1999999999999998E-3</v>
      </c>
      <c r="E5575" s="5">
        <f t="shared" si="879"/>
        <v>-1.5431369613280317E-2</v>
      </c>
      <c r="F5575">
        <f t="shared" si="880"/>
        <v>0.98468708388814907</v>
      </c>
      <c r="G5575">
        <f t="shared" si="881"/>
        <v>221.65781329293586</v>
      </c>
      <c r="H5575">
        <f t="shared" si="876"/>
        <v>1.8640107141341185E-2</v>
      </c>
      <c r="I5575" t="str">
        <f t="shared" si="882"/>
        <v>2022</v>
      </c>
      <c r="J5575">
        <f t="shared" si="877"/>
        <v>30.394651590290213</v>
      </c>
      <c r="K5575">
        <f t="shared" si="873"/>
        <v>-30.394651590290213</v>
      </c>
      <c r="L5575">
        <f>+MIN(G5576-G5575,G5577-G5575,G5578-G5575,G5579-G5575,G5580-G5575)</f>
        <v>-7.3065375364824376</v>
      </c>
      <c r="M5575">
        <f t="shared" si="878"/>
        <v>0</v>
      </c>
      <c r="P5575" s="20">
        <f t="shared" si="875"/>
        <v>0.13712420572389938</v>
      </c>
    </row>
    <row r="5576" spans="1:16" x14ac:dyDescent="0.3">
      <c r="A5576">
        <v>5575</v>
      </c>
      <c r="B5576" t="s">
        <v>5613</v>
      </c>
      <c r="C5576">
        <v>221.85</v>
      </c>
      <c r="D5576">
        <v>5.3800000000000002E-3</v>
      </c>
      <c r="E5576" s="5">
        <f t="shared" si="879"/>
        <v>0</v>
      </c>
      <c r="F5576">
        <f t="shared" si="880"/>
        <v>1</v>
      </c>
      <c r="G5576">
        <f t="shared" si="881"/>
        <v>221.65116365828209</v>
      </c>
      <c r="H5576">
        <f t="shared" si="876"/>
        <v>1.8611463362259929E-2</v>
      </c>
      <c r="I5576" t="str">
        <f t="shared" si="882"/>
        <v>2022</v>
      </c>
      <c r="J5576">
        <f t="shared" si="877"/>
        <v>30.347034476694741</v>
      </c>
      <c r="K5576">
        <f t="shared" si="873"/>
        <v>-30.347034476694741</v>
      </c>
      <c r="L5576">
        <f>+MIN(G5577-G5576,G5578-G5576,G5579-G5576,G5580-G5576)</f>
        <v>-7.2998879018286686</v>
      </c>
      <c r="M5576">
        <f t="shared" si="878"/>
        <v>0</v>
      </c>
      <c r="P5576" s="20">
        <f t="shared" si="875"/>
        <v>0.13691349044068424</v>
      </c>
    </row>
    <row r="5577" spans="1:16" x14ac:dyDescent="0.3">
      <c r="A5577">
        <v>5576</v>
      </c>
      <c r="B5577" t="s">
        <v>5614</v>
      </c>
      <c r="C5577">
        <v>214.55</v>
      </c>
      <c r="D5577">
        <v>5.5600000000000007E-3</v>
      </c>
      <c r="E5577" s="5">
        <f t="shared" si="879"/>
        <v>-3.3458666387384664E-2</v>
      </c>
      <c r="F5577">
        <f t="shared" si="880"/>
        <v>0.96709488393058385</v>
      </c>
      <c r="G5577">
        <f t="shared" si="881"/>
        <v>214.35127575645342</v>
      </c>
      <c r="H5577">
        <f t="shared" si="876"/>
        <v>1.9275008834664716E-2</v>
      </c>
      <c r="I5577" t="str">
        <f t="shared" si="882"/>
        <v>2022</v>
      </c>
      <c r="J5577">
        <f t="shared" si="877"/>
        <v>30.393896421553599</v>
      </c>
      <c r="K5577">
        <f t="shared" si="873"/>
        <v>-30.393896421553599</v>
      </c>
      <c r="L5577">
        <f>+MIN(G5578-G5577,G5579-G5577,G5580-G5577)</f>
        <v>1.142469917596344</v>
      </c>
      <c r="M5577">
        <f t="shared" si="878"/>
        <v>0</v>
      </c>
      <c r="P5577" s="20">
        <f t="shared" si="875"/>
        <v>0.14179480068076308</v>
      </c>
    </row>
    <row r="5578" spans="1:16" x14ac:dyDescent="0.3">
      <c r="A5578">
        <v>5577</v>
      </c>
      <c r="B5578" t="s">
        <v>5615</v>
      </c>
      <c r="C5578">
        <v>215.7</v>
      </c>
      <c r="D5578">
        <v>5.7399999999999994E-3</v>
      </c>
      <c r="E5578" s="5">
        <f t="shared" si="879"/>
        <v>5.3457419575768678E-3</v>
      </c>
      <c r="F5578">
        <f t="shared" si="880"/>
        <v>1.0053600559310183</v>
      </c>
      <c r="G5578">
        <f t="shared" si="881"/>
        <v>215.49374567404976</v>
      </c>
      <c r="H5578">
        <f t="shared" si="876"/>
        <v>1.9252139842929571E-2</v>
      </c>
      <c r="I5578" t="str">
        <f t="shared" si="882"/>
        <v>2022</v>
      </c>
      <c r="J5578">
        <f t="shared" si="877"/>
        <v>30.519639427206727</v>
      </c>
      <c r="K5578">
        <f t="shared" si="873"/>
        <v>-30.519639427206727</v>
      </c>
      <c r="L5578">
        <f>+MIN(G5579-G5578,G5580-G5578)</f>
        <v>6.1574179842323247</v>
      </c>
      <c r="M5578">
        <f t="shared" si="878"/>
        <v>0</v>
      </c>
      <c r="P5578" s="20">
        <f t="shared" si="875"/>
        <v>0.14162656708083743</v>
      </c>
    </row>
    <row r="5579" spans="1:16" x14ac:dyDescent="0.3">
      <c r="A5579">
        <v>5578</v>
      </c>
      <c r="B5579" t="s">
        <v>5616</v>
      </c>
      <c r="C5579">
        <v>221.85</v>
      </c>
      <c r="D5579">
        <v>5.3800000000000002E-3</v>
      </c>
      <c r="E5579" s="5">
        <f t="shared" si="879"/>
        <v>2.8112924429807732E-2</v>
      </c>
      <c r="F5579">
        <f t="shared" si="880"/>
        <v>1.0285118219749652</v>
      </c>
      <c r="G5579">
        <f t="shared" si="881"/>
        <v>221.65116365828209</v>
      </c>
      <c r="H5579">
        <f t="shared" si="876"/>
        <v>1.9773303507043951E-2</v>
      </c>
      <c r="I5579" t="str">
        <f t="shared" si="882"/>
        <v>2022</v>
      </c>
      <c r="J5579">
        <f t="shared" si="877"/>
        <v>32.241479972134137</v>
      </c>
      <c r="K5579">
        <f t="shared" si="873"/>
        <v>-32.241479972134137</v>
      </c>
      <c r="L5579">
        <f>+MIN(G5580-G5579)</f>
        <v>4.5527080096046575</v>
      </c>
      <c r="M5579">
        <f t="shared" si="878"/>
        <v>0</v>
      </c>
      <c r="P5579" s="20">
        <f t="shared" si="875"/>
        <v>0.14546045885795836</v>
      </c>
    </row>
    <row r="5580" spans="1:16" x14ac:dyDescent="0.3">
      <c r="A5580">
        <v>5579</v>
      </c>
      <c r="B5580" t="s">
        <v>5617</v>
      </c>
      <c r="C5580">
        <v>226.4</v>
      </c>
      <c r="D5580">
        <v>5.1999999999999998E-3</v>
      </c>
      <c r="E5580" s="5">
        <f t="shared" si="879"/>
        <v>2.0301868504109505E-2</v>
      </c>
      <c r="F5580">
        <f t="shared" si="880"/>
        <v>1.0205093531665541</v>
      </c>
      <c r="G5580">
        <f t="shared" si="881"/>
        <v>226.20387166788674</v>
      </c>
      <c r="H5580">
        <f t="shared" si="876"/>
        <v>2.0252490829093962E-2</v>
      </c>
      <c r="I5580" t="str">
        <f t="shared" si="882"/>
        <v>2022</v>
      </c>
      <c r="J5580">
        <f t="shared" si="877"/>
        <v>33.701109498993517</v>
      </c>
      <c r="K5580">
        <f t="shared" si="873"/>
        <v>-33.701109498993517</v>
      </c>
      <c r="L5580">
        <f>L5579</f>
        <v>4.5527080096046575</v>
      </c>
      <c r="M5580">
        <f t="shared" si="878"/>
        <v>0</v>
      </c>
      <c r="P5580" s="20">
        <f t="shared" si="875"/>
        <v>0.14898555559859558</v>
      </c>
    </row>
  </sheetData>
  <mergeCells count="2">
    <mergeCell ref="AG37:AL43"/>
    <mergeCell ref="U24:AE25"/>
  </mergeCell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80B63-0670-476D-BB9B-6116EA73F170}">
  <dimension ref="A1:F5578"/>
  <sheetViews>
    <sheetView workbookViewId="0">
      <selection activeCell="B27" sqref="B27:C29"/>
    </sheetView>
  </sheetViews>
  <sheetFormatPr defaultRowHeight="14.4" x14ac:dyDescent="0.3"/>
  <cols>
    <col min="1" max="1" width="14.33203125" customWidth="1"/>
    <col min="2" max="2" width="15.44140625" customWidth="1"/>
    <col min="3" max="3" width="14.77734375" customWidth="1"/>
    <col min="5" max="5" width="9.21875" bestFit="1" customWidth="1"/>
  </cols>
  <sheetData>
    <row r="1" spans="1:6" x14ac:dyDescent="0.3">
      <c r="A1" t="s">
        <v>1</v>
      </c>
      <c r="B1" t="s">
        <v>5619</v>
      </c>
      <c r="C1" t="s">
        <v>5622</v>
      </c>
    </row>
    <row r="2" spans="1:6" x14ac:dyDescent="0.3">
      <c r="A2" t="s">
        <v>176</v>
      </c>
      <c r="B2">
        <v>-0.12846744154473047</v>
      </c>
      <c r="C2">
        <f t="shared" ref="C2:C65" si="0">NORMDIST(B2,$E$3,$F$3,FALSE)</f>
        <v>2.1882086143779273E-7</v>
      </c>
      <c r="E2" t="s">
        <v>5620</v>
      </c>
      <c r="F2" t="s">
        <v>5621</v>
      </c>
    </row>
    <row r="3" spans="1:6" x14ac:dyDescent="0.3">
      <c r="A3" t="s">
        <v>178</v>
      </c>
      <c r="B3">
        <v>-0.11326660756495775</v>
      </c>
      <c r="C3">
        <f t="shared" si="0"/>
        <v>1.2721861323497147E-5</v>
      </c>
      <c r="E3">
        <f>AVERAGE(B3:B5578)</f>
        <v>1.3855409726755731E-4</v>
      </c>
      <c r="F3">
        <f>_xlfn.STDEV.P(B3:B5578)</f>
        <v>2.127758887656438E-2</v>
      </c>
    </row>
    <row r="4" spans="1:6" x14ac:dyDescent="0.3">
      <c r="A4" t="s">
        <v>2066</v>
      </c>
      <c r="B4">
        <v>-0.11089246835718421</v>
      </c>
      <c r="C4">
        <f t="shared" si="0"/>
        <v>2.2915000763445385E-5</v>
      </c>
    </row>
    <row r="5" spans="1:6" x14ac:dyDescent="0.3">
      <c r="A5" t="s">
        <v>172</v>
      </c>
      <c r="B5">
        <v>-0.1068176699816777</v>
      </c>
      <c r="C5">
        <f t="shared" si="0"/>
        <v>6.1116189545104983E-5</v>
      </c>
    </row>
    <row r="6" spans="1:6" x14ac:dyDescent="0.3">
      <c r="A6" t="s">
        <v>5448</v>
      </c>
      <c r="B6">
        <v>-9.0208710637223979E-2</v>
      </c>
      <c r="C6">
        <f t="shared" si="0"/>
        <v>2.2799109014369941E-3</v>
      </c>
    </row>
    <row r="7" spans="1:6" x14ac:dyDescent="0.3">
      <c r="A7" t="s">
        <v>1427</v>
      </c>
      <c r="B7">
        <v>-8.7098043367462755E-2</v>
      </c>
      <c r="C7">
        <f t="shared" si="0"/>
        <v>4.1963284627823099E-3</v>
      </c>
    </row>
    <row r="8" spans="1:6" x14ac:dyDescent="0.3">
      <c r="A8" t="s">
        <v>2677</v>
      </c>
      <c r="B8">
        <v>-8.4160448507522467E-2</v>
      </c>
      <c r="C8">
        <f t="shared" si="0"/>
        <v>7.3207873230118174E-3</v>
      </c>
    </row>
    <row r="9" spans="1:6" x14ac:dyDescent="0.3">
      <c r="A9" t="s">
        <v>447</v>
      </c>
      <c r="B9">
        <v>-8.3421608139072415E-2</v>
      </c>
      <c r="C9">
        <f t="shared" si="0"/>
        <v>8.3954209150730735E-3</v>
      </c>
    </row>
    <row r="10" spans="1:6" x14ac:dyDescent="0.3">
      <c r="A10" t="s">
        <v>582</v>
      </c>
      <c r="B10">
        <v>-7.882579240319032E-2</v>
      </c>
      <c r="C10">
        <f t="shared" si="0"/>
        <v>1.9155628302578991E-2</v>
      </c>
    </row>
    <row r="11" spans="1:6" x14ac:dyDescent="0.3">
      <c r="A11" t="s">
        <v>142</v>
      </c>
      <c r="B11">
        <v>-7.6562714104372931E-2</v>
      </c>
      <c r="C11">
        <f t="shared" si="0"/>
        <v>2.8265934588223879E-2</v>
      </c>
    </row>
    <row r="12" spans="1:6" x14ac:dyDescent="0.3">
      <c r="A12" t="s">
        <v>5228</v>
      </c>
      <c r="B12">
        <v>-7.6331318193404135E-2</v>
      </c>
      <c r="C12">
        <f t="shared" si="0"/>
        <v>2.9394297352916925E-2</v>
      </c>
    </row>
    <row r="13" spans="1:6" x14ac:dyDescent="0.3">
      <c r="A13" t="s">
        <v>510</v>
      </c>
      <c r="B13">
        <v>-7.6043429483618252E-2</v>
      </c>
      <c r="C13">
        <f t="shared" si="0"/>
        <v>3.0856127027651593E-2</v>
      </c>
    </row>
    <row r="14" spans="1:6" x14ac:dyDescent="0.3">
      <c r="A14" t="s">
        <v>5111</v>
      </c>
      <c r="B14">
        <v>-7.321355909118174E-2</v>
      </c>
      <c r="C14">
        <f t="shared" si="0"/>
        <v>4.9238422431596644E-2</v>
      </c>
    </row>
    <row r="15" spans="1:6" x14ac:dyDescent="0.3">
      <c r="A15" t="s">
        <v>764</v>
      </c>
      <c r="B15">
        <v>-7.2843967389049025E-2</v>
      </c>
      <c r="C15">
        <f t="shared" si="0"/>
        <v>5.2269056283853914E-2</v>
      </c>
    </row>
    <row r="16" spans="1:6" x14ac:dyDescent="0.3">
      <c r="A16" t="s">
        <v>877</v>
      </c>
      <c r="B16">
        <v>-7.1007738615623928E-2</v>
      </c>
      <c r="C16">
        <f t="shared" si="0"/>
        <v>7.0013425418501765E-2</v>
      </c>
    </row>
    <row r="17" spans="1:3" x14ac:dyDescent="0.3">
      <c r="A17" t="s">
        <v>242</v>
      </c>
      <c r="B17">
        <v>-7.0139441457773427E-2</v>
      </c>
      <c r="C17">
        <f t="shared" si="0"/>
        <v>8.0182483853955905E-2</v>
      </c>
    </row>
    <row r="18" spans="1:3" x14ac:dyDescent="0.3">
      <c r="A18" t="s">
        <v>1964</v>
      </c>
      <c r="B18">
        <v>-6.8710888891099414E-2</v>
      </c>
      <c r="C18">
        <f t="shared" si="0"/>
        <v>9.9863566325733261E-2</v>
      </c>
    </row>
    <row r="19" spans="1:3" x14ac:dyDescent="0.3">
      <c r="A19" t="s">
        <v>1491</v>
      </c>
      <c r="B19">
        <v>-6.8692375666590505E-2</v>
      </c>
      <c r="C19">
        <f t="shared" si="0"/>
        <v>0.10014507887813338</v>
      </c>
    </row>
    <row r="20" spans="1:3" x14ac:dyDescent="0.3">
      <c r="A20" t="s">
        <v>1924</v>
      </c>
      <c r="B20">
        <v>-6.857349634975024E-2</v>
      </c>
      <c r="C20">
        <f t="shared" si="0"/>
        <v>0.10196992676800885</v>
      </c>
    </row>
    <row r="21" spans="1:3" x14ac:dyDescent="0.3">
      <c r="A21" t="s">
        <v>3834</v>
      </c>
      <c r="B21">
        <v>-6.7751176810683947E-2</v>
      </c>
      <c r="C21">
        <f t="shared" si="0"/>
        <v>0.11543818412670293</v>
      </c>
    </row>
    <row r="22" spans="1:3" x14ac:dyDescent="0.3">
      <c r="A22" t="s">
        <v>954</v>
      </c>
      <c r="B22">
        <v>-6.6439523391714744E-2</v>
      </c>
      <c r="C22">
        <f t="shared" si="0"/>
        <v>0.14026357967274319</v>
      </c>
    </row>
    <row r="23" spans="1:3" x14ac:dyDescent="0.3">
      <c r="A23" t="s">
        <v>2378</v>
      </c>
      <c r="B23">
        <v>-6.5387974835508705E-2</v>
      </c>
      <c r="C23">
        <f t="shared" si="0"/>
        <v>0.16352076835150711</v>
      </c>
    </row>
    <row r="24" spans="1:3" x14ac:dyDescent="0.3">
      <c r="A24" t="s">
        <v>3621</v>
      </c>
      <c r="B24">
        <v>-6.5039640025551571E-2</v>
      </c>
      <c r="C24">
        <f t="shared" si="0"/>
        <v>0.17195315714438644</v>
      </c>
    </row>
    <row r="25" spans="1:3" x14ac:dyDescent="0.3">
      <c r="A25" t="s">
        <v>5095</v>
      </c>
      <c r="B25">
        <v>-6.4339366123185596E-2</v>
      </c>
      <c r="C25">
        <f t="shared" si="0"/>
        <v>0.19008960863777088</v>
      </c>
    </row>
    <row r="26" spans="1:3" x14ac:dyDescent="0.3">
      <c r="A26" t="s">
        <v>4906</v>
      </c>
      <c r="B26">
        <v>-6.4002302726123547E-2</v>
      </c>
      <c r="C26">
        <f t="shared" si="0"/>
        <v>0.19941222264938546</v>
      </c>
    </row>
    <row r="27" spans="1:3" x14ac:dyDescent="0.3">
      <c r="A27" t="s">
        <v>3604</v>
      </c>
      <c r="B27">
        <v>-6.4001686982027017E-2</v>
      </c>
      <c r="C27">
        <f t="shared" si="0"/>
        <v>0.19942961902674775</v>
      </c>
    </row>
    <row r="28" spans="1:3" x14ac:dyDescent="0.3">
      <c r="A28" t="s">
        <v>2207</v>
      </c>
      <c r="B28">
        <v>-6.3855973844674688E-2</v>
      </c>
      <c r="C28">
        <f t="shared" si="0"/>
        <v>0.20358456929449287</v>
      </c>
    </row>
    <row r="29" spans="1:3" x14ac:dyDescent="0.3">
      <c r="A29" t="s">
        <v>1242</v>
      </c>
      <c r="B29">
        <v>-6.3048451628165678E-2</v>
      </c>
      <c r="C29">
        <f t="shared" si="0"/>
        <v>0.22803637771614155</v>
      </c>
    </row>
    <row r="30" spans="1:3" x14ac:dyDescent="0.3">
      <c r="A30" t="s">
        <v>1443</v>
      </c>
      <c r="B30">
        <v>-6.3000453672094184E-2</v>
      </c>
      <c r="C30">
        <f t="shared" si="0"/>
        <v>0.22956852233673297</v>
      </c>
    </row>
    <row r="31" spans="1:3" x14ac:dyDescent="0.3">
      <c r="A31" t="s">
        <v>2059</v>
      </c>
      <c r="B31">
        <v>-6.2171412534733614E-2</v>
      </c>
      <c r="C31">
        <f t="shared" si="0"/>
        <v>0.25751074344933317</v>
      </c>
    </row>
    <row r="32" spans="1:3" x14ac:dyDescent="0.3">
      <c r="A32" t="s">
        <v>3627</v>
      </c>
      <c r="B32">
        <v>-6.1880883155130142E-2</v>
      </c>
      <c r="C32">
        <f t="shared" si="0"/>
        <v>0.26799109229237961</v>
      </c>
    </row>
    <row r="33" spans="1:3" x14ac:dyDescent="0.3">
      <c r="A33" t="s">
        <v>528</v>
      </c>
      <c r="B33">
        <v>-6.131790643752906E-2</v>
      </c>
      <c r="C33">
        <f t="shared" si="0"/>
        <v>0.28937541229271685</v>
      </c>
    </row>
    <row r="34" spans="1:3" x14ac:dyDescent="0.3">
      <c r="A34" t="s">
        <v>457</v>
      </c>
      <c r="B34">
        <v>-6.124362524071867E-2</v>
      </c>
      <c r="C34">
        <f t="shared" si="0"/>
        <v>0.29230624322312115</v>
      </c>
    </row>
    <row r="35" spans="1:3" x14ac:dyDescent="0.3">
      <c r="A35" t="s">
        <v>3586</v>
      </c>
      <c r="B35">
        <v>-6.0979222767441513E-2</v>
      </c>
      <c r="C35">
        <f t="shared" si="0"/>
        <v>0.30295148093789198</v>
      </c>
    </row>
    <row r="36" spans="1:3" x14ac:dyDescent="0.3">
      <c r="A36" t="s">
        <v>3709</v>
      </c>
      <c r="B36">
        <v>-6.0824003733155572E-2</v>
      </c>
      <c r="C36">
        <f t="shared" si="0"/>
        <v>0.3093582814920976</v>
      </c>
    </row>
    <row r="37" spans="1:3" x14ac:dyDescent="0.3">
      <c r="A37" t="s">
        <v>766</v>
      </c>
      <c r="B37">
        <v>-6.077608724474047E-2</v>
      </c>
      <c r="C37">
        <f t="shared" si="0"/>
        <v>0.31135996604526128</v>
      </c>
    </row>
    <row r="38" spans="1:3" x14ac:dyDescent="0.3">
      <c r="A38" t="s">
        <v>3993</v>
      </c>
      <c r="B38">
        <v>-6.0507762526572528E-2</v>
      </c>
      <c r="C38">
        <f t="shared" si="0"/>
        <v>0.32278055558922936</v>
      </c>
    </row>
    <row r="39" spans="1:3" x14ac:dyDescent="0.3">
      <c r="A39" t="s">
        <v>3665</v>
      </c>
      <c r="B39">
        <v>-6.0239120338494247E-2</v>
      </c>
      <c r="C39">
        <f t="shared" si="0"/>
        <v>0.33458100417448411</v>
      </c>
    </row>
    <row r="40" spans="1:3" x14ac:dyDescent="0.3">
      <c r="A40" t="s">
        <v>1207</v>
      </c>
      <c r="B40">
        <v>-5.8664335132140581E-2</v>
      </c>
      <c r="C40">
        <f t="shared" si="0"/>
        <v>0.41164297533205424</v>
      </c>
    </row>
    <row r="41" spans="1:3" x14ac:dyDescent="0.3">
      <c r="A41" t="s">
        <v>2143</v>
      </c>
      <c r="B41">
        <v>-5.8516347627951687E-2</v>
      </c>
      <c r="C41">
        <f t="shared" si="0"/>
        <v>0.41962159921511244</v>
      </c>
    </row>
    <row r="42" spans="1:3" x14ac:dyDescent="0.3">
      <c r="A42" t="s">
        <v>2976</v>
      </c>
      <c r="B42">
        <v>-5.8496206681608494E-2</v>
      </c>
      <c r="C42">
        <f t="shared" si="0"/>
        <v>0.42071779788234964</v>
      </c>
    </row>
    <row r="43" spans="1:3" x14ac:dyDescent="0.3">
      <c r="A43" t="s">
        <v>737</v>
      </c>
      <c r="B43">
        <v>-5.7802204501468481E-2</v>
      </c>
      <c r="C43">
        <f t="shared" si="0"/>
        <v>0.46003936010363444</v>
      </c>
    </row>
    <row r="44" spans="1:3" x14ac:dyDescent="0.3">
      <c r="A44" t="s">
        <v>731</v>
      </c>
      <c r="B44">
        <v>-5.7424619085763892E-2</v>
      </c>
      <c r="C44">
        <f t="shared" si="0"/>
        <v>0.48273974176167778</v>
      </c>
    </row>
    <row r="45" spans="1:3" x14ac:dyDescent="0.3">
      <c r="A45" t="s">
        <v>404</v>
      </c>
      <c r="B45">
        <v>-5.7399720759388956E-2</v>
      </c>
      <c r="C45">
        <f t="shared" si="0"/>
        <v>0.48427004194599543</v>
      </c>
    </row>
    <row r="46" spans="1:3" x14ac:dyDescent="0.3">
      <c r="A46" t="s">
        <v>3890</v>
      </c>
      <c r="B46">
        <v>-5.7115162180159572E-2</v>
      </c>
      <c r="C46">
        <f t="shared" si="0"/>
        <v>0.50205911131258851</v>
      </c>
    </row>
    <row r="47" spans="1:3" x14ac:dyDescent="0.3">
      <c r="A47" t="s">
        <v>506</v>
      </c>
      <c r="B47">
        <v>-5.7097959830317867E-2</v>
      </c>
      <c r="C47">
        <f t="shared" si="0"/>
        <v>0.50315233401022452</v>
      </c>
    </row>
    <row r="48" spans="1:3" x14ac:dyDescent="0.3">
      <c r="A48" t="s">
        <v>955</v>
      </c>
      <c r="B48">
        <v>-5.7020663305947419E-2</v>
      </c>
      <c r="C48">
        <f t="shared" si="0"/>
        <v>0.50808994344613023</v>
      </c>
    </row>
    <row r="49" spans="1:3" x14ac:dyDescent="0.3">
      <c r="A49" t="s">
        <v>2305</v>
      </c>
      <c r="B49">
        <v>-5.5413236127278886E-2</v>
      </c>
      <c r="C49">
        <f t="shared" si="0"/>
        <v>0.62063757929002805</v>
      </c>
    </row>
    <row r="50" spans="1:3" x14ac:dyDescent="0.3">
      <c r="A50" t="s">
        <v>3737</v>
      </c>
      <c r="B50">
        <v>-5.4885130897287582E-2</v>
      </c>
      <c r="C50">
        <f t="shared" si="0"/>
        <v>0.66198248490916378</v>
      </c>
    </row>
    <row r="51" spans="1:3" x14ac:dyDescent="0.3">
      <c r="A51" t="s">
        <v>1058</v>
      </c>
      <c r="B51">
        <v>-5.4628168163315477E-2</v>
      </c>
      <c r="C51">
        <f t="shared" si="0"/>
        <v>0.68293274909663104</v>
      </c>
    </row>
    <row r="52" spans="1:3" x14ac:dyDescent="0.3">
      <c r="A52" t="s">
        <v>5130</v>
      </c>
      <c r="B52">
        <v>-5.4117250036826908E-2</v>
      </c>
      <c r="C52">
        <f t="shared" si="0"/>
        <v>0.72626361015476348</v>
      </c>
    </row>
    <row r="53" spans="1:3" x14ac:dyDescent="0.3">
      <c r="A53" t="s">
        <v>1407</v>
      </c>
      <c r="B53">
        <v>-5.3717537999056986E-2</v>
      </c>
      <c r="C53">
        <f t="shared" si="0"/>
        <v>0.76176494972043396</v>
      </c>
    </row>
    <row r="54" spans="1:3" x14ac:dyDescent="0.3">
      <c r="A54" t="s">
        <v>3166</v>
      </c>
      <c r="B54">
        <v>-5.3542117550227773E-2</v>
      </c>
      <c r="C54">
        <f t="shared" si="0"/>
        <v>0.77780165458629469</v>
      </c>
    </row>
    <row r="55" spans="1:3" x14ac:dyDescent="0.3">
      <c r="A55" t="s">
        <v>2449</v>
      </c>
      <c r="B55">
        <v>-5.345645963154988E-2</v>
      </c>
      <c r="C55">
        <f t="shared" si="0"/>
        <v>0.78573521984780137</v>
      </c>
    </row>
    <row r="56" spans="1:3" x14ac:dyDescent="0.3">
      <c r="A56" t="s">
        <v>3557</v>
      </c>
      <c r="B56">
        <v>-5.2728727748360356E-2</v>
      </c>
      <c r="C56">
        <f t="shared" si="0"/>
        <v>0.85592617377214719</v>
      </c>
    </row>
    <row r="57" spans="1:3" x14ac:dyDescent="0.3">
      <c r="A57" t="s">
        <v>3760</v>
      </c>
      <c r="B57">
        <v>-5.2664224238970138E-2</v>
      </c>
      <c r="C57">
        <f t="shared" si="0"/>
        <v>0.86239361396189096</v>
      </c>
    </row>
    <row r="58" spans="1:3" x14ac:dyDescent="0.3">
      <c r="A58" t="s">
        <v>365</v>
      </c>
      <c r="B58">
        <v>-5.2359278925119615E-2</v>
      </c>
      <c r="C58">
        <f t="shared" si="0"/>
        <v>0.89352561683048093</v>
      </c>
    </row>
    <row r="59" spans="1:3" x14ac:dyDescent="0.3">
      <c r="A59" t="s">
        <v>1084</v>
      </c>
      <c r="B59">
        <v>-5.1959738930710986E-2</v>
      </c>
      <c r="C59">
        <f t="shared" si="0"/>
        <v>0.93573107427701219</v>
      </c>
    </row>
    <row r="60" spans="1:3" x14ac:dyDescent="0.3">
      <c r="A60" t="s">
        <v>32</v>
      </c>
      <c r="B60">
        <v>-5.1937245158673255E-2</v>
      </c>
      <c r="C60">
        <f t="shared" si="0"/>
        <v>0.93815578716266435</v>
      </c>
    </row>
    <row r="61" spans="1:3" x14ac:dyDescent="0.3">
      <c r="A61" t="s">
        <v>915</v>
      </c>
      <c r="B61">
        <v>-5.1884835369011686E-2</v>
      </c>
      <c r="C61">
        <f t="shared" si="0"/>
        <v>0.94382560302422069</v>
      </c>
    </row>
    <row r="62" spans="1:3" x14ac:dyDescent="0.3">
      <c r="A62" t="s">
        <v>3250</v>
      </c>
      <c r="B62">
        <v>-5.1849661325888599E-2</v>
      </c>
      <c r="C62">
        <f t="shared" si="0"/>
        <v>0.94764679351529502</v>
      </c>
    </row>
    <row r="63" spans="1:3" x14ac:dyDescent="0.3">
      <c r="A63" t="s">
        <v>2953</v>
      </c>
      <c r="B63">
        <v>-5.1721624793543468E-2</v>
      </c>
      <c r="C63">
        <f t="shared" si="0"/>
        <v>0.96166517786972483</v>
      </c>
    </row>
    <row r="64" spans="1:3" x14ac:dyDescent="0.3">
      <c r="A64" t="s">
        <v>986</v>
      </c>
      <c r="B64">
        <v>-5.1660274350485834E-2</v>
      </c>
      <c r="C64">
        <f t="shared" si="0"/>
        <v>0.96844315081153931</v>
      </c>
    </row>
    <row r="65" spans="1:3" x14ac:dyDescent="0.3">
      <c r="A65" t="s">
        <v>190</v>
      </c>
      <c r="B65">
        <v>-5.148195583514345E-2</v>
      </c>
      <c r="C65">
        <f t="shared" si="0"/>
        <v>0.98836949423594844</v>
      </c>
    </row>
    <row r="66" spans="1:3" x14ac:dyDescent="0.3">
      <c r="A66" t="s">
        <v>2944</v>
      </c>
      <c r="B66">
        <v>-5.0850800188066703E-2</v>
      </c>
      <c r="C66">
        <f t="shared" ref="C66:C129" si="1">NORMDIST(B66,$E$3,$F$3,FALSE)</f>
        <v>1.0616509123363682</v>
      </c>
    </row>
    <row r="67" spans="1:3" x14ac:dyDescent="0.3">
      <c r="A67" t="s">
        <v>4415</v>
      </c>
      <c r="B67">
        <v>-5.069814155898824E-2</v>
      </c>
      <c r="C67">
        <f t="shared" si="1"/>
        <v>1.0800340806871456</v>
      </c>
    </row>
    <row r="68" spans="1:3" x14ac:dyDescent="0.3">
      <c r="A68" t="s">
        <v>5179</v>
      </c>
      <c r="B68">
        <v>-5.0650083456517704E-2</v>
      </c>
      <c r="C68">
        <f t="shared" si="1"/>
        <v>1.0858752932670614</v>
      </c>
    </row>
    <row r="69" spans="1:3" x14ac:dyDescent="0.3">
      <c r="A69" t="s">
        <v>1211</v>
      </c>
      <c r="B69">
        <v>-5.0538416362961441E-2</v>
      </c>
      <c r="C69">
        <f t="shared" si="1"/>
        <v>1.099548464419954</v>
      </c>
    </row>
    <row r="70" spans="1:3" x14ac:dyDescent="0.3">
      <c r="A70" t="s">
        <v>3291</v>
      </c>
      <c r="B70">
        <v>-5.0519105143772287E-2</v>
      </c>
      <c r="C70">
        <f t="shared" si="1"/>
        <v>1.1019273662098359</v>
      </c>
    </row>
    <row r="71" spans="1:3" x14ac:dyDescent="0.3">
      <c r="A71" t="s">
        <v>1017</v>
      </c>
      <c r="B71">
        <v>-5.0458221270129069E-2</v>
      </c>
      <c r="C71">
        <f t="shared" si="1"/>
        <v>1.109455264238268</v>
      </c>
    </row>
    <row r="72" spans="1:3" x14ac:dyDescent="0.3">
      <c r="A72" t="s">
        <v>299</v>
      </c>
      <c r="B72">
        <v>-5.0394013751406577E-2</v>
      </c>
      <c r="C72">
        <f t="shared" si="1"/>
        <v>1.1174399195125777</v>
      </c>
    </row>
    <row r="73" spans="1:3" x14ac:dyDescent="0.3">
      <c r="A73" t="s">
        <v>1546</v>
      </c>
      <c r="B73">
        <v>-5.0333491758964947E-2</v>
      </c>
      <c r="C73">
        <f t="shared" si="1"/>
        <v>1.1250094791249079</v>
      </c>
    </row>
    <row r="74" spans="1:3" x14ac:dyDescent="0.3">
      <c r="A74" t="s">
        <v>3820</v>
      </c>
      <c r="B74">
        <v>-5.0163421691867958E-2</v>
      </c>
      <c r="C74">
        <f t="shared" si="1"/>
        <v>1.1465063105128104</v>
      </c>
    </row>
    <row r="75" spans="1:3" x14ac:dyDescent="0.3">
      <c r="A75" t="s">
        <v>5547</v>
      </c>
      <c r="B75">
        <v>-4.9977812765088114E-2</v>
      </c>
      <c r="C75">
        <f t="shared" si="1"/>
        <v>1.1703509652115032</v>
      </c>
    </row>
    <row r="76" spans="1:3" x14ac:dyDescent="0.3">
      <c r="A76" t="s">
        <v>5355</v>
      </c>
      <c r="B76">
        <v>-4.9769190493065357E-2</v>
      </c>
      <c r="C76">
        <f t="shared" si="1"/>
        <v>1.1976357540255318</v>
      </c>
    </row>
    <row r="77" spans="1:3" x14ac:dyDescent="0.3">
      <c r="A77" t="s">
        <v>4263</v>
      </c>
      <c r="B77">
        <v>-4.9716519029562749E-2</v>
      </c>
      <c r="C77">
        <f t="shared" si="1"/>
        <v>1.2046061072491157</v>
      </c>
    </row>
    <row r="78" spans="1:3" x14ac:dyDescent="0.3">
      <c r="A78" t="s">
        <v>605</v>
      </c>
      <c r="B78">
        <v>-4.9642545280236053E-2</v>
      </c>
      <c r="C78">
        <f t="shared" si="1"/>
        <v>1.2144515140334073</v>
      </c>
    </row>
    <row r="79" spans="1:3" x14ac:dyDescent="0.3">
      <c r="A79" t="s">
        <v>4779</v>
      </c>
      <c r="B79">
        <v>-4.9596941139372061E-2</v>
      </c>
      <c r="C79">
        <f t="shared" si="1"/>
        <v>1.2205538199376276</v>
      </c>
    </row>
    <row r="80" spans="1:3" x14ac:dyDescent="0.3">
      <c r="A80" t="s">
        <v>2213</v>
      </c>
      <c r="B80">
        <v>-4.9105472385823301E-2</v>
      </c>
      <c r="C80">
        <f t="shared" si="1"/>
        <v>1.2879199452807084</v>
      </c>
    </row>
    <row r="81" spans="1:3" x14ac:dyDescent="0.3">
      <c r="A81" t="s">
        <v>2815</v>
      </c>
      <c r="B81">
        <v>-4.9078928683978514E-2</v>
      </c>
      <c r="C81">
        <f t="shared" si="1"/>
        <v>1.2916427387680365</v>
      </c>
    </row>
    <row r="82" spans="1:3" x14ac:dyDescent="0.3">
      <c r="A82" t="s">
        <v>808</v>
      </c>
      <c r="B82">
        <v>-4.9021672446886752E-2</v>
      </c>
      <c r="C82">
        <f t="shared" si="1"/>
        <v>1.2997028051430959</v>
      </c>
    </row>
    <row r="83" spans="1:3" x14ac:dyDescent="0.3">
      <c r="A83" t="s">
        <v>2705</v>
      </c>
      <c r="B83">
        <v>-4.8652128417953265E-2</v>
      </c>
      <c r="C83">
        <f t="shared" si="1"/>
        <v>1.3527122798304254</v>
      </c>
    </row>
    <row r="84" spans="1:3" x14ac:dyDescent="0.3">
      <c r="A84" t="s">
        <v>5040</v>
      </c>
      <c r="B84">
        <v>-4.8624614959551525E-2</v>
      </c>
      <c r="C84">
        <f t="shared" si="1"/>
        <v>1.3567280056476345</v>
      </c>
    </row>
    <row r="85" spans="1:3" x14ac:dyDescent="0.3">
      <c r="A85" t="s">
        <v>123</v>
      </c>
      <c r="B85">
        <v>-4.8058847388423698E-2</v>
      </c>
      <c r="C85">
        <f t="shared" si="1"/>
        <v>1.4414650398034157</v>
      </c>
    </row>
    <row r="86" spans="1:3" x14ac:dyDescent="0.3">
      <c r="A86" t="s">
        <v>3656</v>
      </c>
      <c r="B86">
        <v>-4.7825864155501822E-2</v>
      </c>
      <c r="C86">
        <f t="shared" si="1"/>
        <v>1.4775761288983444</v>
      </c>
    </row>
    <row r="87" spans="1:3" x14ac:dyDescent="0.3">
      <c r="A87" t="s">
        <v>2247</v>
      </c>
      <c r="B87">
        <v>-4.765030310904942E-2</v>
      </c>
      <c r="C87">
        <f t="shared" si="1"/>
        <v>1.5052643166440001</v>
      </c>
    </row>
    <row r="88" spans="1:3" x14ac:dyDescent="0.3">
      <c r="A88" t="s">
        <v>1327</v>
      </c>
      <c r="B88">
        <v>-4.7553776166574697E-2</v>
      </c>
      <c r="C88">
        <f t="shared" si="1"/>
        <v>1.520664165320861</v>
      </c>
    </row>
    <row r="89" spans="1:3" x14ac:dyDescent="0.3">
      <c r="A89" t="s">
        <v>2229</v>
      </c>
      <c r="B89">
        <v>-4.7502333985003371E-2</v>
      </c>
      <c r="C89">
        <f t="shared" si="1"/>
        <v>1.5289226192436551</v>
      </c>
    </row>
    <row r="90" spans="1:3" x14ac:dyDescent="0.3">
      <c r="A90" t="s">
        <v>5073</v>
      </c>
      <c r="B90">
        <v>-4.7378593928477923E-2</v>
      </c>
      <c r="C90">
        <f t="shared" si="1"/>
        <v>1.5489347500484238</v>
      </c>
    </row>
    <row r="91" spans="1:3" x14ac:dyDescent="0.3">
      <c r="A91" t="s">
        <v>3824</v>
      </c>
      <c r="B91">
        <v>-4.7366545642389346E-2</v>
      </c>
      <c r="C91">
        <f t="shared" si="1"/>
        <v>1.5508944223592087</v>
      </c>
    </row>
    <row r="92" spans="1:3" x14ac:dyDescent="0.3">
      <c r="A92" t="s">
        <v>4847</v>
      </c>
      <c r="B92">
        <v>-4.7352349399804504E-2</v>
      </c>
      <c r="C92">
        <f t="shared" si="1"/>
        <v>1.5532060059943193</v>
      </c>
    </row>
    <row r="93" spans="1:3" x14ac:dyDescent="0.3">
      <c r="A93" t="s">
        <v>429</v>
      </c>
      <c r="B93">
        <v>-4.7296714703065158E-2</v>
      </c>
      <c r="C93">
        <f t="shared" si="1"/>
        <v>1.5622915945643094</v>
      </c>
    </row>
    <row r="94" spans="1:3" x14ac:dyDescent="0.3">
      <c r="A94" t="s">
        <v>388</v>
      </c>
      <c r="B94">
        <v>-4.727856835274926E-2</v>
      </c>
      <c r="C94">
        <f t="shared" si="1"/>
        <v>1.5652642029092216</v>
      </c>
    </row>
    <row r="95" spans="1:3" x14ac:dyDescent="0.3">
      <c r="A95" t="s">
        <v>3245</v>
      </c>
      <c r="B95">
        <v>-4.7158043683085113E-2</v>
      </c>
      <c r="C95">
        <f t="shared" si="1"/>
        <v>1.5851225063238956</v>
      </c>
    </row>
    <row r="96" spans="1:3" x14ac:dyDescent="0.3">
      <c r="A96" t="s">
        <v>4371</v>
      </c>
      <c r="B96">
        <v>-4.7106799214886218E-2</v>
      </c>
      <c r="C96">
        <f t="shared" si="1"/>
        <v>1.5936264804881588</v>
      </c>
    </row>
    <row r="97" spans="1:3" x14ac:dyDescent="0.3">
      <c r="A97" t="s">
        <v>175</v>
      </c>
      <c r="B97">
        <v>-4.7010632595549641E-2</v>
      </c>
      <c r="C97">
        <f t="shared" si="1"/>
        <v>1.609683381091481</v>
      </c>
    </row>
    <row r="98" spans="1:3" x14ac:dyDescent="0.3">
      <c r="A98" t="s">
        <v>3812</v>
      </c>
      <c r="B98">
        <v>-4.7002853595336132E-2</v>
      </c>
      <c r="C98">
        <f t="shared" si="1"/>
        <v>1.6109878499305335</v>
      </c>
    </row>
    <row r="99" spans="1:3" x14ac:dyDescent="0.3">
      <c r="A99" t="s">
        <v>2098</v>
      </c>
      <c r="B99">
        <v>-4.6785485917054025E-2</v>
      </c>
      <c r="C99">
        <f t="shared" si="1"/>
        <v>1.6477800065781349</v>
      </c>
    </row>
    <row r="100" spans="1:3" x14ac:dyDescent="0.3">
      <c r="A100" t="s">
        <v>379</v>
      </c>
      <c r="B100">
        <v>-4.6483358071517052E-2</v>
      </c>
      <c r="C100">
        <f t="shared" si="1"/>
        <v>1.7000239189006792</v>
      </c>
    </row>
    <row r="101" spans="1:3" x14ac:dyDescent="0.3">
      <c r="A101" t="s">
        <v>2469</v>
      </c>
      <c r="B101">
        <v>-4.630456804168627E-2</v>
      </c>
      <c r="C101">
        <f t="shared" si="1"/>
        <v>1.7315526500799658</v>
      </c>
    </row>
    <row r="102" spans="1:3" x14ac:dyDescent="0.3">
      <c r="A102" t="s">
        <v>4756</v>
      </c>
      <c r="B102">
        <v>-4.6181784580068275E-2</v>
      </c>
      <c r="C102">
        <f t="shared" si="1"/>
        <v>1.7534712105453498</v>
      </c>
    </row>
    <row r="103" spans="1:3" x14ac:dyDescent="0.3">
      <c r="A103" t="s">
        <v>3954</v>
      </c>
      <c r="B103">
        <v>-4.6091107200266976E-2</v>
      </c>
      <c r="C103">
        <f t="shared" si="1"/>
        <v>1.7697984719270543</v>
      </c>
    </row>
    <row r="104" spans="1:3" x14ac:dyDescent="0.3">
      <c r="A104" t="s">
        <v>146</v>
      </c>
      <c r="B104">
        <v>-4.6035525678582108E-2</v>
      </c>
      <c r="C104">
        <f t="shared" si="1"/>
        <v>1.7798654992505054</v>
      </c>
    </row>
    <row r="105" spans="1:3" x14ac:dyDescent="0.3">
      <c r="A105" t="s">
        <v>594</v>
      </c>
      <c r="B105">
        <v>-4.5599297409685297E-2</v>
      </c>
      <c r="C105">
        <f t="shared" si="1"/>
        <v>1.8604495125372331</v>
      </c>
    </row>
    <row r="106" spans="1:3" x14ac:dyDescent="0.3">
      <c r="A106" t="s">
        <v>2113</v>
      </c>
      <c r="B106">
        <v>-4.5520329012671265E-2</v>
      </c>
      <c r="C106">
        <f t="shared" si="1"/>
        <v>1.8753382915789492</v>
      </c>
    </row>
    <row r="107" spans="1:3" x14ac:dyDescent="0.3">
      <c r="A107" t="s">
        <v>609</v>
      </c>
      <c r="B107">
        <v>-4.5484376034932571E-2</v>
      </c>
      <c r="C107">
        <f t="shared" si="1"/>
        <v>1.8821477285517982</v>
      </c>
    </row>
    <row r="108" spans="1:3" x14ac:dyDescent="0.3">
      <c r="A108" t="s">
        <v>1364</v>
      </c>
      <c r="B108">
        <v>-4.5120435280469544E-2</v>
      </c>
      <c r="C108">
        <f t="shared" si="1"/>
        <v>1.9521711462886564</v>
      </c>
    </row>
    <row r="109" spans="1:3" x14ac:dyDescent="0.3">
      <c r="A109" t="s">
        <v>3859</v>
      </c>
      <c r="B109">
        <v>-4.5028316078156765E-2</v>
      </c>
      <c r="C109">
        <f t="shared" si="1"/>
        <v>1.9702131628230617</v>
      </c>
    </row>
    <row r="110" spans="1:3" x14ac:dyDescent="0.3">
      <c r="A110" t="s">
        <v>227</v>
      </c>
      <c r="B110">
        <v>-4.497216082417993E-2</v>
      </c>
      <c r="C110">
        <f t="shared" si="1"/>
        <v>1.9812749438185937</v>
      </c>
    </row>
    <row r="111" spans="1:3" x14ac:dyDescent="0.3">
      <c r="A111" t="s">
        <v>3123</v>
      </c>
      <c r="B111">
        <v>-4.4529910974692465E-2</v>
      </c>
      <c r="C111">
        <f t="shared" si="1"/>
        <v>2.0700865919898712</v>
      </c>
    </row>
    <row r="112" spans="1:3" x14ac:dyDescent="0.3">
      <c r="A112" t="s">
        <v>666</v>
      </c>
      <c r="B112">
        <v>-4.4177702367227373E-2</v>
      </c>
      <c r="C112">
        <f t="shared" si="1"/>
        <v>2.1429932047818965</v>
      </c>
    </row>
    <row r="113" spans="1:3" x14ac:dyDescent="0.3">
      <c r="A113" t="s">
        <v>4928</v>
      </c>
      <c r="B113">
        <v>-4.3891265166624838E-2</v>
      </c>
      <c r="C113">
        <f t="shared" si="1"/>
        <v>2.2037291082824226</v>
      </c>
    </row>
    <row r="114" spans="1:3" x14ac:dyDescent="0.3">
      <c r="A114" t="s">
        <v>2964</v>
      </c>
      <c r="B114">
        <v>-4.3821725280865302E-2</v>
      </c>
      <c r="C114">
        <f t="shared" si="1"/>
        <v>2.2186714748236294</v>
      </c>
    </row>
    <row r="115" spans="1:3" x14ac:dyDescent="0.3">
      <c r="A115" t="s">
        <v>2481</v>
      </c>
      <c r="B115">
        <v>-4.3786637024149276E-2</v>
      </c>
      <c r="C115">
        <f t="shared" si="1"/>
        <v>2.2262404450296693</v>
      </c>
    </row>
    <row r="116" spans="1:3" x14ac:dyDescent="0.3">
      <c r="A116" t="s">
        <v>130</v>
      </c>
      <c r="B116">
        <v>-4.369368426294782E-2</v>
      </c>
      <c r="C116">
        <f t="shared" si="1"/>
        <v>2.2463870170148472</v>
      </c>
    </row>
    <row r="117" spans="1:3" x14ac:dyDescent="0.3">
      <c r="A117" t="s">
        <v>5276</v>
      </c>
      <c r="B117">
        <v>-4.3623262109192609E-2</v>
      </c>
      <c r="C117">
        <f t="shared" si="1"/>
        <v>2.2617428668050734</v>
      </c>
    </row>
    <row r="118" spans="1:3" x14ac:dyDescent="0.3">
      <c r="A118" t="s">
        <v>3739</v>
      </c>
      <c r="B118">
        <v>-4.3518512631136201E-2</v>
      </c>
      <c r="C118">
        <f t="shared" si="1"/>
        <v>2.2847320425205044</v>
      </c>
    </row>
    <row r="119" spans="1:3" x14ac:dyDescent="0.3">
      <c r="A119" t="s">
        <v>1451</v>
      </c>
      <c r="B119">
        <v>-4.344731975893653E-2</v>
      </c>
      <c r="C119">
        <f t="shared" si="1"/>
        <v>2.3004580193526922</v>
      </c>
    </row>
    <row r="120" spans="1:3" x14ac:dyDescent="0.3">
      <c r="A120" t="s">
        <v>3918</v>
      </c>
      <c r="B120">
        <v>-4.3408574493756104E-2</v>
      </c>
      <c r="C120">
        <f t="shared" si="1"/>
        <v>2.3090511354205088</v>
      </c>
    </row>
    <row r="121" spans="1:3" x14ac:dyDescent="0.3">
      <c r="A121" t="s">
        <v>1230</v>
      </c>
      <c r="B121">
        <v>-4.3399315534555484E-2</v>
      </c>
      <c r="C121">
        <f t="shared" si="1"/>
        <v>2.3111082459579677</v>
      </c>
    </row>
    <row r="122" spans="1:3" x14ac:dyDescent="0.3">
      <c r="A122" t="s">
        <v>4869</v>
      </c>
      <c r="B122">
        <v>-4.3367229115129836E-2</v>
      </c>
      <c r="C122">
        <f t="shared" si="1"/>
        <v>2.3182478444686452</v>
      </c>
    </row>
    <row r="123" spans="1:3" x14ac:dyDescent="0.3">
      <c r="A123" t="s">
        <v>3068</v>
      </c>
      <c r="B123">
        <v>-4.3358293403109996E-2</v>
      </c>
      <c r="C123">
        <f t="shared" si="1"/>
        <v>2.3202391277396988</v>
      </c>
    </row>
    <row r="124" spans="1:3" x14ac:dyDescent="0.3">
      <c r="A124" t="s">
        <v>5044</v>
      </c>
      <c r="B124">
        <v>-4.3309464238390223E-2</v>
      </c>
      <c r="C124">
        <f t="shared" si="1"/>
        <v>2.3311434753533988</v>
      </c>
    </row>
    <row r="125" spans="1:3" x14ac:dyDescent="0.3">
      <c r="A125" t="s">
        <v>3853</v>
      </c>
      <c r="B125">
        <v>-4.3251982660459209E-2</v>
      </c>
      <c r="C125">
        <f t="shared" si="1"/>
        <v>2.3440299188898575</v>
      </c>
    </row>
    <row r="126" spans="1:3" x14ac:dyDescent="0.3">
      <c r="A126" t="s">
        <v>848</v>
      </c>
      <c r="B126">
        <v>-4.3099192481852192E-2</v>
      </c>
      <c r="C126">
        <f t="shared" si="1"/>
        <v>2.3785460050659455</v>
      </c>
    </row>
    <row r="127" spans="1:3" x14ac:dyDescent="0.3">
      <c r="A127" t="s">
        <v>5494</v>
      </c>
      <c r="B127">
        <v>-4.3091434068499336E-2</v>
      </c>
      <c r="C127">
        <f t="shared" si="1"/>
        <v>2.3803088926582343</v>
      </c>
    </row>
    <row r="128" spans="1:3" x14ac:dyDescent="0.3">
      <c r="A128" t="s">
        <v>1607</v>
      </c>
      <c r="B128">
        <v>-4.2884131702189035E-2</v>
      </c>
      <c r="C128">
        <f t="shared" si="1"/>
        <v>2.4277801129415191</v>
      </c>
    </row>
    <row r="129" spans="1:3" x14ac:dyDescent="0.3">
      <c r="A129" t="s">
        <v>3080</v>
      </c>
      <c r="B129">
        <v>-4.2865680413721886E-2</v>
      </c>
      <c r="C129">
        <f t="shared" si="1"/>
        <v>2.4320397865232297</v>
      </c>
    </row>
    <row r="130" spans="1:3" x14ac:dyDescent="0.3">
      <c r="A130" t="s">
        <v>2642</v>
      </c>
      <c r="B130">
        <v>-4.2800742901256753E-2</v>
      </c>
      <c r="C130">
        <f t="shared" ref="C130:C193" si="2">NORMDIST(B130,$E$3,$F$3,FALSE)</f>
        <v>2.4470761838018906</v>
      </c>
    </row>
    <row r="131" spans="1:3" x14ac:dyDescent="0.3">
      <c r="A131" t="s">
        <v>5282</v>
      </c>
      <c r="B131">
        <v>-4.2739739426037635E-2</v>
      </c>
      <c r="C131">
        <f t="shared" si="2"/>
        <v>2.4612654405760002</v>
      </c>
    </row>
    <row r="132" spans="1:3" x14ac:dyDescent="0.3">
      <c r="A132" t="s">
        <v>1338</v>
      </c>
      <c r="B132">
        <v>-4.272006367706243E-2</v>
      </c>
      <c r="C132">
        <f t="shared" si="2"/>
        <v>2.4658551728930123</v>
      </c>
    </row>
    <row r="133" spans="1:3" x14ac:dyDescent="0.3">
      <c r="A133" t="s">
        <v>1595</v>
      </c>
      <c r="B133">
        <v>-4.2657235395668888E-2</v>
      </c>
      <c r="C133">
        <f t="shared" si="2"/>
        <v>2.480554208951832</v>
      </c>
    </row>
    <row r="134" spans="1:3" x14ac:dyDescent="0.3">
      <c r="A134" t="s">
        <v>3395</v>
      </c>
      <c r="B134">
        <v>-4.2435651501258463E-2</v>
      </c>
      <c r="C134">
        <f t="shared" si="2"/>
        <v>2.5329216999398185</v>
      </c>
    </row>
    <row r="135" spans="1:3" x14ac:dyDescent="0.3">
      <c r="A135" t="s">
        <v>4141</v>
      </c>
      <c r="B135">
        <v>-4.2257027296612397E-2</v>
      </c>
      <c r="C135">
        <f t="shared" si="2"/>
        <v>2.5757367761596512</v>
      </c>
    </row>
    <row r="136" spans="1:3" x14ac:dyDescent="0.3">
      <c r="A136" t="s">
        <v>268</v>
      </c>
      <c r="B136">
        <v>-4.2249546511440375E-2</v>
      </c>
      <c r="C136">
        <f t="shared" si="2"/>
        <v>2.5775416141560772</v>
      </c>
    </row>
    <row r="137" spans="1:3" x14ac:dyDescent="0.3">
      <c r="A137" t="s">
        <v>5046</v>
      </c>
      <c r="B137">
        <v>-4.2193758728153598E-2</v>
      </c>
      <c r="C137">
        <f t="shared" si="2"/>
        <v>2.5910309941665441</v>
      </c>
    </row>
    <row r="138" spans="1:3" x14ac:dyDescent="0.3">
      <c r="A138" t="s">
        <v>1381</v>
      </c>
      <c r="B138">
        <v>-4.2058343328060396E-2</v>
      </c>
      <c r="C138">
        <f t="shared" si="2"/>
        <v>2.6239935305635735</v>
      </c>
    </row>
    <row r="139" spans="1:3" x14ac:dyDescent="0.3">
      <c r="A139" t="s">
        <v>711</v>
      </c>
      <c r="B139">
        <v>-4.1927538399908641E-2</v>
      </c>
      <c r="C139">
        <f t="shared" si="2"/>
        <v>2.6561297551971044</v>
      </c>
    </row>
    <row r="140" spans="1:3" x14ac:dyDescent="0.3">
      <c r="A140" t="s">
        <v>5532</v>
      </c>
      <c r="B140">
        <v>-4.1873397984166345E-2</v>
      </c>
      <c r="C140">
        <f t="shared" si="2"/>
        <v>2.6695163698484379</v>
      </c>
    </row>
    <row r="141" spans="1:3" x14ac:dyDescent="0.3">
      <c r="A141" t="s">
        <v>405</v>
      </c>
      <c r="B141">
        <v>-4.1691181884841867E-2</v>
      </c>
      <c r="C141">
        <f t="shared" si="2"/>
        <v>2.7149391205252567</v>
      </c>
    </row>
    <row r="142" spans="1:3" x14ac:dyDescent="0.3">
      <c r="A142" t="s">
        <v>4155</v>
      </c>
      <c r="B142">
        <v>-4.1672696400568185E-2</v>
      </c>
      <c r="C142">
        <f t="shared" si="2"/>
        <v>2.7195789935541805</v>
      </c>
    </row>
    <row r="143" spans="1:3" x14ac:dyDescent="0.3">
      <c r="A143" t="s">
        <v>930</v>
      </c>
      <c r="B143">
        <v>-4.1672696400568074E-2</v>
      </c>
      <c r="C143">
        <f t="shared" si="2"/>
        <v>2.7195789935542085</v>
      </c>
    </row>
    <row r="144" spans="1:3" x14ac:dyDescent="0.3">
      <c r="A144" t="s">
        <v>5110</v>
      </c>
      <c r="B144">
        <v>-4.1639951117932221E-2</v>
      </c>
      <c r="C144">
        <f t="shared" si="2"/>
        <v>2.7278125077713584</v>
      </c>
    </row>
    <row r="145" spans="1:3" x14ac:dyDescent="0.3">
      <c r="A145" t="s">
        <v>274</v>
      </c>
      <c r="B145">
        <v>-4.1544435774800881E-2</v>
      </c>
      <c r="C145">
        <f t="shared" si="2"/>
        <v>2.7519344448972061</v>
      </c>
    </row>
    <row r="146" spans="1:3" x14ac:dyDescent="0.3">
      <c r="A146" t="s">
        <v>3967</v>
      </c>
      <c r="B146">
        <v>-4.115807249350744E-2</v>
      </c>
      <c r="C146">
        <f t="shared" si="2"/>
        <v>2.8511184880070646</v>
      </c>
    </row>
    <row r="147" spans="1:3" x14ac:dyDescent="0.3">
      <c r="A147" t="s">
        <v>35</v>
      </c>
      <c r="B147">
        <v>-4.1107667997415789E-2</v>
      </c>
      <c r="C147">
        <f t="shared" si="2"/>
        <v>2.8642491711481091</v>
      </c>
    </row>
    <row r="148" spans="1:3" x14ac:dyDescent="0.3">
      <c r="A148" t="s">
        <v>3583</v>
      </c>
      <c r="B148">
        <v>-4.1011550013193052E-2</v>
      </c>
      <c r="C148">
        <f t="shared" si="2"/>
        <v>2.889411402665051</v>
      </c>
    </row>
    <row r="149" spans="1:3" x14ac:dyDescent="0.3">
      <c r="A149" t="s">
        <v>2193</v>
      </c>
      <c r="B149">
        <v>-4.0744979617833445E-2</v>
      </c>
      <c r="C149">
        <f t="shared" si="2"/>
        <v>2.9600420605542657</v>
      </c>
    </row>
    <row r="150" spans="1:3" x14ac:dyDescent="0.3">
      <c r="A150" t="s">
        <v>4886</v>
      </c>
      <c r="B150">
        <v>-4.0706581051375118E-2</v>
      </c>
      <c r="C150">
        <f t="shared" si="2"/>
        <v>2.9703190360772802</v>
      </c>
    </row>
    <row r="151" spans="1:3" x14ac:dyDescent="0.3">
      <c r="A151" t="s">
        <v>3218</v>
      </c>
      <c r="B151">
        <v>-4.0512606986104836E-2</v>
      </c>
      <c r="C151">
        <f t="shared" si="2"/>
        <v>3.0226316468174192</v>
      </c>
    </row>
    <row r="152" spans="1:3" x14ac:dyDescent="0.3">
      <c r="A152" t="s">
        <v>1138</v>
      </c>
      <c r="B152">
        <v>-4.0446689580589897E-2</v>
      </c>
      <c r="C152">
        <f t="shared" si="2"/>
        <v>3.0405602324123846</v>
      </c>
    </row>
    <row r="153" spans="1:3" x14ac:dyDescent="0.3">
      <c r="A153" t="s">
        <v>662</v>
      </c>
      <c r="B153">
        <v>-4.0300293763995527E-2</v>
      </c>
      <c r="C153">
        <f t="shared" si="2"/>
        <v>3.0806533048295899</v>
      </c>
    </row>
    <row r="154" spans="1:3" x14ac:dyDescent="0.3">
      <c r="A154" t="s">
        <v>4261</v>
      </c>
      <c r="B154">
        <v>-4.0081421856539026E-2</v>
      </c>
      <c r="C154">
        <f t="shared" si="2"/>
        <v>3.1413060556863481</v>
      </c>
    </row>
    <row r="155" spans="1:3" x14ac:dyDescent="0.3">
      <c r="A155" t="s">
        <v>3642</v>
      </c>
      <c r="B155">
        <v>-4.001126378969197E-2</v>
      </c>
      <c r="C155">
        <f t="shared" si="2"/>
        <v>3.1609287585401256</v>
      </c>
    </row>
    <row r="156" spans="1:3" x14ac:dyDescent="0.3">
      <c r="A156" t="s">
        <v>3805</v>
      </c>
      <c r="B156">
        <v>-3.996953145943738E-2</v>
      </c>
      <c r="C156">
        <f t="shared" si="2"/>
        <v>3.172642720501182</v>
      </c>
    </row>
    <row r="157" spans="1:3" x14ac:dyDescent="0.3">
      <c r="A157" t="s">
        <v>2818</v>
      </c>
      <c r="B157">
        <v>-3.9960507143417777E-2</v>
      </c>
      <c r="C157">
        <f t="shared" si="2"/>
        <v>3.1751798772710536</v>
      </c>
    </row>
    <row r="158" spans="1:3" x14ac:dyDescent="0.3">
      <c r="A158" t="s">
        <v>4707</v>
      </c>
      <c r="B158">
        <v>-3.9813774354809553E-2</v>
      </c>
      <c r="C158">
        <f t="shared" si="2"/>
        <v>3.2166379901998083</v>
      </c>
    </row>
    <row r="159" spans="1:3" x14ac:dyDescent="0.3">
      <c r="A159" t="s">
        <v>3947</v>
      </c>
      <c r="B159">
        <v>-3.9774802492489138E-2</v>
      </c>
      <c r="C159">
        <f t="shared" si="2"/>
        <v>3.2277140525637305</v>
      </c>
    </row>
    <row r="160" spans="1:3" x14ac:dyDescent="0.3">
      <c r="A160" t="s">
        <v>1838</v>
      </c>
      <c r="B160">
        <v>-3.9770265990661233E-2</v>
      </c>
      <c r="C160">
        <f t="shared" si="2"/>
        <v>3.2290051283355385</v>
      </c>
    </row>
    <row r="161" spans="1:3" x14ac:dyDescent="0.3">
      <c r="A161" t="s">
        <v>1271</v>
      </c>
      <c r="B161">
        <v>-3.9683997850008736E-2</v>
      </c>
      <c r="C161">
        <f t="shared" si="2"/>
        <v>3.253627175459318</v>
      </c>
    </row>
    <row r="162" spans="1:3" x14ac:dyDescent="0.3">
      <c r="A162" t="s">
        <v>2695</v>
      </c>
      <c r="B162">
        <v>-3.9636024296511065E-2</v>
      </c>
      <c r="C162">
        <f t="shared" si="2"/>
        <v>3.2673773540789983</v>
      </c>
    </row>
    <row r="163" spans="1:3" x14ac:dyDescent="0.3">
      <c r="A163" t="s">
        <v>4817</v>
      </c>
      <c r="B163">
        <v>-3.9632783061151783E-2</v>
      </c>
      <c r="C163">
        <f t="shared" si="2"/>
        <v>3.2683078506094305</v>
      </c>
    </row>
    <row r="164" spans="1:3" x14ac:dyDescent="0.3">
      <c r="A164" t="s">
        <v>3389</v>
      </c>
      <c r="B164">
        <v>-3.9533996363863642E-2</v>
      </c>
      <c r="C164">
        <f t="shared" si="2"/>
        <v>3.2967583916914505</v>
      </c>
    </row>
    <row r="165" spans="1:3" x14ac:dyDescent="0.3">
      <c r="A165" t="s">
        <v>5096</v>
      </c>
      <c r="B165">
        <v>-3.9457427558458116E-2</v>
      </c>
      <c r="C165">
        <f t="shared" si="2"/>
        <v>3.3189312338662047</v>
      </c>
    </row>
    <row r="166" spans="1:3" x14ac:dyDescent="0.3">
      <c r="A166" t="s">
        <v>3574</v>
      </c>
      <c r="B166">
        <v>-3.9449192004403444E-2</v>
      </c>
      <c r="C166">
        <f t="shared" si="2"/>
        <v>3.3213223936430163</v>
      </c>
    </row>
    <row r="167" spans="1:3" x14ac:dyDescent="0.3">
      <c r="A167" t="s">
        <v>4276</v>
      </c>
      <c r="B167">
        <v>-3.9410561681847332E-2</v>
      </c>
      <c r="C167">
        <f t="shared" si="2"/>
        <v>3.332554901121513</v>
      </c>
    </row>
    <row r="168" spans="1:3" x14ac:dyDescent="0.3">
      <c r="A168" t="s">
        <v>4070</v>
      </c>
      <c r="B168">
        <v>-3.9386839908377311E-2</v>
      </c>
      <c r="C168">
        <f t="shared" si="2"/>
        <v>3.3394658244705342</v>
      </c>
    </row>
    <row r="169" spans="1:3" x14ac:dyDescent="0.3">
      <c r="A169" t="s">
        <v>3109</v>
      </c>
      <c r="B169">
        <v>-3.9375165234830173E-2</v>
      </c>
      <c r="C169">
        <f t="shared" si="2"/>
        <v>3.3428707710092058</v>
      </c>
    </row>
    <row r="170" spans="1:3" x14ac:dyDescent="0.3">
      <c r="A170" t="s">
        <v>2875</v>
      </c>
      <c r="B170">
        <v>-3.9331440818701609E-2</v>
      </c>
      <c r="C170">
        <f t="shared" si="2"/>
        <v>3.3556450033752743</v>
      </c>
    </row>
    <row r="171" spans="1:3" x14ac:dyDescent="0.3">
      <c r="A171" t="s">
        <v>3830</v>
      </c>
      <c r="B171">
        <v>-3.9289514969676323E-2</v>
      </c>
      <c r="C171">
        <f t="shared" si="2"/>
        <v>3.3679262633386111</v>
      </c>
    </row>
    <row r="172" spans="1:3" x14ac:dyDescent="0.3">
      <c r="A172" t="s">
        <v>3419</v>
      </c>
      <c r="B172">
        <v>-3.9220713153281267E-2</v>
      </c>
      <c r="C172">
        <f t="shared" si="2"/>
        <v>3.3881492222851359</v>
      </c>
    </row>
    <row r="173" spans="1:3" x14ac:dyDescent="0.3">
      <c r="A173" t="s">
        <v>2372</v>
      </c>
      <c r="B173">
        <v>-3.9191977933957761E-2</v>
      </c>
      <c r="C173">
        <f t="shared" si="2"/>
        <v>3.3966207754375963</v>
      </c>
    </row>
    <row r="174" spans="1:3" x14ac:dyDescent="0.3">
      <c r="A174" t="s">
        <v>486</v>
      </c>
      <c r="B174">
        <v>-3.9132997702148328E-2</v>
      </c>
      <c r="C174">
        <f t="shared" si="2"/>
        <v>3.4140558990900556</v>
      </c>
    </row>
    <row r="175" spans="1:3" x14ac:dyDescent="0.3">
      <c r="A175" t="s">
        <v>4051</v>
      </c>
      <c r="B175">
        <v>-3.8985446712953654E-2</v>
      </c>
      <c r="C175">
        <f t="shared" si="2"/>
        <v>3.4579500196293234</v>
      </c>
    </row>
    <row r="176" spans="1:3" x14ac:dyDescent="0.3">
      <c r="A176" t="s">
        <v>3766</v>
      </c>
      <c r="B176">
        <v>-3.8983713363410867E-2</v>
      </c>
      <c r="C176">
        <f t="shared" si="2"/>
        <v>3.4584680153840863</v>
      </c>
    </row>
    <row r="177" spans="1:3" x14ac:dyDescent="0.3">
      <c r="A177" t="s">
        <v>334</v>
      </c>
      <c r="B177">
        <v>-3.8940160150303355E-2</v>
      </c>
      <c r="C177">
        <f t="shared" si="2"/>
        <v>3.4715014355365974</v>
      </c>
    </row>
    <row r="178" spans="1:3" x14ac:dyDescent="0.3">
      <c r="A178" t="s">
        <v>3054</v>
      </c>
      <c r="B178">
        <v>-3.8900462978645363E-2</v>
      </c>
      <c r="C178">
        <f t="shared" si="2"/>
        <v>3.4834109926400565</v>
      </c>
    </row>
    <row r="179" spans="1:3" x14ac:dyDescent="0.3">
      <c r="A179" t="s">
        <v>828</v>
      </c>
      <c r="B179">
        <v>-3.887415276166506E-2</v>
      </c>
      <c r="C179">
        <f t="shared" si="2"/>
        <v>3.4913201350609673</v>
      </c>
    </row>
    <row r="180" spans="1:3" x14ac:dyDescent="0.3">
      <c r="A180" t="s">
        <v>4873</v>
      </c>
      <c r="B180">
        <v>-3.8867184491682388E-2</v>
      </c>
      <c r="C180">
        <f t="shared" si="2"/>
        <v>3.4934169856991701</v>
      </c>
    </row>
    <row r="181" spans="1:3" x14ac:dyDescent="0.3">
      <c r="A181" t="s">
        <v>5232</v>
      </c>
      <c r="B181">
        <v>-3.8848216916265693E-2</v>
      </c>
      <c r="C181">
        <f t="shared" si="2"/>
        <v>3.4991290769423538</v>
      </c>
    </row>
    <row r="182" spans="1:3" x14ac:dyDescent="0.3">
      <c r="A182" t="s">
        <v>1706</v>
      </c>
      <c r="B182">
        <v>-3.8830635968778907E-2</v>
      </c>
      <c r="C182">
        <f t="shared" si="2"/>
        <v>3.5044294381605203</v>
      </c>
    </row>
    <row r="183" spans="1:3" x14ac:dyDescent="0.3">
      <c r="A183" t="s">
        <v>628</v>
      </c>
      <c r="B183">
        <v>-3.8689544950179178E-2</v>
      </c>
      <c r="C183">
        <f t="shared" si="2"/>
        <v>3.5471701093505525</v>
      </c>
    </row>
    <row r="184" spans="1:3" x14ac:dyDescent="0.3">
      <c r="A184" t="s">
        <v>1408</v>
      </c>
      <c r="B184">
        <v>-3.8546438738923751E-2</v>
      </c>
      <c r="C184">
        <f t="shared" si="2"/>
        <v>3.5908924744643573</v>
      </c>
    </row>
    <row r="185" spans="1:3" x14ac:dyDescent="0.3">
      <c r="A185" t="s">
        <v>4291</v>
      </c>
      <c r="B185">
        <v>-3.8432369532957984E-2</v>
      </c>
      <c r="C185">
        <f t="shared" si="2"/>
        <v>3.6260115317973862</v>
      </c>
    </row>
    <row r="186" spans="1:3" x14ac:dyDescent="0.3">
      <c r="A186" t="s">
        <v>5449</v>
      </c>
      <c r="B186">
        <v>-3.8318864302136539E-2</v>
      </c>
      <c r="C186">
        <f t="shared" si="2"/>
        <v>3.6611934260386696</v>
      </c>
    </row>
    <row r="187" spans="1:3" x14ac:dyDescent="0.3">
      <c r="A187" t="s">
        <v>1179</v>
      </c>
      <c r="B187">
        <v>-3.8296285077280556E-2</v>
      </c>
      <c r="C187">
        <f t="shared" si="2"/>
        <v>3.6682201989907703</v>
      </c>
    </row>
    <row r="188" spans="1:3" x14ac:dyDescent="0.3">
      <c r="A188" t="s">
        <v>2292</v>
      </c>
      <c r="B188">
        <v>-3.8199817640531007E-2</v>
      </c>
      <c r="C188">
        <f t="shared" si="2"/>
        <v>3.6983466754537155</v>
      </c>
    </row>
    <row r="189" spans="1:3" x14ac:dyDescent="0.3">
      <c r="A189" t="s">
        <v>1096</v>
      </c>
      <c r="B189">
        <v>-3.8194175684690551E-2</v>
      </c>
      <c r="C189">
        <f t="shared" si="2"/>
        <v>3.7001139251864528</v>
      </c>
    </row>
    <row r="190" spans="1:3" x14ac:dyDescent="0.3">
      <c r="A190" t="s">
        <v>5202</v>
      </c>
      <c r="B190">
        <v>-3.8151765964376173E-2</v>
      </c>
      <c r="C190">
        <f t="shared" si="2"/>
        <v>3.7134167738056507</v>
      </c>
    </row>
    <row r="191" spans="1:3" x14ac:dyDescent="0.3">
      <c r="A191" t="s">
        <v>1541</v>
      </c>
      <c r="B191">
        <v>-3.8132869695443918E-2</v>
      </c>
      <c r="C191">
        <f t="shared" si="2"/>
        <v>3.7193546856724677</v>
      </c>
    </row>
    <row r="192" spans="1:3" x14ac:dyDescent="0.3">
      <c r="A192" t="s">
        <v>3142</v>
      </c>
      <c r="B192">
        <v>-3.8071947949407887E-2</v>
      </c>
      <c r="C192">
        <f t="shared" si="2"/>
        <v>3.7385432204966991</v>
      </c>
    </row>
    <row r="193" spans="1:3" x14ac:dyDescent="0.3">
      <c r="A193" t="s">
        <v>3320</v>
      </c>
      <c r="B193">
        <v>-3.8056608526323227E-2</v>
      </c>
      <c r="C193">
        <f t="shared" si="2"/>
        <v>3.7433854265681079</v>
      </c>
    </row>
    <row r="194" spans="1:3" x14ac:dyDescent="0.3">
      <c r="A194" t="s">
        <v>729</v>
      </c>
      <c r="B194">
        <v>-3.8016273788842252E-2</v>
      </c>
      <c r="C194">
        <f t="shared" ref="C194:C257" si="3">NORMDIST(B194,$E$3,$F$3,FALSE)</f>
        <v>3.7561385535454943</v>
      </c>
    </row>
    <row r="195" spans="1:3" x14ac:dyDescent="0.3">
      <c r="A195" t="s">
        <v>5116</v>
      </c>
      <c r="B195">
        <v>-3.7998167930129022E-2</v>
      </c>
      <c r="C195">
        <f t="shared" si="3"/>
        <v>3.7618730284097777</v>
      </c>
    </row>
    <row r="196" spans="1:3" x14ac:dyDescent="0.3">
      <c r="A196" t="s">
        <v>3769</v>
      </c>
      <c r="B196">
        <v>-3.7943472663186345E-2</v>
      </c>
      <c r="C196">
        <f t="shared" si="3"/>
        <v>3.7792326800165399</v>
      </c>
    </row>
    <row r="197" spans="1:3" x14ac:dyDescent="0.3">
      <c r="A197" t="s">
        <v>5592</v>
      </c>
      <c r="B197">
        <v>-3.7918263238092706E-2</v>
      </c>
      <c r="C197">
        <f t="shared" si="3"/>
        <v>3.7872523855030136</v>
      </c>
    </row>
    <row r="198" spans="1:3" x14ac:dyDescent="0.3">
      <c r="A198" t="s">
        <v>1152</v>
      </c>
      <c r="B198">
        <v>-3.7819633268585978E-2</v>
      </c>
      <c r="C198">
        <f t="shared" si="3"/>
        <v>3.8187412415628268</v>
      </c>
    </row>
    <row r="199" spans="1:3" x14ac:dyDescent="0.3">
      <c r="A199" t="s">
        <v>4032</v>
      </c>
      <c r="B199">
        <v>-3.780304750118179E-2</v>
      </c>
      <c r="C199">
        <f t="shared" si="3"/>
        <v>3.824054041696161</v>
      </c>
    </row>
    <row r="200" spans="1:3" x14ac:dyDescent="0.3">
      <c r="A200" t="s">
        <v>5059</v>
      </c>
      <c r="B200">
        <v>-3.7691827849462164E-2</v>
      </c>
      <c r="C200">
        <f t="shared" si="3"/>
        <v>3.8598111153579477</v>
      </c>
    </row>
    <row r="201" spans="1:3" x14ac:dyDescent="0.3">
      <c r="A201" t="s">
        <v>3033</v>
      </c>
      <c r="B201">
        <v>-3.7682777101686077E-2</v>
      </c>
      <c r="C201">
        <f t="shared" si="3"/>
        <v>3.8627309528020128</v>
      </c>
    </row>
    <row r="202" spans="1:3" x14ac:dyDescent="0.3">
      <c r="A202" t="s">
        <v>5439</v>
      </c>
      <c r="B202">
        <v>-3.7609109258939656E-2</v>
      </c>
      <c r="C202">
        <f t="shared" si="3"/>
        <v>3.8865528847050212</v>
      </c>
    </row>
    <row r="203" spans="1:3" x14ac:dyDescent="0.3">
      <c r="A203" t="s">
        <v>4334</v>
      </c>
      <c r="B203">
        <v>-3.739412752932867E-2</v>
      </c>
      <c r="C203">
        <f t="shared" si="3"/>
        <v>3.9566434985231864</v>
      </c>
    </row>
    <row r="204" spans="1:3" x14ac:dyDescent="0.3">
      <c r="A204" t="s">
        <v>585</v>
      </c>
      <c r="B204">
        <v>-3.7293999031005547E-2</v>
      </c>
      <c r="C204">
        <f t="shared" si="3"/>
        <v>3.9895795135992054</v>
      </c>
    </row>
    <row r="205" spans="1:3" x14ac:dyDescent="0.3">
      <c r="A205" t="s">
        <v>2853</v>
      </c>
      <c r="B205">
        <v>-3.7254788535840341E-2</v>
      </c>
      <c r="C205">
        <f t="shared" si="3"/>
        <v>4.0025277421673033</v>
      </c>
    </row>
    <row r="206" spans="1:3" x14ac:dyDescent="0.3">
      <c r="A206" t="s">
        <v>4953</v>
      </c>
      <c r="B206">
        <v>-3.7167324341439212E-2</v>
      </c>
      <c r="C206">
        <f t="shared" si="3"/>
        <v>4.031512767798576</v>
      </c>
    </row>
    <row r="207" spans="1:3" x14ac:dyDescent="0.3">
      <c r="A207" t="s">
        <v>4751</v>
      </c>
      <c r="B207">
        <v>-3.7126265943287447E-2</v>
      </c>
      <c r="C207">
        <f t="shared" si="3"/>
        <v>4.0451679625001153</v>
      </c>
    </row>
    <row r="208" spans="1:3" x14ac:dyDescent="0.3">
      <c r="A208" t="s">
        <v>257</v>
      </c>
      <c r="B208">
        <v>-3.7092164208064667E-2</v>
      </c>
      <c r="C208">
        <f t="shared" si="3"/>
        <v>4.0565331827709388</v>
      </c>
    </row>
    <row r="209" spans="1:3" x14ac:dyDescent="0.3">
      <c r="A209" t="s">
        <v>4849</v>
      </c>
      <c r="B209">
        <v>-3.7089652144327176E-2</v>
      </c>
      <c r="C209">
        <f t="shared" si="3"/>
        <v>4.0573712376941318</v>
      </c>
    </row>
    <row r="210" spans="1:3" x14ac:dyDescent="0.3">
      <c r="A210" t="s">
        <v>1770</v>
      </c>
      <c r="B210">
        <v>-3.7079008241420741E-2</v>
      </c>
      <c r="C210">
        <f t="shared" si="3"/>
        <v>4.0609234661533424</v>
      </c>
    </row>
    <row r="211" spans="1:3" x14ac:dyDescent="0.3">
      <c r="A211" t="s">
        <v>2549</v>
      </c>
      <c r="B211">
        <v>-3.7041271680349097E-2</v>
      </c>
      <c r="C211">
        <f t="shared" si="3"/>
        <v>4.0735342897800129</v>
      </c>
    </row>
    <row r="212" spans="1:3" x14ac:dyDescent="0.3">
      <c r="A212" t="s">
        <v>4391</v>
      </c>
      <c r="B212">
        <v>-3.6984184279522846E-2</v>
      </c>
      <c r="C212">
        <f t="shared" si="3"/>
        <v>4.0926617920957673</v>
      </c>
    </row>
    <row r="213" spans="1:3" x14ac:dyDescent="0.3">
      <c r="A213" t="s">
        <v>3611</v>
      </c>
      <c r="B213">
        <v>-3.6916943827641699E-2</v>
      </c>
      <c r="C213">
        <f t="shared" si="3"/>
        <v>4.1152683719615748</v>
      </c>
    </row>
    <row r="214" spans="1:3" x14ac:dyDescent="0.3">
      <c r="A214" t="s">
        <v>1266</v>
      </c>
      <c r="B214">
        <v>-3.6843721304360859E-2</v>
      </c>
      <c r="C214">
        <f t="shared" si="3"/>
        <v>4.139981182007535</v>
      </c>
    </row>
    <row r="215" spans="1:3" x14ac:dyDescent="0.3">
      <c r="A215" t="s">
        <v>4452</v>
      </c>
      <c r="B215">
        <v>-3.6813973122716198E-2</v>
      </c>
      <c r="C215">
        <f t="shared" si="3"/>
        <v>4.1500495818297853</v>
      </c>
    </row>
    <row r="216" spans="1:3" x14ac:dyDescent="0.3">
      <c r="A216" t="s">
        <v>3955</v>
      </c>
      <c r="B216">
        <v>-3.6762702903012236E-2</v>
      </c>
      <c r="C216">
        <f t="shared" si="3"/>
        <v>4.1674405907312817</v>
      </c>
    </row>
    <row r="217" spans="1:3" x14ac:dyDescent="0.3">
      <c r="A217" t="s">
        <v>5238</v>
      </c>
      <c r="B217">
        <v>-3.6742484257076734E-2</v>
      </c>
      <c r="C217">
        <f t="shared" si="3"/>
        <v>4.1743121710439475</v>
      </c>
    </row>
    <row r="218" spans="1:3" x14ac:dyDescent="0.3">
      <c r="A218" t="s">
        <v>3438</v>
      </c>
      <c r="B218">
        <v>-3.6724878559260071E-2</v>
      </c>
      <c r="C218">
        <f t="shared" si="3"/>
        <v>4.180301859126839</v>
      </c>
    </row>
    <row r="219" spans="1:3" x14ac:dyDescent="0.3">
      <c r="A219" t="s">
        <v>4476</v>
      </c>
      <c r="B219">
        <v>-3.6647560197894981E-2</v>
      </c>
      <c r="C219">
        <f t="shared" si="3"/>
        <v>4.2066743945995784</v>
      </c>
    </row>
    <row r="220" spans="1:3" x14ac:dyDescent="0.3">
      <c r="A220" t="s">
        <v>3720</v>
      </c>
      <c r="B220">
        <v>-3.6622293979794322E-2</v>
      </c>
      <c r="C220">
        <f t="shared" si="3"/>
        <v>4.215316404775451</v>
      </c>
    </row>
    <row r="221" spans="1:3" x14ac:dyDescent="0.3">
      <c r="A221" t="s">
        <v>4934</v>
      </c>
      <c r="B221">
        <v>-3.6576458141961879E-2</v>
      </c>
      <c r="C221">
        <f t="shared" si="3"/>
        <v>4.2310241237358515</v>
      </c>
    </row>
    <row r="222" spans="1:3" x14ac:dyDescent="0.3">
      <c r="A222" t="s">
        <v>3686</v>
      </c>
      <c r="B222">
        <v>-3.6552021582253097E-2</v>
      </c>
      <c r="C222">
        <f t="shared" si="3"/>
        <v>4.239414281248485</v>
      </c>
    </row>
    <row r="223" spans="1:3" x14ac:dyDescent="0.3">
      <c r="A223" t="s">
        <v>3103</v>
      </c>
      <c r="B223">
        <v>-3.6550309254952146E-2</v>
      </c>
      <c r="C223">
        <f t="shared" si="3"/>
        <v>4.2400026130685573</v>
      </c>
    </row>
    <row r="224" spans="1:3" x14ac:dyDescent="0.3">
      <c r="A224" t="s">
        <v>1259</v>
      </c>
      <c r="B224">
        <v>-3.6523930800871685E-2</v>
      </c>
      <c r="C224">
        <f t="shared" si="3"/>
        <v>4.2490727291612345</v>
      </c>
    </row>
    <row r="225" spans="1:3" x14ac:dyDescent="0.3">
      <c r="A225" t="s">
        <v>116</v>
      </c>
      <c r="B225">
        <v>-3.6462372537354959E-2</v>
      </c>
      <c r="C225">
        <f t="shared" si="3"/>
        <v>4.2702892835847592</v>
      </c>
    </row>
    <row r="226" spans="1:3" x14ac:dyDescent="0.3">
      <c r="A226" t="s">
        <v>3416</v>
      </c>
      <c r="B226">
        <v>-3.6440468366017685E-2</v>
      </c>
      <c r="C226">
        <f t="shared" si="3"/>
        <v>4.2778556239792058</v>
      </c>
    </row>
    <row r="227" spans="1:3" x14ac:dyDescent="0.3">
      <c r="A227" t="s">
        <v>3872</v>
      </c>
      <c r="B227">
        <v>-3.6433245042078087E-2</v>
      </c>
      <c r="C227">
        <f t="shared" si="3"/>
        <v>4.2803527147218956</v>
      </c>
    </row>
    <row r="228" spans="1:3" x14ac:dyDescent="0.3">
      <c r="A228" t="s">
        <v>2065</v>
      </c>
      <c r="B228">
        <v>-3.6320039857914967E-2</v>
      </c>
      <c r="C228">
        <f t="shared" si="3"/>
        <v>4.3196134892931441</v>
      </c>
    </row>
    <row r="229" spans="1:3" x14ac:dyDescent="0.3">
      <c r="A229" t="s">
        <v>1354</v>
      </c>
      <c r="B229">
        <v>-3.620488977429747E-2</v>
      </c>
      <c r="C229">
        <f t="shared" si="3"/>
        <v>4.3597916298349189</v>
      </c>
    </row>
    <row r="230" spans="1:3" x14ac:dyDescent="0.3">
      <c r="A230" t="s">
        <v>748</v>
      </c>
      <c r="B230">
        <v>-3.6199562819104976E-2</v>
      </c>
      <c r="C230">
        <f t="shared" si="3"/>
        <v>4.3616562357314663</v>
      </c>
    </row>
    <row r="231" spans="1:3" x14ac:dyDescent="0.3">
      <c r="A231" t="s">
        <v>3694</v>
      </c>
      <c r="B231">
        <v>-3.6112789681605972E-2</v>
      </c>
      <c r="C231">
        <f t="shared" si="3"/>
        <v>4.3921034048171252</v>
      </c>
    </row>
    <row r="232" spans="1:3" x14ac:dyDescent="0.3">
      <c r="A232" t="s">
        <v>2124</v>
      </c>
      <c r="B232">
        <v>-3.5972406102941314E-2</v>
      </c>
      <c r="C232">
        <f t="shared" si="3"/>
        <v>4.4416558261265182</v>
      </c>
    </row>
    <row r="233" spans="1:3" x14ac:dyDescent="0.3">
      <c r="A233" t="s">
        <v>2120</v>
      </c>
      <c r="B233">
        <v>-3.5949767115005894E-2</v>
      </c>
      <c r="C233">
        <f t="shared" si="3"/>
        <v>4.4496809548629077</v>
      </c>
    </row>
    <row r="234" spans="1:3" x14ac:dyDescent="0.3">
      <c r="A234" t="s">
        <v>686</v>
      </c>
      <c r="B234">
        <v>-3.5906708463244091E-2</v>
      </c>
      <c r="C234">
        <f t="shared" si="3"/>
        <v>4.464970588007187</v>
      </c>
    </row>
    <row r="235" spans="1:3" x14ac:dyDescent="0.3">
      <c r="A235" t="s">
        <v>5127</v>
      </c>
      <c r="B235">
        <v>-3.5830075434654982E-2</v>
      </c>
      <c r="C235">
        <f t="shared" si="3"/>
        <v>4.4922666621073351</v>
      </c>
    </row>
    <row r="236" spans="1:3" x14ac:dyDescent="0.3">
      <c r="A236" t="s">
        <v>4166</v>
      </c>
      <c r="B236">
        <v>-3.5822543745893179E-2</v>
      </c>
      <c r="C236">
        <f t="shared" si="3"/>
        <v>4.4949552325081461</v>
      </c>
    </row>
    <row r="237" spans="1:3" x14ac:dyDescent="0.3">
      <c r="A237" t="s">
        <v>5241</v>
      </c>
      <c r="B237">
        <v>-3.5783634342911208E-2</v>
      </c>
      <c r="C237">
        <f t="shared" si="3"/>
        <v>4.5088612881855363</v>
      </c>
    </row>
    <row r="238" spans="1:3" x14ac:dyDescent="0.3">
      <c r="A238" t="s">
        <v>3582</v>
      </c>
      <c r="B238">
        <v>-3.5744684006635045E-2</v>
      </c>
      <c r="C238">
        <f t="shared" si="3"/>
        <v>4.5228099143032283</v>
      </c>
    </row>
    <row r="239" spans="1:3" x14ac:dyDescent="0.3">
      <c r="A239" t="s">
        <v>657</v>
      </c>
      <c r="B239">
        <v>-3.5699864513338397E-2</v>
      </c>
      <c r="C239">
        <f t="shared" si="3"/>
        <v>4.5388949450104841</v>
      </c>
    </row>
    <row r="240" spans="1:3" x14ac:dyDescent="0.3">
      <c r="A240" t="s">
        <v>5363</v>
      </c>
      <c r="B240">
        <v>-3.5653686264062075E-2</v>
      </c>
      <c r="C240">
        <f t="shared" si="3"/>
        <v>4.5555063061901517</v>
      </c>
    </row>
    <row r="241" spans="1:3" x14ac:dyDescent="0.3">
      <c r="A241" t="s">
        <v>4057</v>
      </c>
      <c r="B241">
        <v>-3.5647338730237725E-2</v>
      </c>
      <c r="C241">
        <f t="shared" si="3"/>
        <v>4.5577927271110905</v>
      </c>
    </row>
    <row r="242" spans="1:3" x14ac:dyDescent="0.3">
      <c r="A242" t="s">
        <v>3704</v>
      </c>
      <c r="B242">
        <v>-3.559803378208154E-2</v>
      </c>
      <c r="C242">
        <f t="shared" si="3"/>
        <v>4.575577928686096</v>
      </c>
    </row>
    <row r="243" spans="1:3" x14ac:dyDescent="0.3">
      <c r="A243" t="s">
        <v>95</v>
      </c>
      <c r="B243">
        <v>-3.5597794253579139E-2</v>
      </c>
      <c r="C243">
        <f t="shared" si="3"/>
        <v>4.5756644402300939</v>
      </c>
    </row>
    <row r="244" spans="1:3" x14ac:dyDescent="0.3">
      <c r="A244" t="s">
        <v>4108</v>
      </c>
      <c r="B244">
        <v>-3.5596639717590008E-2</v>
      </c>
      <c r="C244">
        <f t="shared" si="3"/>
        <v>4.576081443790347</v>
      </c>
    </row>
    <row r="245" spans="1:3" x14ac:dyDescent="0.3">
      <c r="A245" t="s">
        <v>67</v>
      </c>
      <c r="B245">
        <v>-3.5550984264318866E-2</v>
      </c>
      <c r="C245">
        <f t="shared" si="3"/>
        <v>4.5925912685106827</v>
      </c>
    </row>
    <row r="246" spans="1:3" x14ac:dyDescent="0.3">
      <c r="A246" t="s">
        <v>3531</v>
      </c>
      <c r="B246">
        <v>-3.5496184420733795E-2</v>
      </c>
      <c r="C246">
        <f t="shared" si="3"/>
        <v>4.6124584996689695</v>
      </c>
    </row>
    <row r="247" spans="1:3" x14ac:dyDescent="0.3">
      <c r="A247" t="s">
        <v>2980</v>
      </c>
      <c r="B247">
        <v>-3.5493879488582465E-2</v>
      </c>
      <c r="C247">
        <f t="shared" si="3"/>
        <v>4.6132953440722542</v>
      </c>
    </row>
    <row r="248" spans="1:3" x14ac:dyDescent="0.3">
      <c r="A248" t="s">
        <v>2083</v>
      </c>
      <c r="B248">
        <v>-3.5418427203542706E-2</v>
      </c>
      <c r="C248">
        <f t="shared" si="3"/>
        <v>4.6407434920576289</v>
      </c>
    </row>
    <row r="249" spans="1:3" x14ac:dyDescent="0.3">
      <c r="A249" t="s">
        <v>643</v>
      </c>
      <c r="B249">
        <v>-3.5383503889316589E-2</v>
      </c>
      <c r="C249">
        <f t="shared" si="3"/>
        <v>4.6534833674370635</v>
      </c>
    </row>
    <row r="250" spans="1:3" x14ac:dyDescent="0.3">
      <c r="A250" t="s">
        <v>3354</v>
      </c>
      <c r="B250">
        <v>-3.5354512338121577E-2</v>
      </c>
      <c r="C250">
        <f t="shared" si="3"/>
        <v>4.6640763799815508</v>
      </c>
    </row>
    <row r="251" spans="1:3" x14ac:dyDescent="0.3">
      <c r="A251" t="s">
        <v>1328</v>
      </c>
      <c r="B251">
        <v>-3.5347982344227105E-2</v>
      </c>
      <c r="C251">
        <f t="shared" si="3"/>
        <v>4.6664644570103331</v>
      </c>
    </row>
    <row r="252" spans="1:3" x14ac:dyDescent="0.3">
      <c r="A252" t="s">
        <v>1380</v>
      </c>
      <c r="B252">
        <v>-3.5204930354450631E-2</v>
      </c>
      <c r="C252">
        <f t="shared" si="3"/>
        <v>4.7189762191531557</v>
      </c>
    </row>
    <row r="253" spans="1:3" x14ac:dyDescent="0.3">
      <c r="A253" t="s">
        <v>278</v>
      </c>
      <c r="B253">
        <v>-3.5119331408073044E-2</v>
      </c>
      <c r="C253">
        <f t="shared" si="3"/>
        <v>4.7505774958958176</v>
      </c>
    </row>
    <row r="254" spans="1:3" x14ac:dyDescent="0.3">
      <c r="A254" t="s">
        <v>2344</v>
      </c>
      <c r="B254">
        <v>-3.5061308256819378E-2</v>
      </c>
      <c r="C254">
        <f t="shared" si="3"/>
        <v>4.7720747226194575</v>
      </c>
    </row>
    <row r="255" spans="1:3" x14ac:dyDescent="0.3">
      <c r="A255" t="s">
        <v>2334</v>
      </c>
      <c r="B255">
        <v>-3.4971580842079554E-2</v>
      </c>
      <c r="C255">
        <f t="shared" si="3"/>
        <v>4.8054395181594103</v>
      </c>
    </row>
    <row r="256" spans="1:3" x14ac:dyDescent="0.3">
      <c r="A256" t="s">
        <v>2093</v>
      </c>
      <c r="B256">
        <v>-3.4946257533142351E-2</v>
      </c>
      <c r="C256">
        <f t="shared" si="3"/>
        <v>4.8148825391455583</v>
      </c>
    </row>
    <row r="257" spans="1:3" x14ac:dyDescent="0.3">
      <c r="A257" t="s">
        <v>4370</v>
      </c>
      <c r="B257">
        <v>-3.4891399778617056E-2</v>
      </c>
      <c r="C257">
        <f t="shared" si="3"/>
        <v>4.8353791063225344</v>
      </c>
    </row>
    <row r="258" spans="1:3" x14ac:dyDescent="0.3">
      <c r="A258" t="s">
        <v>2652</v>
      </c>
      <c r="B258">
        <v>-3.4859865117492998E-2</v>
      </c>
      <c r="C258">
        <f t="shared" ref="C258:C321" si="4">NORMDIST(B258,$E$3,$F$3,FALSE)</f>
        <v>4.8471863251606297</v>
      </c>
    </row>
    <row r="259" spans="1:3" x14ac:dyDescent="0.3">
      <c r="A259" t="s">
        <v>224</v>
      </c>
      <c r="B259">
        <v>-3.4851069075711637E-2</v>
      </c>
      <c r="C259">
        <f t="shared" si="4"/>
        <v>4.8504829814188923</v>
      </c>
    </row>
    <row r="260" spans="1:3" x14ac:dyDescent="0.3">
      <c r="A260" t="s">
        <v>1446</v>
      </c>
      <c r="B260">
        <v>-3.4762120826877546E-2</v>
      </c>
      <c r="C260">
        <f t="shared" si="4"/>
        <v>4.8838991120944737</v>
      </c>
    </row>
    <row r="261" spans="1:3" x14ac:dyDescent="0.3">
      <c r="A261" t="s">
        <v>5605</v>
      </c>
      <c r="B261">
        <v>-3.4741798773454763E-2</v>
      </c>
      <c r="C261">
        <f t="shared" si="4"/>
        <v>4.8915539665801768</v>
      </c>
    </row>
    <row r="262" spans="1:3" x14ac:dyDescent="0.3">
      <c r="A262" t="s">
        <v>538</v>
      </c>
      <c r="B262">
        <v>-3.4708491400726821E-2</v>
      </c>
      <c r="C262">
        <f t="shared" si="4"/>
        <v>4.9041163760116664</v>
      </c>
    </row>
    <row r="263" spans="1:3" x14ac:dyDescent="0.3">
      <c r="A263" t="s">
        <v>1672</v>
      </c>
      <c r="B263">
        <v>-3.4629161179934358E-2</v>
      </c>
      <c r="C263">
        <f t="shared" si="4"/>
        <v>4.9341184320295293</v>
      </c>
    </row>
    <row r="264" spans="1:3" x14ac:dyDescent="0.3">
      <c r="A264" t="s">
        <v>2532</v>
      </c>
      <c r="B264">
        <v>-3.4587700846474216E-2</v>
      </c>
      <c r="C264">
        <f t="shared" si="4"/>
        <v>4.9498439810046788</v>
      </c>
    </row>
    <row r="265" spans="1:3" x14ac:dyDescent="0.3">
      <c r="A265" t="s">
        <v>245</v>
      </c>
      <c r="B265">
        <v>-3.454237194753057E-2</v>
      </c>
      <c r="C265">
        <f t="shared" si="4"/>
        <v>4.9670726204311713</v>
      </c>
    </row>
    <row r="266" spans="1:3" x14ac:dyDescent="0.3">
      <c r="A266" t="s">
        <v>3879</v>
      </c>
      <c r="B266">
        <v>-3.4539120089500247E-2</v>
      </c>
      <c r="C266">
        <f t="shared" si="4"/>
        <v>4.9683100248841559</v>
      </c>
    </row>
    <row r="267" spans="1:3" x14ac:dyDescent="0.3">
      <c r="A267" t="s">
        <v>441</v>
      </c>
      <c r="B267">
        <v>-3.4521194368233102E-2</v>
      </c>
      <c r="C267">
        <f t="shared" si="4"/>
        <v>4.9751346108313212</v>
      </c>
    </row>
    <row r="268" spans="1:3" x14ac:dyDescent="0.3">
      <c r="A268" t="s">
        <v>2662</v>
      </c>
      <c r="B268">
        <v>-3.4501431717665738E-2</v>
      </c>
      <c r="C268">
        <f t="shared" si="4"/>
        <v>4.9826653092599242</v>
      </c>
    </row>
    <row r="269" spans="1:3" x14ac:dyDescent="0.3">
      <c r="A269" t="s">
        <v>4023</v>
      </c>
      <c r="B269">
        <v>-3.4471677118718333E-2</v>
      </c>
      <c r="C269">
        <f t="shared" si="4"/>
        <v>4.9940168907929925</v>
      </c>
    </row>
    <row r="270" spans="1:3" x14ac:dyDescent="0.3">
      <c r="A270" t="s">
        <v>391</v>
      </c>
      <c r="B270">
        <v>-3.4397200183576102E-2</v>
      </c>
      <c r="C270">
        <f t="shared" si="4"/>
        <v>5.0225007965963346</v>
      </c>
    </row>
    <row r="271" spans="1:3" x14ac:dyDescent="0.3">
      <c r="A271" t="s">
        <v>1952</v>
      </c>
      <c r="B271">
        <v>-3.4393913597546989E-2</v>
      </c>
      <c r="C271">
        <f t="shared" si="4"/>
        <v>5.0237600783544902</v>
      </c>
    </row>
    <row r="272" spans="1:3" x14ac:dyDescent="0.3">
      <c r="A272" t="s">
        <v>4185</v>
      </c>
      <c r="B272">
        <v>-3.4289073478632075E-2</v>
      </c>
      <c r="C272">
        <f t="shared" si="4"/>
        <v>5.0640331173859776</v>
      </c>
    </row>
    <row r="273" spans="1:3" x14ac:dyDescent="0.3">
      <c r="A273" t="s">
        <v>5306</v>
      </c>
      <c r="B273">
        <v>-3.4149659852118368E-2</v>
      </c>
      <c r="C273">
        <f t="shared" si="4"/>
        <v>5.1178952147743102</v>
      </c>
    </row>
    <row r="274" spans="1:3" x14ac:dyDescent="0.3">
      <c r="A274" t="s">
        <v>1492</v>
      </c>
      <c r="B274">
        <v>-3.4126051516883964E-2</v>
      </c>
      <c r="C274">
        <f t="shared" si="4"/>
        <v>5.1270509965845754</v>
      </c>
    </row>
    <row r="275" spans="1:3" x14ac:dyDescent="0.3">
      <c r="A275" t="s">
        <v>4125</v>
      </c>
      <c r="B275">
        <v>-3.4108056580906682E-2</v>
      </c>
      <c r="C275">
        <f t="shared" si="4"/>
        <v>5.1340365447490948</v>
      </c>
    </row>
    <row r="276" spans="1:3" x14ac:dyDescent="0.3">
      <c r="A276" t="s">
        <v>894</v>
      </c>
      <c r="B276">
        <v>-3.3901551675681457E-2</v>
      </c>
      <c r="C276">
        <f t="shared" si="4"/>
        <v>5.2146183348158477</v>
      </c>
    </row>
    <row r="277" spans="1:3" x14ac:dyDescent="0.3">
      <c r="A277" t="s">
        <v>3794</v>
      </c>
      <c r="B277">
        <v>-3.3880853955534411E-2</v>
      </c>
      <c r="C277">
        <f t="shared" si="4"/>
        <v>5.2227372298428847</v>
      </c>
    </row>
    <row r="278" spans="1:3" x14ac:dyDescent="0.3">
      <c r="A278" t="s">
        <v>3207</v>
      </c>
      <c r="B278">
        <v>-3.3822465907124281E-2</v>
      </c>
      <c r="C278">
        <f t="shared" si="4"/>
        <v>5.2456819860214603</v>
      </c>
    </row>
    <row r="279" spans="1:3" x14ac:dyDescent="0.3">
      <c r="A279" t="s">
        <v>5054</v>
      </c>
      <c r="B279">
        <v>-3.3806036130453659E-2</v>
      </c>
      <c r="C279">
        <f t="shared" si="4"/>
        <v>5.2521494204988572</v>
      </c>
    </row>
    <row r="280" spans="1:3" x14ac:dyDescent="0.3">
      <c r="A280" t="s">
        <v>1809</v>
      </c>
      <c r="B280">
        <v>-3.3796013165334836E-2</v>
      </c>
      <c r="C280">
        <f t="shared" si="4"/>
        <v>5.2560972472240994</v>
      </c>
    </row>
    <row r="281" spans="1:3" x14ac:dyDescent="0.3">
      <c r="A281" t="s">
        <v>4673</v>
      </c>
      <c r="B281">
        <v>-3.3746932425276724E-2</v>
      </c>
      <c r="C281">
        <f t="shared" si="4"/>
        <v>5.2754550613165776</v>
      </c>
    </row>
    <row r="282" spans="1:3" x14ac:dyDescent="0.3">
      <c r="A282" t="s">
        <v>5153</v>
      </c>
      <c r="B282">
        <v>-3.3733357242520592E-2</v>
      </c>
      <c r="C282">
        <f t="shared" si="4"/>
        <v>5.2808168305275238</v>
      </c>
    </row>
    <row r="283" spans="1:3" x14ac:dyDescent="0.3">
      <c r="A283" t="s">
        <v>3217</v>
      </c>
      <c r="B283">
        <v>-3.3701588810975548E-2</v>
      </c>
      <c r="C283">
        <f t="shared" si="4"/>
        <v>5.2933772463774691</v>
      </c>
    </row>
    <row r="284" spans="1:3" x14ac:dyDescent="0.3">
      <c r="A284" t="s">
        <v>1309</v>
      </c>
      <c r="B284">
        <v>-3.3699072754491487E-2</v>
      </c>
      <c r="C284">
        <f t="shared" si="4"/>
        <v>5.29437280144227</v>
      </c>
    </row>
    <row r="285" spans="1:3" x14ac:dyDescent="0.3">
      <c r="A285" t="s">
        <v>2167</v>
      </c>
      <c r="B285">
        <v>-3.3668338425656759E-2</v>
      </c>
      <c r="C285">
        <f t="shared" si="4"/>
        <v>5.3065429175646193</v>
      </c>
    </row>
    <row r="286" spans="1:3" x14ac:dyDescent="0.3">
      <c r="A286" t="s">
        <v>3782</v>
      </c>
      <c r="B286">
        <v>-3.3667400764349799E-2</v>
      </c>
      <c r="C286">
        <f t="shared" si="4"/>
        <v>5.3069144761353764</v>
      </c>
    </row>
    <row r="287" spans="1:3" x14ac:dyDescent="0.3">
      <c r="A287" t="s">
        <v>1147</v>
      </c>
      <c r="B287">
        <v>-3.3645466747207954E-2</v>
      </c>
      <c r="C287">
        <f t="shared" si="4"/>
        <v>5.3156105519438386</v>
      </c>
    </row>
    <row r="288" spans="1:3" x14ac:dyDescent="0.3">
      <c r="A288" t="s">
        <v>1102</v>
      </c>
      <c r="B288">
        <v>-3.3579797369441881E-2</v>
      </c>
      <c r="C288">
        <f t="shared" si="4"/>
        <v>5.3416975299844163</v>
      </c>
    </row>
    <row r="289" spans="1:3" x14ac:dyDescent="0.3">
      <c r="A289" t="s">
        <v>5614</v>
      </c>
      <c r="B289">
        <v>-3.3458666387384664E-2</v>
      </c>
      <c r="C289">
        <f t="shared" si="4"/>
        <v>5.3900181148697568</v>
      </c>
    </row>
    <row r="290" spans="1:3" x14ac:dyDescent="0.3">
      <c r="A290" t="s">
        <v>4762</v>
      </c>
      <c r="B290">
        <v>-3.3430506240528242E-2</v>
      </c>
      <c r="C290">
        <f t="shared" si="4"/>
        <v>5.4012889290620478</v>
      </c>
    </row>
    <row r="291" spans="1:3" x14ac:dyDescent="0.3">
      <c r="A291" t="s">
        <v>288</v>
      </c>
      <c r="B291">
        <v>-3.3349348766528612E-2</v>
      </c>
      <c r="C291">
        <f t="shared" si="4"/>
        <v>5.4338501565399504</v>
      </c>
    </row>
    <row r="292" spans="1:3" x14ac:dyDescent="0.3">
      <c r="A292" t="s">
        <v>203</v>
      </c>
      <c r="B292">
        <v>-3.3347320103549336E-2</v>
      </c>
      <c r="C292">
        <f t="shared" si="4"/>
        <v>5.4346655742051189</v>
      </c>
    </row>
    <row r="293" spans="1:3" x14ac:dyDescent="0.3">
      <c r="A293" t="s">
        <v>709</v>
      </c>
      <c r="B293">
        <v>-3.3336420267591836E-2</v>
      </c>
      <c r="C293">
        <f t="shared" si="4"/>
        <v>5.4390479938120446</v>
      </c>
    </row>
    <row r="294" spans="1:3" x14ac:dyDescent="0.3">
      <c r="A294" t="s">
        <v>500</v>
      </c>
      <c r="B294">
        <v>-3.3318503776356888E-2</v>
      </c>
      <c r="C294">
        <f t="shared" si="4"/>
        <v>5.4462561246111161</v>
      </c>
    </row>
    <row r="295" spans="1:3" x14ac:dyDescent="0.3">
      <c r="A295" t="s">
        <v>1002</v>
      </c>
      <c r="B295">
        <v>-3.3265327356236093E-2</v>
      </c>
      <c r="C295">
        <f t="shared" si="4"/>
        <v>5.467683438879269</v>
      </c>
    </row>
    <row r="296" spans="1:3" x14ac:dyDescent="0.3">
      <c r="A296" t="s">
        <v>2872</v>
      </c>
      <c r="B296">
        <v>-3.3237138777263135E-2</v>
      </c>
      <c r="C296">
        <f t="shared" si="4"/>
        <v>5.4790622498812933</v>
      </c>
    </row>
    <row r="297" spans="1:3" x14ac:dyDescent="0.3">
      <c r="A297" t="s">
        <v>3457</v>
      </c>
      <c r="B297">
        <v>-3.3210933545029575E-2</v>
      </c>
      <c r="C297">
        <f t="shared" si="4"/>
        <v>5.4896530453632559</v>
      </c>
    </row>
    <row r="298" spans="1:3" x14ac:dyDescent="0.3">
      <c r="A298" t="s">
        <v>2858</v>
      </c>
      <c r="B298">
        <v>-3.3204060779028079E-2</v>
      </c>
      <c r="C298">
        <f t="shared" si="4"/>
        <v>5.4924326688245797</v>
      </c>
    </row>
    <row r="299" spans="1:3" x14ac:dyDescent="0.3">
      <c r="A299" t="s">
        <v>3904</v>
      </c>
      <c r="B299">
        <v>-3.3156324567976535E-2</v>
      </c>
      <c r="C299">
        <f t="shared" si="4"/>
        <v>5.511762123570362</v>
      </c>
    </row>
    <row r="300" spans="1:3" x14ac:dyDescent="0.3">
      <c r="A300" t="s">
        <v>2954</v>
      </c>
      <c r="B300">
        <v>-3.3145162855784123E-2</v>
      </c>
      <c r="C300">
        <f t="shared" si="4"/>
        <v>5.51628754804588</v>
      </c>
    </row>
    <row r="301" spans="1:3" x14ac:dyDescent="0.3">
      <c r="A301" t="s">
        <v>558</v>
      </c>
      <c r="B301">
        <v>-3.3089156807116056E-2</v>
      </c>
      <c r="C301">
        <f t="shared" si="4"/>
        <v>5.5390278859123185</v>
      </c>
    </row>
    <row r="302" spans="1:3" x14ac:dyDescent="0.3">
      <c r="A302" t="s">
        <v>88</v>
      </c>
      <c r="B302">
        <v>-3.308860959367755E-2</v>
      </c>
      <c r="C302">
        <f t="shared" si="4"/>
        <v>5.5392503454587843</v>
      </c>
    </row>
    <row r="303" spans="1:3" x14ac:dyDescent="0.3">
      <c r="A303" t="s">
        <v>2735</v>
      </c>
      <c r="B303">
        <v>-3.3067027622039454E-2</v>
      </c>
      <c r="C303">
        <f t="shared" si="4"/>
        <v>5.548028300898121</v>
      </c>
    </row>
    <row r="304" spans="1:3" x14ac:dyDescent="0.3">
      <c r="A304" t="s">
        <v>4766</v>
      </c>
      <c r="B304">
        <v>-3.303871926139635E-2</v>
      </c>
      <c r="C304">
        <f t="shared" si="4"/>
        <v>5.5595544764974711</v>
      </c>
    </row>
    <row r="305" spans="1:3" x14ac:dyDescent="0.3">
      <c r="A305" t="s">
        <v>3411</v>
      </c>
      <c r="B305">
        <v>-3.3019921021795781E-2</v>
      </c>
      <c r="C305">
        <f t="shared" si="4"/>
        <v>5.5672162457292202</v>
      </c>
    </row>
    <row r="306" spans="1:3" x14ac:dyDescent="0.3">
      <c r="A306" t="s">
        <v>5510</v>
      </c>
      <c r="B306">
        <v>-3.2974046102125593E-2</v>
      </c>
      <c r="C306">
        <f t="shared" si="4"/>
        <v>5.5859399551732922</v>
      </c>
    </row>
    <row r="307" spans="1:3" x14ac:dyDescent="0.3">
      <c r="A307" t="s">
        <v>200</v>
      </c>
      <c r="B307">
        <v>-3.2962773359568633E-2</v>
      </c>
      <c r="C307">
        <f t="shared" si="4"/>
        <v>5.5905465434098947</v>
      </c>
    </row>
    <row r="308" spans="1:3" x14ac:dyDescent="0.3">
      <c r="A308" t="s">
        <v>2186</v>
      </c>
      <c r="B308">
        <v>-3.2940821446867288E-2</v>
      </c>
      <c r="C308">
        <f t="shared" si="4"/>
        <v>5.5995235519646753</v>
      </c>
    </row>
    <row r="309" spans="1:3" x14ac:dyDescent="0.3">
      <c r="A309" t="s">
        <v>2884</v>
      </c>
      <c r="B309">
        <v>-3.29126169716807E-2</v>
      </c>
      <c r="C309">
        <f t="shared" si="4"/>
        <v>5.6110698766693048</v>
      </c>
    </row>
    <row r="310" spans="1:3" x14ac:dyDescent="0.3">
      <c r="A310" t="s">
        <v>2380</v>
      </c>
      <c r="B310">
        <v>-3.2803439473431235E-2</v>
      </c>
      <c r="C310">
        <f t="shared" si="4"/>
        <v>5.655896080987314</v>
      </c>
    </row>
    <row r="311" spans="1:3" x14ac:dyDescent="0.3">
      <c r="A311" t="s">
        <v>3605</v>
      </c>
      <c r="B311">
        <v>-3.2798496639773966E-2</v>
      </c>
      <c r="C311">
        <f t="shared" si="4"/>
        <v>5.6579304417853491</v>
      </c>
    </row>
    <row r="312" spans="1:3" x14ac:dyDescent="0.3">
      <c r="A312" t="s">
        <v>3269</v>
      </c>
      <c r="B312">
        <v>-3.2789822822990838E-2</v>
      </c>
      <c r="C312">
        <f t="shared" si="4"/>
        <v>5.6615014229357694</v>
      </c>
    </row>
    <row r="313" spans="1:3" x14ac:dyDescent="0.3">
      <c r="A313" t="s">
        <v>5068</v>
      </c>
      <c r="B313">
        <v>-3.2759561516608068E-2</v>
      </c>
      <c r="C313">
        <f t="shared" si="4"/>
        <v>5.6739701749560716</v>
      </c>
    </row>
    <row r="314" spans="1:3" x14ac:dyDescent="0.3">
      <c r="A314" t="s">
        <v>5094</v>
      </c>
      <c r="B314">
        <v>-3.2748518430262788E-2</v>
      </c>
      <c r="C314">
        <f t="shared" si="4"/>
        <v>5.6785243010081183</v>
      </c>
    </row>
    <row r="315" spans="1:3" x14ac:dyDescent="0.3">
      <c r="A315" t="s">
        <v>3906</v>
      </c>
      <c r="B315">
        <v>-3.2714096799706889E-2</v>
      </c>
      <c r="C315">
        <f t="shared" si="4"/>
        <v>5.692733276492568</v>
      </c>
    </row>
    <row r="316" spans="1:3" x14ac:dyDescent="0.3">
      <c r="A316" t="s">
        <v>1597</v>
      </c>
      <c r="B316">
        <v>-3.2636929313022547E-2</v>
      </c>
      <c r="C316">
        <f t="shared" si="4"/>
        <v>5.7246622908246385</v>
      </c>
    </row>
    <row r="317" spans="1:3" x14ac:dyDescent="0.3">
      <c r="A317" t="s">
        <v>157</v>
      </c>
      <c r="B317">
        <v>-3.2617917828727375E-2</v>
      </c>
      <c r="C317">
        <f t="shared" si="4"/>
        <v>5.7325444103037269</v>
      </c>
    </row>
    <row r="318" spans="1:3" x14ac:dyDescent="0.3">
      <c r="A318" t="s">
        <v>3849</v>
      </c>
      <c r="B318">
        <v>-3.2601848480934878E-2</v>
      </c>
      <c r="C318">
        <f t="shared" si="4"/>
        <v>5.7392116161183564</v>
      </c>
    </row>
    <row r="319" spans="1:3" x14ac:dyDescent="0.3">
      <c r="A319" t="s">
        <v>4492</v>
      </c>
      <c r="B319">
        <v>-3.2586281198026007E-2</v>
      </c>
      <c r="C319">
        <f t="shared" si="4"/>
        <v>5.7456747835766242</v>
      </c>
    </row>
    <row r="320" spans="1:3" x14ac:dyDescent="0.3">
      <c r="A320" t="s">
        <v>4532</v>
      </c>
      <c r="B320">
        <v>-3.2562909576290211E-2</v>
      </c>
      <c r="C320">
        <f t="shared" si="4"/>
        <v>5.7553860122507894</v>
      </c>
    </row>
    <row r="321" spans="1:3" x14ac:dyDescent="0.3">
      <c r="A321" t="s">
        <v>1967</v>
      </c>
      <c r="B321">
        <v>-3.2558278809298659E-2</v>
      </c>
      <c r="C321">
        <f t="shared" si="4"/>
        <v>5.7573112821877297</v>
      </c>
    </row>
    <row r="322" spans="1:3" x14ac:dyDescent="0.3">
      <c r="A322" t="s">
        <v>3375</v>
      </c>
      <c r="B322">
        <v>-3.2551217782269201E-2</v>
      </c>
      <c r="C322">
        <f t="shared" ref="C322:C385" si="5">NORMDIST(B322,$E$3,$F$3,FALSE)</f>
        <v>5.7602476623232084</v>
      </c>
    </row>
    <row r="323" spans="1:3" x14ac:dyDescent="0.3">
      <c r="A323" t="s">
        <v>3804</v>
      </c>
      <c r="B323">
        <v>-3.2506817302494405E-2</v>
      </c>
      <c r="C323">
        <f t="shared" si="5"/>
        <v>5.7787316945879796</v>
      </c>
    </row>
    <row r="324" spans="1:3" x14ac:dyDescent="0.3">
      <c r="A324" t="s">
        <v>1191</v>
      </c>
      <c r="B324">
        <v>-3.2411911722078648E-2</v>
      </c>
      <c r="C324">
        <f t="shared" si="5"/>
        <v>5.8183553030577304</v>
      </c>
    </row>
    <row r="325" spans="1:3" x14ac:dyDescent="0.3">
      <c r="A325" t="s">
        <v>600</v>
      </c>
      <c r="B325">
        <v>-3.236528450203166E-2</v>
      </c>
      <c r="C325">
        <f t="shared" si="5"/>
        <v>5.837879294854921</v>
      </c>
    </row>
    <row r="326" spans="1:3" x14ac:dyDescent="0.3">
      <c r="A326" t="s">
        <v>5541</v>
      </c>
      <c r="B326">
        <v>-3.2346124031723732E-2</v>
      </c>
      <c r="C326">
        <f t="shared" si="5"/>
        <v>5.8459131081668048</v>
      </c>
    </row>
    <row r="327" spans="1:3" x14ac:dyDescent="0.3">
      <c r="A327" t="s">
        <v>3204</v>
      </c>
      <c r="B327">
        <v>-3.2319800557401454E-2</v>
      </c>
      <c r="C327">
        <f t="shared" si="5"/>
        <v>5.8569605912841247</v>
      </c>
    </row>
    <row r="328" spans="1:3" x14ac:dyDescent="0.3">
      <c r="A328" t="s">
        <v>595</v>
      </c>
      <c r="B328">
        <v>-3.2203140494634706E-2</v>
      </c>
      <c r="C328">
        <f t="shared" si="5"/>
        <v>5.9060637235006874</v>
      </c>
    </row>
    <row r="329" spans="1:3" x14ac:dyDescent="0.3">
      <c r="A329" t="s">
        <v>1887</v>
      </c>
      <c r="B329">
        <v>-3.2203140494634706E-2</v>
      </c>
      <c r="C329">
        <f t="shared" si="5"/>
        <v>5.9060637235006874</v>
      </c>
    </row>
    <row r="330" spans="1:3" x14ac:dyDescent="0.3">
      <c r="A330" t="s">
        <v>3027</v>
      </c>
      <c r="B330">
        <v>-3.20475605057568E-2</v>
      </c>
      <c r="C330">
        <f t="shared" si="5"/>
        <v>5.9719103855378259</v>
      </c>
    </row>
    <row r="331" spans="1:3" x14ac:dyDescent="0.3">
      <c r="A331" t="s">
        <v>5017</v>
      </c>
      <c r="B331">
        <v>-3.2028729856804848E-2</v>
      </c>
      <c r="C331">
        <f t="shared" si="5"/>
        <v>5.9799080997408964</v>
      </c>
    </row>
    <row r="332" spans="1:3" x14ac:dyDescent="0.3">
      <c r="A332" t="s">
        <v>2294</v>
      </c>
      <c r="B332">
        <v>-3.2027304172677511E-2</v>
      </c>
      <c r="C332">
        <f t="shared" si="5"/>
        <v>5.9805138585829365</v>
      </c>
    </row>
    <row r="333" spans="1:3" x14ac:dyDescent="0.3">
      <c r="A333" t="s">
        <v>2089</v>
      </c>
      <c r="B333">
        <v>-3.2014374664594961E-2</v>
      </c>
      <c r="C333">
        <f t="shared" si="5"/>
        <v>5.9860090519082929</v>
      </c>
    </row>
    <row r="334" spans="1:3" x14ac:dyDescent="0.3">
      <c r="A334" t="s">
        <v>1586</v>
      </c>
      <c r="B334">
        <v>-3.1942593596820688E-2</v>
      </c>
      <c r="C334">
        <f t="shared" si="5"/>
        <v>6.0165684052310882</v>
      </c>
    </row>
    <row r="335" spans="1:3" x14ac:dyDescent="0.3">
      <c r="A335" t="s">
        <v>304</v>
      </c>
      <c r="B335">
        <v>-3.1909886502137955E-2</v>
      </c>
      <c r="C335">
        <f t="shared" si="5"/>
        <v>6.0305217256558237</v>
      </c>
    </row>
    <row r="336" spans="1:3" x14ac:dyDescent="0.3">
      <c r="A336" t="s">
        <v>42</v>
      </c>
      <c r="B336">
        <v>-3.1889327489740736E-2</v>
      </c>
      <c r="C336">
        <f t="shared" si="5"/>
        <v>6.0393017526065043</v>
      </c>
    </row>
    <row r="337" spans="1:3" x14ac:dyDescent="0.3">
      <c r="A337" t="s">
        <v>4580</v>
      </c>
      <c r="B337">
        <v>-3.1708956109015064E-2</v>
      </c>
      <c r="C337">
        <f t="shared" si="5"/>
        <v>6.1166372784300238</v>
      </c>
    </row>
    <row r="338" spans="1:3" x14ac:dyDescent="0.3">
      <c r="A338" t="s">
        <v>1435</v>
      </c>
      <c r="B338">
        <v>-3.1698374987191247E-2</v>
      </c>
      <c r="C338">
        <f t="shared" si="5"/>
        <v>6.1211909799464443</v>
      </c>
    </row>
    <row r="339" spans="1:3" x14ac:dyDescent="0.3">
      <c r="A339" t="s">
        <v>338</v>
      </c>
      <c r="B339">
        <v>-3.1642939761258676E-2</v>
      </c>
      <c r="C339">
        <f t="shared" si="5"/>
        <v>6.1450787640349152</v>
      </c>
    </row>
    <row r="340" spans="1:3" x14ac:dyDescent="0.3">
      <c r="A340" t="s">
        <v>2382</v>
      </c>
      <c r="B340">
        <v>-3.1628189768370084E-2</v>
      </c>
      <c r="C340">
        <f t="shared" si="5"/>
        <v>6.151443388184604</v>
      </c>
    </row>
    <row r="341" spans="1:3" x14ac:dyDescent="0.3">
      <c r="A341" t="s">
        <v>4978</v>
      </c>
      <c r="B341">
        <v>-3.1602688649723779E-2</v>
      </c>
      <c r="C341">
        <f t="shared" si="5"/>
        <v>6.1624556932252927</v>
      </c>
    </row>
    <row r="342" spans="1:3" x14ac:dyDescent="0.3">
      <c r="A342" t="s">
        <v>3536</v>
      </c>
      <c r="B342">
        <v>-3.1482138270352296E-2</v>
      </c>
      <c r="C342">
        <f t="shared" si="5"/>
        <v>6.214660330516053</v>
      </c>
    </row>
    <row r="343" spans="1:3" x14ac:dyDescent="0.3">
      <c r="A343" t="s">
        <v>1342</v>
      </c>
      <c r="B343">
        <v>-3.1467253940202722E-2</v>
      </c>
      <c r="C343">
        <f t="shared" si="5"/>
        <v>6.2211227734430601</v>
      </c>
    </row>
    <row r="344" spans="1:3" x14ac:dyDescent="0.3">
      <c r="A344" t="s">
        <v>1130</v>
      </c>
      <c r="B344">
        <v>-3.1465938196953078E-2</v>
      </c>
      <c r="C344">
        <f t="shared" si="5"/>
        <v>6.2216942164202571</v>
      </c>
    </row>
    <row r="345" spans="1:3" x14ac:dyDescent="0.3">
      <c r="A345" t="s">
        <v>5391</v>
      </c>
      <c r="B345">
        <v>-3.1346347734744144E-2</v>
      </c>
      <c r="C345">
        <f t="shared" si="5"/>
        <v>6.273753404300237</v>
      </c>
    </row>
    <row r="346" spans="1:3" x14ac:dyDescent="0.3">
      <c r="A346" t="s">
        <v>487</v>
      </c>
      <c r="B346">
        <v>-3.1270642887820908E-2</v>
      </c>
      <c r="C346">
        <f t="shared" si="5"/>
        <v>6.3068305912196205</v>
      </c>
    </row>
    <row r="347" spans="1:3" x14ac:dyDescent="0.3">
      <c r="A347" t="s">
        <v>5142</v>
      </c>
      <c r="B347">
        <v>-3.123069011846781E-2</v>
      </c>
      <c r="C347">
        <f t="shared" si="5"/>
        <v>6.3243248440993645</v>
      </c>
    </row>
    <row r="348" spans="1:3" x14ac:dyDescent="0.3">
      <c r="A348" t="s">
        <v>3259</v>
      </c>
      <c r="B348">
        <v>-3.1179734155351798E-2</v>
      </c>
      <c r="C348">
        <f t="shared" si="5"/>
        <v>6.3466750644631</v>
      </c>
    </row>
    <row r="349" spans="1:3" x14ac:dyDescent="0.3">
      <c r="A349" t="s">
        <v>3952</v>
      </c>
      <c r="B349">
        <v>-3.1152828863859758E-2</v>
      </c>
      <c r="C349">
        <f t="shared" si="5"/>
        <v>6.3584933535219967</v>
      </c>
    </row>
    <row r="350" spans="1:3" x14ac:dyDescent="0.3">
      <c r="A350" t="s">
        <v>3585</v>
      </c>
      <c r="B350">
        <v>-3.1115394092073399E-2</v>
      </c>
      <c r="C350">
        <f t="shared" si="5"/>
        <v>6.3749564341980962</v>
      </c>
    </row>
    <row r="351" spans="1:3" x14ac:dyDescent="0.3">
      <c r="A351" t="s">
        <v>4180</v>
      </c>
      <c r="B351">
        <v>-3.1083583557769804E-2</v>
      </c>
      <c r="C351">
        <f t="shared" si="5"/>
        <v>6.3889640387980906</v>
      </c>
    </row>
    <row r="352" spans="1:3" x14ac:dyDescent="0.3">
      <c r="A352" t="s">
        <v>2957</v>
      </c>
      <c r="B352">
        <v>-3.099225596727781E-2</v>
      </c>
      <c r="C352">
        <f t="shared" si="5"/>
        <v>6.4292710850326307</v>
      </c>
    </row>
    <row r="353" spans="1:3" x14ac:dyDescent="0.3">
      <c r="A353" t="s">
        <v>3085</v>
      </c>
      <c r="B353">
        <v>-3.0969136955516393E-2</v>
      </c>
      <c r="C353">
        <f t="shared" si="5"/>
        <v>6.4394960169013942</v>
      </c>
    </row>
    <row r="354" spans="1:3" x14ac:dyDescent="0.3">
      <c r="A354" t="s">
        <v>5430</v>
      </c>
      <c r="B354">
        <v>-3.0956041445924596E-2</v>
      </c>
      <c r="C354">
        <f t="shared" si="5"/>
        <v>6.4452916538434897</v>
      </c>
    </row>
    <row r="355" spans="1:3" x14ac:dyDescent="0.3">
      <c r="A355" t="s">
        <v>824</v>
      </c>
      <c r="B355">
        <v>-3.0903746849016003E-2</v>
      </c>
      <c r="C355">
        <f t="shared" si="5"/>
        <v>6.4684631261310264</v>
      </c>
    </row>
    <row r="356" spans="1:3" x14ac:dyDescent="0.3">
      <c r="A356" t="s">
        <v>1537</v>
      </c>
      <c r="B356">
        <v>-3.0822931515228084E-2</v>
      </c>
      <c r="C356">
        <f t="shared" si="5"/>
        <v>6.5043586676704175</v>
      </c>
    </row>
    <row r="357" spans="1:3" x14ac:dyDescent="0.3">
      <c r="A357" t="s">
        <v>3505</v>
      </c>
      <c r="B357">
        <v>-3.0799952412423157E-2</v>
      </c>
      <c r="C357">
        <f t="shared" si="5"/>
        <v>6.5145844014651901</v>
      </c>
    </row>
    <row r="358" spans="1:3" x14ac:dyDescent="0.3">
      <c r="A358" t="s">
        <v>3343</v>
      </c>
      <c r="B358">
        <v>-3.0793956453699291E-2</v>
      </c>
      <c r="C358">
        <f t="shared" si="5"/>
        <v>6.5172540048969427</v>
      </c>
    </row>
    <row r="359" spans="1:3" x14ac:dyDescent="0.3">
      <c r="A359" t="s">
        <v>1766</v>
      </c>
      <c r="B359">
        <v>-3.0723172642840673E-2</v>
      </c>
      <c r="C359">
        <f t="shared" si="5"/>
        <v>6.5488128520805908</v>
      </c>
    </row>
    <row r="360" spans="1:3" x14ac:dyDescent="0.3">
      <c r="A360" t="s">
        <v>1978</v>
      </c>
      <c r="B360">
        <v>-3.0644219805374805E-2</v>
      </c>
      <c r="C360">
        <f t="shared" si="5"/>
        <v>6.5841082068735757</v>
      </c>
    </row>
    <row r="361" spans="1:3" x14ac:dyDescent="0.3">
      <c r="A361" t="s">
        <v>834</v>
      </c>
      <c r="B361">
        <v>-3.0536723860081764E-2</v>
      </c>
      <c r="C361">
        <f t="shared" si="5"/>
        <v>6.6323227794171524</v>
      </c>
    </row>
    <row r="362" spans="1:3" x14ac:dyDescent="0.3">
      <c r="A362" t="s">
        <v>3996</v>
      </c>
      <c r="B362">
        <v>-3.052118903488699E-2</v>
      </c>
      <c r="C362">
        <f t="shared" si="5"/>
        <v>6.6393056540661615</v>
      </c>
    </row>
    <row r="363" spans="1:3" x14ac:dyDescent="0.3">
      <c r="A363" t="s">
        <v>2733</v>
      </c>
      <c r="B363">
        <v>-3.0461701869225442E-2</v>
      </c>
      <c r="C363">
        <f t="shared" si="5"/>
        <v>6.6660802134736592</v>
      </c>
    </row>
    <row r="364" spans="1:3" x14ac:dyDescent="0.3">
      <c r="A364" t="s">
        <v>5085</v>
      </c>
      <c r="B364">
        <v>-3.0420596700711854E-2</v>
      </c>
      <c r="C364">
        <f t="shared" si="5"/>
        <v>6.6846137561024586</v>
      </c>
    </row>
    <row r="365" spans="1:3" x14ac:dyDescent="0.3">
      <c r="A365" t="s">
        <v>1204</v>
      </c>
      <c r="B365">
        <v>-3.037900685971761E-2</v>
      </c>
      <c r="C365">
        <f t="shared" si="5"/>
        <v>6.7033928105676015</v>
      </c>
    </row>
    <row r="366" spans="1:3" x14ac:dyDescent="0.3">
      <c r="A366" t="s">
        <v>4991</v>
      </c>
      <c r="B366">
        <v>-3.0343039121263893E-2</v>
      </c>
      <c r="C366">
        <f t="shared" si="5"/>
        <v>6.7196551512988885</v>
      </c>
    </row>
    <row r="367" spans="1:3" x14ac:dyDescent="0.3">
      <c r="A367" t="s">
        <v>2601</v>
      </c>
      <c r="B367">
        <v>-3.032776812969875E-2</v>
      </c>
      <c r="C367">
        <f t="shared" si="5"/>
        <v>6.7265658424216177</v>
      </c>
    </row>
    <row r="368" spans="1:3" x14ac:dyDescent="0.3">
      <c r="A368" t="s">
        <v>166</v>
      </c>
      <c r="B368">
        <v>-3.0314356921952352E-2</v>
      </c>
      <c r="C368">
        <f t="shared" si="5"/>
        <v>6.7326379133938739</v>
      </c>
    </row>
    <row r="369" spans="1:3" x14ac:dyDescent="0.3">
      <c r="A369" t="s">
        <v>1120</v>
      </c>
      <c r="B369">
        <v>-3.028349658725241E-2</v>
      </c>
      <c r="C369">
        <f t="shared" si="5"/>
        <v>6.7466209138568702</v>
      </c>
    </row>
    <row r="370" spans="1:3" x14ac:dyDescent="0.3">
      <c r="A370" t="s">
        <v>3736</v>
      </c>
      <c r="B370">
        <v>-3.0160088459220549E-2</v>
      </c>
      <c r="C370">
        <f t="shared" si="5"/>
        <v>6.8026857116924502</v>
      </c>
    </row>
    <row r="371" spans="1:3" x14ac:dyDescent="0.3">
      <c r="A371" t="s">
        <v>5114</v>
      </c>
      <c r="B371">
        <v>-3.0144502797969014E-2</v>
      </c>
      <c r="C371">
        <f t="shared" si="5"/>
        <v>6.809783102595409</v>
      </c>
    </row>
    <row r="372" spans="1:3" x14ac:dyDescent="0.3">
      <c r="A372" t="s">
        <v>543</v>
      </c>
      <c r="B372">
        <v>-3.013214978776102E-2</v>
      </c>
      <c r="C372">
        <f t="shared" si="5"/>
        <v>6.8154110726609733</v>
      </c>
    </row>
    <row r="373" spans="1:3" x14ac:dyDescent="0.3">
      <c r="A373" t="s">
        <v>107</v>
      </c>
      <c r="B373">
        <v>-3.0065958936212566E-2</v>
      </c>
      <c r="C373">
        <f t="shared" si="5"/>
        <v>6.8456073186098978</v>
      </c>
    </row>
    <row r="374" spans="1:3" x14ac:dyDescent="0.3">
      <c r="A374" t="s">
        <v>741</v>
      </c>
      <c r="B374">
        <v>-3.0013795803651759E-2</v>
      </c>
      <c r="C374">
        <f t="shared" si="5"/>
        <v>6.869451517901406</v>
      </c>
    </row>
    <row r="375" spans="1:3" x14ac:dyDescent="0.3">
      <c r="A375" t="s">
        <v>4837</v>
      </c>
      <c r="B375">
        <v>-3.0010148896401429E-2</v>
      </c>
      <c r="C375">
        <f t="shared" si="5"/>
        <v>6.8711201077378714</v>
      </c>
    </row>
    <row r="376" spans="1:3" x14ac:dyDescent="0.3">
      <c r="A376" t="s">
        <v>795</v>
      </c>
      <c r="B376">
        <v>-3.0009753867991831E-2</v>
      </c>
      <c r="C376">
        <f t="shared" si="5"/>
        <v>6.8713008595018419</v>
      </c>
    </row>
    <row r="377" spans="1:3" x14ac:dyDescent="0.3">
      <c r="A377" t="s">
        <v>215</v>
      </c>
      <c r="B377">
        <v>-2.9986297753065341E-2</v>
      </c>
      <c r="C377">
        <f t="shared" si="5"/>
        <v>6.8820378674343017</v>
      </c>
    </row>
    <row r="378" spans="1:3" x14ac:dyDescent="0.3">
      <c r="A378" t="s">
        <v>4894</v>
      </c>
      <c r="B378">
        <v>-2.9886633750199548E-2</v>
      </c>
      <c r="C378">
        <f t="shared" si="5"/>
        <v>6.927752467550377</v>
      </c>
    </row>
    <row r="379" spans="1:3" x14ac:dyDescent="0.3">
      <c r="A379" t="s">
        <v>5102</v>
      </c>
      <c r="B379">
        <v>-2.9867116930510001E-2</v>
      </c>
      <c r="C379">
        <f t="shared" si="5"/>
        <v>6.9367222549307002</v>
      </c>
    </row>
    <row r="380" spans="1:3" x14ac:dyDescent="0.3">
      <c r="A380" t="s">
        <v>241</v>
      </c>
      <c r="B380">
        <v>-2.985296314968116E-2</v>
      </c>
      <c r="C380">
        <f t="shared" si="5"/>
        <v>6.9432308389129167</v>
      </c>
    </row>
    <row r="381" spans="1:3" x14ac:dyDescent="0.3">
      <c r="A381" t="s">
        <v>4841</v>
      </c>
      <c r="B381">
        <v>-2.9837335097326979E-2</v>
      </c>
      <c r="C381">
        <f t="shared" si="5"/>
        <v>6.9504208850173326</v>
      </c>
    </row>
    <row r="382" spans="1:3" x14ac:dyDescent="0.3">
      <c r="A382" t="s">
        <v>4436</v>
      </c>
      <c r="B382">
        <v>-2.9730915184679463E-2</v>
      </c>
      <c r="C382">
        <f t="shared" si="5"/>
        <v>6.999479793139459</v>
      </c>
    </row>
    <row r="383" spans="1:3" x14ac:dyDescent="0.3">
      <c r="A383" t="s">
        <v>1382</v>
      </c>
      <c r="B383">
        <v>-2.9644716584996886E-2</v>
      </c>
      <c r="C383">
        <f t="shared" si="5"/>
        <v>7.0393414426410335</v>
      </c>
    </row>
    <row r="384" spans="1:3" x14ac:dyDescent="0.3">
      <c r="A384" t="s">
        <v>969</v>
      </c>
      <c r="B384">
        <v>-2.9620248061711728E-2</v>
      </c>
      <c r="C384">
        <f t="shared" si="5"/>
        <v>7.0506768819462362</v>
      </c>
    </row>
    <row r="385" spans="1:3" x14ac:dyDescent="0.3">
      <c r="A385" t="s">
        <v>1740</v>
      </c>
      <c r="B385">
        <v>-2.9618889883680589E-2</v>
      </c>
      <c r="C385">
        <f t="shared" si="5"/>
        <v>7.0513063411791235</v>
      </c>
    </row>
    <row r="386" spans="1:3" x14ac:dyDescent="0.3">
      <c r="A386" t="s">
        <v>3576</v>
      </c>
      <c r="B386">
        <v>-2.9588705504491015E-2</v>
      </c>
      <c r="C386">
        <f t="shared" ref="C386:C449" si="6">NORMDIST(B386,$E$3,$F$3,FALSE)</f>
        <v>7.0653026325443404</v>
      </c>
    </row>
    <row r="387" spans="1:3" x14ac:dyDescent="0.3">
      <c r="A387" t="s">
        <v>1374</v>
      </c>
      <c r="B387">
        <v>-2.9554700527233038E-2</v>
      </c>
      <c r="C387">
        <f t="shared" si="6"/>
        <v>7.0810867209115047</v>
      </c>
    </row>
    <row r="388" spans="1:3" x14ac:dyDescent="0.3">
      <c r="A388" t="s">
        <v>5445</v>
      </c>
      <c r="B388">
        <v>-2.9546771515068928E-2</v>
      </c>
      <c r="C388">
        <f t="shared" si="6"/>
        <v>7.0847695952283933</v>
      </c>
    </row>
    <row r="389" spans="1:3" x14ac:dyDescent="0.3">
      <c r="A389" t="s">
        <v>869</v>
      </c>
      <c r="B389">
        <v>-2.9536414432451832E-2</v>
      </c>
      <c r="C389">
        <f t="shared" si="6"/>
        <v>7.0895816641761833</v>
      </c>
    </row>
    <row r="390" spans="1:3" x14ac:dyDescent="0.3">
      <c r="A390" t="s">
        <v>4449</v>
      </c>
      <c r="B390">
        <v>-2.9523752032115817E-2</v>
      </c>
      <c r="C390">
        <f t="shared" si="6"/>
        <v>7.0954669779516033</v>
      </c>
    </row>
    <row r="391" spans="1:3" x14ac:dyDescent="0.3">
      <c r="A391" t="s">
        <v>1274</v>
      </c>
      <c r="B391">
        <v>-2.9509518093780555E-2</v>
      </c>
      <c r="C391">
        <f t="shared" si="6"/>
        <v>7.1020855516514354</v>
      </c>
    </row>
    <row r="392" spans="1:3" x14ac:dyDescent="0.3">
      <c r="A392" t="s">
        <v>2202</v>
      </c>
      <c r="B392">
        <v>-2.9502896238156929E-2</v>
      </c>
      <c r="C392">
        <f t="shared" si="6"/>
        <v>7.1051656380212354</v>
      </c>
    </row>
    <row r="393" spans="1:3" x14ac:dyDescent="0.3">
      <c r="A393" t="s">
        <v>3858</v>
      </c>
      <c r="B393">
        <v>-2.950066439669799E-2</v>
      </c>
      <c r="C393">
        <f t="shared" si="6"/>
        <v>7.1062039014327807</v>
      </c>
    </row>
    <row r="394" spans="1:3" x14ac:dyDescent="0.3">
      <c r="A394" t="s">
        <v>3612</v>
      </c>
      <c r="B394">
        <v>-2.9490428510705036E-2</v>
      </c>
      <c r="C394">
        <f t="shared" si="6"/>
        <v>7.1109666266344291</v>
      </c>
    </row>
    <row r="395" spans="1:3" x14ac:dyDescent="0.3">
      <c r="A395" t="s">
        <v>3961</v>
      </c>
      <c r="B395">
        <v>-2.9463410690260327E-2</v>
      </c>
      <c r="C395">
        <f t="shared" si="6"/>
        <v>7.1235453521892707</v>
      </c>
    </row>
    <row r="396" spans="1:3" x14ac:dyDescent="0.3">
      <c r="A396" t="s">
        <v>3637</v>
      </c>
      <c r="B396">
        <v>-2.944331595259609E-2</v>
      </c>
      <c r="C396">
        <f t="shared" si="6"/>
        <v>7.1329078570387523</v>
      </c>
    </row>
    <row r="397" spans="1:3" x14ac:dyDescent="0.3">
      <c r="A397" t="s">
        <v>76</v>
      </c>
      <c r="B397">
        <v>-2.9421219568882245E-2</v>
      </c>
      <c r="C397">
        <f t="shared" si="6"/>
        <v>7.1432098160952906</v>
      </c>
    </row>
    <row r="398" spans="1:3" x14ac:dyDescent="0.3">
      <c r="A398" t="s">
        <v>1422</v>
      </c>
      <c r="B398">
        <v>-2.937846729261721E-2</v>
      </c>
      <c r="C398">
        <f t="shared" si="6"/>
        <v>7.1631624664529125</v>
      </c>
    </row>
    <row r="399" spans="1:3" x14ac:dyDescent="0.3">
      <c r="A399" t="s">
        <v>3979</v>
      </c>
      <c r="B399">
        <v>-2.935914817211456E-2</v>
      </c>
      <c r="C399">
        <f t="shared" si="6"/>
        <v>7.1721875484278197</v>
      </c>
    </row>
    <row r="400" spans="1:3" x14ac:dyDescent="0.3">
      <c r="A400" t="s">
        <v>2952</v>
      </c>
      <c r="B400">
        <v>-2.9333350687141563E-2</v>
      </c>
      <c r="C400">
        <f t="shared" si="6"/>
        <v>7.1842475480427055</v>
      </c>
    </row>
    <row r="401" spans="1:3" x14ac:dyDescent="0.3">
      <c r="A401" t="s">
        <v>2638</v>
      </c>
      <c r="B401">
        <v>-2.9288243536170877E-2</v>
      </c>
      <c r="C401">
        <f t="shared" si="6"/>
        <v>7.2053578711354609</v>
      </c>
    </row>
    <row r="402" spans="1:3" x14ac:dyDescent="0.3">
      <c r="A402" t="s">
        <v>2267</v>
      </c>
      <c r="B402">
        <v>-2.9279310193978458E-2</v>
      </c>
      <c r="C402">
        <f t="shared" si="6"/>
        <v>7.2095422196398538</v>
      </c>
    </row>
    <row r="403" spans="1:3" x14ac:dyDescent="0.3">
      <c r="A403" t="s">
        <v>1383</v>
      </c>
      <c r="B403">
        <v>-2.9182766757059827E-2</v>
      </c>
      <c r="C403">
        <f t="shared" si="6"/>
        <v>7.2548365895668008</v>
      </c>
    </row>
    <row r="404" spans="1:3" x14ac:dyDescent="0.3">
      <c r="A404" t="s">
        <v>5573</v>
      </c>
      <c r="B404">
        <v>-2.9092188644579041E-2</v>
      </c>
      <c r="C404">
        <f t="shared" si="6"/>
        <v>7.297454365540208</v>
      </c>
    </row>
    <row r="405" spans="1:3" x14ac:dyDescent="0.3">
      <c r="A405" t="s">
        <v>1339</v>
      </c>
      <c r="B405">
        <v>-2.9088224063409541E-2</v>
      </c>
      <c r="C405">
        <f t="shared" si="6"/>
        <v>7.2993224213808494</v>
      </c>
    </row>
    <row r="406" spans="1:3" x14ac:dyDescent="0.3">
      <c r="A406" t="s">
        <v>5596</v>
      </c>
      <c r="B406">
        <v>-2.9080518323519992E-2</v>
      </c>
      <c r="C406">
        <f t="shared" si="6"/>
        <v>7.3029539022807617</v>
      </c>
    </row>
    <row r="407" spans="1:3" x14ac:dyDescent="0.3">
      <c r="A407" t="s">
        <v>1646</v>
      </c>
      <c r="B407">
        <v>-2.9045607196429919E-2</v>
      </c>
      <c r="C407">
        <f t="shared" si="6"/>
        <v>7.3194170759994659</v>
      </c>
    </row>
    <row r="408" spans="1:3" x14ac:dyDescent="0.3">
      <c r="A408" t="s">
        <v>2421</v>
      </c>
      <c r="B408">
        <v>-2.9042927794694487E-2</v>
      </c>
      <c r="C408">
        <f t="shared" si="6"/>
        <v>7.3206813298561082</v>
      </c>
    </row>
    <row r="409" spans="1:3" x14ac:dyDescent="0.3">
      <c r="A409" t="s">
        <v>4774</v>
      </c>
      <c r="B409">
        <v>-2.8974204339870677E-2</v>
      </c>
      <c r="C409">
        <f t="shared" si="6"/>
        <v>7.3531428172114435</v>
      </c>
    </row>
    <row r="410" spans="1:3" x14ac:dyDescent="0.3">
      <c r="A410" t="s">
        <v>5070</v>
      </c>
      <c r="B410">
        <v>-2.8973538035155615E-2</v>
      </c>
      <c r="C410">
        <f t="shared" si="6"/>
        <v>7.3534578739348584</v>
      </c>
    </row>
    <row r="411" spans="1:3" x14ac:dyDescent="0.3">
      <c r="A411" t="s">
        <v>3084</v>
      </c>
      <c r="B411">
        <v>-2.8971838162900949E-2</v>
      </c>
      <c r="C411">
        <f t="shared" si="6"/>
        <v>7.3542616730805106</v>
      </c>
    </row>
    <row r="412" spans="1:3" x14ac:dyDescent="0.3">
      <c r="A412" t="s">
        <v>608</v>
      </c>
      <c r="B412">
        <v>-2.8906441545650256E-2</v>
      </c>
      <c r="C412">
        <f t="shared" si="6"/>
        <v>7.3852160366728317</v>
      </c>
    </row>
    <row r="413" spans="1:3" x14ac:dyDescent="0.3">
      <c r="A413" t="s">
        <v>2090</v>
      </c>
      <c r="B413">
        <v>-2.8878811676080748E-2</v>
      </c>
      <c r="C413">
        <f t="shared" si="6"/>
        <v>7.3983122787921456</v>
      </c>
    </row>
    <row r="414" spans="1:3" x14ac:dyDescent="0.3">
      <c r="A414" t="s">
        <v>2373</v>
      </c>
      <c r="B414">
        <v>-2.8800778071700842E-2</v>
      </c>
      <c r="C414">
        <f t="shared" si="6"/>
        <v>7.4353571575070658</v>
      </c>
    </row>
    <row r="415" spans="1:3" x14ac:dyDescent="0.3">
      <c r="A415" t="s">
        <v>761</v>
      </c>
      <c r="B415">
        <v>-2.8752441391345786E-2</v>
      </c>
      <c r="C415">
        <f t="shared" si="6"/>
        <v>7.4583466839159698</v>
      </c>
    </row>
    <row r="416" spans="1:3" x14ac:dyDescent="0.3">
      <c r="A416" t="s">
        <v>4121</v>
      </c>
      <c r="B416">
        <v>-2.87215594335096E-2</v>
      </c>
      <c r="C416">
        <f t="shared" si="6"/>
        <v>7.4730515364742436</v>
      </c>
    </row>
    <row r="417" spans="1:3" x14ac:dyDescent="0.3">
      <c r="A417" t="s">
        <v>1434</v>
      </c>
      <c r="B417">
        <v>-2.8705200013785927E-2</v>
      </c>
      <c r="C417">
        <f t="shared" si="6"/>
        <v>7.4808466488465966</v>
      </c>
    </row>
    <row r="418" spans="1:3" x14ac:dyDescent="0.3">
      <c r="A418" t="s">
        <v>92</v>
      </c>
      <c r="B418">
        <v>-2.8682654597023176E-2</v>
      </c>
      <c r="C418">
        <f t="shared" si="6"/>
        <v>7.4915954005926979</v>
      </c>
    </row>
    <row r="419" spans="1:3" x14ac:dyDescent="0.3">
      <c r="A419" t="s">
        <v>2205</v>
      </c>
      <c r="B419">
        <v>-2.8680025040165487E-2</v>
      </c>
      <c r="C419">
        <f t="shared" si="6"/>
        <v>7.4928495254630869</v>
      </c>
    </row>
    <row r="420" spans="1:3" x14ac:dyDescent="0.3">
      <c r="A420" t="s">
        <v>2724</v>
      </c>
      <c r="B420">
        <v>-2.8669544271127757E-2</v>
      </c>
      <c r="C420">
        <f t="shared" si="6"/>
        <v>7.4978491083283814</v>
      </c>
    </row>
    <row r="421" spans="1:3" x14ac:dyDescent="0.3">
      <c r="A421" t="s">
        <v>3828</v>
      </c>
      <c r="B421">
        <v>-2.8661122531862603E-2</v>
      </c>
      <c r="C421">
        <f t="shared" si="6"/>
        <v>7.5018675819462137</v>
      </c>
    </row>
    <row r="422" spans="1:3" x14ac:dyDescent="0.3">
      <c r="A422" t="s">
        <v>5154</v>
      </c>
      <c r="B422">
        <v>-2.8661122531862374E-2</v>
      </c>
      <c r="C422">
        <f t="shared" si="6"/>
        <v>7.5018675819463247</v>
      </c>
    </row>
    <row r="423" spans="1:3" x14ac:dyDescent="0.3">
      <c r="A423" t="s">
        <v>1682</v>
      </c>
      <c r="B423">
        <v>-2.8655255760376062E-2</v>
      </c>
      <c r="C423">
        <f t="shared" si="6"/>
        <v>7.5046675182262828</v>
      </c>
    </row>
    <row r="424" spans="1:3" x14ac:dyDescent="0.3">
      <c r="A424" t="s">
        <v>1501</v>
      </c>
      <c r="B424">
        <v>-2.8618805305652677E-2</v>
      </c>
      <c r="C424">
        <f t="shared" si="6"/>
        <v>7.5220742370023936</v>
      </c>
    </row>
    <row r="425" spans="1:3" x14ac:dyDescent="0.3">
      <c r="A425" t="s">
        <v>48</v>
      </c>
      <c r="B425">
        <v>-2.8605809750854225E-2</v>
      </c>
      <c r="C425">
        <f t="shared" si="6"/>
        <v>7.5282846101808056</v>
      </c>
    </row>
    <row r="426" spans="1:3" x14ac:dyDescent="0.3">
      <c r="A426" t="s">
        <v>1141</v>
      </c>
      <c r="B426">
        <v>-2.8554827825703757E-2</v>
      </c>
      <c r="C426">
        <f t="shared" si="6"/>
        <v>7.552670424734619</v>
      </c>
    </row>
    <row r="427" spans="1:3" x14ac:dyDescent="0.3">
      <c r="A427" t="s">
        <v>3263</v>
      </c>
      <c r="B427">
        <v>-2.8552974687808499E-2</v>
      </c>
      <c r="C427">
        <f t="shared" si="6"/>
        <v>7.553557492222108</v>
      </c>
    </row>
    <row r="428" spans="1:3" x14ac:dyDescent="0.3">
      <c r="A428" t="s">
        <v>1735</v>
      </c>
      <c r="B428">
        <v>-2.8506503752864211E-2</v>
      </c>
      <c r="C428">
        <f t="shared" si="6"/>
        <v>7.5758176945147815</v>
      </c>
    </row>
    <row r="429" spans="1:3" x14ac:dyDescent="0.3">
      <c r="A429" t="s">
        <v>2288</v>
      </c>
      <c r="B429">
        <v>-2.8494379422744531E-2</v>
      </c>
      <c r="C429">
        <f t="shared" si="6"/>
        <v>7.5816302455438445</v>
      </c>
    </row>
    <row r="430" spans="1:3" x14ac:dyDescent="0.3">
      <c r="A430" t="s">
        <v>5100</v>
      </c>
      <c r="B430">
        <v>-2.8455919368683344E-2</v>
      </c>
      <c r="C430">
        <f t="shared" si="6"/>
        <v>7.6000816603660581</v>
      </c>
    </row>
    <row r="431" spans="1:3" x14ac:dyDescent="0.3">
      <c r="A431" t="s">
        <v>3614</v>
      </c>
      <c r="B431">
        <v>-2.8403414430213273E-2</v>
      </c>
      <c r="C431">
        <f t="shared" si="6"/>
        <v>7.6253034801710786</v>
      </c>
    </row>
    <row r="432" spans="1:3" x14ac:dyDescent="0.3">
      <c r="A432" t="s">
        <v>1758</v>
      </c>
      <c r="B432">
        <v>-2.8387956561495703E-2</v>
      </c>
      <c r="C432">
        <f t="shared" si="6"/>
        <v>7.6327360636849981</v>
      </c>
    </row>
    <row r="433" spans="1:3" x14ac:dyDescent="0.3">
      <c r="A433" t="s">
        <v>3933</v>
      </c>
      <c r="B433">
        <v>-2.8387956561495703E-2</v>
      </c>
      <c r="C433">
        <f t="shared" si="6"/>
        <v>7.6327360636849981</v>
      </c>
    </row>
    <row r="434" spans="1:3" x14ac:dyDescent="0.3">
      <c r="A434" t="s">
        <v>4318</v>
      </c>
      <c r="B434">
        <v>-2.8370697129215691E-2</v>
      </c>
      <c r="C434">
        <f t="shared" si="6"/>
        <v>7.6410386858478203</v>
      </c>
    </row>
    <row r="435" spans="1:3" x14ac:dyDescent="0.3">
      <c r="A435" t="s">
        <v>5502</v>
      </c>
      <c r="B435">
        <v>-2.8355225755125123E-2</v>
      </c>
      <c r="C435">
        <f t="shared" si="6"/>
        <v>7.6484845640572363</v>
      </c>
    </row>
    <row r="436" spans="1:3" x14ac:dyDescent="0.3">
      <c r="A436" t="s">
        <v>2430</v>
      </c>
      <c r="B436">
        <v>-2.8309582841112409E-2</v>
      </c>
      <c r="C436">
        <f t="shared" si="6"/>
        <v>7.6704697149125742</v>
      </c>
    </row>
    <row r="437" spans="1:3" x14ac:dyDescent="0.3">
      <c r="A437" t="s">
        <v>4786</v>
      </c>
      <c r="B437">
        <v>-2.8270433938255474E-2</v>
      </c>
      <c r="C437">
        <f t="shared" si="6"/>
        <v>7.6893489999914761</v>
      </c>
    </row>
    <row r="438" spans="1:3" x14ac:dyDescent="0.3">
      <c r="A438" t="s">
        <v>407</v>
      </c>
      <c r="B438">
        <v>-2.822056764225132E-2</v>
      </c>
      <c r="C438">
        <f t="shared" si="6"/>
        <v>7.7134261649812057</v>
      </c>
    </row>
    <row r="439" spans="1:3" x14ac:dyDescent="0.3">
      <c r="A439" t="s">
        <v>738</v>
      </c>
      <c r="B439">
        <v>-2.8215037800460117E-2</v>
      </c>
      <c r="C439">
        <f t="shared" si="6"/>
        <v>7.7160981920338303</v>
      </c>
    </row>
    <row r="440" spans="1:3" x14ac:dyDescent="0.3">
      <c r="A440" t="s">
        <v>247</v>
      </c>
      <c r="B440">
        <v>-2.8170876966696221E-2</v>
      </c>
      <c r="C440">
        <f t="shared" si="6"/>
        <v>7.7374512538119644</v>
      </c>
    </row>
    <row r="441" spans="1:3" x14ac:dyDescent="0.3">
      <c r="A441" t="s">
        <v>2248</v>
      </c>
      <c r="B441">
        <v>-2.8143536260484235E-2</v>
      </c>
      <c r="C441">
        <f t="shared" si="6"/>
        <v>7.7506841623757401</v>
      </c>
    </row>
    <row r="442" spans="1:3" x14ac:dyDescent="0.3">
      <c r="A442" t="s">
        <v>1143</v>
      </c>
      <c r="B442">
        <v>-2.8133134708572621E-2</v>
      </c>
      <c r="C442">
        <f t="shared" si="6"/>
        <v>7.7557210941622721</v>
      </c>
    </row>
    <row r="443" spans="1:3" x14ac:dyDescent="0.3">
      <c r="A443" t="s">
        <v>3257</v>
      </c>
      <c r="B443">
        <v>-2.8102456454200109E-2</v>
      </c>
      <c r="C443">
        <f t="shared" si="6"/>
        <v>7.7705852378956886</v>
      </c>
    </row>
    <row r="444" spans="1:3" x14ac:dyDescent="0.3">
      <c r="A444" t="s">
        <v>1623</v>
      </c>
      <c r="B444">
        <v>-2.8043900901513954E-2</v>
      </c>
      <c r="C444">
        <f t="shared" si="6"/>
        <v>7.7989905340369932</v>
      </c>
    </row>
    <row r="445" spans="1:3" x14ac:dyDescent="0.3">
      <c r="A445" t="s">
        <v>1560</v>
      </c>
      <c r="B445">
        <v>-2.8043447848970497E-2</v>
      </c>
      <c r="C445">
        <f t="shared" si="6"/>
        <v>7.7992104838489524</v>
      </c>
    </row>
    <row r="446" spans="1:3" x14ac:dyDescent="0.3">
      <c r="A446" t="s">
        <v>320</v>
      </c>
      <c r="B446">
        <v>-2.8031513855886196E-2</v>
      </c>
      <c r="C446">
        <f t="shared" si="6"/>
        <v>7.8050052079328651</v>
      </c>
    </row>
    <row r="447" spans="1:3" x14ac:dyDescent="0.3">
      <c r="A447" t="s">
        <v>3889</v>
      </c>
      <c r="B447">
        <v>-2.7915533911916694E-2</v>
      </c>
      <c r="C447">
        <f t="shared" si="6"/>
        <v>7.8614168793395498</v>
      </c>
    </row>
    <row r="448" spans="1:3" x14ac:dyDescent="0.3">
      <c r="A448" t="s">
        <v>3235</v>
      </c>
      <c r="B448">
        <v>-2.7914624176336063E-2</v>
      </c>
      <c r="C448">
        <f t="shared" si="6"/>
        <v>7.8618600515660999</v>
      </c>
    </row>
    <row r="449" spans="1:3" x14ac:dyDescent="0.3">
      <c r="A449" t="s">
        <v>2610</v>
      </c>
      <c r="B449">
        <v>-2.7908788117076502E-2</v>
      </c>
      <c r="C449">
        <f t="shared" si="6"/>
        <v>7.8647033051156958</v>
      </c>
    </row>
    <row r="450" spans="1:3" x14ac:dyDescent="0.3">
      <c r="A450" t="s">
        <v>3620</v>
      </c>
      <c r="B450">
        <v>-2.7854106867144766E-2</v>
      </c>
      <c r="C450">
        <f t="shared" ref="C450:C513" si="7">NORMDIST(B450,$E$3,$F$3,FALSE)</f>
        <v>7.8913644744137548</v>
      </c>
    </row>
    <row r="451" spans="1:3" x14ac:dyDescent="0.3">
      <c r="A451" t="s">
        <v>1049</v>
      </c>
      <c r="B451">
        <v>-2.7845602154449138E-2</v>
      </c>
      <c r="C451">
        <f t="shared" si="7"/>
        <v>7.895514581492356</v>
      </c>
    </row>
    <row r="452" spans="1:3" x14ac:dyDescent="0.3">
      <c r="A452" t="s">
        <v>2029</v>
      </c>
      <c r="B452">
        <v>-2.7789997129678862E-2</v>
      </c>
      <c r="C452">
        <f t="shared" si="7"/>
        <v>7.9226712186236989</v>
      </c>
    </row>
    <row r="453" spans="1:3" x14ac:dyDescent="0.3">
      <c r="A453" t="s">
        <v>3009</v>
      </c>
      <c r="B453">
        <v>-2.7757620980524172E-2</v>
      </c>
      <c r="C453">
        <f t="shared" si="7"/>
        <v>7.9385012625694387</v>
      </c>
    </row>
    <row r="454" spans="1:3" x14ac:dyDescent="0.3">
      <c r="A454" t="s">
        <v>5597</v>
      </c>
      <c r="B454">
        <v>-2.7718448565068721E-2</v>
      </c>
      <c r="C454">
        <f t="shared" si="7"/>
        <v>7.9576719433448027</v>
      </c>
    </row>
    <row r="455" spans="1:3" x14ac:dyDescent="0.3">
      <c r="A455" t="s">
        <v>4013</v>
      </c>
      <c r="B455">
        <v>-2.770016630879589E-2</v>
      </c>
      <c r="C455">
        <f t="shared" si="7"/>
        <v>7.9666257366121371</v>
      </c>
    </row>
    <row r="456" spans="1:3" x14ac:dyDescent="0.3">
      <c r="A456" t="s">
        <v>1406</v>
      </c>
      <c r="B456">
        <v>-2.7699956308122973E-2</v>
      </c>
      <c r="C456">
        <f t="shared" si="7"/>
        <v>7.966728609447526</v>
      </c>
    </row>
    <row r="457" spans="1:3" x14ac:dyDescent="0.3">
      <c r="A457" t="s">
        <v>4794</v>
      </c>
      <c r="B457">
        <v>-2.7697121610670249E-2</v>
      </c>
      <c r="C457">
        <f t="shared" si="7"/>
        <v>7.9681172941118472</v>
      </c>
    </row>
    <row r="458" spans="1:3" x14ac:dyDescent="0.3">
      <c r="A458" t="s">
        <v>1392</v>
      </c>
      <c r="B458">
        <v>-2.7591182080762226E-2</v>
      </c>
      <c r="C458">
        <f t="shared" si="7"/>
        <v>8.0200876797502669</v>
      </c>
    </row>
    <row r="459" spans="1:3" x14ac:dyDescent="0.3">
      <c r="A459" t="s">
        <v>3658</v>
      </c>
      <c r="B459">
        <v>-2.754349330101858E-2</v>
      </c>
      <c r="C459">
        <f t="shared" si="7"/>
        <v>8.0435276204173025</v>
      </c>
    </row>
    <row r="460" spans="1:3" x14ac:dyDescent="0.3">
      <c r="A460" t="s">
        <v>2422</v>
      </c>
      <c r="B460">
        <v>-2.7517459514922397E-2</v>
      </c>
      <c r="C460">
        <f t="shared" si="7"/>
        <v>8.0563355386212567</v>
      </c>
    </row>
    <row r="461" spans="1:3" x14ac:dyDescent="0.3">
      <c r="A461" t="s">
        <v>2206</v>
      </c>
      <c r="B461">
        <v>-2.7476475973462249E-2</v>
      </c>
      <c r="C461">
        <f t="shared" si="7"/>
        <v>8.0765151695892055</v>
      </c>
    </row>
    <row r="462" spans="1:3" x14ac:dyDescent="0.3">
      <c r="A462" t="s">
        <v>5087</v>
      </c>
      <c r="B462">
        <v>-2.7475535073195539E-2</v>
      </c>
      <c r="C462">
        <f t="shared" si="7"/>
        <v>8.0769786948022588</v>
      </c>
    </row>
    <row r="463" spans="1:3" x14ac:dyDescent="0.3">
      <c r="A463" t="s">
        <v>4102</v>
      </c>
      <c r="B463">
        <v>-2.7451946181833723E-2</v>
      </c>
      <c r="C463">
        <f t="shared" si="7"/>
        <v>8.0886030577168615</v>
      </c>
    </row>
    <row r="464" spans="1:3" x14ac:dyDescent="0.3">
      <c r="A464" t="s">
        <v>3091</v>
      </c>
      <c r="B464">
        <v>-2.7421743117634088E-2</v>
      </c>
      <c r="C464">
        <f t="shared" si="7"/>
        <v>8.1034967039276999</v>
      </c>
    </row>
    <row r="465" spans="1:3" x14ac:dyDescent="0.3">
      <c r="A465" t="s">
        <v>953</v>
      </c>
      <c r="B465">
        <v>-2.7379231825939994E-2</v>
      </c>
      <c r="C465">
        <f t="shared" si="7"/>
        <v>8.1244784870493021</v>
      </c>
    </row>
    <row r="466" spans="1:3" x14ac:dyDescent="0.3">
      <c r="A466" t="s">
        <v>5023</v>
      </c>
      <c r="B466">
        <v>-2.737265735981707E-2</v>
      </c>
      <c r="C466">
        <f t="shared" si="7"/>
        <v>8.127725316885325</v>
      </c>
    </row>
    <row r="467" spans="1:3" x14ac:dyDescent="0.3">
      <c r="A467" t="s">
        <v>3196</v>
      </c>
      <c r="B467">
        <v>-2.7356862009687472E-2</v>
      </c>
      <c r="C467">
        <f t="shared" si="7"/>
        <v>8.1355280518125284</v>
      </c>
    </row>
    <row r="468" spans="1:3" x14ac:dyDescent="0.3">
      <c r="A468" t="s">
        <v>926</v>
      </c>
      <c r="B468">
        <v>-2.7292142288007512E-2</v>
      </c>
      <c r="C468">
        <f t="shared" si="7"/>
        <v>8.1675302055961705</v>
      </c>
    </row>
    <row r="469" spans="1:3" x14ac:dyDescent="0.3">
      <c r="A469" t="s">
        <v>5375</v>
      </c>
      <c r="B469">
        <v>-2.7116421796312153E-2</v>
      </c>
      <c r="C469">
        <f t="shared" si="7"/>
        <v>8.2546703798072674</v>
      </c>
    </row>
    <row r="470" spans="1:3" x14ac:dyDescent="0.3">
      <c r="A470" t="s">
        <v>287</v>
      </c>
      <c r="B470">
        <v>-2.708969264666411E-2</v>
      </c>
      <c r="C470">
        <f t="shared" si="7"/>
        <v>8.2679572329152311</v>
      </c>
    </row>
    <row r="471" spans="1:3" x14ac:dyDescent="0.3">
      <c r="A471" t="s">
        <v>1210</v>
      </c>
      <c r="B471">
        <v>-2.7078577568087236E-2</v>
      </c>
      <c r="C471">
        <f t="shared" si="7"/>
        <v>8.2734849027372412</v>
      </c>
    </row>
    <row r="472" spans="1:3" x14ac:dyDescent="0.3">
      <c r="A472" t="s">
        <v>3953</v>
      </c>
      <c r="B472">
        <v>-2.7049562625389899E-2</v>
      </c>
      <c r="C472">
        <f t="shared" si="7"/>
        <v>8.2879211659740655</v>
      </c>
    </row>
    <row r="473" spans="1:3" x14ac:dyDescent="0.3">
      <c r="A473" t="s">
        <v>4939</v>
      </c>
      <c r="B473">
        <v>-2.7002604925324598E-2</v>
      </c>
      <c r="C473">
        <f t="shared" si="7"/>
        <v>8.3113054179004653</v>
      </c>
    </row>
    <row r="474" spans="1:3" x14ac:dyDescent="0.3">
      <c r="A474" t="s">
        <v>3734</v>
      </c>
      <c r="B474">
        <v>-2.6948422254383306E-2</v>
      </c>
      <c r="C474">
        <f t="shared" si="7"/>
        <v>8.3383191337366434</v>
      </c>
    </row>
    <row r="475" spans="1:3" x14ac:dyDescent="0.3">
      <c r="A475" t="s">
        <v>5056</v>
      </c>
      <c r="B475">
        <v>-2.6911166533474595E-2</v>
      </c>
      <c r="C475">
        <f t="shared" si="7"/>
        <v>8.356913106639082</v>
      </c>
    </row>
    <row r="476" spans="1:3" x14ac:dyDescent="0.3">
      <c r="A476" t="s">
        <v>5042</v>
      </c>
      <c r="B476">
        <v>-2.6867287707009972E-2</v>
      </c>
      <c r="C476">
        <f t="shared" si="7"/>
        <v>8.3788328468612292</v>
      </c>
    </row>
    <row r="477" spans="1:3" x14ac:dyDescent="0.3">
      <c r="A477" t="s">
        <v>2188</v>
      </c>
      <c r="B477">
        <v>-2.6842380526864055E-2</v>
      </c>
      <c r="C477">
        <f t="shared" si="7"/>
        <v>8.3912849633306195</v>
      </c>
    </row>
    <row r="478" spans="1:3" x14ac:dyDescent="0.3">
      <c r="A478" t="s">
        <v>3038</v>
      </c>
      <c r="B478">
        <v>-2.6752185471432943E-2</v>
      </c>
      <c r="C478">
        <f t="shared" si="7"/>
        <v>8.4364354702467317</v>
      </c>
    </row>
    <row r="479" spans="1:3" x14ac:dyDescent="0.3">
      <c r="A479" t="s">
        <v>4235</v>
      </c>
      <c r="B479">
        <v>-2.6748502114863733E-2</v>
      </c>
      <c r="C479">
        <f t="shared" si="7"/>
        <v>8.4382812438545507</v>
      </c>
    </row>
    <row r="480" spans="1:3" x14ac:dyDescent="0.3">
      <c r="A480" t="s">
        <v>2732</v>
      </c>
      <c r="B480">
        <v>-2.673828423371534E-2</v>
      </c>
      <c r="C480">
        <f t="shared" si="7"/>
        <v>8.4434023348412399</v>
      </c>
    </row>
    <row r="481" spans="1:3" x14ac:dyDescent="0.3">
      <c r="A481" t="s">
        <v>4101</v>
      </c>
      <c r="B481">
        <v>-2.6718428487953881E-2</v>
      </c>
      <c r="C481">
        <f t="shared" si="7"/>
        <v>8.4533571335009938</v>
      </c>
    </row>
    <row r="482" spans="1:3" x14ac:dyDescent="0.3">
      <c r="A482" t="s">
        <v>3715</v>
      </c>
      <c r="B482">
        <v>-2.6645805850136695E-2</v>
      </c>
      <c r="C482">
        <f t="shared" si="7"/>
        <v>8.4898040349560659</v>
      </c>
    </row>
    <row r="483" spans="1:3" x14ac:dyDescent="0.3">
      <c r="A483" t="s">
        <v>3006</v>
      </c>
      <c r="B483">
        <v>-2.6546380433140251E-2</v>
      </c>
      <c r="C483">
        <f t="shared" si="7"/>
        <v>8.5397960057130398</v>
      </c>
    </row>
    <row r="484" spans="1:3" x14ac:dyDescent="0.3">
      <c r="A484" t="s">
        <v>5490</v>
      </c>
      <c r="B484">
        <v>-2.6532168591878232E-2</v>
      </c>
      <c r="C484">
        <f t="shared" si="7"/>
        <v>8.5469506057050708</v>
      </c>
    </row>
    <row r="485" spans="1:3" x14ac:dyDescent="0.3">
      <c r="A485" t="s">
        <v>569</v>
      </c>
      <c r="B485">
        <v>-2.6520891379965911E-2</v>
      </c>
      <c r="C485">
        <f t="shared" si="7"/>
        <v>8.552629389103668</v>
      </c>
    </row>
    <row r="486" spans="1:3" x14ac:dyDescent="0.3">
      <c r="A486" t="s">
        <v>504</v>
      </c>
      <c r="B486">
        <v>-2.6505119379997083E-2</v>
      </c>
      <c r="C486">
        <f t="shared" si="7"/>
        <v>8.5605738759296468</v>
      </c>
    </row>
    <row r="487" spans="1:3" x14ac:dyDescent="0.3">
      <c r="A487" t="s">
        <v>963</v>
      </c>
      <c r="B487">
        <v>-2.6481298191366125E-2</v>
      </c>
      <c r="C487">
        <f t="shared" si="7"/>
        <v>8.5725778683265563</v>
      </c>
    </row>
    <row r="488" spans="1:3" x14ac:dyDescent="0.3">
      <c r="A488" t="s">
        <v>987</v>
      </c>
      <c r="B488">
        <v>-2.6447822543609254E-2</v>
      </c>
      <c r="C488">
        <f t="shared" si="7"/>
        <v>8.5894572018812241</v>
      </c>
    </row>
    <row r="489" spans="1:3" x14ac:dyDescent="0.3">
      <c r="A489" t="s">
        <v>1393</v>
      </c>
      <c r="B489">
        <v>-2.6424789990271036E-2</v>
      </c>
      <c r="C489">
        <f t="shared" si="7"/>
        <v>8.6010777758872212</v>
      </c>
    </row>
    <row r="490" spans="1:3" x14ac:dyDescent="0.3">
      <c r="A490" t="s">
        <v>4008</v>
      </c>
      <c r="B490">
        <v>-2.6400024724219942E-2</v>
      </c>
      <c r="C490">
        <f t="shared" si="7"/>
        <v>8.613578832318785</v>
      </c>
    </row>
    <row r="491" spans="1:3" x14ac:dyDescent="0.3">
      <c r="A491" t="s">
        <v>1988</v>
      </c>
      <c r="B491">
        <v>-2.6365347902000392E-2</v>
      </c>
      <c r="C491">
        <f t="shared" si="7"/>
        <v>8.6310939520678627</v>
      </c>
    </row>
    <row r="492" spans="1:3" x14ac:dyDescent="0.3">
      <c r="A492" t="s">
        <v>4619</v>
      </c>
      <c r="B492">
        <v>-2.6345725885115683E-2</v>
      </c>
      <c r="C492">
        <f t="shared" si="7"/>
        <v>8.6410105580089844</v>
      </c>
    </row>
    <row r="493" spans="1:3" x14ac:dyDescent="0.3">
      <c r="A493" t="s">
        <v>3498</v>
      </c>
      <c r="B493">
        <v>-2.6336212087730938E-2</v>
      </c>
      <c r="C493">
        <f t="shared" si="7"/>
        <v>8.6458201097523855</v>
      </c>
    </row>
    <row r="494" spans="1:3" x14ac:dyDescent="0.3">
      <c r="A494" t="s">
        <v>813</v>
      </c>
      <c r="B494">
        <v>-2.6317308317373417E-2</v>
      </c>
      <c r="C494">
        <f t="shared" si="7"/>
        <v>8.655379426175374</v>
      </c>
    </row>
    <row r="495" spans="1:3" x14ac:dyDescent="0.3">
      <c r="A495" t="s">
        <v>908</v>
      </c>
      <c r="B495">
        <v>-2.6317308317373417E-2</v>
      </c>
      <c r="C495">
        <f t="shared" si="7"/>
        <v>8.655379426175374</v>
      </c>
    </row>
    <row r="496" spans="1:3" x14ac:dyDescent="0.3">
      <c r="A496" t="s">
        <v>3003</v>
      </c>
      <c r="B496">
        <v>-2.6285862270924974E-2</v>
      </c>
      <c r="C496">
        <f t="shared" si="7"/>
        <v>8.67128941676485</v>
      </c>
    </row>
    <row r="497" spans="1:3" x14ac:dyDescent="0.3">
      <c r="A497" t="s">
        <v>1324</v>
      </c>
      <c r="B497">
        <v>-2.6248226074936327E-2</v>
      </c>
      <c r="C497">
        <f t="shared" si="7"/>
        <v>8.6903447846748652</v>
      </c>
    </row>
    <row r="498" spans="1:3" x14ac:dyDescent="0.3">
      <c r="A498" t="s">
        <v>1689</v>
      </c>
      <c r="B498">
        <v>-2.6223195099102443E-2</v>
      </c>
      <c r="C498">
        <f t="shared" si="7"/>
        <v>8.7030261788463896</v>
      </c>
    </row>
    <row r="499" spans="1:3" x14ac:dyDescent="0.3">
      <c r="A499" t="s">
        <v>451</v>
      </c>
      <c r="B499">
        <v>-2.6151611402143275E-2</v>
      </c>
      <c r="C499">
        <f t="shared" si="7"/>
        <v>8.7393279611401944</v>
      </c>
    </row>
    <row r="500" spans="1:3" x14ac:dyDescent="0.3">
      <c r="A500" t="s">
        <v>1166</v>
      </c>
      <c r="B500">
        <v>-2.6140661902603949E-2</v>
      </c>
      <c r="C500">
        <f t="shared" si="7"/>
        <v>8.7448853194683096</v>
      </c>
    </row>
    <row r="501" spans="1:3" x14ac:dyDescent="0.3">
      <c r="A501" t="s">
        <v>747</v>
      </c>
      <c r="B501">
        <v>-2.6130639423237505E-2</v>
      </c>
      <c r="C501">
        <f t="shared" si="7"/>
        <v>8.7499732403847101</v>
      </c>
    </row>
    <row r="502" spans="1:3" x14ac:dyDescent="0.3">
      <c r="A502" t="s">
        <v>1611</v>
      </c>
      <c r="B502">
        <v>-2.6119013650850155E-2</v>
      </c>
      <c r="C502">
        <f t="shared" si="7"/>
        <v>8.7558763493236036</v>
      </c>
    </row>
    <row r="503" spans="1:3" x14ac:dyDescent="0.3">
      <c r="A503" t="s">
        <v>1068</v>
      </c>
      <c r="B503">
        <v>-2.611832314111253E-2</v>
      </c>
      <c r="C503">
        <f t="shared" si="7"/>
        <v>8.7562270059749903</v>
      </c>
    </row>
    <row r="504" spans="1:3" x14ac:dyDescent="0.3">
      <c r="A504" t="s">
        <v>3370</v>
      </c>
      <c r="B504">
        <v>-2.6105541119320879E-2</v>
      </c>
      <c r="C504">
        <f t="shared" si="7"/>
        <v>8.7627188792686059</v>
      </c>
    </row>
    <row r="505" spans="1:3" x14ac:dyDescent="0.3">
      <c r="A505" t="s">
        <v>817</v>
      </c>
      <c r="B505">
        <v>-2.6043138536019979E-2</v>
      </c>
      <c r="C505">
        <f t="shared" si="7"/>
        <v>8.7944361923529311</v>
      </c>
    </row>
    <row r="506" spans="1:3" x14ac:dyDescent="0.3">
      <c r="A506" t="s">
        <v>2370</v>
      </c>
      <c r="B506">
        <v>-2.6040351368325838E-2</v>
      </c>
      <c r="C506">
        <f t="shared" si="7"/>
        <v>8.7958537341627405</v>
      </c>
    </row>
    <row r="507" spans="1:3" x14ac:dyDescent="0.3">
      <c r="A507" t="s">
        <v>4552</v>
      </c>
      <c r="B507">
        <v>-2.6026705678109229E-2</v>
      </c>
      <c r="C507">
        <f t="shared" si="7"/>
        <v>8.8027949934644685</v>
      </c>
    </row>
    <row r="508" spans="1:3" x14ac:dyDescent="0.3">
      <c r="A508" t="s">
        <v>3293</v>
      </c>
      <c r="B508">
        <v>-2.593174435883798E-2</v>
      </c>
      <c r="C508">
        <f t="shared" si="7"/>
        <v>8.8511508260436624</v>
      </c>
    </row>
    <row r="509" spans="1:3" x14ac:dyDescent="0.3">
      <c r="A509" t="s">
        <v>263</v>
      </c>
      <c r="B509">
        <v>-2.5919377552074643E-2</v>
      </c>
      <c r="C509">
        <f t="shared" si="7"/>
        <v>8.857454737188549</v>
      </c>
    </row>
    <row r="510" spans="1:3" x14ac:dyDescent="0.3">
      <c r="A510" t="s">
        <v>139</v>
      </c>
      <c r="B510">
        <v>-2.5859223105514938E-2</v>
      </c>
      <c r="C510">
        <f t="shared" si="7"/>
        <v>8.8881394027447502</v>
      </c>
    </row>
    <row r="511" spans="1:3" x14ac:dyDescent="0.3">
      <c r="A511" t="s">
        <v>4713</v>
      </c>
      <c r="B511">
        <v>-2.5859223105514938E-2</v>
      </c>
      <c r="C511">
        <f t="shared" si="7"/>
        <v>8.8881394027447502</v>
      </c>
    </row>
    <row r="512" spans="1:3" x14ac:dyDescent="0.3">
      <c r="A512" t="s">
        <v>568</v>
      </c>
      <c r="B512">
        <v>-2.5835667328914701E-2</v>
      </c>
      <c r="C512">
        <f t="shared" si="7"/>
        <v>8.9001647190089823</v>
      </c>
    </row>
    <row r="513" spans="1:3" x14ac:dyDescent="0.3">
      <c r="A513" t="s">
        <v>1442</v>
      </c>
      <c r="B513">
        <v>-2.5830760034521515E-2</v>
      </c>
      <c r="C513">
        <f t="shared" si="7"/>
        <v>8.9026705857540716</v>
      </c>
    </row>
    <row r="514" spans="1:3" x14ac:dyDescent="0.3">
      <c r="A514" t="s">
        <v>2784</v>
      </c>
      <c r="B514">
        <v>-2.5825787049183327E-2</v>
      </c>
      <c r="C514">
        <f t="shared" ref="C514:C577" si="8">NORMDIST(B514,$E$3,$F$3,FALSE)</f>
        <v>8.9052102335355414</v>
      </c>
    </row>
    <row r="515" spans="1:3" x14ac:dyDescent="0.3">
      <c r="A515" t="s">
        <v>4948</v>
      </c>
      <c r="B515">
        <v>-2.5801224836208208E-2</v>
      </c>
      <c r="C515">
        <f t="shared" si="8"/>
        <v>8.9177573651529105</v>
      </c>
    </row>
    <row r="516" spans="1:3" x14ac:dyDescent="0.3">
      <c r="A516" t="s">
        <v>4527</v>
      </c>
      <c r="B516">
        <v>-2.5792754561728838E-2</v>
      </c>
      <c r="C516">
        <f t="shared" si="8"/>
        <v>8.9220855822710732</v>
      </c>
    </row>
    <row r="517" spans="1:3" x14ac:dyDescent="0.3">
      <c r="A517" t="s">
        <v>2142</v>
      </c>
      <c r="B517">
        <v>-2.5743995989788014E-2</v>
      </c>
      <c r="C517">
        <f t="shared" si="8"/>
        <v>8.9470139867875442</v>
      </c>
    </row>
    <row r="518" spans="1:3" x14ac:dyDescent="0.3">
      <c r="A518" t="s">
        <v>4861</v>
      </c>
      <c r="B518">
        <v>-2.572489123843593E-2</v>
      </c>
      <c r="C518">
        <f t="shared" si="8"/>
        <v>8.9567876761714142</v>
      </c>
    </row>
    <row r="519" spans="1:3" x14ac:dyDescent="0.3">
      <c r="A519" t="s">
        <v>2482</v>
      </c>
      <c r="B519">
        <v>-2.5690872715346823E-2</v>
      </c>
      <c r="C519">
        <f t="shared" si="8"/>
        <v>8.9741995441097906</v>
      </c>
    </row>
    <row r="520" spans="1:3" x14ac:dyDescent="0.3">
      <c r="A520" t="s">
        <v>1020</v>
      </c>
      <c r="B520">
        <v>-2.5674288061877184E-2</v>
      </c>
      <c r="C520">
        <f t="shared" si="8"/>
        <v>8.9826920924678682</v>
      </c>
    </row>
    <row r="521" spans="1:3" x14ac:dyDescent="0.3">
      <c r="A521" t="s">
        <v>306</v>
      </c>
      <c r="B521">
        <v>-2.5661785514482935E-2</v>
      </c>
      <c r="C521">
        <f t="shared" si="8"/>
        <v>8.9890960080053368</v>
      </c>
    </row>
    <row r="522" spans="1:3" x14ac:dyDescent="0.3">
      <c r="A522" t="s">
        <v>208</v>
      </c>
      <c r="B522">
        <v>-2.5659746780577721E-2</v>
      </c>
      <c r="C522">
        <f t="shared" si="8"/>
        <v>8.9901404040763904</v>
      </c>
    </row>
    <row r="523" spans="1:3" x14ac:dyDescent="0.3">
      <c r="A523" t="s">
        <v>3425</v>
      </c>
      <c r="B523">
        <v>-2.5620530325347984E-2</v>
      </c>
      <c r="C523">
        <f t="shared" si="8"/>
        <v>9.0102376176136598</v>
      </c>
    </row>
    <row r="524" spans="1:3" x14ac:dyDescent="0.3">
      <c r="A524" t="s">
        <v>5189</v>
      </c>
      <c r="B524">
        <v>-2.555889567158676E-2</v>
      </c>
      <c r="C524">
        <f t="shared" si="8"/>
        <v>9.0418522194322435</v>
      </c>
    </row>
    <row r="525" spans="1:3" x14ac:dyDescent="0.3">
      <c r="A525" t="s">
        <v>4704</v>
      </c>
      <c r="B525">
        <v>-2.5549714685601931E-2</v>
      </c>
      <c r="C525">
        <f t="shared" si="8"/>
        <v>9.0465644603318438</v>
      </c>
    </row>
    <row r="526" spans="1:3" x14ac:dyDescent="0.3">
      <c r="A526" t="s">
        <v>1455</v>
      </c>
      <c r="B526">
        <v>-2.5514417868782946E-2</v>
      </c>
      <c r="C526">
        <f t="shared" si="8"/>
        <v>9.0646881002527966</v>
      </c>
    </row>
    <row r="527" spans="1:3" x14ac:dyDescent="0.3">
      <c r="A527" t="s">
        <v>5538</v>
      </c>
      <c r="B527">
        <v>-2.550229281093612E-2</v>
      </c>
      <c r="C527">
        <f t="shared" si="8"/>
        <v>9.0709164939518061</v>
      </c>
    </row>
    <row r="528" spans="1:3" x14ac:dyDescent="0.3">
      <c r="A528" t="s">
        <v>3096</v>
      </c>
      <c r="B528">
        <v>-2.5432283400819166E-2</v>
      </c>
      <c r="C528">
        <f t="shared" si="8"/>
        <v>9.1069048430182349</v>
      </c>
    </row>
    <row r="529" spans="1:3" x14ac:dyDescent="0.3">
      <c r="A529" t="s">
        <v>333</v>
      </c>
      <c r="B529">
        <v>-2.5395747269625995E-2</v>
      </c>
      <c r="C529">
        <f t="shared" si="8"/>
        <v>9.1257036793269695</v>
      </c>
    </row>
    <row r="530" spans="1:3" x14ac:dyDescent="0.3">
      <c r="A530" t="s">
        <v>2201</v>
      </c>
      <c r="B530">
        <v>-2.5392348627610101E-2</v>
      </c>
      <c r="C530">
        <f t="shared" si="8"/>
        <v>9.1274529767487564</v>
      </c>
    </row>
    <row r="531" spans="1:3" x14ac:dyDescent="0.3">
      <c r="A531" t="s">
        <v>1430</v>
      </c>
      <c r="B531">
        <v>-2.5383388205318755E-2</v>
      </c>
      <c r="C531">
        <f t="shared" si="8"/>
        <v>9.1320654399988435</v>
      </c>
    </row>
    <row r="532" spans="1:3" x14ac:dyDescent="0.3">
      <c r="A532" t="s">
        <v>3840</v>
      </c>
      <c r="B532">
        <v>-2.5376217493374417E-2</v>
      </c>
      <c r="C532">
        <f t="shared" si="8"/>
        <v>9.1357571445911798</v>
      </c>
    </row>
    <row r="533" spans="1:3" x14ac:dyDescent="0.3">
      <c r="A533" t="s">
        <v>2918</v>
      </c>
      <c r="B533">
        <v>-2.5328407885710995E-2</v>
      </c>
      <c r="C533">
        <f t="shared" si="8"/>
        <v>9.1603825941333863</v>
      </c>
    </row>
    <row r="534" spans="1:3" x14ac:dyDescent="0.3">
      <c r="A534" t="s">
        <v>1306</v>
      </c>
      <c r="B534">
        <v>-2.5306947803684948E-2</v>
      </c>
      <c r="C534">
        <f t="shared" si="8"/>
        <v>9.1714426247713359</v>
      </c>
    </row>
    <row r="535" spans="1:3" x14ac:dyDescent="0.3">
      <c r="A535" t="s">
        <v>712</v>
      </c>
      <c r="B535">
        <v>-2.5294934895621318E-2</v>
      </c>
      <c r="C535">
        <f t="shared" si="8"/>
        <v>9.1776355531763727</v>
      </c>
    </row>
    <row r="536" spans="1:3" x14ac:dyDescent="0.3">
      <c r="A536" t="s">
        <v>4927</v>
      </c>
      <c r="B536">
        <v>-2.526070265349166E-2</v>
      </c>
      <c r="C536">
        <f t="shared" si="8"/>
        <v>9.1952899252877831</v>
      </c>
    </row>
    <row r="537" spans="1:3" x14ac:dyDescent="0.3">
      <c r="A537" t="s">
        <v>2525</v>
      </c>
      <c r="B537">
        <v>-2.5255639089144279E-2</v>
      </c>
      <c r="C537">
        <f t="shared" si="8"/>
        <v>9.1979021848706299</v>
      </c>
    </row>
    <row r="538" spans="1:3" x14ac:dyDescent="0.3">
      <c r="A538" t="s">
        <v>752</v>
      </c>
      <c r="B538">
        <v>-2.5163355902741127E-2</v>
      </c>
      <c r="C538">
        <f t="shared" si="8"/>
        <v>9.2455489659127075</v>
      </c>
    </row>
    <row r="539" spans="1:3" x14ac:dyDescent="0.3">
      <c r="A539" t="s">
        <v>1010</v>
      </c>
      <c r="B539">
        <v>-2.5112700815075214E-2</v>
      </c>
      <c r="C539">
        <f t="shared" si="8"/>
        <v>9.2717334224022441</v>
      </c>
    </row>
    <row r="540" spans="1:3" x14ac:dyDescent="0.3">
      <c r="A540" t="s">
        <v>4229</v>
      </c>
      <c r="B540">
        <v>-2.5111379810239653E-2</v>
      </c>
      <c r="C540">
        <f t="shared" si="8"/>
        <v>9.2724165598962021</v>
      </c>
    </row>
    <row r="541" spans="1:3" x14ac:dyDescent="0.3">
      <c r="A541" t="s">
        <v>4048</v>
      </c>
      <c r="B541">
        <v>-2.5109366086713901E-2</v>
      </c>
      <c r="C541">
        <f t="shared" si="8"/>
        <v>9.2734579543625397</v>
      </c>
    </row>
    <row r="542" spans="1:3" x14ac:dyDescent="0.3">
      <c r="A542" t="s">
        <v>5418</v>
      </c>
      <c r="B542">
        <v>-2.5092105484303427E-2</v>
      </c>
      <c r="C542">
        <f t="shared" si="8"/>
        <v>9.2823856407967789</v>
      </c>
    </row>
    <row r="543" spans="1:3" x14ac:dyDescent="0.3">
      <c r="A543" t="s">
        <v>167</v>
      </c>
      <c r="B543">
        <v>-2.5054778345522243E-2</v>
      </c>
      <c r="C543">
        <f t="shared" si="8"/>
        <v>9.3017007945416825</v>
      </c>
    </row>
    <row r="544" spans="1:3" x14ac:dyDescent="0.3">
      <c r="A544" t="s">
        <v>5152</v>
      </c>
      <c r="B544">
        <v>-2.504947930444253E-2</v>
      </c>
      <c r="C544">
        <f t="shared" si="8"/>
        <v>9.304443750237624</v>
      </c>
    </row>
    <row r="545" spans="1:3" x14ac:dyDescent="0.3">
      <c r="A545" t="s">
        <v>5204</v>
      </c>
      <c r="B545">
        <v>-2.4995820094914432E-2</v>
      </c>
      <c r="C545">
        <f t="shared" si="8"/>
        <v>9.3322324996747543</v>
      </c>
    </row>
    <row r="546" spans="1:3" x14ac:dyDescent="0.3">
      <c r="A546" t="s">
        <v>2325</v>
      </c>
      <c r="B546">
        <v>-2.4908432166044613E-2</v>
      </c>
      <c r="C546">
        <f t="shared" si="8"/>
        <v>9.3775386003072327</v>
      </c>
    </row>
    <row r="547" spans="1:3" x14ac:dyDescent="0.3">
      <c r="A547" t="s">
        <v>4761</v>
      </c>
      <c r="B547">
        <v>-2.4880052063590622E-2</v>
      </c>
      <c r="C547">
        <f t="shared" si="8"/>
        <v>9.3922653921737105</v>
      </c>
    </row>
    <row r="548" spans="1:3" x14ac:dyDescent="0.3">
      <c r="A548" t="s">
        <v>4679</v>
      </c>
      <c r="B548">
        <v>-2.4871279733959147E-2</v>
      </c>
      <c r="C548">
        <f t="shared" si="8"/>
        <v>9.396818759516675</v>
      </c>
    </row>
    <row r="549" spans="1:3" x14ac:dyDescent="0.3">
      <c r="A549" t="s">
        <v>3239</v>
      </c>
      <c r="B549">
        <v>-2.4870391805217135E-2</v>
      </c>
      <c r="C549">
        <f t="shared" si="8"/>
        <v>9.3972796819925204</v>
      </c>
    </row>
    <row r="550" spans="1:3" x14ac:dyDescent="0.3">
      <c r="A550" t="s">
        <v>1414</v>
      </c>
      <c r="B550">
        <v>-2.4852173674988993E-2</v>
      </c>
      <c r="C550">
        <f t="shared" si="8"/>
        <v>9.4067380622485093</v>
      </c>
    </row>
    <row r="551" spans="1:3" x14ac:dyDescent="0.3">
      <c r="A551" t="s">
        <v>3329</v>
      </c>
      <c r="B551">
        <v>-2.4848302365073096E-2</v>
      </c>
      <c r="C551">
        <f t="shared" si="8"/>
        <v>9.4087482833560507</v>
      </c>
    </row>
    <row r="552" spans="1:3" x14ac:dyDescent="0.3">
      <c r="A552" t="s">
        <v>1909</v>
      </c>
      <c r="B552">
        <v>-2.4823969728726122E-2</v>
      </c>
      <c r="C552">
        <f t="shared" si="8"/>
        <v>9.4213859764274837</v>
      </c>
    </row>
    <row r="553" spans="1:3" x14ac:dyDescent="0.3">
      <c r="A553" t="s">
        <v>2882</v>
      </c>
      <c r="B553">
        <v>-2.4817968636527448E-2</v>
      </c>
      <c r="C553">
        <f t="shared" si="8"/>
        <v>9.4245034903297071</v>
      </c>
    </row>
    <row r="554" spans="1:3" x14ac:dyDescent="0.3">
      <c r="A554" t="s">
        <v>3636</v>
      </c>
      <c r="B554">
        <v>-2.4761315142698276E-2</v>
      </c>
      <c r="C554">
        <f t="shared" si="8"/>
        <v>9.4539482998624003</v>
      </c>
    </row>
    <row r="555" spans="1:3" x14ac:dyDescent="0.3">
      <c r="A555" t="s">
        <v>4966</v>
      </c>
      <c r="B555">
        <v>-2.4719152220676003E-2</v>
      </c>
      <c r="C555">
        <f t="shared" si="8"/>
        <v>9.4758779411515306</v>
      </c>
    </row>
    <row r="556" spans="1:3" x14ac:dyDescent="0.3">
      <c r="A556" t="s">
        <v>1949</v>
      </c>
      <c r="B556">
        <v>-2.4711388583387391E-2</v>
      </c>
      <c r="C556">
        <f t="shared" si="8"/>
        <v>9.4799174228751237</v>
      </c>
    </row>
    <row r="557" spans="1:3" x14ac:dyDescent="0.3">
      <c r="A557" t="s">
        <v>4219</v>
      </c>
      <c r="B557">
        <v>-2.4700745349532056E-2</v>
      </c>
      <c r="C557">
        <f t="shared" si="8"/>
        <v>9.4854559277708965</v>
      </c>
    </row>
    <row r="558" spans="1:3" x14ac:dyDescent="0.3">
      <c r="A558" t="s">
        <v>1397</v>
      </c>
      <c r="B558">
        <v>-2.4668723721388931E-2</v>
      </c>
      <c r="C558">
        <f t="shared" si="8"/>
        <v>9.5021244622932457</v>
      </c>
    </row>
    <row r="559" spans="1:3" x14ac:dyDescent="0.3">
      <c r="A559" t="s">
        <v>1749</v>
      </c>
      <c r="B559">
        <v>-2.4652028998312193E-2</v>
      </c>
      <c r="C559">
        <f t="shared" si="8"/>
        <v>9.5108178019314007</v>
      </c>
    </row>
    <row r="560" spans="1:3" x14ac:dyDescent="0.3">
      <c r="A560" t="s">
        <v>109</v>
      </c>
      <c r="B560">
        <v>-2.4640827292205968E-2</v>
      </c>
      <c r="C560">
        <f t="shared" si="8"/>
        <v>9.5166519707410053</v>
      </c>
    </row>
    <row r="561" spans="1:3" x14ac:dyDescent="0.3">
      <c r="A561" t="s">
        <v>3300</v>
      </c>
      <c r="B561">
        <v>-2.4633472737274564E-2</v>
      </c>
      <c r="C561">
        <f t="shared" si="8"/>
        <v>9.5204829443618451</v>
      </c>
    </row>
    <row r="562" spans="1:3" x14ac:dyDescent="0.3">
      <c r="A562" t="s">
        <v>2238</v>
      </c>
      <c r="B562">
        <v>-2.462504730538918E-2</v>
      </c>
      <c r="C562">
        <f t="shared" si="8"/>
        <v>9.5248722325668229</v>
      </c>
    </row>
    <row r="563" spans="1:3" x14ac:dyDescent="0.3">
      <c r="A563" t="s">
        <v>465</v>
      </c>
      <c r="B563">
        <v>-2.4560764742596591E-2</v>
      </c>
      <c r="C563">
        <f t="shared" si="8"/>
        <v>9.5583780345587339</v>
      </c>
    </row>
    <row r="564" spans="1:3" x14ac:dyDescent="0.3">
      <c r="A564" t="s">
        <v>5517</v>
      </c>
      <c r="B564">
        <v>-2.4506867617684152E-2</v>
      </c>
      <c r="C564">
        <f t="shared" si="8"/>
        <v>9.5864940522347961</v>
      </c>
    </row>
    <row r="565" spans="1:3" x14ac:dyDescent="0.3">
      <c r="A565" t="s">
        <v>3211</v>
      </c>
      <c r="B565">
        <v>-2.4483881137022739E-2</v>
      </c>
      <c r="C565">
        <f t="shared" si="8"/>
        <v>9.5984916075261992</v>
      </c>
    </row>
    <row r="566" spans="1:3" x14ac:dyDescent="0.3">
      <c r="A566" t="s">
        <v>5594</v>
      </c>
      <c r="B566">
        <v>-2.4458313858417818E-2</v>
      </c>
      <c r="C566">
        <f t="shared" si="8"/>
        <v>9.61184064503915</v>
      </c>
    </row>
    <row r="567" spans="1:3" x14ac:dyDescent="0.3">
      <c r="A567" t="s">
        <v>1044</v>
      </c>
      <c r="B567">
        <v>-2.4454243036980388E-2</v>
      </c>
      <c r="C567">
        <f t="shared" si="8"/>
        <v>9.6139665100340288</v>
      </c>
    </row>
    <row r="568" spans="1:3" x14ac:dyDescent="0.3">
      <c r="A568" t="s">
        <v>2742</v>
      </c>
      <c r="B568">
        <v>-2.4433172436630946E-2</v>
      </c>
      <c r="C568">
        <f t="shared" si="8"/>
        <v>9.6249718885601983</v>
      </c>
    </row>
    <row r="569" spans="1:3" x14ac:dyDescent="0.3">
      <c r="A569" t="s">
        <v>4946</v>
      </c>
      <c r="B569">
        <v>-2.4379064160248126E-2</v>
      </c>
      <c r="C569">
        <f t="shared" si="8"/>
        <v>9.6532475468976724</v>
      </c>
    </row>
    <row r="570" spans="1:3" x14ac:dyDescent="0.3">
      <c r="A570" t="s">
        <v>3689</v>
      </c>
      <c r="B570">
        <v>-2.4349029010286499E-2</v>
      </c>
      <c r="C570">
        <f t="shared" si="8"/>
        <v>9.6689520295036129</v>
      </c>
    </row>
    <row r="571" spans="1:3" x14ac:dyDescent="0.3">
      <c r="A571" t="s">
        <v>3357</v>
      </c>
      <c r="B571">
        <v>-2.4346462594657951E-2</v>
      </c>
      <c r="C571">
        <f t="shared" si="8"/>
        <v>9.6702942222151993</v>
      </c>
    </row>
    <row r="572" spans="1:3" x14ac:dyDescent="0.3">
      <c r="A572" t="s">
        <v>5443</v>
      </c>
      <c r="B572">
        <v>-2.430539090111886E-2</v>
      </c>
      <c r="C572">
        <f t="shared" si="8"/>
        <v>9.6917802186849471</v>
      </c>
    </row>
    <row r="573" spans="1:3" x14ac:dyDescent="0.3">
      <c r="A573" t="s">
        <v>4765</v>
      </c>
      <c r="B573">
        <v>-2.4296205957690484E-2</v>
      </c>
      <c r="C573">
        <f t="shared" si="8"/>
        <v>9.6965867589186807</v>
      </c>
    </row>
    <row r="574" spans="1:3" x14ac:dyDescent="0.3">
      <c r="A574" t="s">
        <v>810</v>
      </c>
      <c r="B574">
        <v>-2.4233819208895935E-2</v>
      </c>
      <c r="C574">
        <f t="shared" si="8"/>
        <v>9.7292493133555684</v>
      </c>
    </row>
    <row r="575" spans="1:3" x14ac:dyDescent="0.3">
      <c r="A575" t="s">
        <v>4451</v>
      </c>
      <c r="B575">
        <v>-2.4167091399328221E-2</v>
      </c>
      <c r="C575">
        <f t="shared" si="8"/>
        <v>9.7642135034976132</v>
      </c>
    </row>
    <row r="576" spans="1:3" x14ac:dyDescent="0.3">
      <c r="A576" t="s">
        <v>1624</v>
      </c>
      <c r="B576">
        <v>-2.4159489108887842E-2</v>
      </c>
      <c r="C576">
        <f t="shared" si="8"/>
        <v>9.7681988377173052</v>
      </c>
    </row>
    <row r="577" spans="1:3" x14ac:dyDescent="0.3">
      <c r="A577" t="s">
        <v>2885</v>
      </c>
      <c r="B577">
        <v>-2.4131760079876316E-2</v>
      </c>
      <c r="C577">
        <f t="shared" si="8"/>
        <v>9.7827383808766335</v>
      </c>
    </row>
    <row r="578" spans="1:3" x14ac:dyDescent="0.3">
      <c r="A578" t="s">
        <v>725</v>
      </c>
      <c r="B578">
        <v>-2.409755157906053E-2</v>
      </c>
      <c r="C578">
        <f t="shared" ref="C578:C641" si="9">NORMDIST(B578,$E$3,$F$3,FALSE)</f>
        <v>9.8006822823846882</v>
      </c>
    </row>
    <row r="579" spans="1:3" x14ac:dyDescent="0.3">
      <c r="A579" t="s">
        <v>2960</v>
      </c>
      <c r="B579">
        <v>-2.409755157906053E-2</v>
      </c>
      <c r="C579">
        <f t="shared" si="9"/>
        <v>9.8006822823846882</v>
      </c>
    </row>
    <row r="580" spans="1:3" x14ac:dyDescent="0.3">
      <c r="A580" t="s">
        <v>3602</v>
      </c>
      <c r="B580">
        <v>-2.4062049670829276E-2</v>
      </c>
      <c r="C580">
        <f t="shared" si="9"/>
        <v>9.8193126004786002</v>
      </c>
    </row>
    <row r="581" spans="1:3" x14ac:dyDescent="0.3">
      <c r="A581" t="s">
        <v>3404</v>
      </c>
      <c r="B581">
        <v>-2.4058244948026657E-2</v>
      </c>
      <c r="C581">
        <f t="shared" si="9"/>
        <v>9.8213096806603151</v>
      </c>
    </row>
    <row r="582" spans="1:3" x14ac:dyDescent="0.3">
      <c r="A582" t="s">
        <v>2151</v>
      </c>
      <c r="B582">
        <v>-2.4053637808133924E-2</v>
      </c>
      <c r="C582">
        <f t="shared" si="9"/>
        <v>9.8237280688490625</v>
      </c>
    </row>
    <row r="583" spans="1:3" x14ac:dyDescent="0.3">
      <c r="A583" t="s">
        <v>673</v>
      </c>
      <c r="B583">
        <v>-2.4047159782834209E-2</v>
      </c>
      <c r="C583">
        <f t="shared" si="9"/>
        <v>9.8271287535955896</v>
      </c>
    </row>
    <row r="584" spans="1:3" x14ac:dyDescent="0.3">
      <c r="A584" t="s">
        <v>3178</v>
      </c>
      <c r="B584">
        <v>-2.4040332702537578E-2</v>
      </c>
      <c r="C584">
        <f t="shared" si="9"/>
        <v>9.830712965091859</v>
      </c>
    </row>
    <row r="585" spans="1:3" x14ac:dyDescent="0.3">
      <c r="A585" t="s">
        <v>430</v>
      </c>
      <c r="B585">
        <v>-2.4028066118865061E-2</v>
      </c>
      <c r="C585">
        <f t="shared" si="9"/>
        <v>9.8371536516713114</v>
      </c>
    </row>
    <row r="586" spans="1:3" x14ac:dyDescent="0.3">
      <c r="A586" t="s">
        <v>1960</v>
      </c>
      <c r="B586">
        <v>-2.4008540052009041E-2</v>
      </c>
      <c r="C586">
        <f t="shared" si="9"/>
        <v>9.8474079533315173</v>
      </c>
    </row>
    <row r="587" spans="1:3" x14ac:dyDescent="0.3">
      <c r="A587" t="s">
        <v>5225</v>
      </c>
      <c r="B587">
        <v>-2.4005725057660104E-2</v>
      </c>
      <c r="C587">
        <f t="shared" si="9"/>
        <v>9.8488864719311877</v>
      </c>
    </row>
    <row r="588" spans="1:3" x14ac:dyDescent="0.3">
      <c r="A588" t="s">
        <v>613</v>
      </c>
      <c r="B588">
        <v>-2.3953241022492872E-2</v>
      </c>
      <c r="C588">
        <f t="shared" si="9"/>
        <v>9.8764616769138733</v>
      </c>
    </row>
    <row r="589" spans="1:3" x14ac:dyDescent="0.3">
      <c r="A589" t="s">
        <v>833</v>
      </c>
      <c r="B589">
        <v>-2.3938410938183531E-2</v>
      </c>
      <c r="C589">
        <f t="shared" si="9"/>
        <v>9.8842565127340976</v>
      </c>
    </row>
    <row r="590" spans="1:3" x14ac:dyDescent="0.3">
      <c r="A590" t="s">
        <v>1651</v>
      </c>
      <c r="B590">
        <v>-2.3937990494443027E-2</v>
      </c>
      <c r="C590">
        <f t="shared" si="9"/>
        <v>9.8844775216924265</v>
      </c>
    </row>
    <row r="591" spans="1:3" x14ac:dyDescent="0.3">
      <c r="A591" t="s">
        <v>5569</v>
      </c>
      <c r="B591">
        <v>-2.3882351980603189E-2</v>
      </c>
      <c r="C591">
        <f t="shared" si="9"/>
        <v>9.9137337542461914</v>
      </c>
    </row>
    <row r="592" spans="1:3" x14ac:dyDescent="0.3">
      <c r="A592" t="s">
        <v>3069</v>
      </c>
      <c r="B592">
        <v>-2.3863725841365039E-2</v>
      </c>
      <c r="C592">
        <f t="shared" si="9"/>
        <v>9.9235320551841149</v>
      </c>
    </row>
    <row r="593" spans="1:3" x14ac:dyDescent="0.3">
      <c r="A593" t="s">
        <v>3826</v>
      </c>
      <c r="B593">
        <v>-2.3842188962759751E-2</v>
      </c>
      <c r="C593">
        <f t="shared" si="9"/>
        <v>9.9348641362279189</v>
      </c>
    </row>
    <row r="594" spans="1:3" x14ac:dyDescent="0.3">
      <c r="A594" t="s">
        <v>2163</v>
      </c>
      <c r="B594">
        <v>-2.3827842124109332E-2</v>
      </c>
      <c r="C594">
        <f t="shared" si="9"/>
        <v>9.942414554356656</v>
      </c>
    </row>
    <row r="595" spans="1:3" x14ac:dyDescent="0.3">
      <c r="A595" t="s">
        <v>2816</v>
      </c>
      <c r="B595">
        <v>-2.3827842124109332E-2</v>
      </c>
      <c r="C595">
        <f t="shared" si="9"/>
        <v>9.942414554356656</v>
      </c>
    </row>
    <row r="596" spans="1:3" x14ac:dyDescent="0.3">
      <c r="A596" t="s">
        <v>4064</v>
      </c>
      <c r="B596">
        <v>-2.3780313796450476E-2</v>
      </c>
      <c r="C596">
        <f t="shared" si="9"/>
        <v>9.9674362870673718</v>
      </c>
    </row>
    <row r="597" spans="1:3" x14ac:dyDescent="0.3">
      <c r="A597" t="s">
        <v>898</v>
      </c>
      <c r="B597">
        <v>-2.3779191766114063E-2</v>
      </c>
      <c r="C597">
        <f t="shared" si="9"/>
        <v>9.9680271497292345</v>
      </c>
    </row>
    <row r="598" spans="1:3" x14ac:dyDescent="0.3">
      <c r="A598" t="s">
        <v>1134</v>
      </c>
      <c r="B598">
        <v>-2.3774359614912817E-2</v>
      </c>
      <c r="C598">
        <f t="shared" si="9"/>
        <v>9.9705718503972225</v>
      </c>
    </row>
    <row r="599" spans="1:3" x14ac:dyDescent="0.3">
      <c r="A599" t="s">
        <v>2511</v>
      </c>
      <c r="B599">
        <v>-2.3764196873748988E-2</v>
      </c>
      <c r="C599">
        <f t="shared" si="9"/>
        <v>9.9759241799825915</v>
      </c>
    </row>
    <row r="600" spans="1:3" x14ac:dyDescent="0.3">
      <c r="A600" t="s">
        <v>349</v>
      </c>
      <c r="B600">
        <v>-2.376187177494684E-2</v>
      </c>
      <c r="C600">
        <f t="shared" si="9"/>
        <v>9.9771488050488664</v>
      </c>
    </row>
    <row r="601" spans="1:3" x14ac:dyDescent="0.3">
      <c r="A601" t="s">
        <v>1972</v>
      </c>
      <c r="B601">
        <v>-2.376187177494684E-2</v>
      </c>
      <c r="C601">
        <f t="shared" si="9"/>
        <v>9.9771488050488664</v>
      </c>
    </row>
    <row r="602" spans="1:3" x14ac:dyDescent="0.3">
      <c r="A602" t="s">
        <v>2641</v>
      </c>
      <c r="B602">
        <v>-2.3745407900802176E-2</v>
      </c>
      <c r="C602">
        <f t="shared" si="9"/>
        <v>9.9858211865285007</v>
      </c>
    </row>
    <row r="603" spans="1:3" x14ac:dyDescent="0.3">
      <c r="A603" t="s">
        <v>3757</v>
      </c>
      <c r="B603">
        <v>-2.3716526617316044E-2</v>
      </c>
      <c r="C603">
        <f t="shared" si="9"/>
        <v>10.001038214928538</v>
      </c>
    </row>
    <row r="604" spans="1:3" x14ac:dyDescent="0.3">
      <c r="A604" t="s">
        <v>1555</v>
      </c>
      <c r="B604">
        <v>-2.3712921396234963E-2</v>
      </c>
      <c r="C604">
        <f t="shared" si="9"/>
        <v>10.002938074412491</v>
      </c>
    </row>
    <row r="605" spans="1:3" x14ac:dyDescent="0.3">
      <c r="A605" t="s">
        <v>2259</v>
      </c>
      <c r="B605">
        <v>-2.3712921396234963E-2</v>
      </c>
      <c r="C605">
        <f t="shared" si="9"/>
        <v>10.002938074412491</v>
      </c>
    </row>
    <row r="606" spans="1:3" x14ac:dyDescent="0.3">
      <c r="A606" t="s">
        <v>4827</v>
      </c>
      <c r="B606">
        <v>-2.366974408590462E-2</v>
      </c>
      <c r="C606">
        <f t="shared" si="9"/>
        <v>10.025697112999699</v>
      </c>
    </row>
    <row r="607" spans="1:3" x14ac:dyDescent="0.3">
      <c r="A607" t="s">
        <v>5083</v>
      </c>
      <c r="B607">
        <v>-2.3650534294398912E-2</v>
      </c>
      <c r="C607">
        <f t="shared" si="9"/>
        <v>10.03582607188291</v>
      </c>
    </row>
    <row r="608" spans="1:3" x14ac:dyDescent="0.3">
      <c r="A608" t="s">
        <v>4081</v>
      </c>
      <c r="B608">
        <v>-2.3621454736111474E-2</v>
      </c>
      <c r="C608">
        <f t="shared" si="9"/>
        <v>10.051163057966347</v>
      </c>
    </row>
    <row r="609" spans="1:3" x14ac:dyDescent="0.3">
      <c r="A609" t="s">
        <v>4333</v>
      </c>
      <c r="B609">
        <v>-2.3611019839760349E-2</v>
      </c>
      <c r="C609">
        <f t="shared" si="9"/>
        <v>10.056667708450806</v>
      </c>
    </row>
    <row r="610" spans="1:3" x14ac:dyDescent="0.3">
      <c r="A610" t="s">
        <v>4884</v>
      </c>
      <c r="B610">
        <v>-2.3585215475376963E-2</v>
      </c>
      <c r="C610">
        <f t="shared" si="9"/>
        <v>10.070282659283949</v>
      </c>
    </row>
    <row r="611" spans="1:3" x14ac:dyDescent="0.3">
      <c r="A611" t="s">
        <v>3706</v>
      </c>
      <c r="B611">
        <v>-2.3572703078421648E-2</v>
      </c>
      <c r="C611">
        <f t="shared" si="9"/>
        <v>10.076885774079598</v>
      </c>
    </row>
    <row r="612" spans="1:3" x14ac:dyDescent="0.3">
      <c r="A612" t="s">
        <v>4909</v>
      </c>
      <c r="B612">
        <v>-2.35540831502568E-2</v>
      </c>
      <c r="C612">
        <f t="shared" si="9"/>
        <v>10.086713549644648</v>
      </c>
    </row>
    <row r="613" spans="1:3" x14ac:dyDescent="0.3">
      <c r="A613" t="s">
        <v>4790</v>
      </c>
      <c r="B613">
        <v>-2.3481381496628231E-2</v>
      </c>
      <c r="C613">
        <f t="shared" si="9"/>
        <v>10.125103794262355</v>
      </c>
    </row>
    <row r="614" spans="1:3" x14ac:dyDescent="0.3">
      <c r="A614" t="s">
        <v>757</v>
      </c>
      <c r="B614">
        <v>-2.3477034339797226E-2</v>
      </c>
      <c r="C614">
        <f t="shared" si="9"/>
        <v>10.127400196455227</v>
      </c>
    </row>
    <row r="615" spans="1:3" x14ac:dyDescent="0.3">
      <c r="A615" t="s">
        <v>5460</v>
      </c>
      <c r="B615">
        <v>-2.3472015027995102E-2</v>
      </c>
      <c r="C615">
        <f t="shared" si="9"/>
        <v>10.130051788972381</v>
      </c>
    </row>
    <row r="616" spans="1:3" x14ac:dyDescent="0.3">
      <c r="A616" t="s">
        <v>3791</v>
      </c>
      <c r="B616">
        <v>-2.345867851207634E-2</v>
      </c>
      <c r="C616">
        <f t="shared" si="9"/>
        <v>10.137097811108632</v>
      </c>
    </row>
    <row r="617" spans="1:3" x14ac:dyDescent="0.3">
      <c r="A617" t="s">
        <v>310</v>
      </c>
      <c r="B617">
        <v>-2.3456900354043093E-2</v>
      </c>
      <c r="C617">
        <f t="shared" si="9"/>
        <v>10.138037326721296</v>
      </c>
    </row>
    <row r="618" spans="1:3" x14ac:dyDescent="0.3">
      <c r="A618" t="s">
        <v>2195</v>
      </c>
      <c r="B618">
        <v>-2.3447733081572348E-2</v>
      </c>
      <c r="C618">
        <f t="shared" si="9"/>
        <v>10.142881246064753</v>
      </c>
    </row>
    <row r="619" spans="1:3" x14ac:dyDescent="0.3">
      <c r="A619" t="s">
        <v>2970</v>
      </c>
      <c r="B619">
        <v>-2.3441047971429707E-2</v>
      </c>
      <c r="C619">
        <f t="shared" si="9"/>
        <v>10.14641388076911</v>
      </c>
    </row>
    <row r="620" spans="1:3" x14ac:dyDescent="0.3">
      <c r="A620" t="s">
        <v>3630</v>
      </c>
      <c r="B620">
        <v>-2.3427930677623759E-2</v>
      </c>
      <c r="C620">
        <f t="shared" si="9"/>
        <v>10.153346158719918</v>
      </c>
    </row>
    <row r="621" spans="1:3" x14ac:dyDescent="0.3">
      <c r="A621" t="s">
        <v>4980</v>
      </c>
      <c r="B621">
        <v>-2.3414625432047184E-2</v>
      </c>
      <c r="C621">
        <f t="shared" si="9"/>
        <v>10.160378659877381</v>
      </c>
    </row>
    <row r="622" spans="1:3" x14ac:dyDescent="0.3">
      <c r="A622" t="s">
        <v>25</v>
      </c>
      <c r="B622">
        <v>-2.337768800906237E-2</v>
      </c>
      <c r="C622">
        <f t="shared" si="9"/>
        <v>10.179906649869269</v>
      </c>
    </row>
    <row r="623" spans="1:3" x14ac:dyDescent="0.3">
      <c r="A623" t="s">
        <v>1175</v>
      </c>
      <c r="B623">
        <v>-2.3370833767927205E-2</v>
      </c>
      <c r="C623">
        <f t="shared" si="9"/>
        <v>10.183531084537586</v>
      </c>
    </row>
    <row r="624" spans="1:3" x14ac:dyDescent="0.3">
      <c r="A624" t="s">
        <v>3433</v>
      </c>
      <c r="B624">
        <v>-2.3356931498103552E-2</v>
      </c>
      <c r="C624">
        <f t="shared" si="9"/>
        <v>10.190883142054087</v>
      </c>
    </row>
    <row r="625" spans="1:3" x14ac:dyDescent="0.3">
      <c r="A625" t="s">
        <v>4769</v>
      </c>
      <c r="B625">
        <v>-2.3350858905782854E-2</v>
      </c>
      <c r="C625">
        <f t="shared" si="9"/>
        <v>10.194094863308232</v>
      </c>
    </row>
    <row r="626" spans="1:3" x14ac:dyDescent="0.3">
      <c r="A626" t="s">
        <v>4800</v>
      </c>
      <c r="B626">
        <v>-2.3343498508267654E-2</v>
      </c>
      <c r="C626">
        <f t="shared" si="9"/>
        <v>10.197987932692836</v>
      </c>
    </row>
    <row r="627" spans="1:3" x14ac:dyDescent="0.3">
      <c r="A627" t="s">
        <v>1506</v>
      </c>
      <c r="B627">
        <v>-2.3330856762695414E-2</v>
      </c>
      <c r="C627">
        <f t="shared" si="9"/>
        <v>10.204675038599193</v>
      </c>
    </row>
    <row r="628" spans="1:3" x14ac:dyDescent="0.3">
      <c r="A628" t="s">
        <v>386</v>
      </c>
      <c r="B628">
        <v>-2.3329207323051254E-2</v>
      </c>
      <c r="C628">
        <f t="shared" si="9"/>
        <v>10.205547600557269</v>
      </c>
    </row>
    <row r="629" spans="1:3" x14ac:dyDescent="0.3">
      <c r="A629" t="s">
        <v>1155</v>
      </c>
      <c r="B629">
        <v>-2.3324672566409004E-2</v>
      </c>
      <c r="C629">
        <f t="shared" si="9"/>
        <v>10.207946578268706</v>
      </c>
    </row>
    <row r="630" spans="1:3" x14ac:dyDescent="0.3">
      <c r="A630" t="s">
        <v>1402</v>
      </c>
      <c r="B630">
        <v>-2.3313343384276677E-2</v>
      </c>
      <c r="C630">
        <f t="shared" si="9"/>
        <v>10.213940381289436</v>
      </c>
    </row>
    <row r="631" spans="1:3" x14ac:dyDescent="0.3">
      <c r="A631" t="s">
        <v>145</v>
      </c>
      <c r="B631">
        <v>-2.3293800698550502E-2</v>
      </c>
      <c r="C631">
        <f t="shared" si="9"/>
        <v>10.22428107055244</v>
      </c>
    </row>
    <row r="632" spans="1:3" x14ac:dyDescent="0.3">
      <c r="A632" t="s">
        <v>2075</v>
      </c>
      <c r="B632">
        <v>-2.3274906354489585E-2</v>
      </c>
      <c r="C632">
        <f t="shared" si="9"/>
        <v>10.234280445712006</v>
      </c>
    </row>
    <row r="633" spans="1:3" x14ac:dyDescent="0.3">
      <c r="A633" t="s">
        <v>501</v>
      </c>
      <c r="B633">
        <v>-2.3218290102007107E-2</v>
      </c>
      <c r="C633">
        <f t="shared" si="9"/>
        <v>10.264253361213754</v>
      </c>
    </row>
    <row r="634" spans="1:3" x14ac:dyDescent="0.3">
      <c r="A634" t="s">
        <v>193</v>
      </c>
      <c r="B634">
        <v>-2.3205807707384535E-2</v>
      </c>
      <c r="C634">
        <f t="shared" si="9"/>
        <v>10.270863618333744</v>
      </c>
    </row>
    <row r="635" spans="1:3" x14ac:dyDescent="0.3">
      <c r="A635" t="s">
        <v>3831</v>
      </c>
      <c r="B635">
        <v>-2.316426411549443E-2</v>
      </c>
      <c r="C635">
        <f t="shared" si="9"/>
        <v>10.292868873027311</v>
      </c>
    </row>
    <row r="636" spans="1:3" x14ac:dyDescent="0.3">
      <c r="A636" t="s">
        <v>4519</v>
      </c>
      <c r="B636">
        <v>-2.3154727076597728E-2</v>
      </c>
      <c r="C636">
        <f t="shared" si="9"/>
        <v>10.297921663750635</v>
      </c>
    </row>
    <row r="637" spans="1:3" x14ac:dyDescent="0.3">
      <c r="A637" t="s">
        <v>4115</v>
      </c>
      <c r="B637">
        <v>-2.3138844390653564E-2</v>
      </c>
      <c r="C637">
        <f t="shared" si="9"/>
        <v>10.306337333473344</v>
      </c>
    </row>
    <row r="638" spans="1:3" x14ac:dyDescent="0.3">
      <c r="A638" t="s">
        <v>2117</v>
      </c>
      <c r="B638">
        <v>-2.3126730080018199E-2</v>
      </c>
      <c r="C638">
        <f t="shared" si="9"/>
        <v>10.312757035521356</v>
      </c>
    </row>
    <row r="639" spans="1:3" x14ac:dyDescent="0.3">
      <c r="A639" t="s">
        <v>3892</v>
      </c>
      <c r="B639">
        <v>-2.310859801287745E-2</v>
      </c>
      <c r="C639">
        <f t="shared" si="9"/>
        <v>10.322366930459868</v>
      </c>
    </row>
    <row r="640" spans="1:3" x14ac:dyDescent="0.3">
      <c r="A640" t="s">
        <v>3128</v>
      </c>
      <c r="B640">
        <v>-2.3074397060212089E-2</v>
      </c>
      <c r="C640">
        <f t="shared" si="9"/>
        <v>10.340497187641875</v>
      </c>
    </row>
    <row r="641" spans="1:3" x14ac:dyDescent="0.3">
      <c r="A641" t="s">
        <v>1834</v>
      </c>
      <c r="B641">
        <v>-2.3072726745299206E-2</v>
      </c>
      <c r="C641">
        <f t="shared" si="9"/>
        <v>10.341382768623919</v>
      </c>
    </row>
    <row r="642" spans="1:3" x14ac:dyDescent="0.3">
      <c r="A642" t="s">
        <v>5602</v>
      </c>
      <c r="B642">
        <v>-2.3045022900981954E-2</v>
      </c>
      <c r="C642">
        <f t="shared" ref="C642:C705" si="10">NORMDIST(B642,$E$3,$F$3,FALSE)</f>
        <v>10.356072773976372</v>
      </c>
    </row>
    <row r="643" spans="1:3" x14ac:dyDescent="0.3">
      <c r="A643" t="s">
        <v>619</v>
      </c>
      <c r="B643">
        <v>-2.2989518224698718E-2</v>
      </c>
      <c r="C643">
        <f t="shared" si="10"/>
        <v>10.38551405423935</v>
      </c>
    </row>
    <row r="644" spans="1:3" x14ac:dyDescent="0.3">
      <c r="A644" t="s">
        <v>4069</v>
      </c>
      <c r="B644">
        <v>-2.2989518224698718E-2</v>
      </c>
      <c r="C644">
        <f t="shared" si="10"/>
        <v>10.38551405423935</v>
      </c>
    </row>
    <row r="645" spans="1:3" x14ac:dyDescent="0.3">
      <c r="A645" t="s">
        <v>3876</v>
      </c>
      <c r="B645">
        <v>-2.2963972069181094E-2</v>
      </c>
      <c r="C645">
        <f t="shared" si="10"/>
        <v>10.399068803890115</v>
      </c>
    </row>
    <row r="646" spans="1:3" x14ac:dyDescent="0.3">
      <c r="A646" t="s">
        <v>4403</v>
      </c>
      <c r="B646">
        <v>-2.2835637952298486E-2</v>
      </c>
      <c r="C646">
        <f t="shared" si="10"/>
        <v>10.467202532257586</v>
      </c>
    </row>
    <row r="647" spans="1:3" x14ac:dyDescent="0.3">
      <c r="A647" t="s">
        <v>3648</v>
      </c>
      <c r="B647">
        <v>-2.280800622928264E-2</v>
      </c>
      <c r="C647">
        <f t="shared" si="10"/>
        <v>10.481880877519473</v>
      </c>
    </row>
    <row r="648" spans="1:3" x14ac:dyDescent="0.3">
      <c r="A648" t="s">
        <v>2479</v>
      </c>
      <c r="B648">
        <v>-2.277678534275681E-2</v>
      </c>
      <c r="C648">
        <f t="shared" si="10"/>
        <v>10.498469300318199</v>
      </c>
    </row>
    <row r="649" spans="1:3" x14ac:dyDescent="0.3">
      <c r="A649" t="s">
        <v>3220</v>
      </c>
      <c r="B649">
        <v>-2.2728251077556064E-2</v>
      </c>
      <c r="C649">
        <f t="shared" si="10"/>
        <v>10.524263896577819</v>
      </c>
    </row>
    <row r="650" spans="1:3" x14ac:dyDescent="0.3">
      <c r="A650" t="s">
        <v>1449</v>
      </c>
      <c r="B650">
        <v>-2.2684236854667385E-2</v>
      </c>
      <c r="C650">
        <f t="shared" si="10"/>
        <v>10.54766356070505</v>
      </c>
    </row>
    <row r="651" spans="1:3" x14ac:dyDescent="0.3">
      <c r="A651" t="s">
        <v>3607</v>
      </c>
      <c r="B651">
        <v>-2.2619712830570793E-2</v>
      </c>
      <c r="C651">
        <f t="shared" si="10"/>
        <v>10.581979255861198</v>
      </c>
    </row>
    <row r="652" spans="1:3" x14ac:dyDescent="0.3">
      <c r="A652" t="s">
        <v>3774</v>
      </c>
      <c r="B652">
        <v>-2.2617186331454864E-2</v>
      </c>
      <c r="C652">
        <f t="shared" si="10"/>
        <v>10.583323208259865</v>
      </c>
    </row>
    <row r="653" spans="1:3" x14ac:dyDescent="0.3">
      <c r="A653" t="s">
        <v>4882</v>
      </c>
      <c r="B653">
        <v>-2.2571836352980722E-2</v>
      </c>
      <c r="C653">
        <f t="shared" si="10"/>
        <v>10.607450406322439</v>
      </c>
    </row>
    <row r="654" spans="1:3" x14ac:dyDescent="0.3">
      <c r="A654" t="s">
        <v>1353</v>
      </c>
      <c r="B654">
        <v>-2.2517246041833899E-2</v>
      </c>
      <c r="C654">
        <f t="shared" si="10"/>
        <v>10.636502546101582</v>
      </c>
    </row>
    <row r="655" spans="1:3" x14ac:dyDescent="0.3">
      <c r="A655" t="s">
        <v>3514</v>
      </c>
      <c r="B655">
        <v>-2.2515022367634772E-2</v>
      </c>
      <c r="C655">
        <f t="shared" si="10"/>
        <v>10.6376861528503</v>
      </c>
    </row>
    <row r="656" spans="1:3" x14ac:dyDescent="0.3">
      <c r="A656" t="s">
        <v>235</v>
      </c>
      <c r="B656">
        <v>-2.2500189085171911E-2</v>
      </c>
      <c r="C656">
        <f t="shared" si="10"/>
        <v>10.645581937745753</v>
      </c>
    </row>
    <row r="657" spans="1:3" x14ac:dyDescent="0.3">
      <c r="A657" t="s">
        <v>2219</v>
      </c>
      <c r="B657">
        <v>-2.2452671976955729E-2</v>
      </c>
      <c r="C657">
        <f t="shared" si="10"/>
        <v>10.670879949816365</v>
      </c>
    </row>
    <row r="658" spans="1:3" x14ac:dyDescent="0.3">
      <c r="A658" t="s">
        <v>3230</v>
      </c>
      <c r="B658">
        <v>-2.2438316520391285E-2</v>
      </c>
      <c r="C658">
        <f t="shared" si="10"/>
        <v>10.67852410896535</v>
      </c>
    </row>
    <row r="659" spans="1:3" x14ac:dyDescent="0.3">
      <c r="A659" t="s">
        <v>3171</v>
      </c>
      <c r="B659">
        <v>-2.2396400330021261E-2</v>
      </c>
      <c r="C659">
        <f t="shared" si="10"/>
        <v>10.700847602657497</v>
      </c>
    </row>
    <row r="660" spans="1:3" x14ac:dyDescent="0.3">
      <c r="A660" t="s">
        <v>5429</v>
      </c>
      <c r="B660">
        <v>-2.2363596086858315E-2</v>
      </c>
      <c r="C660">
        <f t="shared" si="10"/>
        <v>10.718321838670366</v>
      </c>
    </row>
    <row r="661" spans="1:3" x14ac:dyDescent="0.3">
      <c r="A661" t="s">
        <v>2731</v>
      </c>
      <c r="B661">
        <v>-2.2362916554145958E-2</v>
      </c>
      <c r="C661">
        <f t="shared" si="10"/>
        <v>10.718683845805524</v>
      </c>
    </row>
    <row r="662" spans="1:3" x14ac:dyDescent="0.3">
      <c r="A662" t="s">
        <v>4046</v>
      </c>
      <c r="B662">
        <v>-2.2347298691996548E-2</v>
      </c>
      <c r="C662">
        <f t="shared" si="10"/>
        <v>10.727004297185069</v>
      </c>
    </row>
    <row r="663" spans="1:3" x14ac:dyDescent="0.3">
      <c r="A663" t="s">
        <v>1337</v>
      </c>
      <c r="B663">
        <v>-2.2299728024061428E-2</v>
      </c>
      <c r="C663">
        <f t="shared" si="10"/>
        <v>10.752351801801346</v>
      </c>
    </row>
    <row r="664" spans="1:3" x14ac:dyDescent="0.3">
      <c r="A664" t="s">
        <v>4865</v>
      </c>
      <c r="B664">
        <v>-2.2282088968610819E-2</v>
      </c>
      <c r="C664">
        <f t="shared" si="10"/>
        <v>10.761752121110455</v>
      </c>
    </row>
    <row r="665" spans="1:3" x14ac:dyDescent="0.3">
      <c r="A665" t="s">
        <v>5408</v>
      </c>
      <c r="B665">
        <v>-2.2275430837668173E-2</v>
      </c>
      <c r="C665">
        <f t="shared" si="10"/>
        <v>10.765300628026059</v>
      </c>
    </row>
    <row r="666" spans="1:3" x14ac:dyDescent="0.3">
      <c r="A666" t="s">
        <v>4482</v>
      </c>
      <c r="B666">
        <v>-2.2172162106370703E-2</v>
      </c>
      <c r="C666">
        <f t="shared" si="10"/>
        <v>10.820352961566742</v>
      </c>
    </row>
    <row r="667" spans="1:3" x14ac:dyDescent="0.3">
      <c r="A667" t="s">
        <v>1581</v>
      </c>
      <c r="B667">
        <v>-2.2171808933180229E-2</v>
      </c>
      <c r="C667">
        <f t="shared" si="10"/>
        <v>10.820541282320493</v>
      </c>
    </row>
    <row r="668" spans="1:3" x14ac:dyDescent="0.3">
      <c r="A668" t="s">
        <v>639</v>
      </c>
      <c r="B668">
        <v>-2.2133700346009654E-2</v>
      </c>
      <c r="C668">
        <f t="shared" si="10"/>
        <v>10.840863452438844</v>
      </c>
    </row>
    <row r="669" spans="1:3" x14ac:dyDescent="0.3">
      <c r="A669" t="s">
        <v>1139</v>
      </c>
      <c r="B669">
        <v>-2.2131791728697867E-2</v>
      </c>
      <c r="C669">
        <f t="shared" si="10"/>
        <v>10.841881349511119</v>
      </c>
    </row>
    <row r="670" spans="1:3" x14ac:dyDescent="0.3">
      <c r="A670" t="s">
        <v>2427</v>
      </c>
      <c r="B670">
        <v>-2.2068733801701185E-2</v>
      </c>
      <c r="C670">
        <f t="shared" si="10"/>
        <v>10.87551577170332</v>
      </c>
    </row>
    <row r="671" spans="1:3" x14ac:dyDescent="0.3">
      <c r="A671" t="s">
        <v>395</v>
      </c>
      <c r="B671">
        <v>-2.2016130564375049E-2</v>
      </c>
      <c r="C671">
        <f t="shared" si="10"/>
        <v>10.903580323729191</v>
      </c>
    </row>
    <row r="672" spans="1:3" x14ac:dyDescent="0.3">
      <c r="A672" t="s">
        <v>5067</v>
      </c>
      <c r="B672">
        <v>-2.1998642457237774E-2</v>
      </c>
      <c r="C672">
        <f t="shared" si="10"/>
        <v>10.912911728055265</v>
      </c>
    </row>
    <row r="673" spans="1:3" x14ac:dyDescent="0.3">
      <c r="A673" t="s">
        <v>2487</v>
      </c>
      <c r="B673">
        <v>-2.1970858137538837E-2</v>
      </c>
      <c r="C673">
        <f t="shared" si="10"/>
        <v>10.927738289205458</v>
      </c>
    </row>
    <row r="674" spans="1:3" x14ac:dyDescent="0.3">
      <c r="A674" t="s">
        <v>4208</v>
      </c>
      <c r="B674">
        <v>-2.1917732479228451E-2</v>
      </c>
      <c r="C674">
        <f t="shared" si="10"/>
        <v>10.956091856389408</v>
      </c>
    </row>
    <row r="675" spans="1:3" x14ac:dyDescent="0.3">
      <c r="A675" t="s">
        <v>814</v>
      </c>
      <c r="B675">
        <v>-2.1904835388049864E-2</v>
      </c>
      <c r="C675">
        <f t="shared" si="10"/>
        <v>10.962975912742623</v>
      </c>
    </row>
    <row r="676" spans="1:3" x14ac:dyDescent="0.3">
      <c r="A676" t="s">
        <v>1391</v>
      </c>
      <c r="B676">
        <v>-2.1898685307637573E-2</v>
      </c>
      <c r="C676">
        <f t="shared" si="10"/>
        <v>10.966258733944745</v>
      </c>
    </row>
    <row r="677" spans="1:3" x14ac:dyDescent="0.3">
      <c r="A677" t="s">
        <v>111</v>
      </c>
      <c r="B677">
        <v>-2.1885047460663748E-2</v>
      </c>
      <c r="C677">
        <f t="shared" si="10"/>
        <v>10.973538650039057</v>
      </c>
    </row>
    <row r="678" spans="1:3" x14ac:dyDescent="0.3">
      <c r="A678" t="s">
        <v>2052</v>
      </c>
      <c r="B678">
        <v>-2.1882711249507709E-2</v>
      </c>
      <c r="C678">
        <f t="shared" si="10"/>
        <v>10.97478575770214</v>
      </c>
    </row>
    <row r="679" spans="1:3" x14ac:dyDescent="0.3">
      <c r="A679" t="s">
        <v>3138</v>
      </c>
      <c r="B679">
        <v>-2.1876908277805949E-2</v>
      </c>
      <c r="C679">
        <f t="shared" si="10"/>
        <v>10.977883519407465</v>
      </c>
    </row>
    <row r="680" spans="1:3" x14ac:dyDescent="0.3">
      <c r="A680" t="s">
        <v>2509</v>
      </c>
      <c r="B680">
        <v>-2.1872074818668329E-2</v>
      </c>
      <c r="C680">
        <f t="shared" si="10"/>
        <v>10.980463776681386</v>
      </c>
    </row>
    <row r="681" spans="1:3" x14ac:dyDescent="0.3">
      <c r="A681" t="s">
        <v>1609</v>
      </c>
      <c r="B681">
        <v>-2.184793952586989E-2</v>
      </c>
      <c r="C681">
        <f t="shared" si="10"/>
        <v>10.993348568016167</v>
      </c>
    </row>
    <row r="682" spans="1:3" x14ac:dyDescent="0.3">
      <c r="A682" t="s">
        <v>4480</v>
      </c>
      <c r="B682">
        <v>-2.1805375228571778E-2</v>
      </c>
      <c r="C682">
        <f t="shared" si="10"/>
        <v>11.016074124753141</v>
      </c>
    </row>
    <row r="683" spans="1:3" x14ac:dyDescent="0.3">
      <c r="A683" t="s">
        <v>4656</v>
      </c>
      <c r="B683">
        <v>-2.1800393172411413E-2</v>
      </c>
      <c r="C683">
        <f t="shared" si="10"/>
        <v>11.018734287248616</v>
      </c>
    </row>
    <row r="684" spans="1:3" x14ac:dyDescent="0.3">
      <c r="A684" t="s">
        <v>2661</v>
      </c>
      <c r="B684">
        <v>-2.1789852932410168E-2</v>
      </c>
      <c r="C684">
        <f t="shared" si="10"/>
        <v>11.024362360220529</v>
      </c>
    </row>
    <row r="685" spans="1:3" x14ac:dyDescent="0.3">
      <c r="A685" t="s">
        <v>3377</v>
      </c>
      <c r="B685">
        <v>-2.1765336464028562E-2</v>
      </c>
      <c r="C685">
        <f t="shared" si="10"/>
        <v>11.037453833964573</v>
      </c>
    </row>
    <row r="686" spans="1:3" x14ac:dyDescent="0.3">
      <c r="A686" t="s">
        <v>5125</v>
      </c>
      <c r="B686">
        <v>-2.1735353843179043E-2</v>
      </c>
      <c r="C686">
        <f t="shared" si="10"/>
        <v>11.053465348125522</v>
      </c>
    </row>
    <row r="687" spans="1:3" x14ac:dyDescent="0.3">
      <c r="A687" t="s">
        <v>797</v>
      </c>
      <c r="B687">
        <v>-2.1723119532318657E-2</v>
      </c>
      <c r="C687">
        <f t="shared" si="10"/>
        <v>11.059999156230306</v>
      </c>
    </row>
    <row r="688" spans="1:3" x14ac:dyDescent="0.3">
      <c r="A688" t="s">
        <v>4719</v>
      </c>
      <c r="B688">
        <v>-2.1712541930625023E-2</v>
      </c>
      <c r="C688">
        <f t="shared" si="10"/>
        <v>11.065648352917394</v>
      </c>
    </row>
    <row r="689" spans="1:3" x14ac:dyDescent="0.3">
      <c r="A689" t="s">
        <v>1691</v>
      </c>
      <c r="B689">
        <v>-2.1707808498230195E-2</v>
      </c>
      <c r="C689">
        <f t="shared" si="10"/>
        <v>11.068176393292367</v>
      </c>
    </row>
    <row r="690" spans="1:3" x14ac:dyDescent="0.3">
      <c r="A690" t="s">
        <v>2244</v>
      </c>
      <c r="B690">
        <v>-2.1706278581862946E-2</v>
      </c>
      <c r="C690">
        <f t="shared" si="10"/>
        <v>11.068993500228155</v>
      </c>
    </row>
    <row r="691" spans="1:3" x14ac:dyDescent="0.3">
      <c r="A691" t="s">
        <v>2568</v>
      </c>
      <c r="B691">
        <v>-2.1636828129141743E-2</v>
      </c>
      <c r="C691">
        <f t="shared" si="10"/>
        <v>11.106089143465042</v>
      </c>
    </row>
    <row r="692" spans="1:3" x14ac:dyDescent="0.3">
      <c r="A692" t="s">
        <v>2285</v>
      </c>
      <c r="B692">
        <v>-2.1631459083866968E-2</v>
      </c>
      <c r="C692">
        <f t="shared" si="10"/>
        <v>11.108957160372329</v>
      </c>
    </row>
    <row r="693" spans="1:3" x14ac:dyDescent="0.3">
      <c r="A693" t="s">
        <v>413</v>
      </c>
      <c r="B693">
        <v>-2.1622464013165772E-2</v>
      </c>
      <c r="C693">
        <f t="shared" si="10"/>
        <v>11.113762188279777</v>
      </c>
    </row>
    <row r="694" spans="1:3" x14ac:dyDescent="0.3">
      <c r="A694" t="s">
        <v>2060</v>
      </c>
      <c r="B694">
        <v>-2.1613476420537302E-2</v>
      </c>
      <c r="C694">
        <f t="shared" si="10"/>
        <v>11.118563312682008</v>
      </c>
    </row>
    <row r="695" spans="1:3" x14ac:dyDescent="0.3">
      <c r="A695" t="s">
        <v>4495</v>
      </c>
      <c r="B695">
        <v>-2.1583571667174516E-2</v>
      </c>
      <c r="C695">
        <f t="shared" si="10"/>
        <v>11.134538908253978</v>
      </c>
    </row>
    <row r="696" spans="1:3" x14ac:dyDescent="0.3">
      <c r="A696" t="s">
        <v>2999</v>
      </c>
      <c r="B696">
        <v>-2.1572485254127888E-2</v>
      </c>
      <c r="C696">
        <f t="shared" si="10"/>
        <v>11.140461685923198</v>
      </c>
    </row>
    <row r="697" spans="1:3" x14ac:dyDescent="0.3">
      <c r="A697" t="s">
        <v>4414</v>
      </c>
      <c r="B697">
        <v>-2.1550771877090234E-2</v>
      </c>
      <c r="C697">
        <f t="shared" si="10"/>
        <v>11.152062144067489</v>
      </c>
    </row>
    <row r="698" spans="1:3" x14ac:dyDescent="0.3">
      <c r="A698" t="s">
        <v>4182</v>
      </c>
      <c r="B698">
        <v>-2.1542977091957283E-2</v>
      </c>
      <c r="C698">
        <f t="shared" si="10"/>
        <v>11.156226650994673</v>
      </c>
    </row>
    <row r="699" spans="1:3" x14ac:dyDescent="0.3">
      <c r="A699" t="s">
        <v>5122</v>
      </c>
      <c r="B699">
        <v>-2.1524359148112314E-2</v>
      </c>
      <c r="C699">
        <f t="shared" si="10"/>
        <v>11.16617385915468</v>
      </c>
    </row>
    <row r="700" spans="1:3" x14ac:dyDescent="0.3">
      <c r="A700" t="s">
        <v>1475</v>
      </c>
      <c r="B700">
        <v>-2.1516488684639862E-2</v>
      </c>
      <c r="C700">
        <f t="shared" si="10"/>
        <v>11.170378990749279</v>
      </c>
    </row>
    <row r="701" spans="1:3" x14ac:dyDescent="0.3">
      <c r="A701" t="s">
        <v>2854</v>
      </c>
      <c r="B701">
        <v>-2.1506205220963619E-2</v>
      </c>
      <c r="C701">
        <f t="shared" si="10"/>
        <v>11.17587345312581</v>
      </c>
    </row>
    <row r="702" spans="1:3" x14ac:dyDescent="0.3">
      <c r="A702" t="s">
        <v>5415</v>
      </c>
      <c r="B702">
        <v>-2.1506205220963505E-2</v>
      </c>
      <c r="C702">
        <f t="shared" si="10"/>
        <v>11.175873453125874</v>
      </c>
    </row>
    <row r="703" spans="1:3" x14ac:dyDescent="0.3">
      <c r="A703" t="s">
        <v>3265</v>
      </c>
      <c r="B703">
        <v>-2.1483103330072816E-2</v>
      </c>
      <c r="C703">
        <f t="shared" si="10"/>
        <v>11.188217138353503</v>
      </c>
    </row>
    <row r="704" spans="1:3" x14ac:dyDescent="0.3">
      <c r="A704" t="s">
        <v>4567</v>
      </c>
      <c r="B704">
        <v>-2.1436614587834722E-2</v>
      </c>
      <c r="C704">
        <f t="shared" si="10"/>
        <v>11.21305804140021</v>
      </c>
    </row>
    <row r="705" spans="1:3" x14ac:dyDescent="0.3">
      <c r="A705" t="s">
        <v>4292</v>
      </c>
      <c r="B705">
        <v>-2.1435879809628515E-2</v>
      </c>
      <c r="C705">
        <f t="shared" si="10"/>
        <v>11.213450677220806</v>
      </c>
    </row>
    <row r="706" spans="1:3" x14ac:dyDescent="0.3">
      <c r="A706" t="s">
        <v>2497</v>
      </c>
      <c r="B706">
        <v>-2.1385565225642986E-2</v>
      </c>
      <c r="C706">
        <f t="shared" ref="C706:C769" si="11">NORMDIST(B706,$E$3,$F$3,FALSE)</f>
        <v>11.240337604699015</v>
      </c>
    </row>
    <row r="707" spans="1:3" x14ac:dyDescent="0.3">
      <c r="A707" t="s">
        <v>2425</v>
      </c>
      <c r="B707">
        <v>-2.1367472887436581E-2</v>
      </c>
      <c r="C707">
        <f t="shared" si="11"/>
        <v>11.250006097277579</v>
      </c>
    </row>
    <row r="708" spans="1:3" x14ac:dyDescent="0.3">
      <c r="A708" t="s">
        <v>5500</v>
      </c>
      <c r="B708">
        <v>-2.1337936173657684E-2</v>
      </c>
      <c r="C708">
        <f t="shared" si="11"/>
        <v>11.265790801714887</v>
      </c>
    </row>
    <row r="709" spans="1:3" x14ac:dyDescent="0.3">
      <c r="A709" t="s">
        <v>1561</v>
      </c>
      <c r="B709">
        <v>-2.1326723921436048E-2</v>
      </c>
      <c r="C709">
        <f t="shared" si="11"/>
        <v>11.271782847371254</v>
      </c>
    </row>
    <row r="710" spans="1:3" x14ac:dyDescent="0.3">
      <c r="A710" t="s">
        <v>2552</v>
      </c>
      <c r="B710">
        <v>-2.130624854424374E-2</v>
      </c>
      <c r="C710">
        <f t="shared" si="11"/>
        <v>11.282725427946358</v>
      </c>
    </row>
    <row r="711" spans="1:3" x14ac:dyDescent="0.3">
      <c r="A711" t="s">
        <v>933</v>
      </c>
      <c r="B711">
        <v>-2.1277398447284851E-2</v>
      </c>
      <c r="C711">
        <f t="shared" si="11"/>
        <v>11.298143954363352</v>
      </c>
    </row>
    <row r="712" spans="1:3" x14ac:dyDescent="0.3">
      <c r="A712" t="s">
        <v>5428</v>
      </c>
      <c r="B712">
        <v>-2.1247033613808374E-2</v>
      </c>
      <c r="C712">
        <f t="shared" si="11"/>
        <v>11.314372301958077</v>
      </c>
    </row>
    <row r="713" spans="1:3" x14ac:dyDescent="0.3">
      <c r="A713" t="s">
        <v>2110</v>
      </c>
      <c r="B713">
        <v>-2.1238440191051547E-2</v>
      </c>
      <c r="C713">
        <f t="shared" si="11"/>
        <v>11.318965063219562</v>
      </c>
    </row>
    <row r="714" spans="1:3" x14ac:dyDescent="0.3">
      <c r="A714" t="s">
        <v>3266</v>
      </c>
      <c r="B714">
        <v>-2.1215133642834651E-2</v>
      </c>
      <c r="C714">
        <f t="shared" si="11"/>
        <v>11.331421348215892</v>
      </c>
    </row>
    <row r="715" spans="1:3" x14ac:dyDescent="0.3">
      <c r="A715" t="s">
        <v>2068</v>
      </c>
      <c r="B715">
        <v>-2.1210097435567083E-2</v>
      </c>
      <c r="C715">
        <f t="shared" si="11"/>
        <v>11.334112984686252</v>
      </c>
    </row>
    <row r="716" spans="1:3" x14ac:dyDescent="0.3">
      <c r="A716" t="s">
        <v>5345</v>
      </c>
      <c r="B716">
        <v>-2.1191315057021914E-2</v>
      </c>
      <c r="C716">
        <f t="shared" si="11"/>
        <v>11.34415139433669</v>
      </c>
    </row>
    <row r="717" spans="1:3" x14ac:dyDescent="0.3">
      <c r="A717" t="s">
        <v>4726</v>
      </c>
      <c r="B717">
        <v>-2.1176016270184807E-2</v>
      </c>
      <c r="C717">
        <f t="shared" si="11"/>
        <v>11.352328000196364</v>
      </c>
    </row>
    <row r="718" spans="1:3" x14ac:dyDescent="0.3">
      <c r="A718" t="s">
        <v>2539</v>
      </c>
      <c r="B718">
        <v>-2.1126193816048449E-2</v>
      </c>
      <c r="C718">
        <f t="shared" si="11"/>
        <v>11.378956259436533</v>
      </c>
    </row>
    <row r="719" spans="1:3" x14ac:dyDescent="0.3">
      <c r="A719" t="s">
        <v>3838</v>
      </c>
      <c r="B719">
        <v>-2.1100172040086341E-2</v>
      </c>
      <c r="C719">
        <f t="shared" si="11"/>
        <v>11.392863924922453</v>
      </c>
    </row>
    <row r="720" spans="1:3" x14ac:dyDescent="0.3">
      <c r="A720" t="s">
        <v>3908</v>
      </c>
      <c r="B720">
        <v>-2.1094532184353865E-2</v>
      </c>
      <c r="C720">
        <f t="shared" si="11"/>
        <v>11.395878209995873</v>
      </c>
    </row>
    <row r="721" spans="1:3" x14ac:dyDescent="0.3">
      <c r="A721" t="s">
        <v>4399</v>
      </c>
      <c r="B721">
        <v>-2.103730289624154E-2</v>
      </c>
      <c r="C721">
        <f t="shared" si="11"/>
        <v>11.426464791789542</v>
      </c>
    </row>
    <row r="722" spans="1:3" x14ac:dyDescent="0.3">
      <c r="A722" t="s">
        <v>5570</v>
      </c>
      <c r="B722">
        <v>-2.1026579046106258E-2</v>
      </c>
      <c r="C722">
        <f t="shared" si="11"/>
        <v>11.432196152007053</v>
      </c>
    </row>
    <row r="723" spans="1:3" x14ac:dyDescent="0.3">
      <c r="A723" t="s">
        <v>4821</v>
      </c>
      <c r="B723">
        <v>-2.0993137371879127E-2</v>
      </c>
      <c r="C723">
        <f t="shared" si="11"/>
        <v>11.4500688402889</v>
      </c>
    </row>
    <row r="724" spans="1:3" x14ac:dyDescent="0.3">
      <c r="A724" t="s">
        <v>3277</v>
      </c>
      <c r="B724">
        <v>-2.0988212357682653E-2</v>
      </c>
      <c r="C724">
        <f t="shared" si="11"/>
        <v>11.452700952013355</v>
      </c>
    </row>
    <row r="725" spans="1:3" x14ac:dyDescent="0.3">
      <c r="A725" t="s">
        <v>2903</v>
      </c>
      <c r="B725">
        <v>-2.0956260511691891E-2</v>
      </c>
      <c r="C725">
        <f t="shared" si="11"/>
        <v>11.469776989981519</v>
      </c>
    </row>
    <row r="726" spans="1:3" x14ac:dyDescent="0.3">
      <c r="A726" t="s">
        <v>2581</v>
      </c>
      <c r="B726">
        <v>-2.0937403954265427E-2</v>
      </c>
      <c r="C726">
        <f t="shared" si="11"/>
        <v>11.479854304962572</v>
      </c>
    </row>
    <row r="727" spans="1:3" x14ac:dyDescent="0.3">
      <c r="A727" t="s">
        <v>994</v>
      </c>
      <c r="B727">
        <v>-2.0930023131488024E-2</v>
      </c>
      <c r="C727">
        <f t="shared" si="11"/>
        <v>11.483798716321949</v>
      </c>
    </row>
    <row r="728" spans="1:3" x14ac:dyDescent="0.3">
      <c r="A728" t="s">
        <v>319</v>
      </c>
      <c r="B728">
        <v>-2.0917898661680746E-2</v>
      </c>
      <c r="C728">
        <f t="shared" si="11"/>
        <v>11.490278137628025</v>
      </c>
    </row>
    <row r="729" spans="1:3" x14ac:dyDescent="0.3">
      <c r="A729" t="s">
        <v>4797</v>
      </c>
      <c r="B729">
        <v>-2.0910073782477431E-2</v>
      </c>
      <c r="C729">
        <f t="shared" si="11"/>
        <v>11.49445977991353</v>
      </c>
    </row>
    <row r="730" spans="1:3" x14ac:dyDescent="0.3">
      <c r="A730" t="s">
        <v>5126</v>
      </c>
      <c r="B730">
        <v>-2.0897582421893785E-2</v>
      </c>
      <c r="C730">
        <f t="shared" si="11"/>
        <v>11.501135136424269</v>
      </c>
    </row>
    <row r="731" spans="1:3" x14ac:dyDescent="0.3">
      <c r="A731" t="s">
        <v>768</v>
      </c>
      <c r="B731">
        <v>-2.0888487947355421E-2</v>
      </c>
      <c r="C731">
        <f t="shared" si="11"/>
        <v>11.505995148256746</v>
      </c>
    </row>
    <row r="732" spans="1:3" x14ac:dyDescent="0.3">
      <c r="A732" t="s">
        <v>717</v>
      </c>
      <c r="B732">
        <v>-2.0881376052355474E-2</v>
      </c>
      <c r="C732">
        <f t="shared" si="11"/>
        <v>11.509795651814528</v>
      </c>
    </row>
    <row r="733" spans="1:3" x14ac:dyDescent="0.3">
      <c r="A733" t="s">
        <v>1716</v>
      </c>
      <c r="B733">
        <v>-2.0879612610964222E-2</v>
      </c>
      <c r="C733">
        <f t="shared" si="11"/>
        <v>11.510738007046001</v>
      </c>
    </row>
    <row r="734" spans="1:3" x14ac:dyDescent="0.3">
      <c r="A734" t="s">
        <v>2420</v>
      </c>
      <c r="B734">
        <v>-2.0872915822626365E-2</v>
      </c>
      <c r="C734">
        <f t="shared" si="11"/>
        <v>11.514316647412068</v>
      </c>
    </row>
    <row r="735" spans="1:3" x14ac:dyDescent="0.3">
      <c r="A735" t="s">
        <v>879</v>
      </c>
      <c r="B735">
        <v>-2.0860163995421521E-2</v>
      </c>
      <c r="C735">
        <f t="shared" si="11"/>
        <v>11.521130910052392</v>
      </c>
    </row>
    <row r="736" spans="1:3" x14ac:dyDescent="0.3">
      <c r="A736" t="s">
        <v>5300</v>
      </c>
      <c r="B736">
        <v>-2.0859159823253606E-2</v>
      </c>
      <c r="C736">
        <f t="shared" si="11"/>
        <v>11.521667510434327</v>
      </c>
    </row>
    <row r="737" spans="1:3" x14ac:dyDescent="0.3">
      <c r="A737" t="s">
        <v>4353</v>
      </c>
      <c r="B737">
        <v>-2.085656327455717E-2</v>
      </c>
      <c r="C737">
        <f t="shared" si="11"/>
        <v>11.523055027374866</v>
      </c>
    </row>
    <row r="738" spans="1:3" x14ac:dyDescent="0.3">
      <c r="A738" t="s">
        <v>260</v>
      </c>
      <c r="B738">
        <v>-2.0841573641955428E-2</v>
      </c>
      <c r="C738">
        <f t="shared" si="11"/>
        <v>11.53106494302607</v>
      </c>
    </row>
    <row r="739" spans="1:3" x14ac:dyDescent="0.3">
      <c r="A739" t="s">
        <v>1768</v>
      </c>
      <c r="B739">
        <v>-2.0817405083522467E-2</v>
      </c>
      <c r="C739">
        <f t="shared" si="11"/>
        <v>11.543979405422579</v>
      </c>
    </row>
    <row r="740" spans="1:3" x14ac:dyDescent="0.3">
      <c r="A740" t="s">
        <v>5251</v>
      </c>
      <c r="B740">
        <v>-2.0761991448429128E-2</v>
      </c>
      <c r="C740">
        <f t="shared" si="11"/>
        <v>11.573587923800137</v>
      </c>
    </row>
    <row r="741" spans="1:3" x14ac:dyDescent="0.3">
      <c r="A741" t="s">
        <v>2272</v>
      </c>
      <c r="B741">
        <v>-2.0744045483728456E-2</v>
      </c>
      <c r="C741">
        <f t="shared" si="11"/>
        <v>11.583176209497191</v>
      </c>
    </row>
    <row r="742" spans="1:3" x14ac:dyDescent="0.3">
      <c r="A742" t="s">
        <v>670</v>
      </c>
      <c r="B742">
        <v>-2.0704673361691166E-2</v>
      </c>
      <c r="C742">
        <f t="shared" si="11"/>
        <v>11.604211119381306</v>
      </c>
    </row>
    <row r="743" spans="1:3" x14ac:dyDescent="0.3">
      <c r="A743" t="s">
        <v>2688</v>
      </c>
      <c r="B743">
        <v>-2.0667838355430391E-2</v>
      </c>
      <c r="C743">
        <f t="shared" si="11"/>
        <v>11.623889101425231</v>
      </c>
    </row>
    <row r="744" spans="1:3" x14ac:dyDescent="0.3">
      <c r="A744" t="s">
        <v>4143</v>
      </c>
      <c r="B744">
        <v>-2.0661054982241269E-2</v>
      </c>
      <c r="C744">
        <f t="shared" si="11"/>
        <v>11.62751274949369</v>
      </c>
    </row>
    <row r="745" spans="1:3" x14ac:dyDescent="0.3">
      <c r="A745" t="s">
        <v>3193</v>
      </c>
      <c r="B745">
        <v>-2.0644327580345866E-2</v>
      </c>
      <c r="C745">
        <f t="shared" si="11"/>
        <v>11.636448227962299</v>
      </c>
    </row>
    <row r="746" spans="1:3" x14ac:dyDescent="0.3">
      <c r="A746" t="s">
        <v>3421</v>
      </c>
      <c r="B746">
        <v>-2.0644327580345866E-2</v>
      </c>
      <c r="C746">
        <f t="shared" si="11"/>
        <v>11.636448227962299</v>
      </c>
    </row>
    <row r="747" spans="1:3" x14ac:dyDescent="0.3">
      <c r="A747" t="s">
        <v>2607</v>
      </c>
      <c r="B747">
        <v>-2.0642089359820842E-2</v>
      </c>
      <c r="C747">
        <f t="shared" si="11"/>
        <v>11.637643820450572</v>
      </c>
    </row>
    <row r="748" spans="1:3" x14ac:dyDescent="0.3">
      <c r="A748" t="s">
        <v>4995</v>
      </c>
      <c r="B748">
        <v>-2.0641113877115289E-2</v>
      </c>
      <c r="C748">
        <f t="shared" si="11"/>
        <v>11.638164893160997</v>
      </c>
    </row>
    <row r="749" spans="1:3" x14ac:dyDescent="0.3">
      <c r="A749" t="s">
        <v>566</v>
      </c>
      <c r="B749">
        <v>-2.0619287202735703E-2</v>
      </c>
      <c r="C749">
        <f t="shared" si="11"/>
        <v>11.649823727914622</v>
      </c>
    </row>
    <row r="750" spans="1:3" x14ac:dyDescent="0.3">
      <c r="A750" t="s">
        <v>1072</v>
      </c>
      <c r="B750">
        <v>-2.0590981443927112E-2</v>
      </c>
      <c r="C750">
        <f t="shared" si="11"/>
        <v>11.664942515479437</v>
      </c>
    </row>
    <row r="751" spans="1:3" x14ac:dyDescent="0.3">
      <c r="A751" t="s">
        <v>5458</v>
      </c>
      <c r="B751">
        <v>-2.0580201037279082E-2</v>
      </c>
      <c r="C751">
        <f t="shared" si="11"/>
        <v>11.670700317271734</v>
      </c>
    </row>
    <row r="752" spans="1:3" x14ac:dyDescent="0.3">
      <c r="A752" t="s">
        <v>3912</v>
      </c>
      <c r="B752">
        <v>-2.0539377341017091E-2</v>
      </c>
      <c r="C752">
        <f t="shared" si="11"/>
        <v>11.692502769598997</v>
      </c>
    </row>
    <row r="753" spans="1:3" x14ac:dyDescent="0.3">
      <c r="A753" t="s">
        <v>2102</v>
      </c>
      <c r="B753">
        <v>-2.0533040765248027E-2</v>
      </c>
      <c r="C753">
        <f t="shared" si="11"/>
        <v>11.695886694117837</v>
      </c>
    </row>
    <row r="754" spans="1:3" x14ac:dyDescent="0.3">
      <c r="A754" t="s">
        <v>5231</v>
      </c>
      <c r="B754">
        <v>-2.0532881423863465E-2</v>
      </c>
      <c r="C754">
        <f t="shared" si="11"/>
        <v>11.69597178652376</v>
      </c>
    </row>
    <row r="755" spans="1:3" x14ac:dyDescent="0.3">
      <c r="A755" t="s">
        <v>491</v>
      </c>
      <c r="B755">
        <v>-2.0525235944730696E-2</v>
      </c>
      <c r="C755">
        <f t="shared" si="11"/>
        <v>11.700054625950271</v>
      </c>
    </row>
    <row r="756" spans="1:3" x14ac:dyDescent="0.3">
      <c r="A756" t="s">
        <v>5483</v>
      </c>
      <c r="B756">
        <v>-2.0496941955417871E-2</v>
      </c>
      <c r="C756">
        <f t="shared" si="11"/>
        <v>11.715163428931323</v>
      </c>
    </row>
    <row r="757" spans="1:3" x14ac:dyDescent="0.3">
      <c r="A757" t="s">
        <v>4274</v>
      </c>
      <c r="B757">
        <v>-2.0469516283883368E-2</v>
      </c>
      <c r="C757">
        <f t="shared" si="11"/>
        <v>11.729807381217947</v>
      </c>
    </row>
    <row r="758" spans="1:3" x14ac:dyDescent="0.3">
      <c r="A758" t="s">
        <v>3095</v>
      </c>
      <c r="B758">
        <v>-2.043705485598997E-2</v>
      </c>
      <c r="C758">
        <f t="shared" si="11"/>
        <v>11.74713861447435</v>
      </c>
    </row>
    <row r="759" spans="1:3" x14ac:dyDescent="0.3">
      <c r="A759" t="s">
        <v>4992</v>
      </c>
      <c r="B759">
        <v>-2.0408871631207123E-2</v>
      </c>
      <c r="C759">
        <f t="shared" si="11"/>
        <v>11.76218426895457</v>
      </c>
    </row>
    <row r="760" spans="1:3" x14ac:dyDescent="0.3">
      <c r="A760" t="s">
        <v>1045</v>
      </c>
      <c r="B760">
        <v>-2.0402155511512334E-2</v>
      </c>
      <c r="C760">
        <f t="shared" si="11"/>
        <v>11.765769475631812</v>
      </c>
    </row>
    <row r="761" spans="1:3" x14ac:dyDescent="0.3">
      <c r="A761" t="s">
        <v>3233</v>
      </c>
      <c r="B761">
        <v>-2.0392863563140469E-2</v>
      </c>
      <c r="C761">
        <f t="shared" si="11"/>
        <v>11.770729582400682</v>
      </c>
    </row>
    <row r="762" spans="1:3" x14ac:dyDescent="0.3">
      <c r="A762" t="s">
        <v>1284</v>
      </c>
      <c r="B762">
        <v>-2.0379162336652025E-2</v>
      </c>
      <c r="C762">
        <f t="shared" si="11"/>
        <v>11.778043109782656</v>
      </c>
    </row>
    <row r="763" spans="1:3" x14ac:dyDescent="0.3">
      <c r="A763" t="s">
        <v>371</v>
      </c>
      <c r="B763">
        <v>-2.0360922648914967E-2</v>
      </c>
      <c r="C763">
        <f t="shared" si="11"/>
        <v>11.78777867305317</v>
      </c>
    </row>
    <row r="764" spans="1:3" x14ac:dyDescent="0.3">
      <c r="A764" t="s">
        <v>3728</v>
      </c>
      <c r="B764">
        <v>-2.0359847732046528E-2</v>
      </c>
      <c r="C764">
        <f t="shared" si="11"/>
        <v>11.788352398327763</v>
      </c>
    </row>
    <row r="765" spans="1:3" x14ac:dyDescent="0.3">
      <c r="A765" t="s">
        <v>2576</v>
      </c>
      <c r="B765">
        <v>-2.0356937068743971E-2</v>
      </c>
      <c r="C765">
        <f t="shared" si="11"/>
        <v>11.789905922576772</v>
      </c>
    </row>
    <row r="766" spans="1:3" x14ac:dyDescent="0.3">
      <c r="A766" t="s">
        <v>2587</v>
      </c>
      <c r="B766">
        <v>-2.0318889568874919E-2</v>
      </c>
      <c r="C766">
        <f t="shared" si="11"/>
        <v>11.810211736292871</v>
      </c>
    </row>
    <row r="767" spans="1:3" x14ac:dyDescent="0.3">
      <c r="A767" t="s">
        <v>5384</v>
      </c>
      <c r="B767">
        <v>-2.0301712317352789E-2</v>
      </c>
      <c r="C767">
        <f t="shared" si="11"/>
        <v>11.819378246221678</v>
      </c>
    </row>
    <row r="768" spans="1:3" x14ac:dyDescent="0.3">
      <c r="A768" t="s">
        <v>3962</v>
      </c>
      <c r="B768">
        <v>-2.0281169801594671E-2</v>
      </c>
      <c r="C768">
        <f t="shared" si="11"/>
        <v>11.830339822417111</v>
      </c>
    </row>
    <row r="769" spans="1:3" x14ac:dyDescent="0.3">
      <c r="A769" t="s">
        <v>3369</v>
      </c>
      <c r="B769">
        <v>-2.0266242185829595E-2</v>
      </c>
      <c r="C769">
        <f t="shared" si="11"/>
        <v>11.838304718062984</v>
      </c>
    </row>
    <row r="770" spans="1:3" x14ac:dyDescent="0.3">
      <c r="A770" t="s">
        <v>5052</v>
      </c>
      <c r="B770">
        <v>-2.0249913126989826E-2</v>
      </c>
      <c r="C770">
        <f t="shared" ref="C770:C833" si="12">NORMDIST(B770,$E$3,$F$3,FALSE)</f>
        <v>11.847016842152144</v>
      </c>
    </row>
    <row r="771" spans="1:3" x14ac:dyDescent="0.3">
      <c r="A771" t="s">
        <v>4462</v>
      </c>
      <c r="B771">
        <v>-2.021841811319311E-2</v>
      </c>
      <c r="C771">
        <f t="shared" si="12"/>
        <v>11.863818911798273</v>
      </c>
    </row>
    <row r="772" spans="1:3" x14ac:dyDescent="0.3">
      <c r="A772" t="s">
        <v>5470</v>
      </c>
      <c r="B772">
        <v>-2.0213045852859272E-2</v>
      </c>
      <c r="C772">
        <f t="shared" si="12"/>
        <v>11.866684706365383</v>
      </c>
    </row>
    <row r="773" spans="1:3" x14ac:dyDescent="0.3">
      <c r="A773" t="s">
        <v>3950</v>
      </c>
      <c r="B773">
        <v>-2.0202707317519466E-2</v>
      </c>
      <c r="C773">
        <f t="shared" si="12"/>
        <v>11.872199543898766</v>
      </c>
    </row>
    <row r="774" spans="1:3" x14ac:dyDescent="0.3">
      <c r="A774" t="s">
        <v>2900</v>
      </c>
      <c r="B774">
        <v>-2.0152298912488889E-2</v>
      </c>
      <c r="C774">
        <f t="shared" si="12"/>
        <v>11.89908516226129</v>
      </c>
    </row>
    <row r="775" spans="1:3" x14ac:dyDescent="0.3">
      <c r="A775" t="s">
        <v>189</v>
      </c>
      <c r="B775">
        <v>-2.0107123299094566E-2</v>
      </c>
      <c r="C775">
        <f t="shared" si="12"/>
        <v>11.923174708756191</v>
      </c>
    </row>
    <row r="776" spans="1:3" x14ac:dyDescent="0.3">
      <c r="A776" t="s">
        <v>541</v>
      </c>
      <c r="B776">
        <v>-2.0101179321087265E-2</v>
      </c>
      <c r="C776">
        <f t="shared" si="12"/>
        <v>11.926343915283539</v>
      </c>
    </row>
    <row r="777" spans="1:3" x14ac:dyDescent="0.3">
      <c r="A777" t="s">
        <v>3372</v>
      </c>
      <c r="B777">
        <v>-2.007733072663968E-2</v>
      </c>
      <c r="C777">
        <f t="shared" si="12"/>
        <v>11.939058598241028</v>
      </c>
    </row>
    <row r="778" spans="1:3" x14ac:dyDescent="0.3">
      <c r="A778" t="s">
        <v>1123</v>
      </c>
      <c r="B778">
        <v>-2.0076825268832671E-2</v>
      </c>
      <c r="C778">
        <f t="shared" si="12"/>
        <v>11.939328063258602</v>
      </c>
    </row>
    <row r="779" spans="1:3" x14ac:dyDescent="0.3">
      <c r="A779" t="s">
        <v>3071</v>
      </c>
      <c r="B779">
        <v>-2.0003333995703646E-2</v>
      </c>
      <c r="C779">
        <f t="shared" si="12"/>
        <v>11.978499910825093</v>
      </c>
    </row>
    <row r="780" spans="1:3" x14ac:dyDescent="0.3">
      <c r="A780" t="s">
        <v>567</v>
      </c>
      <c r="B780">
        <v>-1.9990144876502386E-2</v>
      </c>
      <c r="C780">
        <f t="shared" si="12"/>
        <v>11.985528347673158</v>
      </c>
    </row>
    <row r="781" spans="1:3" x14ac:dyDescent="0.3">
      <c r="A781" t="s">
        <v>398</v>
      </c>
      <c r="B781">
        <v>-1.9974611130123259E-2</v>
      </c>
      <c r="C781">
        <f t="shared" si="12"/>
        <v>11.993805607388955</v>
      </c>
    </row>
    <row r="782" spans="1:3" x14ac:dyDescent="0.3">
      <c r="A782" t="s">
        <v>1091</v>
      </c>
      <c r="B782">
        <v>-1.9952502287093058E-2</v>
      </c>
      <c r="C782">
        <f t="shared" si="12"/>
        <v>12.005585275134644</v>
      </c>
    </row>
    <row r="783" spans="1:3" x14ac:dyDescent="0.3">
      <c r="A783" t="s">
        <v>678</v>
      </c>
      <c r="B783">
        <v>-1.9948168032249025E-2</v>
      </c>
      <c r="C783">
        <f t="shared" si="12"/>
        <v>12.007894417136024</v>
      </c>
    </row>
    <row r="784" spans="1:3" x14ac:dyDescent="0.3">
      <c r="A784" t="s">
        <v>4955</v>
      </c>
      <c r="B784">
        <v>-1.9916800912856705E-2</v>
      </c>
      <c r="C784">
        <f t="shared" si="12"/>
        <v>12.024604111824926</v>
      </c>
    </row>
    <row r="785" spans="1:3" x14ac:dyDescent="0.3">
      <c r="A785" t="s">
        <v>5447</v>
      </c>
      <c r="B785">
        <v>-1.9902407779199945E-2</v>
      </c>
      <c r="C785">
        <f t="shared" si="12"/>
        <v>12.032270560157285</v>
      </c>
    </row>
    <row r="786" spans="1:3" x14ac:dyDescent="0.3">
      <c r="A786" t="s">
        <v>2861</v>
      </c>
      <c r="B786">
        <v>-1.9876896671237147E-2</v>
      </c>
      <c r="C786">
        <f t="shared" si="12"/>
        <v>12.045857424138726</v>
      </c>
    </row>
    <row r="787" spans="1:3" x14ac:dyDescent="0.3">
      <c r="A787" t="s">
        <v>807</v>
      </c>
      <c r="B787">
        <v>-1.986314349941156E-2</v>
      </c>
      <c r="C787">
        <f t="shared" si="12"/>
        <v>12.053181349261516</v>
      </c>
    </row>
    <row r="788" spans="1:3" x14ac:dyDescent="0.3">
      <c r="A788" t="s">
        <v>302</v>
      </c>
      <c r="B788">
        <v>-1.9844733445789124E-2</v>
      </c>
      <c r="C788">
        <f t="shared" si="12"/>
        <v>12.062984268131775</v>
      </c>
    </row>
    <row r="789" spans="1:3" x14ac:dyDescent="0.3">
      <c r="A789" t="s">
        <v>1780</v>
      </c>
      <c r="B789">
        <v>-1.9827690266895029E-2</v>
      </c>
      <c r="C789">
        <f t="shared" si="12"/>
        <v>12.072058409280256</v>
      </c>
    </row>
    <row r="790" spans="1:3" x14ac:dyDescent="0.3">
      <c r="A790" t="s">
        <v>4311</v>
      </c>
      <c r="B790">
        <v>-1.9821932501829072E-2</v>
      </c>
      <c r="C790">
        <f t="shared" si="12"/>
        <v>12.075123754077229</v>
      </c>
    </row>
    <row r="791" spans="1:3" x14ac:dyDescent="0.3">
      <c r="A791" t="s">
        <v>599</v>
      </c>
      <c r="B791">
        <v>-1.9820468668538392E-2</v>
      </c>
      <c r="C791">
        <f t="shared" si="12"/>
        <v>12.075903059317827</v>
      </c>
    </row>
    <row r="792" spans="1:3" x14ac:dyDescent="0.3">
      <c r="A792" t="s">
        <v>3129</v>
      </c>
      <c r="B792">
        <v>-1.9802627296179754E-2</v>
      </c>
      <c r="C792">
        <f t="shared" si="12"/>
        <v>12.085400769246583</v>
      </c>
    </row>
    <row r="793" spans="1:3" x14ac:dyDescent="0.3">
      <c r="A793" t="s">
        <v>103</v>
      </c>
      <c r="B793">
        <v>-1.9783038849444962E-2</v>
      </c>
      <c r="C793">
        <f t="shared" si="12"/>
        <v>12.095827328847269</v>
      </c>
    </row>
    <row r="794" spans="1:3" x14ac:dyDescent="0.3">
      <c r="A794" t="s">
        <v>5475</v>
      </c>
      <c r="B794">
        <v>-1.97765179764566E-2</v>
      </c>
      <c r="C794">
        <f t="shared" si="12"/>
        <v>12.09929798644578</v>
      </c>
    </row>
    <row r="795" spans="1:3" x14ac:dyDescent="0.3">
      <c r="A795" t="s">
        <v>5285</v>
      </c>
      <c r="B795">
        <v>-1.9743130553608861E-2</v>
      </c>
      <c r="C795">
        <f t="shared" si="12"/>
        <v>12.117065825620697</v>
      </c>
    </row>
    <row r="796" spans="1:3" x14ac:dyDescent="0.3">
      <c r="A796" t="s">
        <v>3673</v>
      </c>
      <c r="B796">
        <v>-1.9709418706940662E-2</v>
      </c>
      <c r="C796">
        <f t="shared" si="12"/>
        <v>12.135002472127683</v>
      </c>
    </row>
    <row r="797" spans="1:3" x14ac:dyDescent="0.3">
      <c r="A797" t="s">
        <v>1670</v>
      </c>
      <c r="B797">
        <v>-1.9700449516042461E-2</v>
      </c>
      <c r="C797">
        <f t="shared" si="12"/>
        <v>12.139773936612613</v>
      </c>
    </row>
    <row r="798" spans="1:3" x14ac:dyDescent="0.3">
      <c r="A798" t="s">
        <v>1868</v>
      </c>
      <c r="B798">
        <v>-1.9678631441025211E-2</v>
      </c>
      <c r="C798">
        <f t="shared" si="12"/>
        <v>12.151379619414957</v>
      </c>
    </row>
    <row r="799" spans="1:3" x14ac:dyDescent="0.3">
      <c r="A799" t="s">
        <v>5143</v>
      </c>
      <c r="B799">
        <v>-1.9603783430567928E-2</v>
      </c>
      <c r="C799">
        <f t="shared" si="12"/>
        <v>12.191180470026408</v>
      </c>
    </row>
    <row r="800" spans="1:3" x14ac:dyDescent="0.3">
      <c r="A800" t="s">
        <v>3279</v>
      </c>
      <c r="B800">
        <v>-1.9601844241594956E-2</v>
      </c>
      <c r="C800">
        <f t="shared" si="12"/>
        <v>12.192211370338628</v>
      </c>
    </row>
    <row r="801" spans="1:3" x14ac:dyDescent="0.3">
      <c r="A801" t="s">
        <v>5133</v>
      </c>
      <c r="B801">
        <v>-1.958505399440336E-2</v>
      </c>
      <c r="C801">
        <f t="shared" si="12"/>
        <v>12.201136711778002</v>
      </c>
    </row>
    <row r="802" spans="1:3" x14ac:dyDescent="0.3">
      <c r="A802" t="s">
        <v>1333</v>
      </c>
      <c r="B802">
        <v>-1.9573223231557586E-2</v>
      </c>
      <c r="C802">
        <f t="shared" si="12"/>
        <v>12.207425054470505</v>
      </c>
    </row>
    <row r="803" spans="1:3" x14ac:dyDescent="0.3">
      <c r="A803" t="s">
        <v>4509</v>
      </c>
      <c r="B803">
        <v>-1.9573223231557586E-2</v>
      </c>
      <c r="C803">
        <f t="shared" si="12"/>
        <v>12.207425054470505</v>
      </c>
    </row>
    <row r="804" spans="1:3" x14ac:dyDescent="0.3">
      <c r="A804" t="s">
        <v>4140</v>
      </c>
      <c r="B804">
        <v>-1.9529627021483816E-2</v>
      </c>
      <c r="C804">
        <f t="shared" si="12"/>
        <v>12.230592866515261</v>
      </c>
    </row>
    <row r="805" spans="1:3" x14ac:dyDescent="0.3">
      <c r="A805" t="s">
        <v>1308</v>
      </c>
      <c r="B805">
        <v>-1.9522946130882974E-2</v>
      </c>
      <c r="C805">
        <f t="shared" si="12"/>
        <v>12.234142557033799</v>
      </c>
    </row>
    <row r="806" spans="1:3" x14ac:dyDescent="0.3">
      <c r="A806" t="s">
        <v>3386</v>
      </c>
      <c r="B806">
        <v>-1.9501398046859124E-2</v>
      </c>
      <c r="C806">
        <f t="shared" si="12"/>
        <v>12.245590279302103</v>
      </c>
    </row>
    <row r="807" spans="1:3" x14ac:dyDescent="0.3">
      <c r="A807" t="s">
        <v>1536</v>
      </c>
      <c r="B807">
        <v>-1.9496962029439506E-2</v>
      </c>
      <c r="C807">
        <f t="shared" si="12"/>
        <v>12.247946745964493</v>
      </c>
    </row>
    <row r="808" spans="1:3" x14ac:dyDescent="0.3">
      <c r="A808" t="s">
        <v>1478</v>
      </c>
      <c r="B808">
        <v>-1.9474812180967405E-2</v>
      </c>
      <c r="C808">
        <f t="shared" si="12"/>
        <v>12.259711829758571</v>
      </c>
    </row>
    <row r="809" spans="1:3" x14ac:dyDescent="0.3">
      <c r="A809" t="s">
        <v>1187</v>
      </c>
      <c r="B809">
        <v>-1.9474109835378887E-2</v>
      </c>
      <c r="C809">
        <f t="shared" si="12"/>
        <v>12.260084854179018</v>
      </c>
    </row>
    <row r="810" spans="1:3" x14ac:dyDescent="0.3">
      <c r="A810" t="s">
        <v>893</v>
      </c>
      <c r="B810">
        <v>-1.9467394306114265E-2</v>
      </c>
      <c r="C810">
        <f t="shared" si="12"/>
        <v>12.263651453198825</v>
      </c>
    </row>
    <row r="811" spans="1:3" x14ac:dyDescent="0.3">
      <c r="A811" t="s">
        <v>1153</v>
      </c>
      <c r="B811">
        <v>-1.9460073554712274E-2</v>
      </c>
      <c r="C811">
        <f t="shared" si="12"/>
        <v>12.267539273908799</v>
      </c>
    </row>
    <row r="812" spans="1:3" x14ac:dyDescent="0.3">
      <c r="A812" t="s">
        <v>4233</v>
      </c>
      <c r="B812">
        <v>-1.9456508234298672E-2</v>
      </c>
      <c r="C812">
        <f t="shared" si="12"/>
        <v>12.269432623741906</v>
      </c>
    </row>
    <row r="813" spans="1:3" x14ac:dyDescent="0.3">
      <c r="A813" t="s">
        <v>5358</v>
      </c>
      <c r="B813">
        <v>-1.9403014607770126E-2</v>
      </c>
      <c r="C813">
        <f t="shared" si="12"/>
        <v>12.297833863934784</v>
      </c>
    </row>
    <row r="814" spans="1:3" x14ac:dyDescent="0.3">
      <c r="A814" t="s">
        <v>4598</v>
      </c>
      <c r="B814">
        <v>-1.9360874112332057E-2</v>
      </c>
      <c r="C814">
        <f t="shared" si="12"/>
        <v>12.320198866048852</v>
      </c>
    </row>
    <row r="815" spans="1:3" x14ac:dyDescent="0.3">
      <c r="A815" t="s">
        <v>5518</v>
      </c>
      <c r="B815">
        <v>-1.9345841439757521E-2</v>
      </c>
      <c r="C815">
        <f t="shared" si="12"/>
        <v>12.328175213737708</v>
      </c>
    </row>
    <row r="816" spans="1:3" x14ac:dyDescent="0.3">
      <c r="A816" t="s">
        <v>1357</v>
      </c>
      <c r="B816">
        <v>-1.9338187487784913E-2</v>
      </c>
      <c r="C816">
        <f t="shared" si="12"/>
        <v>12.332236025416329</v>
      </c>
    </row>
    <row r="817" spans="1:3" x14ac:dyDescent="0.3">
      <c r="A817" t="s">
        <v>4853</v>
      </c>
      <c r="B817">
        <v>-1.9336897255936573E-2</v>
      </c>
      <c r="C817">
        <f t="shared" si="12"/>
        <v>12.332920533733001</v>
      </c>
    </row>
    <row r="818" spans="1:3" x14ac:dyDescent="0.3">
      <c r="A818" t="s">
        <v>1441</v>
      </c>
      <c r="B818">
        <v>-1.9312311032372801E-2</v>
      </c>
      <c r="C818">
        <f t="shared" si="12"/>
        <v>12.345962881725239</v>
      </c>
    </row>
    <row r="819" spans="1:3" x14ac:dyDescent="0.3">
      <c r="A819" t="s">
        <v>4454</v>
      </c>
      <c r="B819">
        <v>-1.927584739782829E-2</v>
      </c>
      <c r="C819">
        <f t="shared" si="12"/>
        <v>12.365300886204505</v>
      </c>
    </row>
    <row r="820" spans="1:3" x14ac:dyDescent="0.3">
      <c r="A820" t="s">
        <v>5101</v>
      </c>
      <c r="B820">
        <v>-1.9243817089306687E-2</v>
      </c>
      <c r="C820">
        <f t="shared" si="12"/>
        <v>12.382282721964645</v>
      </c>
    </row>
    <row r="821" spans="1:3" x14ac:dyDescent="0.3">
      <c r="A821" t="s">
        <v>3059</v>
      </c>
      <c r="B821">
        <v>-1.9240850111541023E-2</v>
      </c>
      <c r="C821">
        <f t="shared" si="12"/>
        <v>12.383855514454623</v>
      </c>
    </row>
    <row r="822" spans="1:3" x14ac:dyDescent="0.3">
      <c r="A822" t="s">
        <v>2973</v>
      </c>
      <c r="B822">
        <v>-1.9239584479468691E-2</v>
      </c>
      <c r="C822">
        <f t="shared" si="12"/>
        <v>12.384526412497245</v>
      </c>
    </row>
    <row r="823" spans="1:3" x14ac:dyDescent="0.3">
      <c r="A823" t="s">
        <v>482</v>
      </c>
      <c r="B823">
        <v>-1.9198782801331169E-2</v>
      </c>
      <c r="C823">
        <f t="shared" si="12"/>
        <v>12.406150913148361</v>
      </c>
    </row>
    <row r="824" spans="1:3" x14ac:dyDescent="0.3">
      <c r="A824" t="s">
        <v>5317</v>
      </c>
      <c r="B824">
        <v>-1.9162262978164191E-2</v>
      </c>
      <c r="C824">
        <f t="shared" si="12"/>
        <v>12.425499342312758</v>
      </c>
    </row>
    <row r="825" spans="1:3" x14ac:dyDescent="0.3">
      <c r="A825" t="s">
        <v>1360</v>
      </c>
      <c r="B825">
        <v>-1.9119451903430357E-2</v>
      </c>
      <c r="C825">
        <f t="shared" si="12"/>
        <v>12.448172649130816</v>
      </c>
    </row>
    <row r="826" spans="1:3" x14ac:dyDescent="0.3">
      <c r="A826" t="s">
        <v>153</v>
      </c>
      <c r="B826">
        <v>-1.9101704385688697E-2</v>
      </c>
      <c r="C826">
        <f t="shared" si="12"/>
        <v>12.457569307042421</v>
      </c>
    </row>
    <row r="827" spans="1:3" x14ac:dyDescent="0.3">
      <c r="A827" t="s">
        <v>4675</v>
      </c>
      <c r="B827">
        <v>-1.9101442634465809E-2</v>
      </c>
      <c r="C827">
        <f t="shared" si="12"/>
        <v>12.457707882897955</v>
      </c>
    </row>
    <row r="828" spans="1:3" x14ac:dyDescent="0.3">
      <c r="A828" t="s">
        <v>4938</v>
      </c>
      <c r="B828">
        <v>-1.9037423500011773E-2</v>
      </c>
      <c r="C828">
        <f t="shared" si="12"/>
        <v>12.491590340228868</v>
      </c>
    </row>
    <row r="829" spans="1:3" x14ac:dyDescent="0.3">
      <c r="A829" t="s">
        <v>3493</v>
      </c>
      <c r="B829">
        <v>-1.9029605709710042E-2</v>
      </c>
      <c r="C829">
        <f t="shared" si="12"/>
        <v>12.495726504619668</v>
      </c>
    </row>
    <row r="830" spans="1:3" x14ac:dyDescent="0.3">
      <c r="A830" t="s">
        <v>3183</v>
      </c>
      <c r="B830">
        <v>-1.9018499968064408E-2</v>
      </c>
      <c r="C830">
        <f t="shared" si="12"/>
        <v>12.501601681139334</v>
      </c>
    </row>
    <row r="831" spans="1:3" x14ac:dyDescent="0.3">
      <c r="A831" t="s">
        <v>5416</v>
      </c>
      <c r="B831">
        <v>-1.8998278580637518E-2</v>
      </c>
      <c r="C831">
        <f t="shared" si="12"/>
        <v>12.512297571698927</v>
      </c>
    </row>
    <row r="832" spans="1:3" x14ac:dyDescent="0.3">
      <c r="A832" t="s">
        <v>4671</v>
      </c>
      <c r="B832">
        <v>-1.898930983454759E-2</v>
      </c>
      <c r="C832">
        <f t="shared" si="12"/>
        <v>12.517040805694544</v>
      </c>
    </row>
    <row r="833" spans="1:3" x14ac:dyDescent="0.3">
      <c r="A833" t="s">
        <v>4191</v>
      </c>
      <c r="B833">
        <v>-1.8989004888304295E-2</v>
      </c>
      <c r="C833">
        <f t="shared" si="12"/>
        <v>12.51720207285482</v>
      </c>
    </row>
    <row r="834" spans="1:3" x14ac:dyDescent="0.3">
      <c r="A834" t="s">
        <v>5288</v>
      </c>
      <c r="B834">
        <v>-1.8966085748961605E-2</v>
      </c>
      <c r="C834">
        <f t="shared" ref="C834:C897" si="13">NORMDIST(B834,$E$3,$F$3,FALSE)</f>
        <v>12.529321167538082</v>
      </c>
    </row>
    <row r="835" spans="1:3" x14ac:dyDescent="0.3">
      <c r="A835" t="s">
        <v>1352</v>
      </c>
      <c r="B835">
        <v>-1.8959747663120152E-2</v>
      </c>
      <c r="C835">
        <f t="shared" si="13"/>
        <v>12.532672100273105</v>
      </c>
    </row>
    <row r="836" spans="1:3" x14ac:dyDescent="0.3">
      <c r="A836" t="s">
        <v>362</v>
      </c>
      <c r="B836">
        <v>-1.8933439931592883E-2</v>
      </c>
      <c r="C836">
        <f t="shared" si="13"/>
        <v>12.546578625294051</v>
      </c>
    </row>
    <row r="837" spans="1:3" x14ac:dyDescent="0.3">
      <c r="A837" t="s">
        <v>778</v>
      </c>
      <c r="B837">
        <v>-1.8922818842145122E-2</v>
      </c>
      <c r="C837">
        <f t="shared" si="13"/>
        <v>12.552191971692075</v>
      </c>
    </row>
    <row r="838" spans="1:3" x14ac:dyDescent="0.3">
      <c r="A838" t="s">
        <v>4789</v>
      </c>
      <c r="B838">
        <v>-1.8902223065161289E-2</v>
      </c>
      <c r="C838">
        <f t="shared" si="13"/>
        <v>12.563075272245733</v>
      </c>
    </row>
    <row r="839" spans="1:3" x14ac:dyDescent="0.3">
      <c r="A839" t="s">
        <v>1558</v>
      </c>
      <c r="B839">
        <v>-1.8893949359961738E-2</v>
      </c>
      <c r="C839">
        <f t="shared" si="13"/>
        <v>12.567446636817905</v>
      </c>
    </row>
    <row r="840" spans="1:3" x14ac:dyDescent="0.3">
      <c r="A840" t="s">
        <v>3154</v>
      </c>
      <c r="B840">
        <v>-1.8865827736217179E-2</v>
      </c>
      <c r="C840">
        <f t="shared" si="13"/>
        <v>12.582301686724088</v>
      </c>
    </row>
    <row r="841" spans="1:3" x14ac:dyDescent="0.3">
      <c r="A841" t="s">
        <v>4634</v>
      </c>
      <c r="B841">
        <v>-1.8856624088882511E-2</v>
      </c>
      <c r="C841">
        <f t="shared" si="13"/>
        <v>12.587162485960912</v>
      </c>
    </row>
    <row r="842" spans="1:3" x14ac:dyDescent="0.3">
      <c r="A842" t="s">
        <v>2904</v>
      </c>
      <c r="B842">
        <v>-1.8827777184702025E-2</v>
      </c>
      <c r="C842">
        <f t="shared" si="13"/>
        <v>12.60239453553074</v>
      </c>
    </row>
    <row r="843" spans="1:3" x14ac:dyDescent="0.3">
      <c r="A843" t="s">
        <v>3836</v>
      </c>
      <c r="B843">
        <v>-1.8825857195666547E-2</v>
      </c>
      <c r="C843">
        <f t="shared" si="13"/>
        <v>12.603408180357604</v>
      </c>
    </row>
    <row r="844" spans="1:3" x14ac:dyDescent="0.3">
      <c r="A844" t="s">
        <v>2857</v>
      </c>
      <c r="B844">
        <v>-1.8813741731319007E-2</v>
      </c>
      <c r="C844">
        <f t="shared" si="13"/>
        <v>12.609803967901181</v>
      </c>
    </row>
    <row r="845" spans="1:3" x14ac:dyDescent="0.3">
      <c r="A845" t="s">
        <v>1827</v>
      </c>
      <c r="B845">
        <v>-1.8809331957496227E-2</v>
      </c>
      <c r="C845">
        <f t="shared" si="13"/>
        <v>12.612131690396438</v>
      </c>
    </row>
    <row r="846" spans="1:3" x14ac:dyDescent="0.3">
      <c r="A846" t="s">
        <v>472</v>
      </c>
      <c r="B846">
        <v>-1.8809331957496116E-2</v>
      </c>
      <c r="C846">
        <f t="shared" si="13"/>
        <v>12.612131690396497</v>
      </c>
    </row>
    <row r="847" spans="1:3" x14ac:dyDescent="0.3">
      <c r="A847" t="s">
        <v>2948</v>
      </c>
      <c r="B847">
        <v>-1.8808152693439505E-2</v>
      </c>
      <c r="C847">
        <f t="shared" si="13"/>
        <v>12.612754152188133</v>
      </c>
    </row>
    <row r="848" spans="1:3" x14ac:dyDescent="0.3">
      <c r="A848" t="s">
        <v>3842</v>
      </c>
      <c r="B848">
        <v>-1.8801963982399864E-2</v>
      </c>
      <c r="C848">
        <f t="shared" si="13"/>
        <v>12.616020664813407</v>
      </c>
    </row>
    <row r="849" spans="1:3" x14ac:dyDescent="0.3">
      <c r="A849" t="s">
        <v>5173</v>
      </c>
      <c r="B849">
        <v>-1.8799509273316785E-2</v>
      </c>
      <c r="C849">
        <f t="shared" si="13"/>
        <v>12.617316242930798</v>
      </c>
    </row>
    <row r="850" spans="1:3" x14ac:dyDescent="0.3">
      <c r="A850" t="s">
        <v>3055</v>
      </c>
      <c r="B850">
        <v>-1.8784536519855316E-2</v>
      </c>
      <c r="C850">
        <f t="shared" si="13"/>
        <v>12.625217999435108</v>
      </c>
    </row>
    <row r="851" spans="1:3" x14ac:dyDescent="0.3">
      <c r="A851" t="s">
        <v>2400</v>
      </c>
      <c r="B851">
        <v>-1.8765551755990869E-2</v>
      </c>
      <c r="C851">
        <f t="shared" si="13"/>
        <v>12.635235183453368</v>
      </c>
    </row>
    <row r="852" spans="1:3" x14ac:dyDescent="0.3">
      <c r="A852" t="s">
        <v>3806</v>
      </c>
      <c r="B852">
        <v>-1.8738069367340557E-2</v>
      </c>
      <c r="C852">
        <f t="shared" si="13"/>
        <v>12.649732323981869</v>
      </c>
    </row>
    <row r="853" spans="1:3" x14ac:dyDescent="0.3">
      <c r="A853" t="s">
        <v>1245</v>
      </c>
      <c r="B853">
        <v>-1.8734581437322463E-2</v>
      </c>
      <c r="C853">
        <f t="shared" si="13"/>
        <v>12.651571909729787</v>
      </c>
    </row>
    <row r="854" spans="1:3" x14ac:dyDescent="0.3">
      <c r="A854" t="s">
        <v>5051</v>
      </c>
      <c r="B854">
        <v>-1.8713549727900132E-2</v>
      </c>
      <c r="C854">
        <f t="shared" si="13"/>
        <v>12.662662803198376</v>
      </c>
    </row>
    <row r="855" spans="1:3" x14ac:dyDescent="0.3">
      <c r="A855" t="s">
        <v>548</v>
      </c>
      <c r="B855">
        <v>-1.8692133012152633E-2</v>
      </c>
      <c r="C855">
        <f t="shared" si="13"/>
        <v>12.673953993052351</v>
      </c>
    </row>
    <row r="856" spans="1:3" x14ac:dyDescent="0.3">
      <c r="A856" t="s">
        <v>2017</v>
      </c>
      <c r="B856">
        <v>-1.8664222270701903E-2</v>
      </c>
      <c r="C856">
        <f t="shared" si="13"/>
        <v>12.688664742188404</v>
      </c>
    </row>
    <row r="857" spans="1:3" x14ac:dyDescent="0.3">
      <c r="A857" t="s">
        <v>5589</v>
      </c>
      <c r="B857">
        <v>-1.866212483492205E-2</v>
      </c>
      <c r="C857">
        <f t="shared" si="13"/>
        <v>12.689770032697027</v>
      </c>
    </row>
    <row r="858" spans="1:3" x14ac:dyDescent="0.3">
      <c r="A858" t="s">
        <v>2722</v>
      </c>
      <c r="B858">
        <v>-1.8645034958706438E-2</v>
      </c>
      <c r="C858">
        <f t="shared" si="13"/>
        <v>12.69877491391992</v>
      </c>
    </row>
    <row r="859" spans="1:3" x14ac:dyDescent="0.3">
      <c r="A859" t="s">
        <v>4538</v>
      </c>
      <c r="B859">
        <v>-1.8636710514563174E-2</v>
      </c>
      <c r="C859">
        <f t="shared" si="13"/>
        <v>12.703160519370371</v>
      </c>
    </row>
    <row r="860" spans="1:3" x14ac:dyDescent="0.3">
      <c r="A860" t="s">
        <v>1362</v>
      </c>
      <c r="B860">
        <v>-1.8591735670280878E-2</v>
      </c>
      <c r="C860">
        <f t="shared" si="13"/>
        <v>12.726847342034867</v>
      </c>
    </row>
    <row r="861" spans="1:3" x14ac:dyDescent="0.3">
      <c r="A861" t="s">
        <v>3051</v>
      </c>
      <c r="B861">
        <v>-1.8576385572935419E-2</v>
      </c>
      <c r="C861">
        <f t="shared" si="13"/>
        <v>12.734928833035868</v>
      </c>
    </row>
    <row r="862" spans="1:3" x14ac:dyDescent="0.3">
      <c r="A862" t="s">
        <v>4784</v>
      </c>
      <c r="B862">
        <v>-1.8551547331978453E-2</v>
      </c>
      <c r="C862">
        <f t="shared" si="13"/>
        <v>12.748002442249311</v>
      </c>
    </row>
    <row r="863" spans="1:3" x14ac:dyDescent="0.3">
      <c r="A863" t="s">
        <v>733</v>
      </c>
      <c r="B863">
        <v>-1.8547672355761116E-2</v>
      </c>
      <c r="C863">
        <f t="shared" si="13"/>
        <v>12.750041679340741</v>
      </c>
    </row>
    <row r="864" spans="1:3" x14ac:dyDescent="0.3">
      <c r="A864" t="s">
        <v>307</v>
      </c>
      <c r="B864">
        <v>-1.8519047767237527E-2</v>
      </c>
      <c r="C864">
        <f t="shared" si="13"/>
        <v>12.765102590622456</v>
      </c>
    </row>
    <row r="865" spans="1:3" x14ac:dyDescent="0.3">
      <c r="A865" t="s">
        <v>1844</v>
      </c>
      <c r="B865">
        <v>-1.8505866197707711E-2</v>
      </c>
      <c r="C865">
        <f t="shared" si="13"/>
        <v>12.772036320378717</v>
      </c>
    </row>
    <row r="866" spans="1:3" x14ac:dyDescent="0.3">
      <c r="A866" t="s">
        <v>1937</v>
      </c>
      <c r="B866">
        <v>-1.8502730494179817E-2</v>
      </c>
      <c r="C866">
        <f t="shared" si="13"/>
        <v>12.773685586409655</v>
      </c>
    </row>
    <row r="867" spans="1:3" x14ac:dyDescent="0.3">
      <c r="A867" t="s">
        <v>3800</v>
      </c>
      <c r="B867">
        <v>-1.8498285318202135E-2</v>
      </c>
      <c r="C867">
        <f t="shared" si="13"/>
        <v>12.776023476809037</v>
      </c>
    </row>
    <row r="868" spans="1:3" x14ac:dyDescent="0.3">
      <c r="A868" t="s">
        <v>5033</v>
      </c>
      <c r="B868">
        <v>-1.8484814674103102E-2</v>
      </c>
      <c r="C868">
        <f t="shared" si="13"/>
        <v>12.783107417105921</v>
      </c>
    </row>
    <row r="869" spans="1:3" x14ac:dyDescent="0.3">
      <c r="A869" t="s">
        <v>3920</v>
      </c>
      <c r="B869">
        <v>-1.8481843863799655E-2</v>
      </c>
      <c r="C869">
        <f t="shared" si="13"/>
        <v>12.784669545297524</v>
      </c>
    </row>
    <row r="870" spans="1:3" x14ac:dyDescent="0.3">
      <c r="A870" t="s">
        <v>3825</v>
      </c>
      <c r="B870">
        <v>-1.8480020155197004E-2</v>
      </c>
      <c r="C870">
        <f t="shared" si="13"/>
        <v>12.785628469112252</v>
      </c>
    </row>
    <row r="871" spans="1:3" x14ac:dyDescent="0.3">
      <c r="A871" t="s">
        <v>4958</v>
      </c>
      <c r="B871">
        <v>-1.8478786674042662E-2</v>
      </c>
      <c r="C871">
        <f t="shared" si="13"/>
        <v>12.786277033087655</v>
      </c>
    </row>
    <row r="872" spans="1:3" x14ac:dyDescent="0.3">
      <c r="A872" t="s">
        <v>3252</v>
      </c>
      <c r="B872">
        <v>-1.8470641854607204E-2</v>
      </c>
      <c r="C872">
        <f t="shared" si="13"/>
        <v>12.790559323320512</v>
      </c>
    </row>
    <row r="873" spans="1:3" x14ac:dyDescent="0.3">
      <c r="A873" t="s">
        <v>4930</v>
      </c>
      <c r="B873">
        <v>-1.8409154186512892E-2</v>
      </c>
      <c r="C873">
        <f t="shared" si="13"/>
        <v>12.822873290729042</v>
      </c>
    </row>
    <row r="874" spans="1:3" x14ac:dyDescent="0.3">
      <c r="A874" t="s">
        <v>5259</v>
      </c>
      <c r="B874">
        <v>-1.8401085370891291E-2</v>
      </c>
      <c r="C874">
        <f t="shared" si="13"/>
        <v>12.827111846130832</v>
      </c>
    </row>
    <row r="875" spans="1:3" x14ac:dyDescent="0.3">
      <c r="A875" t="s">
        <v>4915</v>
      </c>
      <c r="B875">
        <v>-1.8387699575153887E-2</v>
      </c>
      <c r="C875">
        <f t="shared" si="13"/>
        <v>12.834142435196611</v>
      </c>
    </row>
    <row r="876" spans="1:3" x14ac:dyDescent="0.3">
      <c r="A876" t="s">
        <v>1799</v>
      </c>
      <c r="B876">
        <v>-1.8381261505930734E-2</v>
      </c>
      <c r="C876">
        <f t="shared" si="13"/>
        <v>12.83752344949942</v>
      </c>
    </row>
    <row r="877" spans="1:3" x14ac:dyDescent="0.3">
      <c r="A877" t="s">
        <v>5309</v>
      </c>
      <c r="B877">
        <v>-1.8356623950260664E-2</v>
      </c>
      <c r="C877">
        <f t="shared" si="13"/>
        <v>12.850459462607404</v>
      </c>
    </row>
    <row r="878" spans="1:3" x14ac:dyDescent="0.3">
      <c r="A878" t="s">
        <v>415</v>
      </c>
      <c r="B878">
        <v>-1.8349138668196541E-2</v>
      </c>
      <c r="C878">
        <f t="shared" si="13"/>
        <v>12.854388797221702</v>
      </c>
    </row>
    <row r="879" spans="1:3" x14ac:dyDescent="0.3">
      <c r="A879" t="s">
        <v>5493</v>
      </c>
      <c r="B879">
        <v>-1.8299224769661223E-2</v>
      </c>
      <c r="C879">
        <f t="shared" si="13"/>
        <v>12.880580650675867</v>
      </c>
    </row>
    <row r="880" spans="1:3" x14ac:dyDescent="0.3">
      <c r="A880" t="s">
        <v>4413</v>
      </c>
      <c r="B880">
        <v>-1.8282044837449069E-2</v>
      </c>
      <c r="C880">
        <f t="shared" si="13"/>
        <v>12.889591591734597</v>
      </c>
    </row>
    <row r="881" spans="1:3" x14ac:dyDescent="0.3">
      <c r="A881" t="s">
        <v>1529</v>
      </c>
      <c r="B881">
        <v>-1.825776857356488E-2</v>
      </c>
      <c r="C881">
        <f t="shared" si="13"/>
        <v>12.902320994193326</v>
      </c>
    </row>
    <row r="882" spans="1:3" x14ac:dyDescent="0.3">
      <c r="A882" t="s">
        <v>2883</v>
      </c>
      <c r="B882">
        <v>-1.8250434512671429E-2</v>
      </c>
      <c r="C882">
        <f t="shared" si="13"/>
        <v>12.906165819995365</v>
      </c>
    </row>
    <row r="883" spans="1:3" x14ac:dyDescent="0.3">
      <c r="A883" t="s">
        <v>1289</v>
      </c>
      <c r="B883">
        <v>-1.8243424835443053E-2</v>
      </c>
      <c r="C883">
        <f t="shared" si="13"/>
        <v>12.909840227433117</v>
      </c>
    </row>
    <row r="884" spans="1:3" x14ac:dyDescent="0.3">
      <c r="A884" t="s">
        <v>579</v>
      </c>
      <c r="B884">
        <v>-1.8215439891341216E-2</v>
      </c>
      <c r="C884">
        <f t="shared" si="13"/>
        <v>12.924506123510486</v>
      </c>
    </row>
    <row r="885" spans="1:3" x14ac:dyDescent="0.3">
      <c r="A885" t="s">
        <v>2046</v>
      </c>
      <c r="B885">
        <v>-1.8185325087684411E-2</v>
      </c>
      <c r="C885">
        <f t="shared" si="13"/>
        <v>12.940281808684254</v>
      </c>
    </row>
    <row r="886" spans="1:3" x14ac:dyDescent="0.3">
      <c r="A886" t="s">
        <v>328</v>
      </c>
      <c r="B886">
        <v>-1.8160783371595778E-2</v>
      </c>
      <c r="C886">
        <f t="shared" si="13"/>
        <v>12.953133074016886</v>
      </c>
    </row>
    <row r="887" spans="1:3" x14ac:dyDescent="0.3">
      <c r="A887" t="s">
        <v>4957</v>
      </c>
      <c r="B887">
        <v>-1.8143507305751691E-2</v>
      </c>
      <c r="C887">
        <f t="shared" si="13"/>
        <v>12.96217699446232</v>
      </c>
    </row>
    <row r="888" spans="1:3" x14ac:dyDescent="0.3">
      <c r="A888" t="s">
        <v>5540</v>
      </c>
      <c r="B888">
        <v>-1.8141087070650038E-2</v>
      </c>
      <c r="C888">
        <f t="shared" si="13"/>
        <v>12.963443795215674</v>
      </c>
    </row>
    <row r="889" spans="1:3" x14ac:dyDescent="0.3">
      <c r="A889" t="s">
        <v>1480</v>
      </c>
      <c r="B889">
        <v>-1.8136517276759311E-2</v>
      </c>
      <c r="C889">
        <f t="shared" si="13"/>
        <v>12.965835599360359</v>
      </c>
    </row>
    <row r="890" spans="1:3" x14ac:dyDescent="0.3">
      <c r="A890" t="s">
        <v>3227</v>
      </c>
      <c r="B890">
        <v>-1.811983346196365E-2</v>
      </c>
      <c r="C890">
        <f t="shared" si="13"/>
        <v>12.974566479414586</v>
      </c>
    </row>
    <row r="891" spans="1:3" x14ac:dyDescent="0.3">
      <c r="A891" t="s">
        <v>1876</v>
      </c>
      <c r="B891">
        <v>-1.8119563895080876E-2</v>
      </c>
      <c r="C891">
        <f t="shared" si="13"/>
        <v>12.974707530405571</v>
      </c>
    </row>
    <row r="892" spans="1:3" x14ac:dyDescent="0.3">
      <c r="A892" t="s">
        <v>5551</v>
      </c>
      <c r="B892">
        <v>-1.8112879254262228E-2</v>
      </c>
      <c r="C892">
        <f t="shared" si="13"/>
        <v>12.978205095908864</v>
      </c>
    </row>
    <row r="893" spans="1:3" x14ac:dyDescent="0.3">
      <c r="A893" t="s">
        <v>164</v>
      </c>
      <c r="B893">
        <v>-1.8102684129774796E-2</v>
      </c>
      <c r="C893">
        <f t="shared" si="13"/>
        <v>12.983538779258341</v>
      </c>
    </row>
    <row r="894" spans="1:3" x14ac:dyDescent="0.3">
      <c r="A894" t="s">
        <v>2672</v>
      </c>
      <c r="B894">
        <v>-1.8069379259461848E-2</v>
      </c>
      <c r="C894">
        <f t="shared" si="13"/>
        <v>13.000957041336621</v>
      </c>
    </row>
    <row r="895" spans="1:3" x14ac:dyDescent="0.3">
      <c r="A895" t="s">
        <v>1872</v>
      </c>
      <c r="B895">
        <v>-1.8049480118982802E-2</v>
      </c>
      <c r="C895">
        <f t="shared" si="13"/>
        <v>13.011360117713419</v>
      </c>
    </row>
    <row r="896" spans="1:3" x14ac:dyDescent="0.3">
      <c r="A896" t="s">
        <v>4411</v>
      </c>
      <c r="B896">
        <v>-1.8047411831721025E-2</v>
      </c>
      <c r="C896">
        <f t="shared" si="13"/>
        <v>13.012441222619865</v>
      </c>
    </row>
    <row r="897" spans="1:3" x14ac:dyDescent="0.3">
      <c r="A897" t="s">
        <v>4386</v>
      </c>
      <c r="B897">
        <v>-1.8032043805923052E-2</v>
      </c>
      <c r="C897">
        <f t="shared" si="13"/>
        <v>13.020473133276624</v>
      </c>
    </row>
    <row r="898" spans="1:3" x14ac:dyDescent="0.3">
      <c r="A898" t="s">
        <v>3668</v>
      </c>
      <c r="B898">
        <v>-1.8029708164430943E-2</v>
      </c>
      <c r="C898">
        <f t="shared" ref="C898:C961" si="14">NORMDIST(B898,$E$3,$F$3,FALSE)</f>
        <v>13.021693666991982</v>
      </c>
    </row>
    <row r="899" spans="1:3" x14ac:dyDescent="0.3">
      <c r="A899" t="s">
        <v>1503</v>
      </c>
      <c r="B899">
        <v>-1.8018505502678365E-2</v>
      </c>
      <c r="C899">
        <f t="shared" si="14"/>
        <v>13.027547238679052</v>
      </c>
    </row>
    <row r="900" spans="1:3" x14ac:dyDescent="0.3">
      <c r="A900" t="s">
        <v>75</v>
      </c>
      <c r="B900">
        <v>-1.801850550267825E-2</v>
      </c>
      <c r="C900">
        <f t="shared" si="14"/>
        <v>13.02754723867911</v>
      </c>
    </row>
    <row r="901" spans="1:3" x14ac:dyDescent="0.3">
      <c r="A901" t="s">
        <v>3634</v>
      </c>
      <c r="B901">
        <v>-1.8003299191044909E-2</v>
      </c>
      <c r="C901">
        <f t="shared" si="14"/>
        <v>13.035491210932598</v>
      </c>
    </row>
    <row r="902" spans="1:3" x14ac:dyDescent="0.3">
      <c r="A902" t="s">
        <v>138</v>
      </c>
      <c r="B902">
        <v>-1.80009725626669E-2</v>
      </c>
      <c r="C902">
        <f t="shared" si="14"/>
        <v>13.036706511332211</v>
      </c>
    </row>
    <row r="903" spans="1:3" x14ac:dyDescent="0.3">
      <c r="A903" t="s">
        <v>957</v>
      </c>
      <c r="B903">
        <v>-1.7989037836073342E-2</v>
      </c>
      <c r="C903">
        <f t="shared" si="14"/>
        <v>13.042939874052465</v>
      </c>
    </row>
    <row r="904" spans="1:3" x14ac:dyDescent="0.3">
      <c r="A904" t="s">
        <v>5028</v>
      </c>
      <c r="B904">
        <v>-1.7987637017855444E-2</v>
      </c>
      <c r="C904">
        <f t="shared" si="14"/>
        <v>13.043671430701528</v>
      </c>
    </row>
    <row r="905" spans="1:3" x14ac:dyDescent="0.3">
      <c r="A905" t="s">
        <v>2296</v>
      </c>
      <c r="B905">
        <v>-1.7961865928592724E-2</v>
      </c>
      <c r="C905">
        <f t="shared" si="14"/>
        <v>13.057127227647422</v>
      </c>
    </row>
    <row r="906" spans="1:3" x14ac:dyDescent="0.3">
      <c r="A906" t="s">
        <v>1387</v>
      </c>
      <c r="B906">
        <v>-1.7960418313791561E-2</v>
      </c>
      <c r="C906">
        <f t="shared" si="14"/>
        <v>13.057882910690731</v>
      </c>
    </row>
    <row r="907" spans="1:3" x14ac:dyDescent="0.3">
      <c r="A907" t="s">
        <v>1217</v>
      </c>
      <c r="B907">
        <v>-1.79585804090273E-2</v>
      </c>
      <c r="C907">
        <f t="shared" si="14"/>
        <v>13.058842308599937</v>
      </c>
    </row>
    <row r="908" spans="1:3" x14ac:dyDescent="0.3">
      <c r="A908" t="s">
        <v>3803</v>
      </c>
      <c r="B908">
        <v>-1.7952796336478623E-2</v>
      </c>
      <c r="C908">
        <f t="shared" si="14"/>
        <v>13.061861455100122</v>
      </c>
    </row>
    <row r="909" spans="1:3" x14ac:dyDescent="0.3">
      <c r="A909" t="s">
        <v>2499</v>
      </c>
      <c r="B909">
        <v>-1.7937700686667318E-2</v>
      </c>
      <c r="C909">
        <f t="shared" si="14"/>
        <v>13.06973975950209</v>
      </c>
    </row>
    <row r="910" spans="1:3" x14ac:dyDescent="0.3">
      <c r="A910" t="s">
        <v>4004</v>
      </c>
      <c r="B910">
        <v>-1.793583012749177E-2</v>
      </c>
      <c r="C910">
        <f t="shared" si="14"/>
        <v>13.070715862766308</v>
      </c>
    </row>
    <row r="911" spans="1:3" x14ac:dyDescent="0.3">
      <c r="A911" t="s">
        <v>1528</v>
      </c>
      <c r="B911">
        <v>-1.7930390718429133E-2</v>
      </c>
      <c r="C911">
        <f t="shared" si="14"/>
        <v>13.073554118815427</v>
      </c>
    </row>
    <row r="912" spans="1:3" x14ac:dyDescent="0.3">
      <c r="A912" t="s">
        <v>1171</v>
      </c>
      <c r="B912">
        <v>-1.7897569457542787E-2</v>
      </c>
      <c r="C912">
        <f t="shared" si="14"/>
        <v>13.090675015123136</v>
      </c>
    </row>
    <row r="913" spans="1:3" x14ac:dyDescent="0.3">
      <c r="A913" t="s">
        <v>2824</v>
      </c>
      <c r="B913">
        <v>-1.7895505703644447E-2</v>
      </c>
      <c r="C913">
        <f t="shared" si="14"/>
        <v>13.091751260571806</v>
      </c>
    </row>
    <row r="914" spans="1:3" x14ac:dyDescent="0.3">
      <c r="A914" t="s">
        <v>336</v>
      </c>
      <c r="B914">
        <v>-1.7886655723335643E-2</v>
      </c>
      <c r="C914">
        <f t="shared" si="14"/>
        <v>13.096366122233501</v>
      </c>
    </row>
    <row r="915" spans="1:3" x14ac:dyDescent="0.3">
      <c r="A915" t="s">
        <v>2804</v>
      </c>
      <c r="B915">
        <v>-1.7885606306522903E-2</v>
      </c>
      <c r="C915">
        <f t="shared" si="14"/>
        <v>13.096913302917422</v>
      </c>
    </row>
    <row r="916" spans="1:3" x14ac:dyDescent="0.3">
      <c r="A916" t="s">
        <v>703</v>
      </c>
      <c r="B916">
        <v>-1.7865213557869731E-2</v>
      </c>
      <c r="C916">
        <f t="shared" si="14"/>
        <v>13.107544578869769</v>
      </c>
    </row>
    <row r="917" spans="1:3" x14ac:dyDescent="0.3">
      <c r="A917" t="s">
        <v>2864</v>
      </c>
      <c r="B917">
        <v>-1.7852583509337445E-2</v>
      </c>
      <c r="C917">
        <f t="shared" si="14"/>
        <v>13.114127241612266</v>
      </c>
    </row>
    <row r="918" spans="1:3" x14ac:dyDescent="0.3">
      <c r="A918" t="s">
        <v>1083</v>
      </c>
      <c r="B918">
        <v>-1.7828138093003987E-2</v>
      </c>
      <c r="C918">
        <f t="shared" si="14"/>
        <v>13.126864216675802</v>
      </c>
    </row>
    <row r="919" spans="1:3" x14ac:dyDescent="0.3">
      <c r="A919" t="s">
        <v>2739</v>
      </c>
      <c r="B919">
        <v>-1.7788930626690808E-2</v>
      </c>
      <c r="C919">
        <f t="shared" si="14"/>
        <v>13.147282371394363</v>
      </c>
    </row>
    <row r="920" spans="1:3" x14ac:dyDescent="0.3">
      <c r="A920" t="s">
        <v>575</v>
      </c>
      <c r="B920">
        <v>-1.7773599083964163E-2</v>
      </c>
      <c r="C920">
        <f t="shared" si="14"/>
        <v>13.155263097748151</v>
      </c>
    </row>
    <row r="921" spans="1:3" x14ac:dyDescent="0.3">
      <c r="A921" t="s">
        <v>2131</v>
      </c>
      <c r="B921">
        <v>-1.7770186555320127E-2</v>
      </c>
      <c r="C921">
        <f t="shared" si="14"/>
        <v>13.157039195053894</v>
      </c>
    </row>
    <row r="922" spans="1:3" x14ac:dyDescent="0.3">
      <c r="A922" t="s">
        <v>988</v>
      </c>
      <c r="B922">
        <v>-1.7744445299071956E-2</v>
      </c>
      <c r="C922">
        <f t="shared" si="14"/>
        <v>13.170433397676838</v>
      </c>
    </row>
    <row r="923" spans="1:3" x14ac:dyDescent="0.3">
      <c r="A923" t="s">
        <v>5021</v>
      </c>
      <c r="B923">
        <v>-1.7740894803629798E-2</v>
      </c>
      <c r="C923">
        <f t="shared" si="14"/>
        <v>13.172280418950864</v>
      </c>
    </row>
    <row r="924" spans="1:3" x14ac:dyDescent="0.3">
      <c r="A924" t="s">
        <v>240</v>
      </c>
      <c r="B924">
        <v>-1.7719812026909913E-2</v>
      </c>
      <c r="C924">
        <f t="shared" si="14"/>
        <v>13.183245772892864</v>
      </c>
    </row>
    <row r="925" spans="1:3" x14ac:dyDescent="0.3">
      <c r="A925" t="s">
        <v>3662</v>
      </c>
      <c r="B925">
        <v>-1.7712034200260001E-2</v>
      </c>
      <c r="C925">
        <f t="shared" si="14"/>
        <v>13.187290130299017</v>
      </c>
    </row>
    <row r="926" spans="1:3" x14ac:dyDescent="0.3">
      <c r="A926" t="s">
        <v>3491</v>
      </c>
      <c r="B926">
        <v>-1.7682659058847937E-2</v>
      </c>
      <c r="C926">
        <f t="shared" si="14"/>
        <v>13.202560061018621</v>
      </c>
    </row>
    <row r="927" spans="1:3" x14ac:dyDescent="0.3">
      <c r="A927" t="s">
        <v>2906</v>
      </c>
      <c r="B927">
        <v>-1.7681590614445186E-2</v>
      </c>
      <c r="C927">
        <f t="shared" si="14"/>
        <v>13.203115323886566</v>
      </c>
    </row>
    <row r="928" spans="1:3" x14ac:dyDescent="0.3">
      <c r="A928" t="s">
        <v>1216</v>
      </c>
      <c r="B928">
        <v>-1.7641751236189294E-2</v>
      </c>
      <c r="C928">
        <f t="shared" si="14"/>
        <v>13.223812438813548</v>
      </c>
    </row>
    <row r="929" spans="1:3" x14ac:dyDescent="0.3">
      <c r="A929" t="s">
        <v>3399</v>
      </c>
      <c r="B929">
        <v>-1.7617905352953718E-2</v>
      </c>
      <c r="C929">
        <f t="shared" si="14"/>
        <v>13.236194028198472</v>
      </c>
    </row>
    <row r="930" spans="1:3" x14ac:dyDescent="0.3">
      <c r="A930" t="s">
        <v>455</v>
      </c>
      <c r="B930">
        <v>-1.7561426929947294E-2</v>
      </c>
      <c r="C930">
        <f t="shared" si="14"/>
        <v>13.265499338597625</v>
      </c>
    </row>
    <row r="931" spans="1:3" x14ac:dyDescent="0.3">
      <c r="A931" t="s">
        <v>5139</v>
      </c>
      <c r="B931">
        <v>-1.752812403425735E-2</v>
      </c>
      <c r="C931">
        <f t="shared" si="14"/>
        <v>13.282765957510838</v>
      </c>
    </row>
    <row r="932" spans="1:3" x14ac:dyDescent="0.3">
      <c r="A932" t="s">
        <v>4198</v>
      </c>
      <c r="B932">
        <v>-1.7516086796981242E-2</v>
      </c>
      <c r="C932">
        <f t="shared" si="14"/>
        <v>13.289004446316433</v>
      </c>
    </row>
    <row r="933" spans="1:3" x14ac:dyDescent="0.3">
      <c r="A933" t="s">
        <v>1547</v>
      </c>
      <c r="B933">
        <v>-1.7511968255132924E-2</v>
      </c>
      <c r="C933">
        <f t="shared" si="14"/>
        <v>13.29113864183163</v>
      </c>
    </row>
    <row r="934" spans="1:3" x14ac:dyDescent="0.3">
      <c r="A934" t="s">
        <v>1003</v>
      </c>
      <c r="B934">
        <v>-1.7498259241052673E-2</v>
      </c>
      <c r="C934">
        <f t="shared" si="14"/>
        <v>13.29824142366297</v>
      </c>
    </row>
    <row r="935" spans="1:3" x14ac:dyDescent="0.3">
      <c r="A935" t="s">
        <v>1426</v>
      </c>
      <c r="B935">
        <v>-1.748213670648242E-2</v>
      </c>
      <c r="C935">
        <f t="shared" si="14"/>
        <v>13.306592464396619</v>
      </c>
    </row>
    <row r="936" spans="1:3" x14ac:dyDescent="0.3">
      <c r="A936" t="s">
        <v>2827</v>
      </c>
      <c r="B936">
        <v>-1.7463592819512083E-2</v>
      </c>
      <c r="C936">
        <f t="shared" si="14"/>
        <v>13.316194731832258</v>
      </c>
    </row>
    <row r="937" spans="1:3" x14ac:dyDescent="0.3">
      <c r="A937" t="s">
        <v>471</v>
      </c>
      <c r="B937">
        <v>-1.744528593464853E-2</v>
      </c>
      <c r="C937">
        <f t="shared" si="14"/>
        <v>13.325671145030205</v>
      </c>
    </row>
    <row r="938" spans="1:3" x14ac:dyDescent="0.3">
      <c r="A938" t="s">
        <v>1481</v>
      </c>
      <c r="B938">
        <v>-1.7436339180728053E-2</v>
      </c>
      <c r="C938">
        <f t="shared" si="14"/>
        <v>13.330301224227693</v>
      </c>
    </row>
    <row r="939" spans="1:3" x14ac:dyDescent="0.3">
      <c r="A939" t="s">
        <v>284</v>
      </c>
      <c r="B939">
        <v>-1.7431286377967502E-2</v>
      </c>
      <c r="C939">
        <f t="shared" si="14"/>
        <v>13.332915794575587</v>
      </c>
    </row>
    <row r="940" spans="1:3" x14ac:dyDescent="0.3">
      <c r="A940" t="s">
        <v>3328</v>
      </c>
      <c r="B940">
        <v>-1.7429635135283648E-2</v>
      </c>
      <c r="C940">
        <f t="shared" si="14"/>
        <v>13.333770177462197</v>
      </c>
    </row>
    <row r="941" spans="1:3" x14ac:dyDescent="0.3">
      <c r="A941" t="s">
        <v>693</v>
      </c>
      <c r="B941">
        <v>-1.7427401598959152E-2</v>
      </c>
      <c r="C941">
        <f t="shared" si="14"/>
        <v>13.334925808961113</v>
      </c>
    </row>
    <row r="942" spans="1:3" x14ac:dyDescent="0.3">
      <c r="A942" t="s">
        <v>596</v>
      </c>
      <c r="B942">
        <v>-1.7423641147253692E-2</v>
      </c>
      <c r="C942">
        <f t="shared" si="14"/>
        <v>13.336871360620675</v>
      </c>
    </row>
    <row r="943" spans="1:3" x14ac:dyDescent="0.3">
      <c r="A943" t="s">
        <v>255</v>
      </c>
      <c r="B943">
        <v>-1.7415041601678123E-2</v>
      </c>
      <c r="C943">
        <f t="shared" si="14"/>
        <v>13.341320023737932</v>
      </c>
    </row>
    <row r="944" spans="1:3" x14ac:dyDescent="0.3">
      <c r="A944" t="s">
        <v>1275</v>
      </c>
      <c r="B944">
        <v>-1.740955389551194E-2</v>
      </c>
      <c r="C944">
        <f t="shared" si="14"/>
        <v>13.344158525846895</v>
      </c>
    </row>
    <row r="945" spans="1:3" x14ac:dyDescent="0.3">
      <c r="A945" t="s">
        <v>2865</v>
      </c>
      <c r="B945">
        <v>-1.7405048723525544E-2</v>
      </c>
      <c r="C945">
        <f t="shared" si="14"/>
        <v>13.346488602462644</v>
      </c>
    </row>
    <row r="946" spans="1:3" x14ac:dyDescent="0.3">
      <c r="A946" t="s">
        <v>4893</v>
      </c>
      <c r="B946">
        <v>-1.7403236898684317E-2</v>
      </c>
      <c r="C946">
        <f t="shared" si="14"/>
        <v>13.347425624938326</v>
      </c>
    </row>
    <row r="947" spans="1:3" x14ac:dyDescent="0.3">
      <c r="A947" t="s">
        <v>4925</v>
      </c>
      <c r="B947">
        <v>-1.7399706365753009E-2</v>
      </c>
      <c r="C947">
        <f t="shared" si="14"/>
        <v>13.34925142357255</v>
      </c>
    </row>
    <row r="948" spans="1:3" x14ac:dyDescent="0.3">
      <c r="A948" t="s">
        <v>5099</v>
      </c>
      <c r="B948">
        <v>-1.7393278280632297E-2</v>
      </c>
      <c r="C948">
        <f t="shared" si="14"/>
        <v>13.352575375155082</v>
      </c>
    </row>
    <row r="949" spans="1:3" x14ac:dyDescent="0.3">
      <c r="A949" t="s">
        <v>1347</v>
      </c>
      <c r="B949">
        <v>-1.7384543780190612E-2</v>
      </c>
      <c r="C949">
        <f t="shared" si="14"/>
        <v>13.357091342839407</v>
      </c>
    </row>
    <row r="950" spans="1:3" x14ac:dyDescent="0.3">
      <c r="A950" t="s">
        <v>3587</v>
      </c>
      <c r="B950">
        <v>-1.7376631835815903E-2</v>
      </c>
      <c r="C950">
        <f t="shared" si="14"/>
        <v>13.361181402180474</v>
      </c>
    </row>
    <row r="951" spans="1:3" x14ac:dyDescent="0.3">
      <c r="A951" t="s">
        <v>2905</v>
      </c>
      <c r="B951">
        <v>-1.7374376143554818E-2</v>
      </c>
      <c r="C951">
        <f t="shared" si="14"/>
        <v>13.362347367459526</v>
      </c>
    </row>
    <row r="952" spans="1:3" x14ac:dyDescent="0.3">
      <c r="A952" t="s">
        <v>78</v>
      </c>
      <c r="B952">
        <v>-1.7365854419847795E-2</v>
      </c>
      <c r="C952">
        <f t="shared" si="14"/>
        <v>13.366751801265966</v>
      </c>
    </row>
    <row r="953" spans="1:3" x14ac:dyDescent="0.3">
      <c r="A953" t="s">
        <v>2190</v>
      </c>
      <c r="B953">
        <v>-1.7340408668403553E-2</v>
      </c>
      <c r="C953">
        <f t="shared" si="14"/>
        <v>13.379899250389913</v>
      </c>
    </row>
    <row r="954" spans="1:3" x14ac:dyDescent="0.3">
      <c r="A954" t="s">
        <v>4507</v>
      </c>
      <c r="B954">
        <v>-1.7335648810663812E-2</v>
      </c>
      <c r="C954">
        <f t="shared" si="14"/>
        <v>13.382357910011763</v>
      </c>
    </row>
    <row r="955" spans="1:3" x14ac:dyDescent="0.3">
      <c r="A955" t="s">
        <v>4099</v>
      </c>
      <c r="B955">
        <v>-1.7332762480059705E-2</v>
      </c>
      <c r="C955">
        <f t="shared" si="14"/>
        <v>13.383848710694801</v>
      </c>
    </row>
    <row r="956" spans="1:3" x14ac:dyDescent="0.3">
      <c r="A956" t="s">
        <v>2899</v>
      </c>
      <c r="B956">
        <v>-1.7329497528070233E-2</v>
      </c>
      <c r="C956">
        <f t="shared" si="14"/>
        <v>13.385534974045102</v>
      </c>
    </row>
    <row r="957" spans="1:3" x14ac:dyDescent="0.3">
      <c r="A957" t="s">
        <v>1167</v>
      </c>
      <c r="B957">
        <v>-1.7328953488990613E-2</v>
      </c>
      <c r="C957">
        <f t="shared" si="14"/>
        <v>13.385815946189227</v>
      </c>
    </row>
    <row r="958" spans="1:3" x14ac:dyDescent="0.3">
      <c r="A958" t="s">
        <v>3566</v>
      </c>
      <c r="B958">
        <v>-1.7325348940601924E-2</v>
      </c>
      <c r="C958">
        <f t="shared" si="14"/>
        <v>13.387677464048569</v>
      </c>
    </row>
    <row r="959" spans="1:3" x14ac:dyDescent="0.3">
      <c r="A959" t="s">
        <v>4912</v>
      </c>
      <c r="B959">
        <v>-1.7312041326351318E-2</v>
      </c>
      <c r="C959">
        <f t="shared" si="14"/>
        <v>13.39454890565896</v>
      </c>
    </row>
    <row r="960" spans="1:3" x14ac:dyDescent="0.3">
      <c r="A960" t="s">
        <v>4589</v>
      </c>
      <c r="B960">
        <v>-1.7298619169095818E-2</v>
      </c>
      <c r="C960">
        <f t="shared" si="14"/>
        <v>13.401477754560764</v>
      </c>
    </row>
    <row r="961" spans="1:3" x14ac:dyDescent="0.3">
      <c r="A961" t="s">
        <v>5168</v>
      </c>
      <c r="B961">
        <v>-1.7291497110061109E-2</v>
      </c>
      <c r="C961">
        <f t="shared" si="14"/>
        <v>13.405153626464923</v>
      </c>
    </row>
    <row r="962" spans="1:3" x14ac:dyDescent="0.3">
      <c r="A962" t="s">
        <v>1030</v>
      </c>
      <c r="B962">
        <v>-1.7279047608352176E-2</v>
      </c>
      <c r="C962">
        <f t="shared" ref="C962:C1025" si="15">NORMDIST(B962,$E$3,$F$3,FALSE)</f>
        <v>13.411577936922047</v>
      </c>
    </row>
    <row r="963" spans="1:3" x14ac:dyDescent="0.3">
      <c r="A963" t="s">
        <v>3687</v>
      </c>
      <c r="B963">
        <v>-1.7267799210878693E-2</v>
      </c>
      <c r="C963">
        <f t="shared" si="15"/>
        <v>13.417381139694816</v>
      </c>
    </row>
    <row r="964" spans="1:3" x14ac:dyDescent="0.3">
      <c r="A964" t="s">
        <v>4080</v>
      </c>
      <c r="B964">
        <v>-1.7252689662906977E-2</v>
      </c>
      <c r="C964">
        <f t="shared" si="15"/>
        <v>13.425174410316105</v>
      </c>
    </row>
    <row r="965" spans="1:3" x14ac:dyDescent="0.3">
      <c r="A965" t="s">
        <v>4203</v>
      </c>
      <c r="B965">
        <v>-1.7251299549624361E-2</v>
      </c>
      <c r="C965">
        <f t="shared" si="15"/>
        <v>13.425891296454727</v>
      </c>
    </row>
    <row r="966" spans="1:3" x14ac:dyDescent="0.3">
      <c r="A966" t="s">
        <v>3861</v>
      </c>
      <c r="B966">
        <v>-1.7244969645101457E-2</v>
      </c>
      <c r="C966">
        <f t="shared" si="15"/>
        <v>13.429155409005416</v>
      </c>
    </row>
    <row r="967" spans="1:3" x14ac:dyDescent="0.3">
      <c r="A967" t="s">
        <v>220</v>
      </c>
      <c r="B967">
        <v>-1.720335514267532E-2</v>
      </c>
      <c r="C967">
        <f t="shared" si="15"/>
        <v>13.450604695706391</v>
      </c>
    </row>
    <row r="968" spans="1:3" x14ac:dyDescent="0.3">
      <c r="A968" t="s">
        <v>663</v>
      </c>
      <c r="B968">
        <v>-1.7198198297220805E-2</v>
      </c>
      <c r="C968">
        <f t="shared" si="15"/>
        <v>13.453261480147976</v>
      </c>
    </row>
    <row r="969" spans="1:3" x14ac:dyDescent="0.3">
      <c r="A969" t="s">
        <v>4381</v>
      </c>
      <c r="B969">
        <v>-1.7183837100267659E-2</v>
      </c>
      <c r="C969">
        <f t="shared" si="15"/>
        <v>13.460658905651428</v>
      </c>
    </row>
    <row r="970" spans="1:3" x14ac:dyDescent="0.3">
      <c r="A970" t="s">
        <v>2172</v>
      </c>
      <c r="B970">
        <v>-1.7164600516634151E-2</v>
      </c>
      <c r="C970">
        <f t="shared" si="15"/>
        <v>13.470564392289102</v>
      </c>
    </row>
    <row r="971" spans="1:3" x14ac:dyDescent="0.3">
      <c r="A971" t="s">
        <v>3481</v>
      </c>
      <c r="B971">
        <v>-1.7154588258182869E-2</v>
      </c>
      <c r="C971">
        <f t="shared" si="15"/>
        <v>13.47571852634718</v>
      </c>
    </row>
    <row r="972" spans="1:3" x14ac:dyDescent="0.3">
      <c r="A972" t="s">
        <v>2651</v>
      </c>
      <c r="B972">
        <v>-1.7136282242987355E-2</v>
      </c>
      <c r="C972">
        <f t="shared" si="15"/>
        <v>13.485139519289731</v>
      </c>
    </row>
    <row r="973" spans="1:3" x14ac:dyDescent="0.3">
      <c r="A973" t="s">
        <v>2466</v>
      </c>
      <c r="B973">
        <v>-1.7130291290181739E-2</v>
      </c>
      <c r="C973">
        <f t="shared" si="15"/>
        <v>13.488221960305252</v>
      </c>
    </row>
    <row r="974" spans="1:3" x14ac:dyDescent="0.3">
      <c r="A974" t="s">
        <v>700</v>
      </c>
      <c r="B974">
        <v>-1.7125249525463369E-2</v>
      </c>
      <c r="C974">
        <f t="shared" si="15"/>
        <v>13.490815746086913</v>
      </c>
    </row>
    <row r="975" spans="1:3" x14ac:dyDescent="0.3">
      <c r="A975" t="s">
        <v>2860</v>
      </c>
      <c r="B975">
        <v>-1.7119608166871379E-2</v>
      </c>
      <c r="C975">
        <f t="shared" si="15"/>
        <v>13.493717692039006</v>
      </c>
    </row>
    <row r="976" spans="1:3" x14ac:dyDescent="0.3">
      <c r="A976" t="s">
        <v>5507</v>
      </c>
      <c r="B976">
        <v>-1.7115635476968503E-2</v>
      </c>
      <c r="C976">
        <f t="shared" si="15"/>
        <v>13.495761070919693</v>
      </c>
    </row>
    <row r="977" spans="1:3" x14ac:dyDescent="0.3">
      <c r="A977" t="s">
        <v>2702</v>
      </c>
      <c r="B977">
        <v>-1.7080746197629337E-2</v>
      </c>
      <c r="C977">
        <f t="shared" si="15"/>
        <v>13.513699659982516</v>
      </c>
    </row>
    <row r="978" spans="1:3" x14ac:dyDescent="0.3">
      <c r="A978" t="s">
        <v>2805</v>
      </c>
      <c r="B978">
        <v>-1.7075187353647599E-2</v>
      </c>
      <c r="C978">
        <f t="shared" si="15"/>
        <v>13.516556626944068</v>
      </c>
    </row>
    <row r="979" spans="1:3" x14ac:dyDescent="0.3">
      <c r="A979" t="s">
        <v>354</v>
      </c>
      <c r="B979">
        <v>-1.7065260554186983E-2</v>
      </c>
      <c r="C979">
        <f t="shared" si="15"/>
        <v>13.521657710777156</v>
      </c>
    </row>
    <row r="980" spans="1:3" x14ac:dyDescent="0.3">
      <c r="A980" t="s">
        <v>715</v>
      </c>
      <c r="B980">
        <v>-1.706372790140253E-2</v>
      </c>
      <c r="C980">
        <f t="shared" si="15"/>
        <v>13.522445204218691</v>
      </c>
    </row>
    <row r="981" spans="1:3" x14ac:dyDescent="0.3">
      <c r="A981" t="s">
        <v>3206</v>
      </c>
      <c r="B981">
        <v>-1.7055558400599823E-2</v>
      </c>
      <c r="C981">
        <f t="shared" si="15"/>
        <v>13.526642371123721</v>
      </c>
    </row>
    <row r="982" spans="1:3" x14ac:dyDescent="0.3">
      <c r="A982" t="s">
        <v>1819</v>
      </c>
      <c r="B982">
        <v>-1.704717624118797E-2</v>
      </c>
      <c r="C982">
        <f t="shared" si="15"/>
        <v>13.530948074428515</v>
      </c>
    </row>
    <row r="983" spans="1:3" x14ac:dyDescent="0.3">
      <c r="A983" t="s">
        <v>1878</v>
      </c>
      <c r="B983">
        <v>-1.7042142848148419E-2</v>
      </c>
      <c r="C983">
        <f t="shared" si="15"/>
        <v>13.533533250450132</v>
      </c>
    </row>
    <row r="984" spans="1:3" x14ac:dyDescent="0.3">
      <c r="A984" t="s">
        <v>3173</v>
      </c>
      <c r="B984">
        <v>-1.7040123501800706E-2</v>
      </c>
      <c r="C984">
        <f t="shared" si="15"/>
        <v>13.534570322845525</v>
      </c>
    </row>
    <row r="985" spans="1:3" x14ac:dyDescent="0.3">
      <c r="A985" t="s">
        <v>5341</v>
      </c>
      <c r="B985">
        <v>-1.702631241363118E-2</v>
      </c>
      <c r="C985">
        <f t="shared" si="15"/>
        <v>13.541662121784741</v>
      </c>
    </row>
    <row r="986" spans="1:3" x14ac:dyDescent="0.3">
      <c r="A986" t="s">
        <v>861</v>
      </c>
      <c r="B986">
        <v>-1.7018538751575617E-2</v>
      </c>
      <c r="C986">
        <f t="shared" si="15"/>
        <v>13.545652911709761</v>
      </c>
    </row>
    <row r="987" spans="1:3" x14ac:dyDescent="0.3">
      <c r="A987" t="s">
        <v>4654</v>
      </c>
      <c r="B987">
        <v>-1.7016389008784563E-2</v>
      </c>
      <c r="C987">
        <f t="shared" si="15"/>
        <v>13.546756420508077</v>
      </c>
    </row>
    <row r="988" spans="1:3" x14ac:dyDescent="0.3">
      <c r="A988" t="s">
        <v>2512</v>
      </c>
      <c r="B988">
        <v>-1.7013985076673063E-2</v>
      </c>
      <c r="C988">
        <f t="shared" si="15"/>
        <v>13.547990352785741</v>
      </c>
    </row>
    <row r="989" spans="1:3" x14ac:dyDescent="0.3">
      <c r="A989" t="s">
        <v>844</v>
      </c>
      <c r="B989">
        <v>-1.7011345826536562E-2</v>
      </c>
      <c r="C989">
        <f t="shared" si="15"/>
        <v>13.549345003476054</v>
      </c>
    </row>
    <row r="990" spans="1:3" x14ac:dyDescent="0.3">
      <c r="A990" t="s">
        <v>3465</v>
      </c>
      <c r="B990">
        <v>-1.7004987920957886E-2</v>
      </c>
      <c r="C990">
        <f t="shared" si="15"/>
        <v>13.552608032364045</v>
      </c>
    </row>
    <row r="991" spans="1:3" x14ac:dyDescent="0.3">
      <c r="A991" t="s">
        <v>2337</v>
      </c>
      <c r="B991">
        <v>-1.6997576368571136E-2</v>
      </c>
      <c r="C991">
        <f t="shared" si="15"/>
        <v>13.55641128200477</v>
      </c>
    </row>
    <row r="992" spans="1:3" x14ac:dyDescent="0.3">
      <c r="A992" t="s">
        <v>1192</v>
      </c>
      <c r="B992">
        <v>-1.6980843607497728E-2</v>
      </c>
      <c r="C992">
        <f t="shared" si="15"/>
        <v>13.564995597283465</v>
      </c>
    </row>
    <row r="993" spans="1:3" x14ac:dyDescent="0.3">
      <c r="A993" t="s">
        <v>4401</v>
      </c>
      <c r="B993">
        <v>-1.6979677434899604E-2</v>
      </c>
      <c r="C993">
        <f t="shared" si="15"/>
        <v>13.565593762186197</v>
      </c>
    </row>
    <row r="994" spans="1:3" x14ac:dyDescent="0.3">
      <c r="A994" t="s">
        <v>4694</v>
      </c>
      <c r="B994">
        <v>-1.6976778456680757E-2</v>
      </c>
      <c r="C994">
        <f t="shared" si="15"/>
        <v>13.56708067277464</v>
      </c>
    </row>
    <row r="995" spans="1:3" x14ac:dyDescent="0.3">
      <c r="A995" t="s">
        <v>1568</v>
      </c>
      <c r="B995">
        <v>-1.6949558313773205E-2</v>
      </c>
      <c r="C995">
        <f t="shared" si="15"/>
        <v>13.581037770857462</v>
      </c>
    </row>
    <row r="996" spans="1:3" x14ac:dyDescent="0.3">
      <c r="A996" t="s">
        <v>3076</v>
      </c>
      <c r="B996">
        <v>-1.6949558313773205E-2</v>
      </c>
      <c r="C996">
        <f t="shared" si="15"/>
        <v>13.581037770857462</v>
      </c>
    </row>
    <row r="997" spans="1:3" x14ac:dyDescent="0.3">
      <c r="A997" t="s">
        <v>1999</v>
      </c>
      <c r="B997">
        <v>-1.693287159523281E-2</v>
      </c>
      <c r="C997">
        <f t="shared" si="15"/>
        <v>13.589589969317489</v>
      </c>
    </row>
    <row r="998" spans="1:3" x14ac:dyDescent="0.3">
      <c r="A998" t="s">
        <v>3542</v>
      </c>
      <c r="B998">
        <v>-1.6920877488337177E-2</v>
      </c>
      <c r="C998">
        <f t="shared" si="15"/>
        <v>13.595735293813712</v>
      </c>
    </row>
    <row r="999" spans="1:3" x14ac:dyDescent="0.3">
      <c r="A999" t="s">
        <v>772</v>
      </c>
      <c r="B999">
        <v>-1.6915425475590405E-2</v>
      </c>
      <c r="C999">
        <f t="shared" si="15"/>
        <v>13.59852818807051</v>
      </c>
    </row>
    <row r="1000" spans="1:3" x14ac:dyDescent="0.3">
      <c r="A1000" t="s">
        <v>417</v>
      </c>
      <c r="B1000">
        <v>-1.6854331554982074E-2</v>
      </c>
      <c r="C1000">
        <f t="shared" si="15"/>
        <v>13.629802743100928</v>
      </c>
    </row>
    <row r="1001" spans="1:3" x14ac:dyDescent="0.3">
      <c r="A1001" t="s">
        <v>2338</v>
      </c>
      <c r="B1001">
        <v>-1.6844369894921211E-2</v>
      </c>
      <c r="C1001">
        <f t="shared" si="15"/>
        <v>13.634898367993026</v>
      </c>
    </row>
    <row r="1002" spans="1:3" x14ac:dyDescent="0.3">
      <c r="A1002" t="s">
        <v>1549</v>
      </c>
      <c r="B1002">
        <v>-1.6838564362829593E-2</v>
      </c>
      <c r="C1002">
        <f t="shared" si="15"/>
        <v>13.637867534956641</v>
      </c>
    </row>
    <row r="1003" spans="1:3" x14ac:dyDescent="0.3">
      <c r="A1003" t="s">
        <v>801</v>
      </c>
      <c r="B1003">
        <v>-1.6768685602450553E-2</v>
      </c>
      <c r="C1003">
        <f t="shared" si="15"/>
        <v>13.673577059067771</v>
      </c>
    </row>
    <row r="1004" spans="1:3" x14ac:dyDescent="0.3">
      <c r="A1004" t="s">
        <v>1825</v>
      </c>
      <c r="B1004">
        <v>-1.6755242063465341E-2</v>
      </c>
      <c r="C1004">
        <f t="shared" si="15"/>
        <v>13.680440784776128</v>
      </c>
    </row>
    <row r="1005" spans="1:3" x14ac:dyDescent="0.3">
      <c r="A1005" t="s">
        <v>3707</v>
      </c>
      <c r="B1005">
        <v>-1.6732416519328847E-2</v>
      </c>
      <c r="C1005">
        <f t="shared" si="15"/>
        <v>13.692089955278936</v>
      </c>
    </row>
    <row r="1006" spans="1:3" x14ac:dyDescent="0.3">
      <c r="A1006" t="s">
        <v>515</v>
      </c>
      <c r="B1006">
        <v>-1.6726793805313625E-2</v>
      </c>
      <c r="C1006">
        <f t="shared" si="15"/>
        <v>13.694958648428617</v>
      </c>
    </row>
    <row r="1007" spans="1:3" x14ac:dyDescent="0.3">
      <c r="A1007" t="s">
        <v>4271</v>
      </c>
      <c r="B1007">
        <v>-1.6672396449471251E-2</v>
      </c>
      <c r="C1007">
        <f t="shared" si="15"/>
        <v>13.722693601635033</v>
      </c>
    </row>
    <row r="1008" spans="1:3" x14ac:dyDescent="0.3">
      <c r="A1008" t="s">
        <v>3222</v>
      </c>
      <c r="B1008">
        <v>-1.6656770052490836E-2</v>
      </c>
      <c r="C1008">
        <f t="shared" si="15"/>
        <v>13.730654639970036</v>
      </c>
    </row>
    <row r="1009" spans="1:3" x14ac:dyDescent="0.3">
      <c r="A1009" t="s">
        <v>4845</v>
      </c>
      <c r="B1009">
        <v>-1.664970823656424E-2</v>
      </c>
      <c r="C1009">
        <f t="shared" si="15"/>
        <v>13.734251443906242</v>
      </c>
    </row>
    <row r="1010" spans="1:3" x14ac:dyDescent="0.3">
      <c r="A1010" t="s">
        <v>359</v>
      </c>
      <c r="B1010">
        <v>-1.6630580227830261E-2</v>
      </c>
      <c r="C1010">
        <f t="shared" si="15"/>
        <v>13.743991066734898</v>
      </c>
    </row>
    <row r="1011" spans="1:3" x14ac:dyDescent="0.3">
      <c r="A1011" t="s">
        <v>2947</v>
      </c>
      <c r="B1011">
        <v>-1.6630095009403136E-2</v>
      </c>
      <c r="C1011">
        <f t="shared" si="15"/>
        <v>13.744238076194931</v>
      </c>
    </row>
    <row r="1012" spans="1:3" x14ac:dyDescent="0.3">
      <c r="A1012" t="s">
        <v>2678</v>
      </c>
      <c r="B1012">
        <v>-1.6619207101337838E-2</v>
      </c>
      <c r="C1012">
        <f t="shared" si="15"/>
        <v>13.749780055400567</v>
      </c>
    </row>
    <row r="1013" spans="1:3" x14ac:dyDescent="0.3">
      <c r="A1013" t="s">
        <v>3144</v>
      </c>
      <c r="B1013">
        <v>-1.661911052693326E-2</v>
      </c>
      <c r="C1013">
        <f t="shared" si="15"/>
        <v>13.749829205962342</v>
      </c>
    </row>
    <row r="1014" spans="1:3" x14ac:dyDescent="0.3">
      <c r="A1014" t="s">
        <v>4256</v>
      </c>
      <c r="B1014">
        <v>-1.6585146743317507E-2</v>
      </c>
      <c r="C1014">
        <f t="shared" si="15"/>
        <v>13.767108040477263</v>
      </c>
    </row>
    <row r="1015" spans="1:3" x14ac:dyDescent="0.3">
      <c r="A1015" t="s">
        <v>2070</v>
      </c>
      <c r="B1015">
        <v>-1.6561133372008721E-2</v>
      </c>
      <c r="C1015">
        <f t="shared" si="15"/>
        <v>13.779316588122395</v>
      </c>
    </row>
    <row r="1016" spans="1:3" x14ac:dyDescent="0.3">
      <c r="A1016" t="s">
        <v>2165</v>
      </c>
      <c r="B1016">
        <v>-1.6541189801233414E-2</v>
      </c>
      <c r="C1016">
        <f t="shared" si="15"/>
        <v>13.789450902350056</v>
      </c>
    </row>
    <row r="1017" spans="1:3" x14ac:dyDescent="0.3">
      <c r="A1017" t="s">
        <v>4535</v>
      </c>
      <c r="B1017">
        <v>-1.6522299174609668E-2</v>
      </c>
      <c r="C1017">
        <f t="shared" si="15"/>
        <v>13.799045857311375</v>
      </c>
    </row>
    <row r="1018" spans="1:3" x14ac:dyDescent="0.3">
      <c r="A1018" t="s">
        <v>874</v>
      </c>
      <c r="B1018">
        <v>-1.6516892000912411E-2</v>
      </c>
      <c r="C1018">
        <f t="shared" si="15"/>
        <v>13.801791503141651</v>
      </c>
    </row>
    <row r="1019" spans="1:3" x14ac:dyDescent="0.3">
      <c r="A1019" t="s">
        <v>5304</v>
      </c>
      <c r="B1019">
        <v>-1.6509808963812139E-2</v>
      </c>
      <c r="C1019">
        <f t="shared" si="15"/>
        <v>13.805387593852844</v>
      </c>
    </row>
    <row r="1020" spans="1:3" x14ac:dyDescent="0.3">
      <c r="A1020" t="s">
        <v>2269</v>
      </c>
      <c r="B1020">
        <v>-1.6500591481935951E-2</v>
      </c>
      <c r="C1020">
        <f t="shared" si="15"/>
        <v>13.81006646355336</v>
      </c>
    </row>
    <row r="1021" spans="1:3" x14ac:dyDescent="0.3">
      <c r="A1021" t="s">
        <v>2149</v>
      </c>
      <c r="B1021">
        <v>-1.6470118096548969E-2</v>
      </c>
      <c r="C1021">
        <f t="shared" si="15"/>
        <v>13.825527827203192</v>
      </c>
    </row>
    <row r="1022" spans="1:3" x14ac:dyDescent="0.3">
      <c r="A1022" t="s">
        <v>2460</v>
      </c>
      <c r="B1022">
        <v>-1.6450745694315354E-2</v>
      </c>
      <c r="C1022">
        <f t="shared" si="15"/>
        <v>13.835351099249685</v>
      </c>
    </row>
    <row r="1023" spans="1:3" x14ac:dyDescent="0.3">
      <c r="A1023" t="s">
        <v>4944</v>
      </c>
      <c r="B1023">
        <v>-1.6446919449207446E-2</v>
      </c>
      <c r="C1023">
        <f t="shared" si="15"/>
        <v>13.837290763473973</v>
      </c>
    </row>
    <row r="1024" spans="1:3" x14ac:dyDescent="0.3">
      <c r="A1024" t="s">
        <v>4826</v>
      </c>
      <c r="B1024">
        <v>-1.6433429270057628E-2</v>
      </c>
      <c r="C1024">
        <f t="shared" si="15"/>
        <v>13.844128029065898</v>
      </c>
    </row>
    <row r="1025" spans="1:3" x14ac:dyDescent="0.3">
      <c r="A1025" t="s">
        <v>2726</v>
      </c>
      <c r="B1025">
        <v>-1.6433184872176404E-2</v>
      </c>
      <c r="C1025">
        <f t="shared" si="15"/>
        <v>13.844251877764071</v>
      </c>
    </row>
    <row r="1026" spans="1:3" x14ac:dyDescent="0.3">
      <c r="A1026" t="s">
        <v>5585</v>
      </c>
      <c r="B1026">
        <v>-1.6426651414936915E-2</v>
      </c>
      <c r="C1026">
        <f t="shared" ref="C1026:C1089" si="16">NORMDIST(B1026,$E$3,$F$3,FALSE)</f>
        <v>13.847562442649332</v>
      </c>
    </row>
    <row r="1027" spans="1:3" x14ac:dyDescent="0.3">
      <c r="A1027" t="s">
        <v>4683</v>
      </c>
      <c r="B1027">
        <v>-1.6420730212327522E-2</v>
      </c>
      <c r="C1027">
        <f t="shared" si="16"/>
        <v>13.850562328072396</v>
      </c>
    </row>
    <row r="1028" spans="1:3" x14ac:dyDescent="0.3">
      <c r="A1028" t="s">
        <v>904</v>
      </c>
      <c r="B1028">
        <v>-1.6393809775676383E-2</v>
      </c>
      <c r="C1028">
        <f t="shared" si="16"/>
        <v>13.864195808480837</v>
      </c>
    </row>
    <row r="1029" spans="1:3" x14ac:dyDescent="0.3">
      <c r="A1029" t="s">
        <v>3339</v>
      </c>
      <c r="B1029">
        <v>-1.6390824063800609E-2</v>
      </c>
      <c r="C1029">
        <f t="shared" si="16"/>
        <v>13.865707339844349</v>
      </c>
    </row>
    <row r="1030" spans="1:3" x14ac:dyDescent="0.3">
      <c r="A1030" t="s">
        <v>4559</v>
      </c>
      <c r="B1030">
        <v>-1.6380382631361302E-2</v>
      </c>
      <c r="C1030">
        <f t="shared" si="16"/>
        <v>13.870992514778884</v>
      </c>
    </row>
    <row r="1031" spans="1:3" x14ac:dyDescent="0.3">
      <c r="A1031" t="s">
        <v>3176</v>
      </c>
      <c r="B1031">
        <v>-1.63726190699191E-2</v>
      </c>
      <c r="C1031">
        <f t="shared" si="16"/>
        <v>13.874921362771756</v>
      </c>
    </row>
    <row r="1032" spans="1:3" x14ac:dyDescent="0.3">
      <c r="A1032" t="s">
        <v>3011</v>
      </c>
      <c r="B1032">
        <v>-1.6369241585245241E-2</v>
      </c>
      <c r="C1032">
        <f t="shared" si="16"/>
        <v>13.876630352083835</v>
      </c>
    </row>
    <row r="1033" spans="1:3" x14ac:dyDescent="0.3">
      <c r="A1033" t="s">
        <v>5048</v>
      </c>
      <c r="B1033">
        <v>-1.6361876503439399E-2</v>
      </c>
      <c r="C1033">
        <f t="shared" si="16"/>
        <v>13.880356561535802</v>
      </c>
    </row>
    <row r="1034" spans="1:3" x14ac:dyDescent="0.3">
      <c r="A1034" t="s">
        <v>4910</v>
      </c>
      <c r="B1034">
        <v>-1.6360283105206798E-2</v>
      </c>
      <c r="C1034">
        <f t="shared" si="16"/>
        <v>13.881162620932331</v>
      </c>
    </row>
    <row r="1035" spans="1:3" x14ac:dyDescent="0.3">
      <c r="A1035" t="s">
        <v>3236</v>
      </c>
      <c r="B1035">
        <v>-1.635438086402739E-2</v>
      </c>
      <c r="C1035">
        <f t="shared" si="16"/>
        <v>13.884148143205007</v>
      </c>
    </row>
    <row r="1036" spans="1:3" x14ac:dyDescent="0.3">
      <c r="A1036" t="s">
        <v>2074</v>
      </c>
      <c r="B1036">
        <v>-1.6353283242482041E-2</v>
      </c>
      <c r="C1036">
        <f t="shared" si="16"/>
        <v>13.884703304542017</v>
      </c>
    </row>
    <row r="1037" spans="1:3" x14ac:dyDescent="0.3">
      <c r="A1037" t="s">
        <v>1657</v>
      </c>
      <c r="B1037">
        <v>-1.6346264310316147E-2</v>
      </c>
      <c r="C1037">
        <f t="shared" si="16"/>
        <v>13.888253031485215</v>
      </c>
    </row>
    <row r="1038" spans="1:3" x14ac:dyDescent="0.3">
      <c r="A1038" t="s">
        <v>4757</v>
      </c>
      <c r="B1038">
        <v>-1.6325092314723334E-2</v>
      </c>
      <c r="C1038">
        <f t="shared" si="16"/>
        <v>13.898956809175194</v>
      </c>
    </row>
    <row r="1039" spans="1:3" x14ac:dyDescent="0.3">
      <c r="A1039" t="s">
        <v>325</v>
      </c>
      <c r="B1039">
        <v>-1.6298381733119531E-2</v>
      </c>
      <c r="C1039">
        <f t="shared" si="16"/>
        <v>13.912452809437122</v>
      </c>
    </row>
    <row r="1040" spans="1:3" x14ac:dyDescent="0.3">
      <c r="A1040" t="s">
        <v>3072</v>
      </c>
      <c r="B1040">
        <v>-1.629585219123212E-2</v>
      </c>
      <c r="C1040">
        <f t="shared" si="16"/>
        <v>13.913730448362195</v>
      </c>
    </row>
    <row r="1041" spans="1:3" x14ac:dyDescent="0.3">
      <c r="A1041" t="s">
        <v>2015</v>
      </c>
      <c r="B1041">
        <v>-1.6284593764500525E-2</v>
      </c>
      <c r="C1041">
        <f t="shared" si="16"/>
        <v>13.919415971333395</v>
      </c>
    </row>
    <row r="1042" spans="1:3" x14ac:dyDescent="0.3">
      <c r="A1042" t="s">
        <v>2263</v>
      </c>
      <c r="B1042">
        <v>-1.627564408818629E-2</v>
      </c>
      <c r="C1042">
        <f t="shared" si="16"/>
        <v>13.923934448058811</v>
      </c>
    </row>
    <row r="1043" spans="1:3" x14ac:dyDescent="0.3">
      <c r="A1043" t="s">
        <v>2750</v>
      </c>
      <c r="B1043">
        <v>-1.6268417551621318E-2</v>
      </c>
      <c r="C1043">
        <f t="shared" si="16"/>
        <v>13.92758222514157</v>
      </c>
    </row>
    <row r="1044" spans="1:3" x14ac:dyDescent="0.3">
      <c r="A1044" t="s">
        <v>2697</v>
      </c>
      <c r="B1044">
        <v>-1.6260520871780405E-2</v>
      </c>
      <c r="C1044">
        <f t="shared" si="16"/>
        <v>13.931567529235659</v>
      </c>
    </row>
    <row r="1045" spans="1:3" x14ac:dyDescent="0.3">
      <c r="A1045" t="s">
        <v>1436</v>
      </c>
      <c r="B1045">
        <v>-1.62341227618834E-2</v>
      </c>
      <c r="C1045">
        <f t="shared" si="16"/>
        <v>13.94488449051917</v>
      </c>
    </row>
    <row r="1046" spans="1:3" x14ac:dyDescent="0.3">
      <c r="A1046" t="s">
        <v>2831</v>
      </c>
      <c r="B1046">
        <v>-1.6220181962880314E-2</v>
      </c>
      <c r="C1046">
        <f t="shared" si="16"/>
        <v>13.951913626599664</v>
      </c>
    </row>
    <row r="1047" spans="1:3" x14ac:dyDescent="0.3">
      <c r="A1047" t="s">
        <v>477</v>
      </c>
      <c r="B1047">
        <v>-1.620781022685331E-2</v>
      </c>
      <c r="C1047">
        <f t="shared" si="16"/>
        <v>13.958149569448063</v>
      </c>
    </row>
    <row r="1048" spans="1:3" x14ac:dyDescent="0.3">
      <c r="A1048" t="s">
        <v>973</v>
      </c>
      <c r="B1048">
        <v>-1.620781022685331E-2</v>
      </c>
      <c r="C1048">
        <f t="shared" si="16"/>
        <v>13.958149569448063</v>
      </c>
    </row>
    <row r="1049" spans="1:3" x14ac:dyDescent="0.3">
      <c r="A1049" t="s">
        <v>5243</v>
      </c>
      <c r="B1049">
        <v>-1.6192812753927321E-2</v>
      </c>
      <c r="C1049">
        <f t="shared" si="16"/>
        <v>13.965706414952512</v>
      </c>
    </row>
    <row r="1050" spans="1:3" x14ac:dyDescent="0.3">
      <c r="A1050" t="s">
        <v>1883</v>
      </c>
      <c r="B1050">
        <v>-1.618937130825299E-2</v>
      </c>
      <c r="C1050">
        <f t="shared" si="16"/>
        <v>13.967440070157904</v>
      </c>
    </row>
    <row r="1051" spans="1:3" x14ac:dyDescent="0.3">
      <c r="A1051" t="s">
        <v>4279</v>
      </c>
      <c r="B1051">
        <v>-1.6178673937194587E-2</v>
      </c>
      <c r="C1051">
        <f t="shared" si="16"/>
        <v>13.972827994887847</v>
      </c>
    </row>
    <row r="1052" spans="1:3" x14ac:dyDescent="0.3">
      <c r="A1052" t="s">
        <v>474</v>
      </c>
      <c r="B1052">
        <v>-1.6172859245600957E-2</v>
      </c>
      <c r="C1052">
        <f t="shared" si="16"/>
        <v>13.975756059572349</v>
      </c>
    </row>
    <row r="1053" spans="1:3" x14ac:dyDescent="0.3">
      <c r="A1053" t="s">
        <v>4158</v>
      </c>
      <c r="B1053">
        <v>-1.6153067807772273E-2</v>
      </c>
      <c r="C1053">
        <f t="shared" si="16"/>
        <v>13.985719070874294</v>
      </c>
    </row>
    <row r="1054" spans="1:3" x14ac:dyDescent="0.3">
      <c r="A1054" t="s">
        <v>880</v>
      </c>
      <c r="B1054">
        <v>-1.6149947271114719E-2</v>
      </c>
      <c r="C1054">
        <f t="shared" si="16"/>
        <v>13.987289492878903</v>
      </c>
    </row>
    <row r="1055" spans="1:3" x14ac:dyDescent="0.3">
      <c r="A1055" t="s">
        <v>4974</v>
      </c>
      <c r="B1055">
        <v>-1.6144559048859312E-2</v>
      </c>
      <c r="C1055">
        <f t="shared" si="16"/>
        <v>13.990000843099191</v>
      </c>
    </row>
    <row r="1056" spans="1:3" x14ac:dyDescent="0.3">
      <c r="A1056" t="s">
        <v>4275</v>
      </c>
      <c r="B1056">
        <v>-1.614022932867757E-2</v>
      </c>
      <c r="C1056">
        <f t="shared" si="16"/>
        <v>13.992179286354107</v>
      </c>
    </row>
    <row r="1057" spans="1:3" x14ac:dyDescent="0.3">
      <c r="A1057" t="s">
        <v>1273</v>
      </c>
      <c r="B1057">
        <v>-1.6133324751090358E-2</v>
      </c>
      <c r="C1057">
        <f t="shared" si="16"/>
        <v>13.995652738996462</v>
      </c>
    </row>
    <row r="1058" spans="1:3" x14ac:dyDescent="0.3">
      <c r="A1058" t="s">
        <v>3986</v>
      </c>
      <c r="B1058">
        <v>-1.6132555268759747E-2</v>
      </c>
      <c r="C1058">
        <f t="shared" si="16"/>
        <v>13.996039800894568</v>
      </c>
    </row>
    <row r="1059" spans="1:3" x14ac:dyDescent="0.3">
      <c r="A1059" t="s">
        <v>4019</v>
      </c>
      <c r="B1059">
        <v>-1.6126047201522269E-2</v>
      </c>
      <c r="C1059">
        <f t="shared" si="16"/>
        <v>13.999313158519849</v>
      </c>
    </row>
    <row r="1060" spans="1:3" x14ac:dyDescent="0.3">
      <c r="A1060" t="s">
        <v>5564</v>
      </c>
      <c r="B1060">
        <v>-1.6114191941098591E-2</v>
      </c>
      <c r="C1060">
        <f t="shared" si="16"/>
        <v>14.005274590156812</v>
      </c>
    </row>
    <row r="1061" spans="1:3" x14ac:dyDescent="0.3">
      <c r="A1061" t="s">
        <v>3513</v>
      </c>
      <c r="B1061">
        <v>-1.6103407566578735E-2</v>
      </c>
      <c r="C1061">
        <f t="shared" si="16"/>
        <v>14.010695952629913</v>
      </c>
    </row>
    <row r="1062" spans="1:3" x14ac:dyDescent="0.3">
      <c r="A1062" t="s">
        <v>2920</v>
      </c>
      <c r="B1062">
        <v>-1.6095222507857783E-2</v>
      </c>
      <c r="C1062">
        <f t="shared" si="16"/>
        <v>14.014809622796706</v>
      </c>
    </row>
    <row r="1063" spans="1:3" x14ac:dyDescent="0.3">
      <c r="A1063" t="s">
        <v>1524</v>
      </c>
      <c r="B1063">
        <v>-1.6081599218342162E-2</v>
      </c>
      <c r="C1063">
        <f t="shared" si="16"/>
        <v>14.021654532053052</v>
      </c>
    </row>
    <row r="1064" spans="1:3" x14ac:dyDescent="0.3">
      <c r="A1064" t="s">
        <v>4970</v>
      </c>
      <c r="B1064">
        <v>-1.6067116634267457E-2</v>
      </c>
      <c r="C1064">
        <f t="shared" si="16"/>
        <v>14.028928546274129</v>
      </c>
    </row>
    <row r="1065" spans="1:3" x14ac:dyDescent="0.3">
      <c r="A1065" t="s">
        <v>3197</v>
      </c>
      <c r="B1065">
        <v>-1.602044629426936E-2</v>
      </c>
      <c r="C1065">
        <f t="shared" si="16"/>
        <v>14.052350554572099</v>
      </c>
    </row>
    <row r="1066" spans="1:3" x14ac:dyDescent="0.3">
      <c r="A1066" t="s">
        <v>3931</v>
      </c>
      <c r="B1066">
        <v>-1.6019565645956337E-2</v>
      </c>
      <c r="C1066">
        <f t="shared" si="16"/>
        <v>14.052792243119519</v>
      </c>
    </row>
    <row r="1067" spans="1:3" x14ac:dyDescent="0.3">
      <c r="A1067" t="s">
        <v>644</v>
      </c>
      <c r="B1067">
        <v>-1.6017427331662185E-2</v>
      </c>
      <c r="C1067">
        <f t="shared" si="16"/>
        <v>14.053864670747855</v>
      </c>
    </row>
    <row r="1068" spans="1:3" x14ac:dyDescent="0.3">
      <c r="A1068" t="s">
        <v>1015</v>
      </c>
      <c r="B1068">
        <v>-1.6000341346441189E-2</v>
      </c>
      <c r="C1068">
        <f t="shared" si="16"/>
        <v>14.062431634704593</v>
      </c>
    </row>
    <row r="1069" spans="1:3" x14ac:dyDescent="0.3">
      <c r="A1069" t="s">
        <v>5183</v>
      </c>
      <c r="B1069">
        <v>-1.5992087013948306E-2</v>
      </c>
      <c r="C1069">
        <f t="shared" si="16"/>
        <v>14.066569002874095</v>
      </c>
    </row>
    <row r="1070" spans="1:3" x14ac:dyDescent="0.3">
      <c r="A1070" t="s">
        <v>610</v>
      </c>
      <c r="B1070">
        <v>-1.5968403178731001E-2</v>
      </c>
      <c r="C1070">
        <f t="shared" si="16"/>
        <v>14.078435189802525</v>
      </c>
    </row>
    <row r="1071" spans="1:3" x14ac:dyDescent="0.3">
      <c r="A1071" t="s">
        <v>3253</v>
      </c>
      <c r="B1071">
        <v>-1.5954956425573319E-2</v>
      </c>
      <c r="C1071">
        <f t="shared" si="16"/>
        <v>14.085169033324027</v>
      </c>
    </row>
    <row r="1072" spans="1:3" x14ac:dyDescent="0.3">
      <c r="A1072" t="s">
        <v>4709</v>
      </c>
      <c r="B1072">
        <v>-1.5950942774049758E-2</v>
      </c>
      <c r="C1072">
        <f t="shared" si="16"/>
        <v>14.087178517113419</v>
      </c>
    </row>
    <row r="1073" spans="1:3" x14ac:dyDescent="0.3">
      <c r="A1073" t="s">
        <v>3625</v>
      </c>
      <c r="B1073">
        <v>-1.591691122680226E-2</v>
      </c>
      <c r="C1073">
        <f t="shared" si="16"/>
        <v>14.104208185153855</v>
      </c>
    </row>
    <row r="1074" spans="1:3" x14ac:dyDescent="0.3">
      <c r="A1074" t="s">
        <v>621</v>
      </c>
      <c r="B1074">
        <v>-1.5915455305899568E-2</v>
      </c>
      <c r="C1074">
        <f t="shared" si="16"/>
        <v>14.104936394219296</v>
      </c>
    </row>
    <row r="1075" spans="1:3" x14ac:dyDescent="0.3">
      <c r="A1075" t="s">
        <v>1616</v>
      </c>
      <c r="B1075">
        <v>-1.590490783966458E-2</v>
      </c>
      <c r="C1075">
        <f t="shared" si="16"/>
        <v>14.110211078444138</v>
      </c>
    </row>
    <row r="1076" spans="1:3" x14ac:dyDescent="0.3">
      <c r="A1076" t="s">
        <v>4858</v>
      </c>
      <c r="B1076">
        <v>-1.58565690139102E-2</v>
      </c>
      <c r="C1076">
        <f t="shared" si="16"/>
        <v>14.134365662945662</v>
      </c>
    </row>
    <row r="1077" spans="1:3" x14ac:dyDescent="0.3">
      <c r="A1077" t="s">
        <v>2057</v>
      </c>
      <c r="B1077">
        <v>-1.5844329021151019E-2</v>
      </c>
      <c r="C1077">
        <f t="shared" si="16"/>
        <v>14.14047688288839</v>
      </c>
    </row>
    <row r="1078" spans="1:3" x14ac:dyDescent="0.3">
      <c r="A1078" t="s">
        <v>5426</v>
      </c>
      <c r="B1078">
        <v>-1.5841300363232641E-2</v>
      </c>
      <c r="C1078">
        <f t="shared" si="16"/>
        <v>14.141988725709103</v>
      </c>
    </row>
    <row r="1079" spans="1:3" x14ac:dyDescent="0.3">
      <c r="A1079" t="s">
        <v>2769</v>
      </c>
      <c r="B1079">
        <v>-1.5834807795959704E-2</v>
      </c>
      <c r="C1079">
        <f t="shared" si="16"/>
        <v>14.145229258763651</v>
      </c>
    </row>
    <row r="1080" spans="1:3" x14ac:dyDescent="0.3">
      <c r="A1080" t="s">
        <v>762</v>
      </c>
      <c r="B1080">
        <v>-1.5831465216680628E-2</v>
      </c>
      <c r="C1080">
        <f t="shared" si="16"/>
        <v>14.146897363731446</v>
      </c>
    </row>
    <row r="1081" spans="1:3" x14ac:dyDescent="0.3">
      <c r="A1081" t="s">
        <v>4221</v>
      </c>
      <c r="B1081">
        <v>-1.5822582241878942E-2</v>
      </c>
      <c r="C1081">
        <f t="shared" si="16"/>
        <v>14.151329646625589</v>
      </c>
    </row>
    <row r="1082" spans="1:3" x14ac:dyDescent="0.3">
      <c r="A1082" t="s">
        <v>5526</v>
      </c>
      <c r="B1082">
        <v>-1.5816600981459594E-2</v>
      </c>
      <c r="C1082">
        <f t="shared" si="16"/>
        <v>14.154313471573507</v>
      </c>
    </row>
    <row r="1083" spans="1:3" x14ac:dyDescent="0.3">
      <c r="A1083" t="s">
        <v>1569</v>
      </c>
      <c r="B1083">
        <v>-1.5793580258141128E-2</v>
      </c>
      <c r="C1083">
        <f t="shared" si="16"/>
        <v>14.165793067730394</v>
      </c>
    </row>
    <row r="1084" spans="1:3" x14ac:dyDescent="0.3">
      <c r="A1084" t="s">
        <v>2992</v>
      </c>
      <c r="B1084">
        <v>-1.5781495337403036E-2</v>
      </c>
      <c r="C1084">
        <f t="shared" si="16"/>
        <v>14.171816463599074</v>
      </c>
    </row>
    <row r="1085" spans="1:3" x14ac:dyDescent="0.3">
      <c r="A1085" t="s">
        <v>1602</v>
      </c>
      <c r="B1085">
        <v>-1.5741065760970327E-2</v>
      </c>
      <c r="C1085">
        <f t="shared" si="16"/>
        <v>14.191952818089897</v>
      </c>
    </row>
    <row r="1086" spans="1:3" x14ac:dyDescent="0.3">
      <c r="A1086" t="s">
        <v>3786</v>
      </c>
      <c r="B1086">
        <v>-1.5733834643695554E-2</v>
      </c>
      <c r="C1086">
        <f t="shared" si="16"/>
        <v>14.195551960314829</v>
      </c>
    </row>
    <row r="1087" spans="1:3" x14ac:dyDescent="0.3">
      <c r="A1087" t="s">
        <v>435</v>
      </c>
      <c r="B1087">
        <v>-1.5732871218899498E-2</v>
      </c>
      <c r="C1087">
        <f t="shared" si="16"/>
        <v>14.196031430627462</v>
      </c>
    </row>
    <row r="1088" spans="1:3" x14ac:dyDescent="0.3">
      <c r="A1088" t="s">
        <v>2760</v>
      </c>
      <c r="B1088">
        <v>-1.573138788411298E-2</v>
      </c>
      <c r="C1088">
        <f t="shared" si="16"/>
        <v>14.196769620756776</v>
      </c>
    </row>
    <row r="1089" spans="1:3" x14ac:dyDescent="0.3">
      <c r="A1089" t="s">
        <v>4173</v>
      </c>
      <c r="B1089">
        <v>-1.57263419318685E-2</v>
      </c>
      <c r="C1089">
        <f t="shared" si="16"/>
        <v>14.199280538800037</v>
      </c>
    </row>
    <row r="1090" spans="1:3" x14ac:dyDescent="0.3">
      <c r="A1090" t="s">
        <v>2377</v>
      </c>
      <c r="B1090">
        <v>-1.5700111883097719E-2</v>
      </c>
      <c r="C1090">
        <f t="shared" ref="C1090:C1153" si="17">NORMDIST(B1090,$E$3,$F$3,FALSE)</f>
        <v>14.212327161970229</v>
      </c>
    </row>
    <row r="1091" spans="1:3" x14ac:dyDescent="0.3">
      <c r="A1091" t="s">
        <v>631</v>
      </c>
      <c r="B1091">
        <v>-1.5686596167699508E-2</v>
      </c>
      <c r="C1091">
        <f t="shared" si="17"/>
        <v>14.219046017526574</v>
      </c>
    </row>
    <row r="1092" spans="1:3" x14ac:dyDescent="0.3">
      <c r="A1092" t="s">
        <v>5324</v>
      </c>
      <c r="B1092">
        <v>-1.5678713133014912E-2</v>
      </c>
      <c r="C1092">
        <f t="shared" si="17"/>
        <v>14.222963603646075</v>
      </c>
    </row>
    <row r="1093" spans="1:3" x14ac:dyDescent="0.3">
      <c r="A1093" t="s">
        <v>343</v>
      </c>
      <c r="B1093">
        <v>-1.5657509818405982E-2</v>
      </c>
      <c r="C1093">
        <f t="shared" si="17"/>
        <v>14.233496554438599</v>
      </c>
    </row>
    <row r="1094" spans="1:3" x14ac:dyDescent="0.3">
      <c r="A1094" t="s">
        <v>4727</v>
      </c>
      <c r="B1094">
        <v>-1.5637956852531602E-2</v>
      </c>
      <c r="C1094">
        <f t="shared" si="17"/>
        <v>14.243204056215649</v>
      </c>
    </row>
    <row r="1095" spans="1:3" x14ac:dyDescent="0.3">
      <c r="A1095" t="s">
        <v>3994</v>
      </c>
      <c r="B1095">
        <v>-1.5615932946227987E-2</v>
      </c>
      <c r="C1095">
        <f t="shared" si="17"/>
        <v>14.254131824807903</v>
      </c>
    </row>
    <row r="1096" spans="1:3" x14ac:dyDescent="0.3">
      <c r="A1096" t="s">
        <v>4109</v>
      </c>
      <c r="B1096">
        <v>-1.5593258092294993E-2</v>
      </c>
      <c r="C1096">
        <f t="shared" si="17"/>
        <v>14.265375370602744</v>
      </c>
    </row>
    <row r="1097" spans="1:3" x14ac:dyDescent="0.3">
      <c r="A1097" t="s">
        <v>4022</v>
      </c>
      <c r="B1097">
        <v>-1.5580470975248135E-2</v>
      </c>
      <c r="C1097">
        <f t="shared" si="17"/>
        <v>14.271712749644784</v>
      </c>
    </row>
    <row r="1098" spans="1:3" x14ac:dyDescent="0.3">
      <c r="A1098" t="s">
        <v>4781</v>
      </c>
      <c r="B1098">
        <v>-1.5579672476744568E-2</v>
      </c>
      <c r="C1098">
        <f t="shared" si="17"/>
        <v>14.272108413129786</v>
      </c>
    </row>
    <row r="1099" spans="1:3" x14ac:dyDescent="0.3">
      <c r="A1099" t="s">
        <v>480</v>
      </c>
      <c r="B1099">
        <v>-1.5555869238637615E-2</v>
      </c>
      <c r="C1099">
        <f t="shared" si="17"/>
        <v>14.28389894123246</v>
      </c>
    </row>
    <row r="1100" spans="1:3" x14ac:dyDescent="0.3">
      <c r="A1100" t="s">
        <v>4829</v>
      </c>
      <c r="B1100">
        <v>-1.5550852632276959E-2</v>
      </c>
      <c r="C1100">
        <f t="shared" si="17"/>
        <v>14.286382792987887</v>
      </c>
    </row>
    <row r="1101" spans="1:3" x14ac:dyDescent="0.3">
      <c r="A1101" t="s">
        <v>102</v>
      </c>
      <c r="B1101">
        <v>-1.5549390064861864E-2</v>
      </c>
      <c r="C1101">
        <f t="shared" si="17"/>
        <v>14.287106879793635</v>
      </c>
    </row>
    <row r="1102" spans="1:3" x14ac:dyDescent="0.3">
      <c r="A1102" t="s">
        <v>5008</v>
      </c>
      <c r="B1102">
        <v>-1.5543055450555626E-2</v>
      </c>
      <c r="C1102">
        <f t="shared" si="17"/>
        <v>14.29024266021834</v>
      </c>
    </row>
    <row r="1103" spans="1:3" x14ac:dyDescent="0.3">
      <c r="A1103" t="s">
        <v>2069</v>
      </c>
      <c r="B1103">
        <v>-1.5539444773174406E-2</v>
      </c>
      <c r="C1103">
        <f t="shared" si="17"/>
        <v>14.292029770084504</v>
      </c>
    </row>
    <row r="1104" spans="1:3" x14ac:dyDescent="0.3">
      <c r="A1104" t="s">
        <v>259</v>
      </c>
      <c r="B1104">
        <v>-1.5526070528919652E-2</v>
      </c>
      <c r="C1104">
        <f t="shared" si="17"/>
        <v>14.298647731296882</v>
      </c>
    </row>
    <row r="1105" spans="1:3" x14ac:dyDescent="0.3">
      <c r="A1105" t="s">
        <v>5344</v>
      </c>
      <c r="B1105">
        <v>-1.5510051793405942E-2</v>
      </c>
      <c r="C1105">
        <f t="shared" si="17"/>
        <v>14.306570857028872</v>
      </c>
    </row>
    <row r="1106" spans="1:3" x14ac:dyDescent="0.3">
      <c r="A1106" t="s">
        <v>5365</v>
      </c>
      <c r="B1106">
        <v>-1.5504186535965312E-2</v>
      </c>
      <c r="C1106">
        <f t="shared" si="17"/>
        <v>14.30947097773393</v>
      </c>
    </row>
    <row r="1107" spans="1:3" x14ac:dyDescent="0.3">
      <c r="A1107" t="s">
        <v>5601</v>
      </c>
      <c r="B1107">
        <v>-1.550084857956242E-2</v>
      </c>
      <c r="C1107">
        <f t="shared" si="17"/>
        <v>14.311121232360071</v>
      </c>
    </row>
    <row r="1108" spans="1:3" x14ac:dyDescent="0.3">
      <c r="A1108" t="s">
        <v>3975</v>
      </c>
      <c r="B1108">
        <v>-1.5470871525884302E-2</v>
      </c>
      <c r="C1108">
        <f t="shared" si="17"/>
        <v>14.325934340356079</v>
      </c>
    </row>
    <row r="1109" spans="1:3" x14ac:dyDescent="0.3">
      <c r="A1109" t="s">
        <v>4192</v>
      </c>
      <c r="B1109">
        <v>-1.5455172400823402E-2</v>
      </c>
      <c r="C1109">
        <f t="shared" si="17"/>
        <v>14.333686800356285</v>
      </c>
    </row>
    <row r="1110" spans="1:3" x14ac:dyDescent="0.3">
      <c r="A1110" t="s">
        <v>5315</v>
      </c>
      <c r="B1110">
        <v>-1.5455033202130486E-2</v>
      </c>
      <c r="C1110">
        <f t="shared" si="17"/>
        <v>14.333755522588374</v>
      </c>
    </row>
    <row r="1111" spans="1:3" x14ac:dyDescent="0.3">
      <c r="A1111" t="s">
        <v>5262</v>
      </c>
      <c r="B1111">
        <v>-1.5444322427473744E-2</v>
      </c>
      <c r="C1111">
        <f t="shared" si="17"/>
        <v>14.339042567383757</v>
      </c>
    </row>
    <row r="1112" spans="1:3" x14ac:dyDescent="0.3">
      <c r="A1112" t="s">
        <v>2682</v>
      </c>
      <c r="B1112">
        <v>-1.5434570468548727E-2</v>
      </c>
      <c r="C1112">
        <f t="shared" si="17"/>
        <v>14.343854857168658</v>
      </c>
    </row>
    <row r="1113" spans="1:3" x14ac:dyDescent="0.3">
      <c r="A1113" t="s">
        <v>5612</v>
      </c>
      <c r="B1113">
        <v>-1.5431369613280317E-2</v>
      </c>
      <c r="C1113">
        <f t="shared" si="17"/>
        <v>14.34543407530286</v>
      </c>
    </row>
    <row r="1114" spans="1:3" x14ac:dyDescent="0.3">
      <c r="A1114" t="s">
        <v>2912</v>
      </c>
      <c r="B1114">
        <v>-1.5427643231553441E-2</v>
      </c>
      <c r="C1114">
        <f t="shared" si="17"/>
        <v>14.347272384437888</v>
      </c>
    </row>
    <row r="1115" spans="1:3" x14ac:dyDescent="0.3">
      <c r="A1115" t="s">
        <v>1056</v>
      </c>
      <c r="B1115">
        <v>-1.5421022994813816E-2</v>
      </c>
      <c r="C1115">
        <f t="shared" si="17"/>
        <v>14.350537793733139</v>
      </c>
    </row>
    <row r="1116" spans="1:3" x14ac:dyDescent="0.3">
      <c r="A1116" t="s">
        <v>5411</v>
      </c>
      <c r="B1116">
        <v>-1.5416382086174614E-2</v>
      </c>
      <c r="C1116">
        <f t="shared" si="17"/>
        <v>14.352826520850357</v>
      </c>
    </row>
    <row r="1117" spans="1:3" x14ac:dyDescent="0.3">
      <c r="A1117" t="s">
        <v>2993</v>
      </c>
      <c r="B1117">
        <v>-1.5388207047636165E-2</v>
      </c>
      <c r="C1117">
        <f t="shared" si="17"/>
        <v>14.366714590646662</v>
      </c>
    </row>
    <row r="1118" spans="1:3" x14ac:dyDescent="0.3">
      <c r="A1118" t="s">
        <v>1453</v>
      </c>
      <c r="B1118">
        <v>-1.537646989644227E-2</v>
      </c>
      <c r="C1118">
        <f t="shared" si="17"/>
        <v>14.372496608227562</v>
      </c>
    </row>
    <row r="1119" spans="1:3" x14ac:dyDescent="0.3">
      <c r="A1119" t="s">
        <v>4073</v>
      </c>
      <c r="B1119">
        <v>-1.5368030228313949E-2</v>
      </c>
      <c r="C1119">
        <f t="shared" si="17"/>
        <v>14.376652936682738</v>
      </c>
    </row>
    <row r="1120" spans="1:3" x14ac:dyDescent="0.3">
      <c r="A1120" t="s">
        <v>4813</v>
      </c>
      <c r="B1120">
        <v>-1.5362760138864852E-2</v>
      </c>
      <c r="C1120">
        <f t="shared" si="17"/>
        <v>14.379247787997606</v>
      </c>
    </row>
    <row r="1121" spans="1:3" x14ac:dyDescent="0.3">
      <c r="A1121" t="s">
        <v>4844</v>
      </c>
      <c r="B1121">
        <v>-1.5361285161487206E-2</v>
      </c>
      <c r="C1121">
        <f t="shared" si="17"/>
        <v>14.379973953351236</v>
      </c>
    </row>
    <row r="1122" spans="1:3" x14ac:dyDescent="0.3">
      <c r="A1122" t="s">
        <v>1479</v>
      </c>
      <c r="B1122">
        <v>-1.5358240942686981E-2</v>
      </c>
      <c r="C1122">
        <f t="shared" si="17"/>
        <v>14.381472589865194</v>
      </c>
    </row>
    <row r="1123" spans="1:3" x14ac:dyDescent="0.3">
      <c r="A1123" t="s">
        <v>4389</v>
      </c>
      <c r="B1123">
        <v>-1.535538808319465E-2</v>
      </c>
      <c r="C1123">
        <f t="shared" si="17"/>
        <v>14.382876896761806</v>
      </c>
    </row>
    <row r="1124" spans="1:3" x14ac:dyDescent="0.3">
      <c r="A1124" t="s">
        <v>1778</v>
      </c>
      <c r="B1124">
        <v>-1.5330733241042005E-2</v>
      </c>
      <c r="C1124">
        <f t="shared" si="17"/>
        <v>14.39500806168618</v>
      </c>
    </row>
    <row r="1125" spans="1:3" x14ac:dyDescent="0.3">
      <c r="A1125" t="s">
        <v>2741</v>
      </c>
      <c r="B1125">
        <v>-1.5329641513118997E-2</v>
      </c>
      <c r="C1125">
        <f t="shared" si="17"/>
        <v>14.395545024963445</v>
      </c>
    </row>
    <row r="1126" spans="1:3" x14ac:dyDescent="0.3">
      <c r="A1126" t="s">
        <v>4272</v>
      </c>
      <c r="B1126">
        <v>-1.5312239229962474E-2</v>
      </c>
      <c r="C1126">
        <f t="shared" si="17"/>
        <v>14.404101873550747</v>
      </c>
    </row>
    <row r="1127" spans="1:3" x14ac:dyDescent="0.3">
      <c r="A1127" t="s">
        <v>1114</v>
      </c>
      <c r="B1127">
        <v>-1.5300844955300711E-2</v>
      </c>
      <c r="C1127">
        <f t="shared" si="17"/>
        <v>14.409702067532558</v>
      </c>
    </row>
    <row r="1128" spans="1:3" x14ac:dyDescent="0.3">
      <c r="A1128" t="s">
        <v>2537</v>
      </c>
      <c r="B1128">
        <v>-1.5295952016870859E-2</v>
      </c>
      <c r="C1128">
        <f t="shared" si="17"/>
        <v>14.412106307011692</v>
      </c>
    </row>
    <row r="1129" spans="1:3" x14ac:dyDescent="0.3">
      <c r="A1129" t="s">
        <v>4681</v>
      </c>
      <c r="B1129">
        <v>-1.529577909147197E-2</v>
      </c>
      <c r="C1129">
        <f t="shared" si="17"/>
        <v>14.412191270630338</v>
      </c>
    </row>
    <row r="1130" spans="1:3" x14ac:dyDescent="0.3">
      <c r="A1130" t="s">
        <v>244</v>
      </c>
      <c r="B1130">
        <v>-1.5257765795949009E-2</v>
      </c>
      <c r="C1130">
        <f t="shared" si="17"/>
        <v>14.430857411150368</v>
      </c>
    </row>
    <row r="1131" spans="1:3" x14ac:dyDescent="0.3">
      <c r="A1131" t="s">
        <v>3935</v>
      </c>
      <c r="B1131">
        <v>-1.5248595480260693E-2</v>
      </c>
      <c r="C1131">
        <f t="shared" si="17"/>
        <v>14.435357145407545</v>
      </c>
    </row>
    <row r="1132" spans="1:3" x14ac:dyDescent="0.3">
      <c r="A1132" t="s">
        <v>4543</v>
      </c>
      <c r="B1132">
        <v>-1.5248595480260693E-2</v>
      </c>
      <c r="C1132">
        <f t="shared" si="17"/>
        <v>14.435357145407545</v>
      </c>
    </row>
    <row r="1133" spans="1:3" x14ac:dyDescent="0.3">
      <c r="A1133" t="s">
        <v>4772</v>
      </c>
      <c r="B1133">
        <v>-1.5246932134279433E-2</v>
      </c>
      <c r="C1133">
        <f t="shared" si="17"/>
        <v>14.436173186966005</v>
      </c>
    </row>
    <row r="1134" spans="1:3" x14ac:dyDescent="0.3">
      <c r="A1134" t="s">
        <v>4604</v>
      </c>
      <c r="B1134">
        <v>-1.5241615968617089E-2</v>
      </c>
      <c r="C1134">
        <f t="shared" si="17"/>
        <v>14.438781028363895</v>
      </c>
    </row>
    <row r="1135" spans="1:3" x14ac:dyDescent="0.3">
      <c r="A1135" t="s">
        <v>2630</v>
      </c>
      <c r="B1135">
        <v>-1.5233553868950827E-2</v>
      </c>
      <c r="C1135">
        <f t="shared" si="17"/>
        <v>14.442735064388955</v>
      </c>
    </row>
    <row r="1136" spans="1:3" x14ac:dyDescent="0.3">
      <c r="A1136" t="s">
        <v>5057</v>
      </c>
      <c r="B1136">
        <v>-1.5222281247718752E-2</v>
      </c>
      <c r="C1136">
        <f t="shared" si="17"/>
        <v>14.448262030186072</v>
      </c>
    </row>
    <row r="1137" spans="1:3" x14ac:dyDescent="0.3">
      <c r="A1137" t="s">
        <v>1900</v>
      </c>
      <c r="B1137">
        <v>-1.5197161004023659E-2</v>
      </c>
      <c r="C1137">
        <f t="shared" si="17"/>
        <v>14.4605714942935</v>
      </c>
    </row>
    <row r="1138" spans="1:3" x14ac:dyDescent="0.3">
      <c r="A1138" t="s">
        <v>5330</v>
      </c>
      <c r="B1138">
        <v>-1.516111810315513E-2</v>
      </c>
      <c r="C1138">
        <f t="shared" si="17"/>
        <v>14.4782163689301</v>
      </c>
    </row>
    <row r="1139" spans="1:3" x14ac:dyDescent="0.3">
      <c r="A1139" t="s">
        <v>3282</v>
      </c>
      <c r="B1139">
        <v>-1.5073137496165212E-2</v>
      </c>
      <c r="C1139">
        <f t="shared" si="17"/>
        <v>14.521202933634148</v>
      </c>
    </row>
    <row r="1140" spans="1:3" x14ac:dyDescent="0.3">
      <c r="A1140" t="s">
        <v>1113</v>
      </c>
      <c r="B1140">
        <v>-1.5070252920998166E-2</v>
      </c>
      <c r="C1140">
        <f t="shared" si="17"/>
        <v>14.522610267067989</v>
      </c>
    </row>
    <row r="1141" spans="1:3" x14ac:dyDescent="0.3">
      <c r="A1141" t="s">
        <v>1746</v>
      </c>
      <c r="B1141">
        <v>-1.5069351717666454E-2</v>
      </c>
      <c r="C1141">
        <f t="shared" si="17"/>
        <v>14.523049921545574</v>
      </c>
    </row>
    <row r="1142" spans="1:3" x14ac:dyDescent="0.3">
      <c r="A1142" t="s">
        <v>3593</v>
      </c>
      <c r="B1142">
        <v>-1.5063046311095516E-2</v>
      </c>
      <c r="C1142">
        <f t="shared" si="17"/>
        <v>14.526125674541357</v>
      </c>
    </row>
    <row r="1143" spans="1:3" x14ac:dyDescent="0.3">
      <c r="A1143" t="s">
        <v>2115</v>
      </c>
      <c r="B1143">
        <v>-1.5037877364540559E-2</v>
      </c>
      <c r="C1143">
        <f t="shared" si="17"/>
        <v>14.538396761104016</v>
      </c>
    </row>
    <row r="1144" spans="1:3" x14ac:dyDescent="0.3">
      <c r="A1144" t="s">
        <v>4282</v>
      </c>
      <c r="B1144">
        <v>-1.5010349554568585E-2</v>
      </c>
      <c r="C1144">
        <f t="shared" si="17"/>
        <v>14.551806464658819</v>
      </c>
    </row>
    <row r="1145" spans="1:3" x14ac:dyDescent="0.3">
      <c r="A1145" t="s">
        <v>3594</v>
      </c>
      <c r="B1145">
        <v>-1.5008068757090062E-2</v>
      </c>
      <c r="C1145">
        <f t="shared" si="17"/>
        <v>14.552916978274254</v>
      </c>
    </row>
    <row r="1146" spans="1:3" x14ac:dyDescent="0.3">
      <c r="A1146" t="s">
        <v>5561</v>
      </c>
      <c r="B1146">
        <v>-1.4999753079366188E-2</v>
      </c>
      <c r="C1146">
        <f t="shared" si="17"/>
        <v>14.556965158609094</v>
      </c>
    </row>
    <row r="1147" spans="1:3" x14ac:dyDescent="0.3">
      <c r="A1147" t="s">
        <v>2417</v>
      </c>
      <c r="B1147">
        <v>-1.497744892689945E-2</v>
      </c>
      <c r="C1147">
        <f t="shared" si="17"/>
        <v>14.567817684700529</v>
      </c>
    </row>
    <row r="1148" spans="1:3" x14ac:dyDescent="0.3">
      <c r="A1148" t="s">
        <v>4834</v>
      </c>
      <c r="B1148">
        <v>-1.497575109287348E-2</v>
      </c>
      <c r="C1148">
        <f t="shared" si="17"/>
        <v>14.568643475029466</v>
      </c>
    </row>
    <row r="1149" spans="1:3" x14ac:dyDescent="0.3">
      <c r="A1149" t="s">
        <v>2582</v>
      </c>
      <c r="B1149">
        <v>-1.4959142078156507E-2</v>
      </c>
      <c r="C1149">
        <f t="shared" si="17"/>
        <v>14.576719320539469</v>
      </c>
    </row>
    <row r="1150" spans="1:3" x14ac:dyDescent="0.3">
      <c r="A1150" t="s">
        <v>1552</v>
      </c>
      <c r="B1150">
        <v>-1.4956091153650104E-2</v>
      </c>
      <c r="C1150">
        <f t="shared" si="17"/>
        <v>14.578202300612574</v>
      </c>
    </row>
    <row r="1151" spans="1:3" x14ac:dyDescent="0.3">
      <c r="A1151" t="s">
        <v>2506</v>
      </c>
      <c r="B1151">
        <v>-1.4956091153649992E-2</v>
      </c>
      <c r="C1151">
        <f t="shared" si="17"/>
        <v>14.578202300612629</v>
      </c>
    </row>
    <row r="1152" spans="1:3" x14ac:dyDescent="0.3">
      <c r="A1152" t="s">
        <v>5224</v>
      </c>
      <c r="B1152">
        <v>-1.4947961435873139E-2</v>
      </c>
      <c r="C1152">
        <f t="shared" si="17"/>
        <v>14.582153231225293</v>
      </c>
    </row>
    <row r="1153" spans="1:3" x14ac:dyDescent="0.3">
      <c r="A1153" t="s">
        <v>4724</v>
      </c>
      <c r="B1153">
        <v>-1.4929492225585199E-2</v>
      </c>
      <c r="C1153">
        <f t="shared" si="17"/>
        <v>14.59112507602585</v>
      </c>
    </row>
    <row r="1154" spans="1:3" x14ac:dyDescent="0.3">
      <c r="A1154" t="s">
        <v>2832</v>
      </c>
      <c r="B1154">
        <v>-1.4924203738885146E-2</v>
      </c>
      <c r="C1154">
        <f t="shared" ref="C1154:C1217" si="18">NORMDIST(B1154,$E$3,$F$3,FALSE)</f>
        <v>14.59369307184172</v>
      </c>
    </row>
    <row r="1155" spans="1:3" x14ac:dyDescent="0.3">
      <c r="A1155" t="s">
        <v>4609</v>
      </c>
      <c r="B1155">
        <v>-1.4922468335579355E-2</v>
      </c>
      <c r="C1155">
        <f t="shared" si="18"/>
        <v>14.594535655078166</v>
      </c>
    </row>
    <row r="1156" spans="1:3" x14ac:dyDescent="0.3">
      <c r="A1156" t="s">
        <v>5604</v>
      </c>
      <c r="B1156">
        <v>-1.4912160651697058E-2</v>
      </c>
      <c r="C1156">
        <f t="shared" si="18"/>
        <v>14.599539303641958</v>
      </c>
    </row>
    <row r="1157" spans="1:3" x14ac:dyDescent="0.3">
      <c r="A1157" t="s">
        <v>1790</v>
      </c>
      <c r="B1157">
        <v>-1.4897062043600902E-2</v>
      </c>
      <c r="C1157">
        <f t="shared" si="18"/>
        <v>14.606865514494258</v>
      </c>
    </row>
    <row r="1158" spans="1:3" x14ac:dyDescent="0.3">
      <c r="A1158" t="s">
        <v>23</v>
      </c>
      <c r="B1158">
        <v>-1.4865425578758135E-2</v>
      </c>
      <c r="C1158">
        <f t="shared" si="18"/>
        <v>14.622204342248098</v>
      </c>
    </row>
    <row r="1159" spans="1:3" x14ac:dyDescent="0.3">
      <c r="A1159" t="s">
        <v>3040</v>
      </c>
      <c r="B1159">
        <v>-1.485232374416628E-2</v>
      </c>
      <c r="C1159">
        <f t="shared" si="18"/>
        <v>14.628551966205395</v>
      </c>
    </row>
    <row r="1160" spans="1:3" x14ac:dyDescent="0.3">
      <c r="A1160" t="s">
        <v>1579</v>
      </c>
      <c r="B1160">
        <v>-1.4842573037928852E-2</v>
      </c>
      <c r="C1160">
        <f t="shared" si="18"/>
        <v>14.633274210745311</v>
      </c>
    </row>
    <row r="1161" spans="1:3" x14ac:dyDescent="0.3">
      <c r="A1161" t="s">
        <v>4557</v>
      </c>
      <c r="B1161">
        <v>-1.4833399294101062E-2</v>
      </c>
      <c r="C1161">
        <f t="shared" si="18"/>
        <v>14.637715618947286</v>
      </c>
    </row>
    <row r="1162" spans="1:3" x14ac:dyDescent="0.3">
      <c r="A1162" t="s">
        <v>3971</v>
      </c>
      <c r="B1162">
        <v>-1.4828008269617764E-2</v>
      </c>
      <c r="C1162">
        <f t="shared" si="18"/>
        <v>14.64032500754382</v>
      </c>
    </row>
    <row r="1163" spans="1:3" x14ac:dyDescent="0.3">
      <c r="A1163" t="s">
        <v>4437</v>
      </c>
      <c r="B1163">
        <v>-1.4820715892704022E-2</v>
      </c>
      <c r="C1163">
        <f t="shared" si="18"/>
        <v>14.643853941887892</v>
      </c>
    </row>
    <row r="1164" spans="1:3" x14ac:dyDescent="0.3">
      <c r="A1164" t="s">
        <v>373</v>
      </c>
      <c r="B1164">
        <v>-1.4815085785140587E-2</v>
      </c>
      <c r="C1164">
        <f t="shared" si="18"/>
        <v>14.646577874190127</v>
      </c>
    </row>
    <row r="1165" spans="1:3" x14ac:dyDescent="0.3">
      <c r="A1165" t="s">
        <v>978</v>
      </c>
      <c r="B1165">
        <v>-1.4766470116301007E-2</v>
      </c>
      <c r="C1165">
        <f t="shared" si="18"/>
        <v>14.670077240180557</v>
      </c>
    </row>
    <row r="1166" spans="1:3" x14ac:dyDescent="0.3">
      <c r="A1166" t="s">
        <v>5476</v>
      </c>
      <c r="B1166">
        <v>-1.4755465565919322E-2</v>
      </c>
      <c r="C1166">
        <f t="shared" si="18"/>
        <v>14.675391109322218</v>
      </c>
    </row>
    <row r="1167" spans="1:3" x14ac:dyDescent="0.3">
      <c r="A1167" t="s">
        <v>649</v>
      </c>
      <c r="B1167">
        <v>-1.4752638475038183E-2</v>
      </c>
      <c r="C1167">
        <f t="shared" si="18"/>
        <v>14.676755929784244</v>
      </c>
    </row>
    <row r="1168" spans="1:3" x14ac:dyDescent="0.3">
      <c r="A1168" t="s">
        <v>3428</v>
      </c>
      <c r="B1168">
        <v>-1.4734006811057031E-2</v>
      </c>
      <c r="C1168">
        <f t="shared" si="18"/>
        <v>14.685747335377352</v>
      </c>
    </row>
    <row r="1169" spans="1:3" x14ac:dyDescent="0.3">
      <c r="A1169" t="s">
        <v>2500</v>
      </c>
      <c r="B1169">
        <v>-1.4726773867389881E-2</v>
      </c>
      <c r="C1169">
        <f t="shared" si="18"/>
        <v>14.689236311767043</v>
      </c>
    </row>
    <row r="1170" spans="1:3" x14ac:dyDescent="0.3">
      <c r="A1170" t="s">
        <v>3852</v>
      </c>
      <c r="B1170">
        <v>-1.4724633069236204E-2</v>
      </c>
      <c r="C1170">
        <f t="shared" si="18"/>
        <v>14.690268808289057</v>
      </c>
    </row>
    <row r="1171" spans="1:3" x14ac:dyDescent="0.3">
      <c r="A1171" t="s">
        <v>651</v>
      </c>
      <c r="B1171">
        <v>-1.4721611825359738E-2</v>
      </c>
      <c r="C1171">
        <f t="shared" si="18"/>
        <v>14.691725809928494</v>
      </c>
    </row>
    <row r="1172" spans="1:3" x14ac:dyDescent="0.3">
      <c r="A1172" t="s">
        <v>1965</v>
      </c>
      <c r="B1172">
        <v>-1.4717539084580461E-2</v>
      </c>
      <c r="C1172">
        <f t="shared" si="18"/>
        <v>14.693689658162349</v>
      </c>
    </row>
    <row r="1173" spans="1:3" x14ac:dyDescent="0.3">
      <c r="A1173" t="s">
        <v>2986</v>
      </c>
      <c r="B1173">
        <v>-1.4699789120289264E-2</v>
      </c>
      <c r="C1173">
        <f t="shared" si="18"/>
        <v>14.702245347740369</v>
      </c>
    </row>
    <row r="1174" spans="1:3" x14ac:dyDescent="0.3">
      <c r="A1174" t="s">
        <v>3839</v>
      </c>
      <c r="B1174">
        <v>-1.4697833835692809E-2</v>
      </c>
      <c r="C1174">
        <f t="shared" si="18"/>
        <v>14.703187496608113</v>
      </c>
    </row>
    <row r="1175" spans="1:3" x14ac:dyDescent="0.3">
      <c r="A1175" t="s">
        <v>499</v>
      </c>
      <c r="B1175">
        <v>-1.4690715410003706E-2</v>
      </c>
      <c r="C1175">
        <f t="shared" si="18"/>
        <v>14.706616952726435</v>
      </c>
    </row>
    <row r="1176" spans="1:3" x14ac:dyDescent="0.3">
      <c r="A1176" t="s">
        <v>2158</v>
      </c>
      <c r="B1176">
        <v>-1.467377759718301E-2</v>
      </c>
      <c r="C1176">
        <f t="shared" si="18"/>
        <v>14.714773706581445</v>
      </c>
    </row>
    <row r="1177" spans="1:3" x14ac:dyDescent="0.3">
      <c r="A1177" t="s">
        <v>4880</v>
      </c>
      <c r="B1177">
        <v>-1.4670189747793855E-2</v>
      </c>
      <c r="C1177">
        <f t="shared" si="18"/>
        <v>14.716500893261486</v>
      </c>
    </row>
    <row r="1178" spans="1:3" x14ac:dyDescent="0.3">
      <c r="A1178" t="s">
        <v>4921</v>
      </c>
      <c r="B1178">
        <v>-1.4667875937236995E-2</v>
      </c>
      <c r="C1178">
        <f t="shared" si="18"/>
        <v>14.717614644647108</v>
      </c>
    </row>
    <row r="1179" spans="1:3" x14ac:dyDescent="0.3">
      <c r="A1179" t="s">
        <v>3064</v>
      </c>
      <c r="B1179">
        <v>-1.4659436719173307E-2</v>
      </c>
      <c r="C1179">
        <f t="shared" si="18"/>
        <v>14.721676096418067</v>
      </c>
    </row>
    <row r="1180" spans="1:3" x14ac:dyDescent="0.3">
      <c r="A1180" t="s">
        <v>1373</v>
      </c>
      <c r="B1180">
        <v>-1.4658242911216337E-2</v>
      </c>
      <c r="C1180">
        <f t="shared" si="18"/>
        <v>14.722250531041821</v>
      </c>
    </row>
    <row r="1181" spans="1:3" x14ac:dyDescent="0.3">
      <c r="A1181" t="s">
        <v>3595</v>
      </c>
      <c r="B1181">
        <v>-1.465754076206667E-2</v>
      </c>
      <c r="C1181">
        <f t="shared" si="18"/>
        <v>14.722588378881559</v>
      </c>
    </row>
    <row r="1182" spans="1:3" x14ac:dyDescent="0.3">
      <c r="A1182" t="s">
        <v>2981</v>
      </c>
      <c r="B1182">
        <v>-1.464739902361737E-2</v>
      </c>
      <c r="C1182">
        <f t="shared" si="18"/>
        <v>14.727467279158294</v>
      </c>
    </row>
    <row r="1183" spans="1:3" x14ac:dyDescent="0.3">
      <c r="A1183" t="s">
        <v>5069</v>
      </c>
      <c r="B1183">
        <v>-1.4647084440734764E-2</v>
      </c>
      <c r="C1183">
        <f t="shared" si="18"/>
        <v>14.72761858833338</v>
      </c>
    </row>
    <row r="1184" spans="1:3" x14ac:dyDescent="0.3">
      <c r="A1184" t="s">
        <v>5393</v>
      </c>
      <c r="B1184">
        <v>-1.4643544486152446E-2</v>
      </c>
      <c r="C1184">
        <f t="shared" si="18"/>
        <v>14.729321133280797</v>
      </c>
    </row>
    <row r="1185" spans="1:3" x14ac:dyDescent="0.3">
      <c r="A1185" t="s">
        <v>2703</v>
      </c>
      <c r="B1185">
        <v>-1.4642344031623265E-2</v>
      </c>
      <c r="C1185">
        <f t="shared" si="18"/>
        <v>14.729898445286636</v>
      </c>
    </row>
    <row r="1186" spans="1:3" x14ac:dyDescent="0.3">
      <c r="A1186" t="s">
        <v>4778</v>
      </c>
      <c r="B1186">
        <v>-1.4638870748120029E-2</v>
      </c>
      <c r="C1186">
        <f t="shared" si="18"/>
        <v>14.731568649500993</v>
      </c>
    </row>
    <row r="1187" spans="1:3" x14ac:dyDescent="0.3">
      <c r="A1187" t="s">
        <v>1320</v>
      </c>
      <c r="B1187">
        <v>-1.4609737288596644E-2</v>
      </c>
      <c r="C1187">
        <f t="shared" si="18"/>
        <v>14.745570098270907</v>
      </c>
    </row>
    <row r="1188" spans="1:3" x14ac:dyDescent="0.3">
      <c r="A1188" t="s">
        <v>1781</v>
      </c>
      <c r="B1188">
        <v>-1.4592533619584248E-2</v>
      </c>
      <c r="C1188">
        <f t="shared" si="18"/>
        <v>14.753831386717762</v>
      </c>
    </row>
    <row r="1189" spans="1:3" x14ac:dyDescent="0.3">
      <c r="A1189" t="s">
        <v>4128</v>
      </c>
      <c r="B1189">
        <v>-1.4586630788237581E-2</v>
      </c>
      <c r="C1189">
        <f t="shared" si="18"/>
        <v>14.756664799559173</v>
      </c>
    </row>
    <row r="1190" spans="1:3" x14ac:dyDescent="0.3">
      <c r="A1190" t="s">
        <v>1906</v>
      </c>
      <c r="B1190">
        <v>-1.4579449763157386E-2</v>
      </c>
      <c r="C1190">
        <f t="shared" si="18"/>
        <v>14.760110959126603</v>
      </c>
    </row>
    <row r="1191" spans="1:3" x14ac:dyDescent="0.3">
      <c r="A1191" t="s">
        <v>1807</v>
      </c>
      <c r="B1191">
        <v>-1.4548823159866461E-2</v>
      </c>
      <c r="C1191">
        <f t="shared" si="18"/>
        <v>14.774798748620976</v>
      </c>
    </row>
    <row r="1192" spans="1:3" x14ac:dyDescent="0.3">
      <c r="A1192" t="s">
        <v>2218</v>
      </c>
      <c r="B1192">
        <v>-1.45473140687241E-2</v>
      </c>
      <c r="C1192">
        <f t="shared" si="18"/>
        <v>14.775522059148555</v>
      </c>
    </row>
    <row r="1193" spans="1:3" x14ac:dyDescent="0.3">
      <c r="A1193" t="s">
        <v>5343</v>
      </c>
      <c r="B1193">
        <v>-1.453351461616802E-2</v>
      </c>
      <c r="C1193">
        <f t="shared" si="18"/>
        <v>14.782134359335243</v>
      </c>
    </row>
    <row r="1194" spans="1:3" x14ac:dyDescent="0.3">
      <c r="A1194" t="s">
        <v>2665</v>
      </c>
      <c r="B1194">
        <v>-1.4529536551217855E-2</v>
      </c>
      <c r="C1194">
        <f t="shared" si="18"/>
        <v>14.784039928217693</v>
      </c>
    </row>
    <row r="1195" spans="1:3" x14ac:dyDescent="0.3">
      <c r="A1195" t="s">
        <v>1386</v>
      </c>
      <c r="B1195">
        <v>-1.4499574368730082E-2</v>
      </c>
      <c r="C1195">
        <f t="shared" si="18"/>
        <v>14.798383659376031</v>
      </c>
    </row>
    <row r="1196" spans="1:3" x14ac:dyDescent="0.3">
      <c r="A1196" t="s">
        <v>4083</v>
      </c>
      <c r="B1196">
        <v>-1.4496190591572903E-2</v>
      </c>
      <c r="C1196">
        <f t="shared" si="18"/>
        <v>14.800002597761125</v>
      </c>
    </row>
    <row r="1197" spans="1:3" x14ac:dyDescent="0.3">
      <c r="A1197" t="s">
        <v>3121</v>
      </c>
      <c r="B1197">
        <v>-1.4453985517109766E-2</v>
      </c>
      <c r="C1197">
        <f t="shared" si="18"/>
        <v>14.820178639212628</v>
      </c>
    </row>
    <row r="1198" spans="1:3" x14ac:dyDescent="0.3">
      <c r="A1198" t="s">
        <v>4293</v>
      </c>
      <c r="B1198">
        <v>-1.4425994582187298E-2</v>
      </c>
      <c r="C1198">
        <f t="shared" si="18"/>
        <v>14.833542622082222</v>
      </c>
    </row>
    <row r="1199" spans="1:3" x14ac:dyDescent="0.3">
      <c r="A1199" t="s">
        <v>4633</v>
      </c>
      <c r="B1199">
        <v>-1.4424317676614605E-2</v>
      </c>
      <c r="C1199">
        <f t="shared" si="18"/>
        <v>14.834342810771284</v>
      </c>
    </row>
    <row r="1200" spans="1:3" x14ac:dyDescent="0.3">
      <c r="A1200" t="s">
        <v>3126</v>
      </c>
      <c r="B1200">
        <v>-1.4406011443514851E-2</v>
      </c>
      <c r="C1200">
        <f t="shared" si="18"/>
        <v>14.843075022145801</v>
      </c>
    </row>
    <row r="1201" spans="1:3" x14ac:dyDescent="0.3">
      <c r="A1201" t="s">
        <v>3744</v>
      </c>
      <c r="B1201">
        <v>-1.4400039377382663E-2</v>
      </c>
      <c r="C1201">
        <f t="shared" si="18"/>
        <v>14.845922477347306</v>
      </c>
    </row>
    <row r="1202" spans="1:3" x14ac:dyDescent="0.3">
      <c r="A1202" t="s">
        <v>554</v>
      </c>
      <c r="B1202">
        <v>-1.4388737452099556E-2</v>
      </c>
      <c r="C1202">
        <f t="shared" si="18"/>
        <v>14.851309479284222</v>
      </c>
    </row>
    <row r="1203" spans="1:3" x14ac:dyDescent="0.3">
      <c r="A1203" t="s">
        <v>2797</v>
      </c>
      <c r="B1203">
        <v>-1.4383067376772652E-2</v>
      </c>
      <c r="C1203">
        <f t="shared" si="18"/>
        <v>14.854011247831698</v>
      </c>
    </row>
    <row r="1204" spans="1:3" x14ac:dyDescent="0.3">
      <c r="A1204" t="s">
        <v>2557</v>
      </c>
      <c r="B1204">
        <v>-1.4366389585202576E-2</v>
      </c>
      <c r="C1204">
        <f t="shared" si="18"/>
        <v>14.861954881636699</v>
      </c>
    </row>
    <row r="1205" spans="1:3" x14ac:dyDescent="0.3">
      <c r="A1205" t="s">
        <v>163</v>
      </c>
      <c r="B1205">
        <v>-1.4363935557233537E-2</v>
      </c>
      <c r="C1205">
        <f t="shared" si="18"/>
        <v>14.863123323204723</v>
      </c>
    </row>
    <row r="1206" spans="1:3" x14ac:dyDescent="0.3">
      <c r="A1206" t="s">
        <v>4427</v>
      </c>
      <c r="B1206">
        <v>-1.4360039341868209E-2</v>
      </c>
      <c r="C1206">
        <f t="shared" si="18"/>
        <v>14.864978219055461</v>
      </c>
    </row>
    <row r="1207" spans="1:3" x14ac:dyDescent="0.3">
      <c r="A1207" t="s">
        <v>2025</v>
      </c>
      <c r="B1207">
        <v>-1.435167227297778E-2</v>
      </c>
      <c r="C1207">
        <f t="shared" si="18"/>
        <v>14.868960679801368</v>
      </c>
    </row>
    <row r="1208" spans="1:3" x14ac:dyDescent="0.3">
      <c r="A1208" t="s">
        <v>3927</v>
      </c>
      <c r="B1208">
        <v>-1.43496741891402E-2</v>
      </c>
      <c r="C1208">
        <f t="shared" si="18"/>
        <v>14.869911522345639</v>
      </c>
    </row>
    <row r="1209" spans="1:3" x14ac:dyDescent="0.3">
      <c r="A1209" t="s">
        <v>4747</v>
      </c>
      <c r="B1209">
        <v>-1.4346237611467519E-2</v>
      </c>
      <c r="C1209">
        <f t="shared" si="18"/>
        <v>14.871546746791054</v>
      </c>
    </row>
    <row r="1210" spans="1:3" x14ac:dyDescent="0.3">
      <c r="A1210" t="s">
        <v>1808</v>
      </c>
      <c r="B1210">
        <v>-1.4326270637574514E-2</v>
      </c>
      <c r="C1210">
        <f t="shared" si="18"/>
        <v>14.881043496951211</v>
      </c>
    </row>
    <row r="1211" spans="1:3" x14ac:dyDescent="0.3">
      <c r="A1211" t="s">
        <v>4732</v>
      </c>
      <c r="B1211">
        <v>-1.4315172880764058E-2</v>
      </c>
      <c r="C1211">
        <f t="shared" si="18"/>
        <v>14.886318798301097</v>
      </c>
    </row>
    <row r="1212" spans="1:3" x14ac:dyDescent="0.3">
      <c r="A1212" t="s">
        <v>3486</v>
      </c>
      <c r="B1212">
        <v>-1.4309037125286065E-2</v>
      </c>
      <c r="C1212">
        <f t="shared" si="18"/>
        <v>14.88923448406476</v>
      </c>
    </row>
    <row r="1213" spans="1:3" x14ac:dyDescent="0.3">
      <c r="A1213" t="s">
        <v>3131</v>
      </c>
      <c r="B1213">
        <v>-1.4301848731344215E-2</v>
      </c>
      <c r="C1213">
        <f t="shared" si="18"/>
        <v>14.892649530424874</v>
      </c>
    </row>
    <row r="1214" spans="1:3" x14ac:dyDescent="0.3">
      <c r="A1214" t="s">
        <v>3530</v>
      </c>
      <c r="B1214">
        <v>-1.4282865612975608E-2</v>
      </c>
      <c r="C1214">
        <f t="shared" si="18"/>
        <v>14.901663578172498</v>
      </c>
    </row>
    <row r="1215" spans="1:3" x14ac:dyDescent="0.3">
      <c r="A1215" t="s">
        <v>3216</v>
      </c>
      <c r="B1215">
        <v>-1.4258536054026131E-2</v>
      </c>
      <c r="C1215">
        <f t="shared" si="18"/>
        <v>14.913206980841119</v>
      </c>
    </row>
    <row r="1216" spans="1:3" x14ac:dyDescent="0.3">
      <c r="A1216" t="s">
        <v>1772</v>
      </c>
      <c r="B1216">
        <v>-1.4256006636032475E-2</v>
      </c>
      <c r="C1216">
        <f t="shared" si="18"/>
        <v>14.914406482518672</v>
      </c>
    </row>
    <row r="1217" spans="1:3" x14ac:dyDescent="0.3">
      <c r="A1217" t="s">
        <v>3424</v>
      </c>
      <c r="B1217">
        <v>-1.4232136417008162E-2</v>
      </c>
      <c r="C1217">
        <f t="shared" si="18"/>
        <v>14.925720592739594</v>
      </c>
    </row>
    <row r="1218" spans="1:3" x14ac:dyDescent="0.3">
      <c r="A1218" t="s">
        <v>4809</v>
      </c>
      <c r="B1218">
        <v>-1.4212442121706297E-2</v>
      </c>
      <c r="C1218">
        <f t="shared" ref="C1218:C1281" si="19">NORMDIST(B1218,$E$3,$F$3,FALSE)</f>
        <v>14.935047690571855</v>
      </c>
    </row>
    <row r="1219" spans="1:3" x14ac:dyDescent="0.3">
      <c r="A1219" t="s">
        <v>2254</v>
      </c>
      <c r="B1219">
        <v>-1.4210644823674283E-2</v>
      </c>
      <c r="C1219">
        <f t="shared" si="19"/>
        <v>14.935898532945416</v>
      </c>
    </row>
    <row r="1220" spans="1:3" x14ac:dyDescent="0.3">
      <c r="A1220" t="s">
        <v>5233</v>
      </c>
      <c r="B1220">
        <v>-1.4184634991956413E-2</v>
      </c>
      <c r="C1220">
        <f t="shared" si="19"/>
        <v>14.94820509650004</v>
      </c>
    </row>
    <row r="1221" spans="1:3" x14ac:dyDescent="0.3">
      <c r="A1221" t="s">
        <v>3618</v>
      </c>
      <c r="B1221">
        <v>-1.4181105918567529E-2</v>
      </c>
      <c r="C1221">
        <f t="shared" si="19"/>
        <v>14.949873939080573</v>
      </c>
    </row>
    <row r="1222" spans="1:3" x14ac:dyDescent="0.3">
      <c r="A1222" t="s">
        <v>2433</v>
      </c>
      <c r="B1222">
        <v>-1.4161002989497627E-2</v>
      </c>
      <c r="C1222">
        <f t="shared" si="19"/>
        <v>14.959375999313167</v>
      </c>
    </row>
    <row r="1223" spans="1:3" x14ac:dyDescent="0.3">
      <c r="A1223" t="s">
        <v>3074</v>
      </c>
      <c r="B1223">
        <v>-1.4126830966853318E-2</v>
      </c>
      <c r="C1223">
        <f t="shared" si="19"/>
        <v>14.975511290292991</v>
      </c>
    </row>
    <row r="1224" spans="1:3" x14ac:dyDescent="0.3">
      <c r="A1224" t="s">
        <v>3297</v>
      </c>
      <c r="B1224">
        <v>-1.4117881545785157E-2</v>
      </c>
      <c r="C1224">
        <f t="shared" si="19"/>
        <v>14.979733504277362</v>
      </c>
    </row>
    <row r="1225" spans="1:3" x14ac:dyDescent="0.3">
      <c r="A1225" t="s">
        <v>3633</v>
      </c>
      <c r="B1225">
        <v>-1.4117881545785044E-2</v>
      </c>
      <c r="C1225">
        <f t="shared" si="19"/>
        <v>14.979733504277416</v>
      </c>
    </row>
    <row r="1226" spans="1:3" x14ac:dyDescent="0.3">
      <c r="A1226" t="s">
        <v>4320</v>
      </c>
      <c r="B1226">
        <v>-1.4116261261117213E-2</v>
      </c>
      <c r="C1226">
        <f t="shared" si="19"/>
        <v>14.980497776260938</v>
      </c>
    </row>
    <row r="1227" spans="1:3" x14ac:dyDescent="0.3">
      <c r="A1227" t="s">
        <v>4731</v>
      </c>
      <c r="B1227">
        <v>-1.4113137476464655E-2</v>
      </c>
      <c r="C1227">
        <f t="shared" si="19"/>
        <v>14.98197109892125</v>
      </c>
    </row>
    <row r="1228" spans="1:3" x14ac:dyDescent="0.3">
      <c r="A1228" t="s">
        <v>509</v>
      </c>
      <c r="B1228">
        <v>-1.4107667510679225E-2</v>
      </c>
      <c r="C1228">
        <f t="shared" si="19"/>
        <v>14.984550561225175</v>
      </c>
    </row>
    <row r="1229" spans="1:3" x14ac:dyDescent="0.3">
      <c r="A1229" t="s">
        <v>4111</v>
      </c>
      <c r="B1229">
        <v>-1.4090577099254244E-2</v>
      </c>
      <c r="C1229">
        <f t="shared" si="19"/>
        <v>14.992606334673768</v>
      </c>
    </row>
    <row r="1230" spans="1:3" x14ac:dyDescent="0.3">
      <c r="A1230" t="s">
        <v>2766</v>
      </c>
      <c r="B1230">
        <v>-1.4077341412778067E-2</v>
      </c>
      <c r="C1230">
        <f t="shared" si="19"/>
        <v>14.998841463402064</v>
      </c>
    </row>
    <row r="1231" spans="1:3" x14ac:dyDescent="0.3">
      <c r="A1231" t="s">
        <v>1739</v>
      </c>
      <c r="B1231">
        <v>-1.4063730627161672E-2</v>
      </c>
      <c r="C1231">
        <f t="shared" si="19"/>
        <v>15.005249944582108</v>
      </c>
    </row>
    <row r="1232" spans="1:3" x14ac:dyDescent="0.3">
      <c r="A1232" t="s">
        <v>4635</v>
      </c>
      <c r="B1232">
        <v>-1.4057739490231699E-2</v>
      </c>
      <c r="C1232">
        <f t="shared" si="19"/>
        <v>15.008069723501512</v>
      </c>
    </row>
    <row r="1233" spans="1:3" x14ac:dyDescent="0.3">
      <c r="A1233" t="s">
        <v>3053</v>
      </c>
      <c r="B1233">
        <v>-1.403203566110693E-2</v>
      </c>
      <c r="C1233">
        <f t="shared" si="19"/>
        <v>15.020159947181492</v>
      </c>
    </row>
    <row r="1234" spans="1:3" x14ac:dyDescent="0.3">
      <c r="A1234" t="s">
        <v>4626</v>
      </c>
      <c r="B1234">
        <v>-1.4021899590318989E-2</v>
      </c>
      <c r="C1234">
        <f t="shared" si="19"/>
        <v>15.024924265926309</v>
      </c>
    </row>
    <row r="1235" spans="1:3" x14ac:dyDescent="0.3">
      <c r="A1235" t="s">
        <v>5584</v>
      </c>
      <c r="B1235">
        <v>-1.4008318248265726E-2</v>
      </c>
      <c r="C1235">
        <f t="shared" si="19"/>
        <v>15.031305008223509</v>
      </c>
    </row>
    <row r="1236" spans="1:3" x14ac:dyDescent="0.3">
      <c r="A1236" t="s">
        <v>872</v>
      </c>
      <c r="B1236">
        <v>-1.4008011156110722E-2</v>
      </c>
      <c r="C1236">
        <f t="shared" si="19"/>
        <v>15.031449245790355</v>
      </c>
    </row>
    <row r="1237" spans="1:3" x14ac:dyDescent="0.3">
      <c r="A1237" t="s">
        <v>4286</v>
      </c>
      <c r="B1237">
        <v>-1.4001305732093071E-2</v>
      </c>
      <c r="C1237">
        <f t="shared" si="19"/>
        <v>15.034598268766038</v>
      </c>
    </row>
    <row r="1238" spans="1:3" x14ac:dyDescent="0.3">
      <c r="A1238" t="s">
        <v>4639</v>
      </c>
      <c r="B1238">
        <v>-1.3980131578205685E-2</v>
      </c>
      <c r="C1238">
        <f t="shared" si="19"/>
        <v>15.04453666660865</v>
      </c>
    </row>
    <row r="1239" spans="1:3" x14ac:dyDescent="0.3">
      <c r="A1239" t="s">
        <v>129</v>
      </c>
      <c r="B1239">
        <v>-1.3979000609163097E-2</v>
      </c>
      <c r="C1239">
        <f t="shared" si="19"/>
        <v>15.045067269046788</v>
      </c>
    </row>
    <row r="1240" spans="1:3" x14ac:dyDescent="0.3">
      <c r="A1240" t="s">
        <v>4913</v>
      </c>
      <c r="B1240">
        <v>-1.3964540350372447E-2</v>
      </c>
      <c r="C1240">
        <f t="shared" si="19"/>
        <v>15.051849307444833</v>
      </c>
    </row>
    <row r="1241" spans="1:3" x14ac:dyDescent="0.3">
      <c r="A1241" t="s">
        <v>890</v>
      </c>
      <c r="B1241">
        <v>-1.3951806120124673E-2</v>
      </c>
      <c r="C1241">
        <f t="shared" si="19"/>
        <v>15.057818589978115</v>
      </c>
    </row>
    <row r="1242" spans="1:3" x14ac:dyDescent="0.3">
      <c r="A1242" t="s">
        <v>3681</v>
      </c>
      <c r="B1242">
        <v>-1.3939306754361488E-2</v>
      </c>
      <c r="C1242">
        <f t="shared" si="19"/>
        <v>15.063674832779474</v>
      </c>
    </row>
    <row r="1243" spans="1:3" x14ac:dyDescent="0.3">
      <c r="A1243" t="s">
        <v>2012</v>
      </c>
      <c r="B1243">
        <v>-1.39388205165211E-2</v>
      </c>
      <c r="C1243">
        <f t="shared" si="19"/>
        <v>15.063902587460053</v>
      </c>
    </row>
    <row r="1244" spans="1:3" x14ac:dyDescent="0.3">
      <c r="A1244" t="s">
        <v>2170</v>
      </c>
      <c r="B1244">
        <v>-1.3919638666580076E-2</v>
      </c>
      <c r="C1244">
        <f t="shared" si="19"/>
        <v>15.072883868300924</v>
      </c>
    </row>
    <row r="1245" spans="1:3" x14ac:dyDescent="0.3">
      <c r="A1245" t="s">
        <v>836</v>
      </c>
      <c r="B1245">
        <v>-1.3901179544941158E-2</v>
      </c>
      <c r="C1245">
        <f t="shared" si="19"/>
        <v>15.081520237965282</v>
      </c>
    </row>
    <row r="1246" spans="1:3" x14ac:dyDescent="0.3">
      <c r="A1246" t="s">
        <v>1751</v>
      </c>
      <c r="B1246">
        <v>-1.3872111477805996E-2</v>
      </c>
      <c r="C1246">
        <f t="shared" si="19"/>
        <v>15.095107159097742</v>
      </c>
    </row>
    <row r="1247" spans="1:3" x14ac:dyDescent="0.3">
      <c r="A1247" t="s">
        <v>1108</v>
      </c>
      <c r="B1247">
        <v>-1.3863775499784299E-2</v>
      </c>
      <c r="C1247">
        <f t="shared" si="19"/>
        <v>15.09900059911025</v>
      </c>
    </row>
    <row r="1248" spans="1:3" x14ac:dyDescent="0.3">
      <c r="A1248" t="s">
        <v>637</v>
      </c>
      <c r="B1248">
        <v>-1.3861608086624429E-2</v>
      </c>
      <c r="C1248">
        <f t="shared" si="19"/>
        <v>15.100012705856896</v>
      </c>
    </row>
    <row r="1249" spans="1:3" x14ac:dyDescent="0.3">
      <c r="A1249" t="s">
        <v>4486</v>
      </c>
      <c r="B1249">
        <v>-1.385337809359043E-2</v>
      </c>
      <c r="C1249">
        <f t="shared" si="19"/>
        <v>15.103855017623617</v>
      </c>
    </row>
    <row r="1250" spans="1:3" x14ac:dyDescent="0.3">
      <c r="A1250" t="s">
        <v>3367</v>
      </c>
      <c r="B1250">
        <v>-1.3812374287611472E-2</v>
      </c>
      <c r="C1250">
        <f t="shared" si="19"/>
        <v>15.122979197590839</v>
      </c>
    </row>
    <row r="1251" spans="1:3" x14ac:dyDescent="0.3">
      <c r="A1251" t="s">
        <v>3380</v>
      </c>
      <c r="B1251">
        <v>-1.3809649329364661E-2</v>
      </c>
      <c r="C1251">
        <f t="shared" si="19"/>
        <v>15.12424898584519</v>
      </c>
    </row>
    <row r="1252" spans="1:3" x14ac:dyDescent="0.3">
      <c r="A1252" t="s">
        <v>473</v>
      </c>
      <c r="B1252">
        <v>-1.3807972966334804E-2</v>
      </c>
      <c r="C1252">
        <f t="shared" si="19"/>
        <v>15.125030074724707</v>
      </c>
    </row>
    <row r="1253" spans="1:3" x14ac:dyDescent="0.3">
      <c r="A1253" t="s">
        <v>3870</v>
      </c>
      <c r="B1253">
        <v>-1.3788445427622828E-2</v>
      </c>
      <c r="C1253">
        <f t="shared" si="19"/>
        <v>15.134124837820936</v>
      </c>
    </row>
    <row r="1254" spans="1:3" x14ac:dyDescent="0.3">
      <c r="A1254" t="s">
        <v>3778</v>
      </c>
      <c r="B1254">
        <v>-1.3777485440303733E-2</v>
      </c>
      <c r="C1254">
        <f t="shared" si="19"/>
        <v>15.13922615541806</v>
      </c>
    </row>
    <row r="1255" spans="1:3" x14ac:dyDescent="0.3">
      <c r="A1255" t="s">
        <v>4372</v>
      </c>
      <c r="B1255">
        <v>-1.3766947833561003E-2</v>
      </c>
      <c r="C1255">
        <f t="shared" si="19"/>
        <v>15.144128708895439</v>
      </c>
    </row>
    <row r="1256" spans="1:3" x14ac:dyDescent="0.3">
      <c r="A1256" t="s">
        <v>366</v>
      </c>
      <c r="B1256">
        <v>-1.3745920904635238E-2</v>
      </c>
      <c r="C1256">
        <f t="shared" si="19"/>
        <v>15.153904989183989</v>
      </c>
    </row>
    <row r="1257" spans="1:3" x14ac:dyDescent="0.3">
      <c r="A1257" t="s">
        <v>3464</v>
      </c>
      <c r="B1257">
        <v>-1.3740018648940524E-2</v>
      </c>
      <c r="C1257">
        <f t="shared" si="19"/>
        <v>15.156647663223769</v>
      </c>
    </row>
    <row r="1258" spans="1:3" x14ac:dyDescent="0.3">
      <c r="A1258" t="s">
        <v>4034</v>
      </c>
      <c r="B1258">
        <v>-1.3740018648940524E-2</v>
      </c>
      <c r="C1258">
        <f t="shared" si="19"/>
        <v>15.156647663223769</v>
      </c>
    </row>
    <row r="1259" spans="1:3" x14ac:dyDescent="0.3">
      <c r="A1259" t="s">
        <v>2621</v>
      </c>
      <c r="B1259">
        <v>-1.3736989730179221E-2</v>
      </c>
      <c r="C1259">
        <f t="shared" si="19"/>
        <v>15.158054888173755</v>
      </c>
    </row>
    <row r="1260" spans="1:3" x14ac:dyDescent="0.3">
      <c r="A1260" t="s">
        <v>3649</v>
      </c>
      <c r="B1260">
        <v>-1.3698844358161915E-2</v>
      </c>
      <c r="C1260">
        <f t="shared" si="19"/>
        <v>15.175761957396007</v>
      </c>
    </row>
    <row r="1261" spans="1:3" x14ac:dyDescent="0.3">
      <c r="A1261" t="s">
        <v>1601</v>
      </c>
      <c r="B1261">
        <v>-1.3686345022189015E-2</v>
      </c>
      <c r="C1261">
        <f t="shared" si="19"/>
        <v>15.181558029719394</v>
      </c>
    </row>
    <row r="1262" spans="1:3" x14ac:dyDescent="0.3">
      <c r="A1262" t="s">
        <v>2297</v>
      </c>
      <c r="B1262">
        <v>-1.3686345022189015E-2</v>
      </c>
      <c r="C1262">
        <f t="shared" si="19"/>
        <v>15.181558029719394</v>
      </c>
    </row>
    <row r="1263" spans="1:3" x14ac:dyDescent="0.3">
      <c r="A1263" t="s">
        <v>3489</v>
      </c>
      <c r="B1263">
        <v>-1.366334565789455E-2</v>
      </c>
      <c r="C1263">
        <f t="shared" si="19"/>
        <v>15.192215160816501</v>
      </c>
    </row>
    <row r="1264" spans="1:3" x14ac:dyDescent="0.3">
      <c r="A1264" t="s">
        <v>4366</v>
      </c>
      <c r="B1264">
        <v>-1.3644735929777073E-2</v>
      </c>
      <c r="C1264">
        <f t="shared" si="19"/>
        <v>15.200830758309909</v>
      </c>
    </row>
    <row r="1265" spans="1:3" x14ac:dyDescent="0.3">
      <c r="A1265" t="s">
        <v>3302</v>
      </c>
      <c r="B1265">
        <v>-1.3629426427482617E-2</v>
      </c>
      <c r="C1265">
        <f t="shared" si="19"/>
        <v>15.207913417801951</v>
      </c>
    </row>
    <row r="1266" spans="1:3" x14ac:dyDescent="0.3">
      <c r="A1266" t="s">
        <v>1931</v>
      </c>
      <c r="B1266">
        <v>-1.3611626181838808E-2</v>
      </c>
      <c r="C1266">
        <f t="shared" si="19"/>
        <v>15.216142619057674</v>
      </c>
    </row>
    <row r="1267" spans="1:3" x14ac:dyDescent="0.3">
      <c r="A1267" t="s">
        <v>4177</v>
      </c>
      <c r="B1267">
        <v>-1.3610281546094951E-2</v>
      </c>
      <c r="C1267">
        <f t="shared" si="19"/>
        <v>15.216764003563281</v>
      </c>
    </row>
    <row r="1268" spans="1:3" x14ac:dyDescent="0.3">
      <c r="A1268" t="s">
        <v>3307</v>
      </c>
      <c r="B1268">
        <v>-1.3600782309321978E-2</v>
      </c>
      <c r="C1268">
        <f t="shared" si="19"/>
        <v>15.221152792322709</v>
      </c>
    </row>
    <row r="1269" spans="1:3" x14ac:dyDescent="0.3">
      <c r="A1269" t="s">
        <v>5230</v>
      </c>
      <c r="B1269">
        <v>-1.3594442110314992E-2</v>
      </c>
      <c r="C1269">
        <f t="shared" si="19"/>
        <v>15.224081074478745</v>
      </c>
    </row>
    <row r="1270" spans="1:3" x14ac:dyDescent="0.3">
      <c r="A1270" t="s">
        <v>3772</v>
      </c>
      <c r="B1270">
        <v>-1.3586788793678769E-2</v>
      </c>
      <c r="C1270">
        <f t="shared" si="19"/>
        <v>15.227614782068983</v>
      </c>
    </row>
    <row r="1271" spans="1:3" x14ac:dyDescent="0.3">
      <c r="A1271" t="s">
        <v>635</v>
      </c>
      <c r="B1271">
        <v>-1.3579258126380753E-2</v>
      </c>
      <c r="C1271">
        <f t="shared" si="19"/>
        <v>15.231090736896013</v>
      </c>
    </row>
    <row r="1272" spans="1:3" x14ac:dyDescent="0.3">
      <c r="A1272" t="s">
        <v>434</v>
      </c>
      <c r="B1272">
        <v>-1.3566099526718903E-2</v>
      </c>
      <c r="C1272">
        <f t="shared" si="19"/>
        <v>15.237161718267624</v>
      </c>
    </row>
    <row r="1273" spans="1:3" x14ac:dyDescent="0.3">
      <c r="A1273" t="s">
        <v>4375</v>
      </c>
      <c r="B1273">
        <v>-1.356347086647379E-2</v>
      </c>
      <c r="C1273">
        <f t="shared" si="19"/>
        <v>15.238374094449417</v>
      </c>
    </row>
    <row r="1274" spans="1:3" x14ac:dyDescent="0.3">
      <c r="A1274" t="s">
        <v>4693</v>
      </c>
      <c r="B1274">
        <v>-1.3556466083607964E-2</v>
      </c>
      <c r="C1274">
        <f t="shared" si="19"/>
        <v>15.241604136944179</v>
      </c>
    </row>
    <row r="1275" spans="1:3" x14ac:dyDescent="0.3">
      <c r="A1275" t="s">
        <v>1632</v>
      </c>
      <c r="B1275">
        <v>-1.355599486771307E-2</v>
      </c>
      <c r="C1275">
        <f t="shared" si="19"/>
        <v>15.241821389094065</v>
      </c>
    </row>
    <row r="1276" spans="1:3" x14ac:dyDescent="0.3">
      <c r="A1276" t="s">
        <v>3271</v>
      </c>
      <c r="B1276">
        <v>-1.3548930558316042E-2</v>
      </c>
      <c r="C1276">
        <f t="shared" si="19"/>
        <v>15.245077834839664</v>
      </c>
    </row>
    <row r="1277" spans="1:3" x14ac:dyDescent="0.3">
      <c r="A1277" t="s">
        <v>351</v>
      </c>
      <c r="B1277">
        <v>-1.3536585717533264E-2</v>
      </c>
      <c r="C1277">
        <f t="shared" si="19"/>
        <v>15.250766090093144</v>
      </c>
    </row>
    <row r="1278" spans="1:3" x14ac:dyDescent="0.3">
      <c r="A1278" t="s">
        <v>3750</v>
      </c>
      <c r="B1278">
        <v>-1.351371916672282E-2</v>
      </c>
      <c r="C1278">
        <f t="shared" si="19"/>
        <v>15.261294575180393</v>
      </c>
    </row>
    <row r="1279" spans="1:3" x14ac:dyDescent="0.3">
      <c r="A1279" t="s">
        <v>4241</v>
      </c>
      <c r="B1279">
        <v>-1.3502592762987743E-2</v>
      </c>
      <c r="C1279">
        <f t="shared" si="19"/>
        <v>15.26641377588791</v>
      </c>
    </row>
    <row r="1280" spans="1:3" x14ac:dyDescent="0.3">
      <c r="A1280" t="s">
        <v>4993</v>
      </c>
      <c r="B1280">
        <v>-1.3492680044474195E-2</v>
      </c>
      <c r="C1280">
        <f t="shared" si="19"/>
        <v>15.270972495390145</v>
      </c>
    </row>
    <row r="1281" spans="1:3" x14ac:dyDescent="0.3">
      <c r="A1281" t="s">
        <v>1908</v>
      </c>
      <c r="B1281">
        <v>-1.3481395744433581E-2</v>
      </c>
      <c r="C1281">
        <f t="shared" si="19"/>
        <v>15.276159607350804</v>
      </c>
    </row>
    <row r="1282" spans="1:3" x14ac:dyDescent="0.3">
      <c r="A1282" t="s">
        <v>4722</v>
      </c>
      <c r="B1282">
        <v>-1.3423020332140661E-2</v>
      </c>
      <c r="C1282">
        <f t="shared" ref="C1282:C1345" si="20">NORMDIST(B1282,$E$3,$F$3,FALSE)</f>
        <v>15.302952753552608</v>
      </c>
    </row>
    <row r="1283" spans="1:3" x14ac:dyDescent="0.3">
      <c r="A1283" t="s">
        <v>5124</v>
      </c>
      <c r="B1283">
        <v>-1.3400535537482227E-2</v>
      </c>
      <c r="C1283">
        <f t="shared" si="20"/>
        <v>15.31325460812975</v>
      </c>
    </row>
    <row r="1284" spans="1:3" x14ac:dyDescent="0.3">
      <c r="A1284" t="s">
        <v>5005</v>
      </c>
      <c r="B1284">
        <v>-1.3388459513737029E-2</v>
      </c>
      <c r="C1284">
        <f t="shared" si="20"/>
        <v>15.31878327930408</v>
      </c>
    </row>
    <row r="1285" spans="1:3" x14ac:dyDescent="0.3">
      <c r="A1285" t="s">
        <v>350</v>
      </c>
      <c r="B1285">
        <v>-1.3355791181555622E-2</v>
      </c>
      <c r="C1285">
        <f t="shared" si="20"/>
        <v>15.333724817599713</v>
      </c>
    </row>
    <row r="1286" spans="1:3" x14ac:dyDescent="0.3">
      <c r="A1286" t="s">
        <v>4534</v>
      </c>
      <c r="B1286">
        <v>-1.3355791181555622E-2</v>
      </c>
      <c r="C1286">
        <f t="shared" si="20"/>
        <v>15.333724817599713</v>
      </c>
    </row>
    <row r="1287" spans="1:3" x14ac:dyDescent="0.3">
      <c r="A1287" t="s">
        <v>2408</v>
      </c>
      <c r="B1287">
        <v>-1.3347013100558969E-2</v>
      </c>
      <c r="C1287">
        <f t="shared" si="20"/>
        <v>15.337735975520806</v>
      </c>
    </row>
    <row r="1288" spans="1:3" x14ac:dyDescent="0.3">
      <c r="A1288" t="s">
        <v>1355</v>
      </c>
      <c r="B1288">
        <v>-1.3344651742231498E-2</v>
      </c>
      <c r="C1288">
        <f t="shared" si="20"/>
        <v>15.3388147354119</v>
      </c>
    </row>
    <row r="1289" spans="1:3" x14ac:dyDescent="0.3">
      <c r="A1289" t="s">
        <v>1922</v>
      </c>
      <c r="B1289">
        <v>-1.3339088987930866E-2</v>
      </c>
      <c r="C1289">
        <f t="shared" si="20"/>
        <v>15.341355569973459</v>
      </c>
    </row>
    <row r="1290" spans="1:3" x14ac:dyDescent="0.3">
      <c r="A1290" t="s">
        <v>5203</v>
      </c>
      <c r="B1290">
        <v>-1.3336398997251708E-2</v>
      </c>
      <c r="C1290">
        <f t="shared" si="20"/>
        <v>15.342584020527894</v>
      </c>
    </row>
    <row r="1291" spans="1:3" x14ac:dyDescent="0.3">
      <c r="A1291" t="s">
        <v>1109</v>
      </c>
      <c r="B1291">
        <v>-1.3313806128228325E-2</v>
      </c>
      <c r="C1291">
        <f t="shared" si="20"/>
        <v>15.352895809122462</v>
      </c>
    </row>
    <row r="1292" spans="1:3" x14ac:dyDescent="0.3">
      <c r="A1292" t="s">
        <v>2594</v>
      </c>
      <c r="B1292">
        <v>-1.3290493711936243E-2</v>
      </c>
      <c r="C1292">
        <f t="shared" si="20"/>
        <v>15.363525119240176</v>
      </c>
    </row>
    <row r="1293" spans="1:3" x14ac:dyDescent="0.3">
      <c r="A1293" t="s">
        <v>3452</v>
      </c>
      <c r="B1293">
        <v>-1.3262793878410445E-2</v>
      </c>
      <c r="C1293">
        <f t="shared" si="20"/>
        <v>15.376140446877212</v>
      </c>
    </row>
    <row r="1294" spans="1:3" x14ac:dyDescent="0.3">
      <c r="A1294" t="s">
        <v>2220</v>
      </c>
      <c r="B1294">
        <v>-1.325733702619555E-2</v>
      </c>
      <c r="C1294">
        <f t="shared" si="20"/>
        <v>15.378623807709122</v>
      </c>
    </row>
    <row r="1295" spans="1:3" x14ac:dyDescent="0.3">
      <c r="A1295" t="s">
        <v>2384</v>
      </c>
      <c r="B1295">
        <v>-1.3256555049812912E-2</v>
      </c>
      <c r="C1295">
        <f t="shared" si="20"/>
        <v>15.378979627615228</v>
      </c>
    </row>
    <row r="1296" spans="1:3" x14ac:dyDescent="0.3">
      <c r="A1296" t="s">
        <v>3624</v>
      </c>
      <c r="B1296">
        <v>-1.3252391382528723E-2</v>
      </c>
      <c r="C1296">
        <f t="shared" si="20"/>
        <v>15.380873995028139</v>
      </c>
    </row>
    <row r="1297" spans="1:3" x14ac:dyDescent="0.3">
      <c r="A1297" t="s">
        <v>3401</v>
      </c>
      <c r="B1297">
        <v>-1.3245226750020567E-2</v>
      </c>
      <c r="C1297">
        <f t="shared" si="20"/>
        <v>15.384132895949131</v>
      </c>
    </row>
    <row r="1298" spans="1:3" x14ac:dyDescent="0.3">
      <c r="A1298" t="s">
        <v>4721</v>
      </c>
      <c r="B1298">
        <v>-1.3245226750020567E-2</v>
      </c>
      <c r="C1298">
        <f t="shared" si="20"/>
        <v>15.384132895949131</v>
      </c>
    </row>
    <row r="1299" spans="1:3" x14ac:dyDescent="0.3">
      <c r="A1299" t="s">
        <v>2694</v>
      </c>
      <c r="B1299">
        <v>-1.3220710808528401E-2</v>
      </c>
      <c r="C1299">
        <f t="shared" si="20"/>
        <v>15.395276223206913</v>
      </c>
    </row>
    <row r="1300" spans="1:3" x14ac:dyDescent="0.3">
      <c r="A1300" t="s">
        <v>614</v>
      </c>
      <c r="B1300">
        <v>-1.3218291085852844E-2</v>
      </c>
      <c r="C1300">
        <f t="shared" si="20"/>
        <v>15.396375398569166</v>
      </c>
    </row>
    <row r="1301" spans="1:3" x14ac:dyDescent="0.3">
      <c r="A1301" t="s">
        <v>4016</v>
      </c>
      <c r="B1301">
        <v>-1.3216051391526375E-2</v>
      </c>
      <c r="C1301">
        <f t="shared" si="20"/>
        <v>15.397392687318209</v>
      </c>
    </row>
    <row r="1302" spans="1:3" x14ac:dyDescent="0.3">
      <c r="A1302" t="s">
        <v>3943</v>
      </c>
      <c r="B1302">
        <v>-1.3192276073563415E-2</v>
      </c>
      <c r="C1302">
        <f t="shared" si="20"/>
        <v>15.408185264339247</v>
      </c>
    </row>
    <row r="1303" spans="1:3" x14ac:dyDescent="0.3">
      <c r="A1303" t="s">
        <v>3013</v>
      </c>
      <c r="B1303">
        <v>-1.3185969246521946E-2</v>
      </c>
      <c r="C1303">
        <f t="shared" si="20"/>
        <v>15.411046228079831</v>
      </c>
    </row>
    <row r="1304" spans="1:3" x14ac:dyDescent="0.3">
      <c r="A1304" t="s">
        <v>939</v>
      </c>
      <c r="B1304">
        <v>-1.317976244440996E-2</v>
      </c>
      <c r="C1304">
        <f t="shared" si="20"/>
        <v>15.41386101402245</v>
      </c>
    </row>
    <row r="1305" spans="1:3" x14ac:dyDescent="0.3">
      <c r="A1305" t="s">
        <v>3712</v>
      </c>
      <c r="B1305">
        <v>-1.3167300479365533E-2</v>
      </c>
      <c r="C1305">
        <f t="shared" si="20"/>
        <v>15.419510108163834</v>
      </c>
    </row>
    <row r="1306" spans="1:3" x14ac:dyDescent="0.3">
      <c r="A1306" t="s">
        <v>5148</v>
      </c>
      <c r="B1306">
        <v>-1.3164270973625969E-2</v>
      </c>
      <c r="C1306">
        <f t="shared" si="20"/>
        <v>15.420882917393747</v>
      </c>
    </row>
    <row r="1307" spans="1:3" x14ac:dyDescent="0.3">
      <c r="A1307" t="s">
        <v>4690</v>
      </c>
      <c r="B1307">
        <v>-1.3149135270858585E-2</v>
      </c>
      <c r="C1307">
        <f t="shared" si="20"/>
        <v>15.42773875101453</v>
      </c>
    </row>
    <row r="1308" spans="1:3" x14ac:dyDescent="0.3">
      <c r="A1308" t="s">
        <v>4562</v>
      </c>
      <c r="B1308">
        <v>-1.3141872918085225E-2</v>
      </c>
      <c r="C1308">
        <f t="shared" si="20"/>
        <v>15.431026599782022</v>
      </c>
    </row>
    <row r="1309" spans="1:3" x14ac:dyDescent="0.3">
      <c r="A1309" t="s">
        <v>4395</v>
      </c>
      <c r="B1309">
        <v>-1.3137746921577775E-2</v>
      </c>
      <c r="C1309">
        <f t="shared" si="20"/>
        <v>15.432894052855834</v>
      </c>
    </row>
    <row r="1310" spans="1:3" x14ac:dyDescent="0.3">
      <c r="A1310" t="s">
        <v>3016</v>
      </c>
      <c r="B1310">
        <v>-1.3101610492413512E-2</v>
      </c>
      <c r="C1310">
        <f t="shared" si="20"/>
        <v>15.449234473771741</v>
      </c>
    </row>
    <row r="1311" spans="1:3" x14ac:dyDescent="0.3">
      <c r="A1311" t="s">
        <v>3875</v>
      </c>
      <c r="B1311">
        <v>-1.3095858313220779E-2</v>
      </c>
      <c r="C1311">
        <f t="shared" si="20"/>
        <v>15.451833017924109</v>
      </c>
    </row>
    <row r="1312" spans="1:3" x14ac:dyDescent="0.3">
      <c r="A1312" t="s">
        <v>1695</v>
      </c>
      <c r="B1312">
        <v>-1.3091828477784683E-2</v>
      </c>
      <c r="C1312">
        <f t="shared" si="20"/>
        <v>15.453653081699404</v>
      </c>
    </row>
    <row r="1313" spans="1:3" x14ac:dyDescent="0.3">
      <c r="A1313" t="s">
        <v>4384</v>
      </c>
      <c r="B1313">
        <v>-1.3091640130581381E-2</v>
      </c>
      <c r="C1313">
        <f t="shared" si="20"/>
        <v>15.453738139865429</v>
      </c>
    </row>
    <row r="1314" spans="1:3" x14ac:dyDescent="0.3">
      <c r="A1314" t="s">
        <v>5248</v>
      </c>
      <c r="B1314">
        <v>-1.3083877149907301E-2</v>
      </c>
      <c r="C1314">
        <f t="shared" si="20"/>
        <v>15.457243279006041</v>
      </c>
    </row>
    <row r="1315" spans="1:3" x14ac:dyDescent="0.3">
      <c r="A1315" t="s">
        <v>2452</v>
      </c>
      <c r="B1315">
        <v>-1.3061733296290106E-2</v>
      </c>
      <c r="C1315">
        <f t="shared" si="20"/>
        <v>15.467234722734135</v>
      </c>
    </row>
    <row r="1316" spans="1:3" x14ac:dyDescent="0.3">
      <c r="A1316" t="s">
        <v>346</v>
      </c>
      <c r="B1316">
        <v>-1.3018898281783249E-2</v>
      </c>
      <c r="C1316">
        <f t="shared" si="20"/>
        <v>15.48653287495506</v>
      </c>
    </row>
    <row r="1317" spans="1:3" x14ac:dyDescent="0.3">
      <c r="A1317" t="s">
        <v>3180</v>
      </c>
      <c r="B1317">
        <v>-1.3016681439918323E-2</v>
      </c>
      <c r="C1317">
        <f t="shared" si="20"/>
        <v>15.487530559615074</v>
      </c>
    </row>
    <row r="1318" spans="1:3" x14ac:dyDescent="0.3">
      <c r="A1318" t="s">
        <v>378</v>
      </c>
      <c r="B1318">
        <v>-1.3002095214662883E-2</v>
      </c>
      <c r="C1318">
        <f t="shared" si="20"/>
        <v>15.494092466243375</v>
      </c>
    </row>
    <row r="1319" spans="1:3" x14ac:dyDescent="0.3">
      <c r="A1319" t="s">
        <v>5208</v>
      </c>
      <c r="B1319">
        <v>-1.2992820282485818E-2</v>
      </c>
      <c r="C1319">
        <f t="shared" si="20"/>
        <v>15.498262638826171</v>
      </c>
    </row>
    <row r="1320" spans="1:3" x14ac:dyDescent="0.3">
      <c r="A1320" t="s">
        <v>3373</v>
      </c>
      <c r="B1320">
        <v>-1.2989605539933653E-2</v>
      </c>
      <c r="C1320">
        <f t="shared" si="20"/>
        <v>15.499707618217338</v>
      </c>
    </row>
    <row r="1321" spans="1:3" x14ac:dyDescent="0.3">
      <c r="A1321" t="s">
        <v>2783</v>
      </c>
      <c r="B1321">
        <v>-1.2979039219334621E-2</v>
      </c>
      <c r="C1321">
        <f t="shared" si="20"/>
        <v>15.504455479392609</v>
      </c>
    </row>
    <row r="1322" spans="1:3" x14ac:dyDescent="0.3">
      <c r="A1322" t="s">
        <v>1652</v>
      </c>
      <c r="B1322">
        <v>-1.2970350442627404E-2</v>
      </c>
      <c r="C1322">
        <f t="shared" si="20"/>
        <v>15.508357910846314</v>
      </c>
    </row>
    <row r="1323" spans="1:3" x14ac:dyDescent="0.3">
      <c r="A1323" t="s">
        <v>4456</v>
      </c>
      <c r="B1323">
        <v>-1.2969330932777197E-2</v>
      </c>
      <c r="C1323">
        <f t="shared" si="20"/>
        <v>15.508815702992241</v>
      </c>
    </row>
    <row r="1324" spans="1:3" x14ac:dyDescent="0.3">
      <c r="A1324" t="s">
        <v>2776</v>
      </c>
      <c r="B1324">
        <v>-1.2968180065882559E-2</v>
      </c>
      <c r="C1324">
        <f t="shared" si="20"/>
        <v>15.509332452056636</v>
      </c>
    </row>
    <row r="1325" spans="1:3" x14ac:dyDescent="0.3">
      <c r="A1325" t="s">
        <v>3628</v>
      </c>
      <c r="B1325">
        <v>-1.2960335828443912E-2</v>
      </c>
      <c r="C1325">
        <f t="shared" si="20"/>
        <v>15.512853831458852</v>
      </c>
    </row>
    <row r="1326" spans="1:3" x14ac:dyDescent="0.3">
      <c r="A1326" t="s">
        <v>704</v>
      </c>
      <c r="B1326">
        <v>-1.2959144642505228E-2</v>
      </c>
      <c r="C1326">
        <f t="shared" si="20"/>
        <v>15.513388455717276</v>
      </c>
    </row>
    <row r="1327" spans="1:3" x14ac:dyDescent="0.3">
      <c r="A1327" t="s">
        <v>1450</v>
      </c>
      <c r="B1327">
        <v>-1.2954278592691293E-2</v>
      </c>
      <c r="C1327">
        <f t="shared" si="20"/>
        <v>15.515572106924841</v>
      </c>
    </row>
    <row r="1328" spans="1:3" x14ac:dyDescent="0.3">
      <c r="A1328" t="s">
        <v>4012</v>
      </c>
      <c r="B1328">
        <v>-1.2925643119113308E-2</v>
      </c>
      <c r="C1328">
        <f t="shared" si="20"/>
        <v>15.528412118356</v>
      </c>
    </row>
    <row r="1329" spans="1:3" x14ac:dyDescent="0.3">
      <c r="A1329" t="s">
        <v>2472</v>
      </c>
      <c r="B1329">
        <v>-1.2917692080970121E-2</v>
      </c>
      <c r="C1329">
        <f t="shared" si="20"/>
        <v>15.531974220881581</v>
      </c>
    </row>
    <row r="1330" spans="1:3" x14ac:dyDescent="0.3">
      <c r="A1330" t="s">
        <v>1499</v>
      </c>
      <c r="B1330">
        <v>-1.2916738613700688E-2</v>
      </c>
      <c r="C1330">
        <f t="shared" si="20"/>
        <v>15.532401287933004</v>
      </c>
    </row>
    <row r="1331" spans="1:3" x14ac:dyDescent="0.3">
      <c r="A1331" t="s">
        <v>2990</v>
      </c>
      <c r="B1331">
        <v>-1.2906180435610868E-2</v>
      </c>
      <c r="C1331">
        <f t="shared" si="20"/>
        <v>15.537129095719955</v>
      </c>
    </row>
    <row r="1332" spans="1:3" x14ac:dyDescent="0.3">
      <c r="A1332" t="s">
        <v>3538</v>
      </c>
      <c r="B1332">
        <v>-1.2903404835907954E-2</v>
      </c>
      <c r="C1332">
        <f t="shared" si="20"/>
        <v>15.538371575082202</v>
      </c>
    </row>
    <row r="1333" spans="1:3" x14ac:dyDescent="0.3">
      <c r="A1333" t="s">
        <v>3970</v>
      </c>
      <c r="B1333">
        <v>-1.2903404835907841E-2</v>
      </c>
      <c r="C1333">
        <f t="shared" si="20"/>
        <v>15.53837157508225</v>
      </c>
    </row>
    <row r="1334" spans="1:3" x14ac:dyDescent="0.3">
      <c r="A1334" t="s">
        <v>2966</v>
      </c>
      <c r="B1334">
        <v>-1.2897666004391437E-2</v>
      </c>
      <c r="C1334">
        <f t="shared" si="20"/>
        <v>15.540940002568183</v>
      </c>
    </row>
    <row r="1335" spans="1:3" x14ac:dyDescent="0.3">
      <c r="A1335" t="s">
        <v>376</v>
      </c>
      <c r="B1335">
        <v>-1.2883846272679481E-2</v>
      </c>
      <c r="C1335">
        <f t="shared" si="20"/>
        <v>15.547122157158022</v>
      </c>
    </row>
    <row r="1336" spans="1:3" x14ac:dyDescent="0.3">
      <c r="A1336" t="s">
        <v>2324</v>
      </c>
      <c r="B1336">
        <v>-1.2864671418647345E-2</v>
      </c>
      <c r="C1336">
        <f t="shared" si="20"/>
        <v>15.555693090568909</v>
      </c>
    </row>
    <row r="1337" spans="1:3" x14ac:dyDescent="0.3">
      <c r="A1337" t="s">
        <v>815</v>
      </c>
      <c r="B1337">
        <v>-1.2859157048290003E-2</v>
      </c>
      <c r="C1337">
        <f t="shared" si="20"/>
        <v>15.558156484421266</v>
      </c>
    </row>
    <row r="1338" spans="1:3" x14ac:dyDescent="0.3">
      <c r="A1338" t="s">
        <v>3168</v>
      </c>
      <c r="B1338">
        <v>-1.2844475146376636E-2</v>
      </c>
      <c r="C1338">
        <f t="shared" si="20"/>
        <v>15.564712026890808</v>
      </c>
    </row>
    <row r="1339" spans="1:3" x14ac:dyDescent="0.3">
      <c r="A1339" t="s">
        <v>4400</v>
      </c>
      <c r="B1339">
        <v>-1.283814559354444E-2</v>
      </c>
      <c r="C1339">
        <f t="shared" si="20"/>
        <v>15.567536769337844</v>
      </c>
    </row>
    <row r="1340" spans="1:3" x14ac:dyDescent="0.3">
      <c r="A1340" t="s">
        <v>2951</v>
      </c>
      <c r="B1340">
        <v>-1.282928079670694E-2</v>
      </c>
      <c r="C1340">
        <f t="shared" si="20"/>
        <v>15.571491481747225</v>
      </c>
    </row>
    <row r="1341" spans="1:3" x14ac:dyDescent="0.3">
      <c r="A1341" t="s">
        <v>179</v>
      </c>
      <c r="B1341">
        <v>-1.2828164254112115E-2</v>
      </c>
      <c r="C1341">
        <f t="shared" si="20"/>
        <v>15.571989466907835</v>
      </c>
    </row>
    <row r="1342" spans="1:3" x14ac:dyDescent="0.3">
      <c r="A1342" t="s">
        <v>4940</v>
      </c>
      <c r="B1342">
        <v>-1.2789156116321336E-2</v>
      </c>
      <c r="C1342">
        <f t="shared" si="20"/>
        <v>15.589370400029722</v>
      </c>
    </row>
    <row r="1343" spans="1:3" x14ac:dyDescent="0.3">
      <c r="A1343" t="s">
        <v>3888</v>
      </c>
      <c r="B1343">
        <v>-1.2788806628556875E-2</v>
      </c>
      <c r="C1343">
        <f t="shared" si="20"/>
        <v>15.589525972816098</v>
      </c>
    </row>
    <row r="1344" spans="1:3" x14ac:dyDescent="0.3">
      <c r="A1344" t="s">
        <v>1498</v>
      </c>
      <c r="B1344">
        <v>-1.2752021820134974E-2</v>
      </c>
      <c r="C1344">
        <f t="shared" si="20"/>
        <v>15.605885693810587</v>
      </c>
    </row>
    <row r="1345" spans="1:3" x14ac:dyDescent="0.3">
      <c r="A1345" t="s">
        <v>2842</v>
      </c>
      <c r="B1345">
        <v>-1.2750150893826508E-2</v>
      </c>
      <c r="C1345">
        <f t="shared" si="20"/>
        <v>15.606716983984382</v>
      </c>
    </row>
    <row r="1346" spans="1:3" x14ac:dyDescent="0.3">
      <c r="A1346" t="s">
        <v>3303</v>
      </c>
      <c r="B1346">
        <v>-1.2748047994639538E-2</v>
      </c>
      <c r="C1346">
        <f t="shared" ref="C1346:C1409" si="21">NORMDIST(B1346,$E$3,$F$3,FALSE)</f>
        <v>15.607651253186532</v>
      </c>
    </row>
    <row r="1347" spans="1:3" x14ac:dyDescent="0.3">
      <c r="A1347" t="s">
        <v>544</v>
      </c>
      <c r="B1347">
        <v>-1.2739025777429826E-2</v>
      </c>
      <c r="C1347">
        <f t="shared" si="21"/>
        <v>15.611658518647173</v>
      </c>
    </row>
    <row r="1348" spans="1:3" x14ac:dyDescent="0.3">
      <c r="A1348" t="s">
        <v>3445</v>
      </c>
      <c r="B1348">
        <v>-1.2733432201092743E-2</v>
      </c>
      <c r="C1348">
        <f t="shared" si="21"/>
        <v>15.614142042003541</v>
      </c>
    </row>
    <row r="1349" spans="1:3" x14ac:dyDescent="0.3">
      <c r="A1349" t="s">
        <v>5182</v>
      </c>
      <c r="B1349">
        <v>-1.2713112999837725E-2</v>
      </c>
      <c r="C1349">
        <f t="shared" si="21"/>
        <v>15.623157918194385</v>
      </c>
    </row>
    <row r="1350" spans="1:3" x14ac:dyDescent="0.3">
      <c r="A1350" t="s">
        <v>1543</v>
      </c>
      <c r="B1350">
        <v>-1.2699973628859234E-2</v>
      </c>
      <c r="C1350">
        <f t="shared" si="21"/>
        <v>15.628983199820038</v>
      </c>
    </row>
    <row r="1351" spans="1:3" x14ac:dyDescent="0.3">
      <c r="A1351" t="s">
        <v>3439</v>
      </c>
      <c r="B1351">
        <v>-1.2694414287733236E-2</v>
      </c>
      <c r="C1351">
        <f t="shared" si="21"/>
        <v>15.631446768259243</v>
      </c>
    </row>
    <row r="1352" spans="1:3" x14ac:dyDescent="0.3">
      <c r="A1352" t="s">
        <v>4499</v>
      </c>
      <c r="B1352">
        <v>-1.2693546080316651E-2</v>
      </c>
      <c r="C1352">
        <f t="shared" si="21"/>
        <v>15.631831444725488</v>
      </c>
    </row>
    <row r="1353" spans="1:3" x14ac:dyDescent="0.3">
      <c r="A1353" t="s">
        <v>5165</v>
      </c>
      <c r="B1353">
        <v>-1.26851595273158E-2</v>
      </c>
      <c r="C1353">
        <f t="shared" si="21"/>
        <v>15.63554642004808</v>
      </c>
    </row>
    <row r="1354" spans="1:3" x14ac:dyDescent="0.3">
      <c r="A1354" t="s">
        <v>1849</v>
      </c>
      <c r="B1354">
        <v>-1.2683096844446129E-2</v>
      </c>
      <c r="C1354">
        <f t="shared" si="21"/>
        <v>15.63645988579351</v>
      </c>
    </row>
    <row r="1355" spans="1:3" x14ac:dyDescent="0.3">
      <c r="A1355" t="s">
        <v>4351</v>
      </c>
      <c r="B1355">
        <v>-1.2622888503041123E-2</v>
      </c>
      <c r="C1355">
        <f t="shared" si="21"/>
        <v>15.663082014646386</v>
      </c>
    </row>
    <row r="1356" spans="1:3" x14ac:dyDescent="0.3">
      <c r="A1356" t="s">
        <v>2245</v>
      </c>
      <c r="B1356">
        <v>-1.2618463959211575E-2</v>
      </c>
      <c r="C1356">
        <f t="shared" si="21"/>
        <v>15.665035240444663</v>
      </c>
    </row>
    <row r="1357" spans="1:3" x14ac:dyDescent="0.3">
      <c r="A1357" t="s">
        <v>1843</v>
      </c>
      <c r="B1357">
        <v>-1.2614042516096716E-2</v>
      </c>
      <c r="C1357">
        <f t="shared" si="21"/>
        <v>15.666986664002296</v>
      </c>
    </row>
    <row r="1358" spans="1:3" x14ac:dyDescent="0.3">
      <c r="A1358" t="s">
        <v>3483</v>
      </c>
      <c r="B1358">
        <v>-1.2584435741308596E-2</v>
      </c>
      <c r="C1358">
        <f t="shared" si="21"/>
        <v>15.680042564644712</v>
      </c>
    </row>
    <row r="1359" spans="1:3" x14ac:dyDescent="0.3">
      <c r="A1359" t="s">
        <v>4049</v>
      </c>
      <c r="B1359">
        <v>-1.2584058680909095E-2</v>
      </c>
      <c r="C1359">
        <f t="shared" si="21"/>
        <v>15.680208713892689</v>
      </c>
    </row>
    <row r="1360" spans="1:3" x14ac:dyDescent="0.3">
      <c r="A1360" t="s">
        <v>464</v>
      </c>
      <c r="B1360">
        <v>-1.2578782206860185E-2</v>
      </c>
      <c r="C1360">
        <f t="shared" si="21"/>
        <v>15.682533426404383</v>
      </c>
    </row>
    <row r="1361" spans="1:3" x14ac:dyDescent="0.3">
      <c r="A1361" t="s">
        <v>4695</v>
      </c>
      <c r="B1361">
        <v>-1.2572924645187224E-2</v>
      </c>
      <c r="C1361">
        <f t="shared" si="21"/>
        <v>15.685113428828657</v>
      </c>
    </row>
    <row r="1362" spans="1:3" x14ac:dyDescent="0.3">
      <c r="A1362" t="s">
        <v>3177</v>
      </c>
      <c r="B1362">
        <v>-1.2531127112429907E-2</v>
      </c>
      <c r="C1362">
        <f t="shared" si="21"/>
        <v>15.703501212833354</v>
      </c>
    </row>
    <row r="1363" spans="1:3" x14ac:dyDescent="0.3">
      <c r="A1363" t="s">
        <v>2198</v>
      </c>
      <c r="B1363">
        <v>-1.252318392297945E-2</v>
      </c>
      <c r="C1363">
        <f t="shared" si="21"/>
        <v>15.706991204328107</v>
      </c>
    </row>
    <row r="1364" spans="1:3" x14ac:dyDescent="0.3">
      <c r="A1364" t="s">
        <v>5342</v>
      </c>
      <c r="B1364">
        <v>-1.2500162764231382E-2</v>
      </c>
      <c r="C1364">
        <f t="shared" si="21"/>
        <v>15.717097997430404</v>
      </c>
    </row>
    <row r="1365" spans="1:3" x14ac:dyDescent="0.3">
      <c r="A1365" t="s">
        <v>4646</v>
      </c>
      <c r="B1365">
        <v>-1.2489754364652885E-2</v>
      </c>
      <c r="C1365">
        <f t="shared" si="21"/>
        <v>15.721663606073637</v>
      </c>
    </row>
    <row r="1366" spans="1:3" x14ac:dyDescent="0.3">
      <c r="A1366" t="s">
        <v>106</v>
      </c>
      <c r="B1366">
        <v>-1.2472099809668196E-2</v>
      </c>
      <c r="C1366">
        <f t="shared" si="21"/>
        <v>15.729402142137605</v>
      </c>
    </row>
    <row r="1367" spans="1:3" x14ac:dyDescent="0.3">
      <c r="A1367" t="s">
        <v>5556</v>
      </c>
      <c r="B1367">
        <v>-1.2461220437811889E-2</v>
      </c>
      <c r="C1367">
        <f t="shared" si="21"/>
        <v>15.734167408907233</v>
      </c>
    </row>
    <row r="1368" spans="1:3" x14ac:dyDescent="0.3">
      <c r="A1368" t="s">
        <v>4755</v>
      </c>
      <c r="B1368">
        <v>-1.2458632908152373E-2</v>
      </c>
      <c r="C1368">
        <f t="shared" si="21"/>
        <v>15.735300378071257</v>
      </c>
    </row>
    <row r="1369" spans="1:3" x14ac:dyDescent="0.3">
      <c r="A1369" t="s">
        <v>4897</v>
      </c>
      <c r="B1369">
        <v>-1.245615888511325E-2</v>
      </c>
      <c r="C1369">
        <f t="shared" si="21"/>
        <v>15.736383506177344</v>
      </c>
    </row>
    <row r="1370" spans="1:3" x14ac:dyDescent="0.3">
      <c r="A1370" t="s">
        <v>2450</v>
      </c>
      <c r="B1370">
        <v>-1.2451522739318262E-2</v>
      </c>
      <c r="C1370">
        <f t="shared" si="21"/>
        <v>15.73841284015098</v>
      </c>
    </row>
    <row r="1371" spans="1:3" x14ac:dyDescent="0.3">
      <c r="A1371" t="s">
        <v>3915</v>
      </c>
      <c r="B1371">
        <v>-1.2450641878787992E-2</v>
      </c>
      <c r="C1371">
        <f t="shared" si="21"/>
        <v>15.738798355579993</v>
      </c>
    </row>
    <row r="1372" spans="1:3" x14ac:dyDescent="0.3">
      <c r="A1372" t="s">
        <v>864</v>
      </c>
      <c r="B1372">
        <v>-1.244981294742563E-2</v>
      </c>
      <c r="C1372">
        <f t="shared" si="21"/>
        <v>15.739161127795448</v>
      </c>
    </row>
    <row r="1373" spans="1:3" x14ac:dyDescent="0.3">
      <c r="A1373" t="s">
        <v>4918</v>
      </c>
      <c r="B1373">
        <v>-1.2447260532211766E-2</v>
      </c>
      <c r="C1373">
        <f t="shared" si="21"/>
        <v>15.740278065252438</v>
      </c>
    </row>
    <row r="1374" spans="1:3" x14ac:dyDescent="0.3">
      <c r="A1374" t="s">
        <v>4248</v>
      </c>
      <c r="B1374">
        <v>-1.2430438940269722E-2</v>
      </c>
      <c r="C1374">
        <f t="shared" si="21"/>
        <v>15.747635512447083</v>
      </c>
    </row>
    <row r="1375" spans="1:3" x14ac:dyDescent="0.3">
      <c r="A1375" t="s">
        <v>1572</v>
      </c>
      <c r="B1375">
        <v>-1.2404739217802616E-2</v>
      </c>
      <c r="C1375">
        <f t="shared" si="21"/>
        <v>15.758863708890638</v>
      </c>
    </row>
    <row r="1376" spans="1:3" x14ac:dyDescent="0.3">
      <c r="A1376" t="s">
        <v>4010</v>
      </c>
      <c r="B1376">
        <v>-1.2390673371908386E-2</v>
      </c>
      <c r="C1376">
        <f t="shared" si="21"/>
        <v>15.765002721287106</v>
      </c>
    </row>
    <row r="1377" spans="1:3" x14ac:dyDescent="0.3">
      <c r="A1377" t="s">
        <v>216</v>
      </c>
      <c r="B1377">
        <v>-1.2382041543209526E-2</v>
      </c>
      <c r="C1377">
        <f t="shared" si="21"/>
        <v>15.768767839012343</v>
      </c>
    </row>
    <row r="1378" spans="1:3" x14ac:dyDescent="0.3">
      <c r="A1378" t="s">
        <v>425</v>
      </c>
      <c r="B1378">
        <v>-1.2375217427653589E-2</v>
      </c>
      <c r="C1378">
        <f t="shared" si="21"/>
        <v>15.771743249552831</v>
      </c>
    </row>
    <row r="1379" spans="1:3" x14ac:dyDescent="0.3">
      <c r="A1379" t="s">
        <v>1565</v>
      </c>
      <c r="B1379">
        <v>-1.2375217427653589E-2</v>
      </c>
      <c r="C1379">
        <f t="shared" si="21"/>
        <v>15.771743249552831</v>
      </c>
    </row>
    <row r="1380" spans="1:3" x14ac:dyDescent="0.3">
      <c r="A1380" t="s">
        <v>802</v>
      </c>
      <c r="B1380">
        <v>-1.2374481183185055E-2</v>
      </c>
      <c r="C1380">
        <f t="shared" si="21"/>
        <v>15.7720641991103</v>
      </c>
    </row>
    <row r="1381" spans="1:3" x14ac:dyDescent="0.3">
      <c r="A1381" t="s">
        <v>4549</v>
      </c>
      <c r="B1381">
        <v>-1.2364917970949765E-2</v>
      </c>
      <c r="C1381">
        <f t="shared" si="21"/>
        <v>15.776231948137376</v>
      </c>
    </row>
    <row r="1382" spans="1:3" x14ac:dyDescent="0.3">
      <c r="A1382" t="s">
        <v>1082</v>
      </c>
      <c r="B1382">
        <v>-1.2357880846600163E-2</v>
      </c>
      <c r="C1382">
        <f t="shared" si="21"/>
        <v>15.779297468959069</v>
      </c>
    </row>
    <row r="1383" spans="1:3" x14ac:dyDescent="0.3">
      <c r="A1383" t="s">
        <v>618</v>
      </c>
      <c r="B1383">
        <v>-1.2320484388040624E-2</v>
      </c>
      <c r="C1383">
        <f t="shared" si="21"/>
        <v>15.795569170077107</v>
      </c>
    </row>
    <row r="1384" spans="1:3" x14ac:dyDescent="0.3">
      <c r="A1384" t="s">
        <v>1495</v>
      </c>
      <c r="B1384">
        <v>-1.2320484388040624E-2</v>
      </c>
      <c r="C1384">
        <f t="shared" si="21"/>
        <v>15.795569170077107</v>
      </c>
    </row>
    <row r="1385" spans="1:3" x14ac:dyDescent="0.3">
      <c r="A1385" t="s">
        <v>2777</v>
      </c>
      <c r="B1385">
        <v>-1.2285687255320787E-2</v>
      </c>
      <c r="C1385">
        <f t="shared" si="21"/>
        <v>15.81068107479703</v>
      </c>
    </row>
    <row r="1386" spans="1:3" x14ac:dyDescent="0.3">
      <c r="A1386" t="s">
        <v>1828</v>
      </c>
      <c r="B1386">
        <v>-1.2281255112534894E-2</v>
      </c>
      <c r="C1386">
        <f t="shared" si="21"/>
        <v>15.812603893381016</v>
      </c>
    </row>
    <row r="1387" spans="1:3" x14ac:dyDescent="0.3">
      <c r="A1387" t="s">
        <v>5583</v>
      </c>
      <c r="B1387">
        <v>-1.2267703262558926E-2</v>
      </c>
      <c r="C1387">
        <f t="shared" si="21"/>
        <v>15.818480353009246</v>
      </c>
    </row>
    <row r="1388" spans="1:3" x14ac:dyDescent="0.3">
      <c r="A1388" t="s">
        <v>1222</v>
      </c>
      <c r="B1388">
        <v>-1.2261734008594009E-2</v>
      </c>
      <c r="C1388">
        <f t="shared" si="21"/>
        <v>15.821067444542495</v>
      </c>
    </row>
    <row r="1389" spans="1:3" x14ac:dyDescent="0.3">
      <c r="A1389" t="s">
        <v>2941</v>
      </c>
      <c r="B1389">
        <v>-1.2247636732691202E-2</v>
      </c>
      <c r="C1389">
        <f t="shared" si="21"/>
        <v>15.827173978778744</v>
      </c>
    </row>
    <row r="1390" spans="1:3" x14ac:dyDescent="0.3">
      <c r="A1390" t="s">
        <v>1215</v>
      </c>
      <c r="B1390">
        <v>-1.2230599836755134E-2</v>
      </c>
      <c r="C1390">
        <f t="shared" si="21"/>
        <v>15.83454774138365</v>
      </c>
    </row>
    <row r="1391" spans="1:3" x14ac:dyDescent="0.3">
      <c r="A1391" t="s">
        <v>4238</v>
      </c>
      <c r="B1391">
        <v>-1.222011133477522E-2</v>
      </c>
      <c r="C1391">
        <f t="shared" si="21"/>
        <v>15.839083942755305</v>
      </c>
    </row>
    <row r="1392" spans="1:3" x14ac:dyDescent="0.3">
      <c r="A1392" t="s">
        <v>2393</v>
      </c>
      <c r="B1392">
        <v>-1.2205905679503734E-2</v>
      </c>
      <c r="C1392">
        <f t="shared" si="21"/>
        <v>15.845223719358591</v>
      </c>
    </row>
    <row r="1393" spans="1:3" x14ac:dyDescent="0.3">
      <c r="A1393" t="s">
        <v>2780</v>
      </c>
      <c r="B1393">
        <v>-1.2183542819740292E-2</v>
      </c>
      <c r="C1393">
        <f t="shared" si="21"/>
        <v>15.854879596149873</v>
      </c>
    </row>
    <row r="1394" spans="1:3" x14ac:dyDescent="0.3">
      <c r="A1394" t="s">
        <v>3777</v>
      </c>
      <c r="B1394">
        <v>-1.2183179451014313E-2</v>
      </c>
      <c r="C1394">
        <f t="shared" si="21"/>
        <v>15.85503639614047</v>
      </c>
    </row>
    <row r="1395" spans="1:3" x14ac:dyDescent="0.3">
      <c r="A1395" t="s">
        <v>4267</v>
      </c>
      <c r="B1395">
        <v>-1.2166738759878925E-2</v>
      </c>
      <c r="C1395">
        <f t="shared" si="21"/>
        <v>15.862127626106384</v>
      </c>
    </row>
    <row r="1396" spans="1:3" x14ac:dyDescent="0.3">
      <c r="A1396" t="s">
        <v>2233</v>
      </c>
      <c r="B1396">
        <v>-1.215409965068317E-2</v>
      </c>
      <c r="C1396">
        <f t="shared" si="21"/>
        <v>15.867574865956913</v>
      </c>
    </row>
    <row r="1397" spans="1:3" x14ac:dyDescent="0.3">
      <c r="A1397" t="s">
        <v>3833</v>
      </c>
      <c r="B1397">
        <v>-1.2139196335937501E-2</v>
      </c>
      <c r="C1397">
        <f t="shared" si="21"/>
        <v>15.873993146958645</v>
      </c>
    </row>
    <row r="1398" spans="1:3" x14ac:dyDescent="0.3">
      <c r="A1398" t="s">
        <v>2527</v>
      </c>
      <c r="B1398">
        <v>-1.213867100431535E-2</v>
      </c>
      <c r="C1398">
        <f t="shared" si="21"/>
        <v>15.874219292229075</v>
      </c>
    </row>
    <row r="1399" spans="1:3" x14ac:dyDescent="0.3">
      <c r="A1399" t="s">
        <v>774</v>
      </c>
      <c r="B1399">
        <v>-1.2131163733089978E-2</v>
      </c>
      <c r="C1399">
        <f t="shared" si="21"/>
        <v>15.877450324287398</v>
      </c>
    </row>
    <row r="1400" spans="1:3" x14ac:dyDescent="0.3">
      <c r="A1400" t="s">
        <v>5234</v>
      </c>
      <c r="B1400">
        <v>-1.2126804798035778E-2</v>
      </c>
      <c r="C1400">
        <f t="shared" si="21"/>
        <v>15.879325748018395</v>
      </c>
    </row>
    <row r="1401" spans="1:3" x14ac:dyDescent="0.3">
      <c r="A1401" t="s">
        <v>2977</v>
      </c>
      <c r="B1401">
        <v>-1.2121360532344963E-2</v>
      </c>
      <c r="C1401">
        <f t="shared" si="21"/>
        <v>15.881667508259188</v>
      </c>
    </row>
    <row r="1402" spans="1:3" x14ac:dyDescent="0.3">
      <c r="A1402" t="s">
        <v>3910</v>
      </c>
      <c r="B1402">
        <v>-1.2116622733952242E-2</v>
      </c>
      <c r="C1402">
        <f t="shared" si="21"/>
        <v>15.883704828153085</v>
      </c>
    </row>
    <row r="1403" spans="1:3" x14ac:dyDescent="0.3">
      <c r="A1403" t="s">
        <v>5555</v>
      </c>
      <c r="B1403">
        <v>-1.2089387815726965E-2</v>
      </c>
      <c r="C1403">
        <f t="shared" si="21"/>
        <v>15.895406009733183</v>
      </c>
    </row>
    <row r="1404" spans="1:3" x14ac:dyDescent="0.3">
      <c r="A1404" t="s">
        <v>1034</v>
      </c>
      <c r="B1404">
        <v>-1.2078299588183825E-2</v>
      </c>
      <c r="C1404">
        <f t="shared" si="21"/>
        <v>15.900164951020535</v>
      </c>
    </row>
    <row r="1405" spans="1:3" x14ac:dyDescent="0.3">
      <c r="A1405" t="s">
        <v>3877</v>
      </c>
      <c r="B1405">
        <v>-1.2061963051237433E-2</v>
      </c>
      <c r="C1405">
        <f t="shared" si="21"/>
        <v>15.907171132317201</v>
      </c>
    </row>
    <row r="1406" spans="1:3" x14ac:dyDescent="0.3">
      <c r="A1406" t="s">
        <v>396</v>
      </c>
      <c r="B1406">
        <v>-1.2058716320127377E-2</v>
      </c>
      <c r="C1406">
        <f t="shared" si="21"/>
        <v>15.908562794724526</v>
      </c>
    </row>
    <row r="1407" spans="1:3" x14ac:dyDescent="0.3">
      <c r="A1407" t="s">
        <v>478</v>
      </c>
      <c r="B1407">
        <v>-1.2054940505353743E-2</v>
      </c>
      <c r="C1407">
        <f t="shared" si="21"/>
        <v>15.910180928094265</v>
      </c>
    </row>
    <row r="1408" spans="1:3" x14ac:dyDescent="0.3">
      <c r="A1408" t="s">
        <v>122</v>
      </c>
      <c r="B1408">
        <v>-1.2036253631947541E-2</v>
      </c>
      <c r="C1408">
        <f t="shared" si="21"/>
        <v>15.918184270971995</v>
      </c>
    </row>
    <row r="1409" spans="1:3" x14ac:dyDescent="0.3">
      <c r="A1409" t="s">
        <v>2708</v>
      </c>
      <c r="B1409">
        <v>-1.2034529198682649E-2</v>
      </c>
      <c r="C1409">
        <f t="shared" si="21"/>
        <v>15.918922407191188</v>
      </c>
    </row>
    <row r="1410" spans="1:3" x14ac:dyDescent="0.3">
      <c r="A1410" t="s">
        <v>2448</v>
      </c>
      <c r="B1410">
        <v>-1.2024192966801701E-2</v>
      </c>
      <c r="C1410">
        <f t="shared" ref="C1410:C1473" si="22">NORMDIST(B1410,$E$3,$F$3,FALSE)</f>
        <v>15.923345311891671</v>
      </c>
    </row>
    <row r="1411" spans="1:3" x14ac:dyDescent="0.3">
      <c r="A1411" t="s">
        <v>5321</v>
      </c>
      <c r="B1411">
        <v>-1.2024192966801701E-2</v>
      </c>
      <c r="C1411">
        <f t="shared" si="22"/>
        <v>15.923345311891671</v>
      </c>
    </row>
    <row r="1412" spans="1:3" x14ac:dyDescent="0.3">
      <c r="A1412" t="s">
        <v>4095</v>
      </c>
      <c r="B1412">
        <v>-1.2014561823536746E-2</v>
      </c>
      <c r="C1412">
        <f t="shared" si="22"/>
        <v>15.927464230266601</v>
      </c>
    </row>
    <row r="1413" spans="1:3" x14ac:dyDescent="0.3">
      <c r="A1413" t="s">
        <v>2693</v>
      </c>
      <c r="B1413">
        <v>-1.2010588243660239E-2</v>
      </c>
      <c r="C1413">
        <f t="shared" si="22"/>
        <v>15.929162957128304</v>
      </c>
    </row>
    <row r="1414" spans="1:3" x14ac:dyDescent="0.3">
      <c r="A1414" t="s">
        <v>730</v>
      </c>
      <c r="B1414">
        <v>-1.1994146785819278E-2</v>
      </c>
      <c r="C1414">
        <f t="shared" si="22"/>
        <v>15.936187787669088</v>
      </c>
    </row>
    <row r="1415" spans="1:3" x14ac:dyDescent="0.3">
      <c r="A1415" t="s">
        <v>271</v>
      </c>
      <c r="B1415">
        <v>-1.1958288988873623E-2</v>
      </c>
      <c r="C1415">
        <f t="shared" si="22"/>
        <v>15.951486216629874</v>
      </c>
    </row>
    <row r="1416" spans="1:3" x14ac:dyDescent="0.3">
      <c r="A1416" t="s">
        <v>2580</v>
      </c>
      <c r="B1416">
        <v>-1.1924260529735531E-2</v>
      </c>
      <c r="C1416">
        <f t="shared" si="22"/>
        <v>15.965975822215761</v>
      </c>
    </row>
    <row r="1417" spans="1:3" x14ac:dyDescent="0.3">
      <c r="A1417" t="s">
        <v>1671</v>
      </c>
      <c r="B1417">
        <v>-1.1913412287602843E-2</v>
      </c>
      <c r="C1417">
        <f t="shared" si="22"/>
        <v>15.97058927495393</v>
      </c>
    </row>
    <row r="1418" spans="1:3" x14ac:dyDescent="0.3">
      <c r="A1418" t="s">
        <v>547</v>
      </c>
      <c r="B1418">
        <v>-1.1911348193348119E-2</v>
      </c>
      <c r="C1418">
        <f t="shared" si="22"/>
        <v>15.971466757102636</v>
      </c>
    </row>
    <row r="1419" spans="1:3" x14ac:dyDescent="0.3">
      <c r="A1419" t="s">
        <v>5062</v>
      </c>
      <c r="B1419">
        <v>-1.1881327886752675E-2</v>
      </c>
      <c r="C1419">
        <f t="shared" si="22"/>
        <v>15.984217356462384</v>
      </c>
    </row>
    <row r="1420" spans="1:3" x14ac:dyDescent="0.3">
      <c r="A1420" t="s">
        <v>387</v>
      </c>
      <c r="B1420">
        <v>-1.18719241613101E-2</v>
      </c>
      <c r="C1420">
        <f t="shared" si="22"/>
        <v>15.988206971298347</v>
      </c>
    </row>
    <row r="1421" spans="1:3" x14ac:dyDescent="0.3">
      <c r="A1421" t="s">
        <v>755</v>
      </c>
      <c r="B1421">
        <v>-1.1816976504784542E-2</v>
      </c>
      <c r="C1421">
        <f t="shared" si="22"/>
        <v>16.011476397655528</v>
      </c>
    </row>
    <row r="1422" spans="1:3" x14ac:dyDescent="0.3">
      <c r="A1422" t="s">
        <v>1804</v>
      </c>
      <c r="B1422">
        <v>-1.180950038631055E-2</v>
      </c>
      <c r="C1422">
        <f t="shared" si="22"/>
        <v>16.014636772756685</v>
      </c>
    </row>
    <row r="1423" spans="1:3" x14ac:dyDescent="0.3">
      <c r="A1423" t="s">
        <v>2309</v>
      </c>
      <c r="B1423">
        <v>-1.1800939404696301E-2</v>
      </c>
      <c r="C1423">
        <f t="shared" si="22"/>
        <v>16.01825408877249</v>
      </c>
    </row>
    <row r="1424" spans="1:3" x14ac:dyDescent="0.3">
      <c r="A1424" t="s">
        <v>3524</v>
      </c>
      <c r="B1424">
        <v>-1.1798257896777077E-2</v>
      </c>
      <c r="C1424">
        <f t="shared" si="22"/>
        <v>16.019386754921605</v>
      </c>
    </row>
    <row r="1425" spans="1:3" x14ac:dyDescent="0.3">
      <c r="A1425" t="s">
        <v>3391</v>
      </c>
      <c r="B1425">
        <v>-1.1791151043460804E-2</v>
      </c>
      <c r="C1425">
        <f t="shared" si="22"/>
        <v>16.022387838844239</v>
      </c>
    </row>
    <row r="1426" spans="1:3" x14ac:dyDescent="0.3">
      <c r="A1426" t="s">
        <v>1511</v>
      </c>
      <c r="B1426">
        <v>-1.178795575204224E-2</v>
      </c>
      <c r="C1426">
        <f t="shared" si="22"/>
        <v>16.023736748028689</v>
      </c>
    </row>
    <row r="1427" spans="1:3" x14ac:dyDescent="0.3">
      <c r="A1427" t="s">
        <v>3697</v>
      </c>
      <c r="B1427">
        <v>-1.1769671925753206E-2</v>
      </c>
      <c r="C1427">
        <f t="shared" si="22"/>
        <v>16.031450593299962</v>
      </c>
    </row>
    <row r="1428" spans="1:3" x14ac:dyDescent="0.3">
      <c r="A1428" t="s">
        <v>3998</v>
      </c>
      <c r="B1428">
        <v>-1.1750030275598821E-2</v>
      </c>
      <c r="C1428">
        <f t="shared" si="22"/>
        <v>16.039728238693773</v>
      </c>
    </row>
    <row r="1429" spans="1:3" x14ac:dyDescent="0.3">
      <c r="A1429" t="s">
        <v>3891</v>
      </c>
      <c r="B1429">
        <v>-1.1746415405205012E-2</v>
      </c>
      <c r="C1429">
        <f t="shared" si="22"/>
        <v>16.041250641699616</v>
      </c>
    </row>
    <row r="1430" spans="1:3" x14ac:dyDescent="0.3">
      <c r="A1430" t="s">
        <v>646</v>
      </c>
      <c r="B1430">
        <v>-1.1745997299296098E-2</v>
      </c>
      <c r="C1430">
        <f t="shared" si="22"/>
        <v>16.041426706492139</v>
      </c>
    </row>
    <row r="1431" spans="1:3" x14ac:dyDescent="0.3">
      <c r="A1431" t="s">
        <v>2846</v>
      </c>
      <c r="B1431">
        <v>-1.1740466347258794E-2</v>
      </c>
      <c r="C1431">
        <f t="shared" si="22"/>
        <v>16.043755394470814</v>
      </c>
    </row>
    <row r="1432" spans="1:3" x14ac:dyDescent="0.3">
      <c r="A1432" t="s">
        <v>1240</v>
      </c>
      <c r="B1432">
        <v>-1.1732150623536532E-2</v>
      </c>
      <c r="C1432">
        <f t="shared" si="22"/>
        <v>16.047255146016543</v>
      </c>
    </row>
    <row r="1433" spans="1:3" x14ac:dyDescent="0.3">
      <c r="A1433" t="s">
        <v>929</v>
      </c>
      <c r="B1433">
        <v>-1.1705166807078716E-2</v>
      </c>
      <c r="C1433">
        <f t="shared" si="22"/>
        <v>16.058599908014468</v>
      </c>
    </row>
    <row r="1434" spans="1:3" x14ac:dyDescent="0.3">
      <c r="A1434" t="s">
        <v>5004</v>
      </c>
      <c r="B1434">
        <v>-1.1696039763191298E-2</v>
      </c>
      <c r="C1434">
        <f t="shared" si="22"/>
        <v>16.062433144496097</v>
      </c>
    </row>
    <row r="1435" spans="1:3" x14ac:dyDescent="0.3">
      <c r="A1435" t="s">
        <v>3546</v>
      </c>
      <c r="B1435">
        <v>-1.1685915282703727E-2</v>
      </c>
      <c r="C1435">
        <f t="shared" si="22"/>
        <v>16.06668290298132</v>
      </c>
    </row>
    <row r="1436" spans="1:3" x14ac:dyDescent="0.3">
      <c r="A1436" t="s">
        <v>1969</v>
      </c>
      <c r="B1436">
        <v>-1.16678048676821E-2</v>
      </c>
      <c r="C1436">
        <f t="shared" si="22"/>
        <v>16.074278490733484</v>
      </c>
    </row>
    <row r="1437" spans="1:3" x14ac:dyDescent="0.3">
      <c r="A1437" t="s">
        <v>2391</v>
      </c>
      <c r="B1437">
        <v>-1.1665718815962635E-2</v>
      </c>
      <c r="C1437">
        <f t="shared" si="22"/>
        <v>16.075152872634735</v>
      </c>
    </row>
    <row r="1438" spans="1:3" x14ac:dyDescent="0.3">
      <c r="A1438" t="s">
        <v>2834</v>
      </c>
      <c r="B1438">
        <v>-1.1623677927668889E-2</v>
      </c>
      <c r="C1438">
        <f t="shared" si="22"/>
        <v>16.092751750354708</v>
      </c>
    </row>
    <row r="1439" spans="1:3" x14ac:dyDescent="0.3">
      <c r="A1439" t="s">
        <v>1378</v>
      </c>
      <c r="B1439">
        <v>-1.1616393393032515E-2</v>
      </c>
      <c r="C1439">
        <f t="shared" si="22"/>
        <v>16.095796724578953</v>
      </c>
    </row>
    <row r="1440" spans="1:3" x14ac:dyDescent="0.3">
      <c r="A1440" t="s">
        <v>2564</v>
      </c>
      <c r="B1440">
        <v>-1.1592092712821181E-2</v>
      </c>
      <c r="C1440">
        <f t="shared" si="22"/>
        <v>16.10594505305184</v>
      </c>
    </row>
    <row r="1441" spans="1:3" x14ac:dyDescent="0.3">
      <c r="A1441" t="s">
        <v>1617</v>
      </c>
      <c r="B1441">
        <v>-1.1589950848793809E-2</v>
      </c>
      <c r="C1441">
        <f t="shared" si="22"/>
        <v>16.106838826898993</v>
      </c>
    </row>
    <row r="1442" spans="1:3" x14ac:dyDescent="0.3">
      <c r="A1442" t="s">
        <v>3066</v>
      </c>
      <c r="B1442">
        <v>-1.1586472524839199E-2</v>
      </c>
      <c r="C1442">
        <f t="shared" si="22"/>
        <v>16.108290047147854</v>
      </c>
    </row>
    <row r="1443" spans="1:3" x14ac:dyDescent="0.3">
      <c r="A1443" t="s">
        <v>1395</v>
      </c>
      <c r="B1443">
        <v>-1.1571970983812584E-2</v>
      </c>
      <c r="C1443">
        <f t="shared" si="22"/>
        <v>16.114337123621375</v>
      </c>
    </row>
    <row r="1444" spans="1:3" x14ac:dyDescent="0.3">
      <c r="A1444" t="s">
        <v>2940</v>
      </c>
      <c r="B1444">
        <v>-1.1546347932831469E-2</v>
      </c>
      <c r="C1444">
        <f t="shared" si="22"/>
        <v>16.125009059591001</v>
      </c>
    </row>
    <row r="1445" spans="1:3" x14ac:dyDescent="0.3">
      <c r="A1445" t="s">
        <v>198</v>
      </c>
      <c r="B1445">
        <v>-1.1545990997060909E-2</v>
      </c>
      <c r="C1445">
        <f t="shared" si="22"/>
        <v>16.125157607196893</v>
      </c>
    </row>
    <row r="1446" spans="1:3" x14ac:dyDescent="0.3">
      <c r="A1446" t="s">
        <v>4877</v>
      </c>
      <c r="B1446">
        <v>-1.1541760440171458E-2</v>
      </c>
      <c r="C1446">
        <f t="shared" si="22"/>
        <v>16.126918016143279</v>
      </c>
    </row>
    <row r="1447" spans="1:3" x14ac:dyDescent="0.3">
      <c r="A1447" t="s">
        <v>1389</v>
      </c>
      <c r="B1447">
        <v>-1.1534153245286519E-2</v>
      </c>
      <c r="C1447">
        <f t="shared" si="22"/>
        <v>16.130082382722176</v>
      </c>
    </row>
    <row r="1448" spans="1:3" x14ac:dyDescent="0.3">
      <c r="A1448" t="s">
        <v>3747</v>
      </c>
      <c r="B1448">
        <v>-1.1502066086688098E-2</v>
      </c>
      <c r="C1448">
        <f t="shared" si="22"/>
        <v>16.143413811554868</v>
      </c>
    </row>
    <row r="1449" spans="1:3" x14ac:dyDescent="0.3">
      <c r="A1449" t="s">
        <v>3248</v>
      </c>
      <c r="B1449">
        <v>-1.147498247687446E-2</v>
      </c>
      <c r="C1449">
        <f t="shared" si="22"/>
        <v>16.1546463715855</v>
      </c>
    </row>
    <row r="1450" spans="1:3" x14ac:dyDescent="0.3">
      <c r="A1450" t="s">
        <v>5435</v>
      </c>
      <c r="B1450">
        <v>-1.14399025028037E-2</v>
      </c>
      <c r="C1450">
        <f t="shared" si="22"/>
        <v>16.169167992492522</v>
      </c>
    </row>
    <row r="1451" spans="1:3" x14ac:dyDescent="0.3">
      <c r="A1451" t="s">
        <v>4825</v>
      </c>
      <c r="B1451">
        <v>-1.1439590909394431E-2</v>
      </c>
      <c r="C1451">
        <f t="shared" si="22"/>
        <v>16.169296840488588</v>
      </c>
    </row>
    <row r="1452" spans="1:3" x14ac:dyDescent="0.3">
      <c r="A1452" t="s">
        <v>1577</v>
      </c>
      <c r="B1452">
        <v>-1.1434140771119927E-2</v>
      </c>
      <c r="C1452">
        <f t="shared" si="22"/>
        <v>16.171550149964872</v>
      </c>
    </row>
    <row r="1453" spans="1:3" x14ac:dyDescent="0.3">
      <c r="A1453" t="s">
        <v>5278</v>
      </c>
      <c r="B1453">
        <v>-1.1423674319029345E-2</v>
      </c>
      <c r="C1453">
        <f t="shared" si="22"/>
        <v>16.175875312714293</v>
      </c>
    </row>
    <row r="1454" spans="1:3" x14ac:dyDescent="0.3">
      <c r="A1454" t="s">
        <v>1117</v>
      </c>
      <c r="B1454">
        <v>-1.1420538118874463E-2</v>
      </c>
      <c r="C1454">
        <f t="shared" si="22"/>
        <v>16.177170780943744</v>
      </c>
    </row>
    <row r="1455" spans="1:3" x14ac:dyDescent="0.3">
      <c r="A1455" t="s">
        <v>4393</v>
      </c>
      <c r="B1455">
        <v>-1.1419994685948939E-2</v>
      </c>
      <c r="C1455">
        <f t="shared" si="22"/>
        <v>16.177395231261237</v>
      </c>
    </row>
    <row r="1456" spans="1:3" x14ac:dyDescent="0.3">
      <c r="A1456" t="s">
        <v>684</v>
      </c>
      <c r="B1456">
        <v>-1.1416833919905783E-2</v>
      </c>
      <c r="C1456">
        <f t="shared" si="22"/>
        <v>16.178700552987969</v>
      </c>
    </row>
    <row r="1457" spans="1:3" x14ac:dyDescent="0.3">
      <c r="A1457" t="s">
        <v>2521</v>
      </c>
      <c r="B1457">
        <v>-1.1416833919905783E-2</v>
      </c>
      <c r="C1457">
        <f t="shared" si="22"/>
        <v>16.178700552987969</v>
      </c>
    </row>
    <row r="1458" spans="1:3" x14ac:dyDescent="0.3">
      <c r="A1458" t="s">
        <v>4478</v>
      </c>
      <c r="B1458">
        <v>-1.1416069481284676E-2</v>
      </c>
      <c r="C1458">
        <f t="shared" si="22"/>
        <v>16.179016210286342</v>
      </c>
    </row>
    <row r="1459" spans="1:3" x14ac:dyDescent="0.3">
      <c r="A1459" t="s">
        <v>3347</v>
      </c>
      <c r="B1459">
        <v>-1.1395087461859285E-2</v>
      </c>
      <c r="C1459">
        <f t="shared" si="22"/>
        <v>16.18767449884119</v>
      </c>
    </row>
    <row r="1460" spans="1:3" x14ac:dyDescent="0.3">
      <c r="A1460" t="s">
        <v>4339</v>
      </c>
      <c r="B1460">
        <v>-1.1392077635364534E-2</v>
      </c>
      <c r="C1460">
        <f t="shared" si="22"/>
        <v>16.188915600983385</v>
      </c>
    </row>
    <row r="1461" spans="1:3" x14ac:dyDescent="0.3">
      <c r="A1461" t="s">
        <v>2507</v>
      </c>
      <c r="B1461">
        <v>-1.1365715599392418E-2</v>
      </c>
      <c r="C1461">
        <f t="shared" si="22"/>
        <v>16.199776202498946</v>
      </c>
    </row>
    <row r="1462" spans="1:3" x14ac:dyDescent="0.3">
      <c r="A1462" t="s">
        <v>3326</v>
      </c>
      <c r="B1462">
        <v>-1.1359724570407971E-2</v>
      </c>
      <c r="C1462">
        <f t="shared" si="22"/>
        <v>16.20224192736687</v>
      </c>
    </row>
    <row r="1463" spans="1:3" x14ac:dyDescent="0.3">
      <c r="A1463" t="s">
        <v>4703</v>
      </c>
      <c r="B1463">
        <v>-1.1358380513516864E-2</v>
      </c>
      <c r="C1463">
        <f t="shared" si="22"/>
        <v>16.202794975328978</v>
      </c>
    </row>
    <row r="1464" spans="1:3" x14ac:dyDescent="0.3">
      <c r="A1464" t="s">
        <v>2304</v>
      </c>
      <c r="B1464">
        <v>-1.1356015745719216E-2</v>
      </c>
      <c r="C1464">
        <f t="shared" si="22"/>
        <v>16.203767910820773</v>
      </c>
    </row>
    <row r="1465" spans="1:3" x14ac:dyDescent="0.3">
      <c r="A1465" t="s">
        <v>1041</v>
      </c>
      <c r="B1465">
        <v>-1.1352375675829779E-2</v>
      </c>
      <c r="C1465">
        <f t="shared" si="22"/>
        <v>16.20526526633936</v>
      </c>
    </row>
    <row r="1466" spans="1:3" x14ac:dyDescent="0.3">
      <c r="A1466" t="s">
        <v>5362</v>
      </c>
      <c r="B1466">
        <v>-1.134819456910147E-2</v>
      </c>
      <c r="C1466">
        <f t="shared" si="22"/>
        <v>16.206984764688798</v>
      </c>
    </row>
    <row r="1467" spans="1:3" x14ac:dyDescent="0.3">
      <c r="A1467" t="s">
        <v>2414</v>
      </c>
      <c r="B1467">
        <v>-1.1342276603934495E-2</v>
      </c>
      <c r="C1467">
        <f t="shared" si="22"/>
        <v>16.209417795611976</v>
      </c>
    </row>
    <row r="1468" spans="1:3" x14ac:dyDescent="0.3">
      <c r="A1468" t="s">
        <v>177</v>
      </c>
      <c r="B1468">
        <v>-1.1316993211135242E-2</v>
      </c>
      <c r="C1468">
        <f t="shared" si="22"/>
        <v>16.219802445590229</v>
      </c>
    </row>
    <row r="1469" spans="1:3" x14ac:dyDescent="0.3">
      <c r="A1469" t="s">
        <v>3221</v>
      </c>
      <c r="B1469">
        <v>-1.1254871656759062E-2</v>
      </c>
      <c r="C1469">
        <f t="shared" si="22"/>
        <v>16.245248484172084</v>
      </c>
    </row>
    <row r="1470" spans="1:3" x14ac:dyDescent="0.3">
      <c r="A1470" t="s">
        <v>4164</v>
      </c>
      <c r="B1470">
        <v>-1.1254429918306073E-2</v>
      </c>
      <c r="C1470">
        <f t="shared" si="22"/>
        <v>16.245429074738166</v>
      </c>
    </row>
    <row r="1471" spans="1:3" x14ac:dyDescent="0.3">
      <c r="A1471" t="s">
        <v>5252</v>
      </c>
      <c r="B1471">
        <v>-1.1251876797434919E-2</v>
      </c>
      <c r="C1471">
        <f t="shared" si="22"/>
        <v>16.2464727382721</v>
      </c>
    </row>
    <row r="1472" spans="1:3" x14ac:dyDescent="0.3">
      <c r="A1472" t="s">
        <v>2657</v>
      </c>
      <c r="B1472">
        <v>-1.1234367435798013E-2</v>
      </c>
      <c r="C1472">
        <f t="shared" si="22"/>
        <v>16.253625707993486</v>
      </c>
    </row>
    <row r="1473" spans="1:3" x14ac:dyDescent="0.3">
      <c r="A1473" t="s">
        <v>1793</v>
      </c>
      <c r="B1473">
        <v>-1.1187724264477231E-2</v>
      </c>
      <c r="C1473">
        <f t="shared" si="22"/>
        <v>16.272642094088241</v>
      </c>
    </row>
    <row r="1474" spans="1:3" x14ac:dyDescent="0.3">
      <c r="A1474" t="s">
        <v>5161</v>
      </c>
      <c r="B1474">
        <v>-1.1184661587894818E-2</v>
      </c>
      <c r="C1474">
        <f t="shared" ref="C1474:C1537" si="23">NORMDIST(B1474,$E$3,$F$3,FALSE)</f>
        <v>16.273888787111293</v>
      </c>
    </row>
    <row r="1475" spans="1:3" x14ac:dyDescent="0.3">
      <c r="A1475" t="s">
        <v>1336</v>
      </c>
      <c r="B1475">
        <v>-1.1164390284883068E-2</v>
      </c>
      <c r="C1475">
        <f t="shared" si="23"/>
        <v>16.282134325950111</v>
      </c>
    </row>
    <row r="1476" spans="1:3" x14ac:dyDescent="0.3">
      <c r="A1476" t="s">
        <v>5205</v>
      </c>
      <c r="B1476">
        <v>-1.1163322002213377E-2</v>
      </c>
      <c r="C1476">
        <f t="shared" si="23"/>
        <v>16.282568565671976</v>
      </c>
    </row>
    <row r="1477" spans="1:3" x14ac:dyDescent="0.3">
      <c r="A1477" t="s">
        <v>4321</v>
      </c>
      <c r="B1477">
        <v>-1.1157716870653134E-2</v>
      </c>
      <c r="C1477">
        <f t="shared" si="23"/>
        <v>16.284846478559242</v>
      </c>
    </row>
    <row r="1478" spans="1:3" x14ac:dyDescent="0.3">
      <c r="A1478" t="s">
        <v>3436</v>
      </c>
      <c r="B1478">
        <v>-1.1141027140505463E-2</v>
      </c>
      <c r="C1478">
        <f t="shared" si="23"/>
        <v>16.291624339854685</v>
      </c>
    </row>
    <row r="1479" spans="1:3" x14ac:dyDescent="0.3">
      <c r="A1479" t="s">
        <v>868</v>
      </c>
      <c r="B1479">
        <v>-1.1131840368844181E-2</v>
      </c>
      <c r="C1479">
        <f t="shared" si="23"/>
        <v>16.295352102458729</v>
      </c>
    </row>
    <row r="1480" spans="1:3" x14ac:dyDescent="0.3">
      <c r="A1480" t="s">
        <v>305</v>
      </c>
      <c r="B1480">
        <v>-1.1115342303241989E-2</v>
      </c>
      <c r="C1480">
        <f t="shared" si="23"/>
        <v>16.302041117932401</v>
      </c>
    </row>
    <row r="1481" spans="1:3" x14ac:dyDescent="0.3">
      <c r="A1481" t="s">
        <v>4743</v>
      </c>
      <c r="B1481">
        <v>-1.1108756761666852E-2</v>
      </c>
      <c r="C1481">
        <f t="shared" si="23"/>
        <v>16.304709205105951</v>
      </c>
    </row>
    <row r="1482" spans="1:3" x14ac:dyDescent="0.3">
      <c r="A1482" t="s">
        <v>1149</v>
      </c>
      <c r="B1482">
        <v>-1.1088124690466295E-2</v>
      </c>
      <c r="C1482">
        <f t="shared" si="23"/>
        <v>16.313060858148585</v>
      </c>
    </row>
    <row r="1483" spans="1:3" x14ac:dyDescent="0.3">
      <c r="A1483" t="s">
        <v>3022</v>
      </c>
      <c r="B1483">
        <v>-1.1086588056340479E-2</v>
      </c>
      <c r="C1483">
        <f t="shared" si="23"/>
        <v>16.313682429446231</v>
      </c>
    </row>
    <row r="1484" spans="1:3" x14ac:dyDescent="0.3">
      <c r="A1484" t="s">
        <v>3137</v>
      </c>
      <c r="B1484">
        <v>-1.1085865081762762E-2</v>
      </c>
      <c r="C1484">
        <f t="shared" si="23"/>
        <v>16.313974852736635</v>
      </c>
    </row>
    <row r="1485" spans="1:3" x14ac:dyDescent="0.3">
      <c r="A1485" t="s">
        <v>1051</v>
      </c>
      <c r="B1485">
        <v>-1.1080445776571907E-2</v>
      </c>
      <c r="C1485">
        <f t="shared" si="23"/>
        <v>16.31616637941951</v>
      </c>
    </row>
    <row r="1486" spans="1:3" x14ac:dyDescent="0.3">
      <c r="A1486" t="s">
        <v>2396</v>
      </c>
      <c r="B1486">
        <v>-1.1069406807169955E-2</v>
      </c>
      <c r="C1486">
        <f t="shared" si="23"/>
        <v>16.320628092401964</v>
      </c>
    </row>
    <row r="1487" spans="1:3" x14ac:dyDescent="0.3">
      <c r="A1487" t="s">
        <v>4699</v>
      </c>
      <c r="B1487">
        <v>-1.1065119812472688E-2</v>
      </c>
      <c r="C1487">
        <f t="shared" si="23"/>
        <v>16.32235994757529</v>
      </c>
    </row>
    <row r="1488" spans="1:3" x14ac:dyDescent="0.3">
      <c r="A1488" t="s">
        <v>857</v>
      </c>
      <c r="B1488">
        <v>-1.1041121627606967E-2</v>
      </c>
      <c r="C1488">
        <f t="shared" si="23"/>
        <v>16.332045857547552</v>
      </c>
    </row>
    <row r="1489" spans="1:3" x14ac:dyDescent="0.3">
      <c r="A1489" t="s">
        <v>5150</v>
      </c>
      <c r="B1489">
        <v>-1.1039228976864478E-2</v>
      </c>
      <c r="C1489">
        <f t="shared" si="23"/>
        <v>16.332809111101067</v>
      </c>
    </row>
    <row r="1490" spans="1:3" x14ac:dyDescent="0.3">
      <c r="A1490" t="s">
        <v>5506</v>
      </c>
      <c r="B1490">
        <v>-1.1006592709586477E-2</v>
      </c>
      <c r="C1490">
        <f t="shared" si="23"/>
        <v>16.345955681383327</v>
      </c>
    </row>
    <row r="1491" spans="1:3" x14ac:dyDescent="0.3">
      <c r="A1491" t="s">
        <v>1991</v>
      </c>
      <c r="B1491">
        <v>-1.0995834674529577E-2</v>
      </c>
      <c r="C1491">
        <f t="shared" si="23"/>
        <v>16.350283131448979</v>
      </c>
    </row>
    <row r="1492" spans="1:3" x14ac:dyDescent="0.3">
      <c r="A1492" t="s">
        <v>5229</v>
      </c>
      <c r="B1492">
        <v>-1.0986885697124037E-2</v>
      </c>
      <c r="C1492">
        <f t="shared" si="23"/>
        <v>16.353880570587794</v>
      </c>
    </row>
    <row r="1493" spans="1:3" x14ac:dyDescent="0.3">
      <c r="A1493" t="s">
        <v>3115</v>
      </c>
      <c r="B1493">
        <v>-1.0984478845298313E-2</v>
      </c>
      <c r="C1493">
        <f t="shared" si="23"/>
        <v>16.354847753021083</v>
      </c>
    </row>
    <row r="1494" spans="1:3" x14ac:dyDescent="0.3">
      <c r="A1494" t="s">
        <v>2155</v>
      </c>
      <c r="B1494">
        <v>-1.0973043532775041E-2</v>
      </c>
      <c r="C1494">
        <f t="shared" si="23"/>
        <v>16.359440902899003</v>
      </c>
    </row>
    <row r="1495" spans="1:3" x14ac:dyDescent="0.3">
      <c r="A1495" t="s">
        <v>437</v>
      </c>
      <c r="B1495">
        <v>-1.0972678669475556E-2</v>
      </c>
      <c r="C1495">
        <f t="shared" si="23"/>
        <v>16.359587398685097</v>
      </c>
    </row>
    <row r="1496" spans="1:3" x14ac:dyDescent="0.3">
      <c r="A1496" t="s">
        <v>2538</v>
      </c>
      <c r="B1496">
        <v>-1.0962120735451917E-2</v>
      </c>
      <c r="C1496">
        <f t="shared" si="23"/>
        <v>16.363824985094727</v>
      </c>
    </row>
    <row r="1497" spans="1:3" x14ac:dyDescent="0.3">
      <c r="A1497" t="s">
        <v>1816</v>
      </c>
      <c r="B1497">
        <v>-1.0949014489670469E-2</v>
      </c>
      <c r="C1497">
        <f t="shared" si="23"/>
        <v>16.369081295151243</v>
      </c>
    </row>
    <row r="1498" spans="1:3" x14ac:dyDescent="0.3">
      <c r="A1498" t="s">
        <v>4028</v>
      </c>
      <c r="B1498">
        <v>-1.0946794900538534E-2</v>
      </c>
      <c r="C1498">
        <f t="shared" si="23"/>
        <v>16.369971022045505</v>
      </c>
    </row>
    <row r="1499" spans="1:3" x14ac:dyDescent="0.3">
      <c r="A1499" t="s">
        <v>3485</v>
      </c>
      <c r="B1499">
        <v>-1.0939033420431721E-2</v>
      </c>
      <c r="C1499">
        <f t="shared" si="23"/>
        <v>16.373081206833419</v>
      </c>
    </row>
    <row r="1500" spans="1:3" x14ac:dyDescent="0.3">
      <c r="A1500" t="s">
        <v>183</v>
      </c>
      <c r="B1500">
        <v>-1.0929070532190317E-2</v>
      </c>
      <c r="C1500">
        <f t="shared" si="23"/>
        <v>16.377071213390064</v>
      </c>
    </row>
    <row r="1501" spans="1:3" x14ac:dyDescent="0.3">
      <c r="A1501" t="s">
        <v>390</v>
      </c>
      <c r="B1501">
        <v>-1.0929070532190206E-2</v>
      </c>
      <c r="C1501">
        <f t="shared" si="23"/>
        <v>16.37707121339011</v>
      </c>
    </row>
    <row r="1502" spans="1:3" x14ac:dyDescent="0.3">
      <c r="A1502" t="s">
        <v>5253</v>
      </c>
      <c r="B1502">
        <v>-1.0903165608439855E-2</v>
      </c>
      <c r="C1502">
        <f t="shared" si="23"/>
        <v>16.387433532378846</v>
      </c>
    </row>
    <row r="1503" spans="1:3" x14ac:dyDescent="0.3">
      <c r="A1503" t="s">
        <v>935</v>
      </c>
      <c r="B1503">
        <v>-1.0874218404371049E-2</v>
      </c>
      <c r="C1503">
        <f t="shared" si="23"/>
        <v>16.398991804591816</v>
      </c>
    </row>
    <row r="1504" spans="1:3" x14ac:dyDescent="0.3">
      <c r="A1504" t="s">
        <v>998</v>
      </c>
      <c r="B1504">
        <v>-1.0865129869103764E-2</v>
      </c>
      <c r="C1504">
        <f t="shared" si="23"/>
        <v>16.402616167122581</v>
      </c>
    </row>
    <row r="1505" spans="1:3" x14ac:dyDescent="0.3">
      <c r="A1505" t="s">
        <v>2253</v>
      </c>
      <c r="B1505">
        <v>-1.0864751509817309E-2</v>
      </c>
      <c r="C1505">
        <f t="shared" si="23"/>
        <v>16.402767003235624</v>
      </c>
    </row>
    <row r="1506" spans="1:3" x14ac:dyDescent="0.3">
      <c r="A1506" t="s">
        <v>2327</v>
      </c>
      <c r="B1506">
        <v>-1.0857869972049069E-2</v>
      </c>
      <c r="C1506">
        <f t="shared" si="23"/>
        <v>16.405509723042194</v>
      </c>
    </row>
    <row r="1507" spans="1:3" x14ac:dyDescent="0.3">
      <c r="A1507" t="s">
        <v>5295</v>
      </c>
      <c r="B1507">
        <v>-1.0854377925185815E-2</v>
      </c>
      <c r="C1507">
        <f t="shared" si="23"/>
        <v>16.406901039418887</v>
      </c>
    </row>
    <row r="1508" spans="1:3" x14ac:dyDescent="0.3">
      <c r="A1508" t="s">
        <v>4908</v>
      </c>
      <c r="B1508">
        <v>-1.0837544497007209E-2</v>
      </c>
      <c r="C1508">
        <f t="shared" si="23"/>
        <v>16.413603339855111</v>
      </c>
    </row>
    <row r="1509" spans="1:3" x14ac:dyDescent="0.3">
      <c r="A1509" t="s">
        <v>2463</v>
      </c>
      <c r="B1509">
        <v>-1.0830430774369553E-2</v>
      </c>
      <c r="C1509">
        <f t="shared" si="23"/>
        <v>16.416433432908924</v>
      </c>
    </row>
    <row r="1510" spans="1:3" x14ac:dyDescent="0.3">
      <c r="A1510" t="s">
        <v>1564</v>
      </c>
      <c r="B1510">
        <v>-1.0821088888964601E-2</v>
      </c>
      <c r="C1510">
        <f t="shared" si="23"/>
        <v>16.420147922188992</v>
      </c>
    </row>
    <row r="1511" spans="1:3" x14ac:dyDescent="0.3">
      <c r="A1511" t="s">
        <v>2126</v>
      </c>
      <c r="B1511">
        <v>-1.0794819136079308E-2</v>
      </c>
      <c r="C1511">
        <f t="shared" si="23"/>
        <v>16.430580743307384</v>
      </c>
    </row>
    <row r="1512" spans="1:3" x14ac:dyDescent="0.3">
      <c r="A1512" t="s">
        <v>5162</v>
      </c>
      <c r="B1512">
        <v>-1.0794245130880401E-2</v>
      </c>
      <c r="C1512">
        <f t="shared" si="23"/>
        <v>16.43080849923923</v>
      </c>
    </row>
    <row r="1513" spans="1:3" x14ac:dyDescent="0.3">
      <c r="A1513" t="s">
        <v>408</v>
      </c>
      <c r="B1513">
        <v>-1.0791471632764432E-2</v>
      </c>
      <c r="C1513">
        <f t="shared" si="23"/>
        <v>16.431908854201783</v>
      </c>
    </row>
    <row r="1514" spans="1:3" x14ac:dyDescent="0.3">
      <c r="A1514" t="s">
        <v>1221</v>
      </c>
      <c r="B1514">
        <v>-1.0774515007810691E-2</v>
      </c>
      <c r="C1514">
        <f t="shared" si="23"/>
        <v>16.438631738059826</v>
      </c>
    </row>
    <row r="1515" spans="1:3" x14ac:dyDescent="0.3">
      <c r="A1515" t="s">
        <v>205</v>
      </c>
      <c r="B1515">
        <v>-1.0767264184615443E-2</v>
      </c>
      <c r="C1515">
        <f t="shared" si="23"/>
        <v>16.441504163081206</v>
      </c>
    </row>
    <row r="1516" spans="1:3" x14ac:dyDescent="0.3">
      <c r="A1516" t="s">
        <v>2718</v>
      </c>
      <c r="B1516">
        <v>-1.0754136405376109E-2</v>
      </c>
      <c r="C1516">
        <f t="shared" si="23"/>
        <v>16.446701171300234</v>
      </c>
    </row>
    <row r="1517" spans="1:3" x14ac:dyDescent="0.3">
      <c r="A1517" t="s">
        <v>3042</v>
      </c>
      <c r="B1517">
        <v>-1.0754021955763374E-2</v>
      </c>
      <c r="C1517">
        <f t="shared" si="23"/>
        <v>16.446746459158533</v>
      </c>
    </row>
    <row r="1518" spans="1:3" x14ac:dyDescent="0.3">
      <c r="A1518" t="s">
        <v>2224</v>
      </c>
      <c r="B1518">
        <v>-1.0752791776261849E-2</v>
      </c>
      <c r="C1518">
        <f t="shared" si="23"/>
        <v>16.447233220590313</v>
      </c>
    </row>
    <row r="1519" spans="1:3" x14ac:dyDescent="0.3">
      <c r="A1519" t="s">
        <v>2971</v>
      </c>
      <c r="B1519">
        <v>-1.0741241831412625E-2</v>
      </c>
      <c r="C1519">
        <f t="shared" si="23"/>
        <v>16.451801361062806</v>
      </c>
    </row>
    <row r="1520" spans="1:3" x14ac:dyDescent="0.3">
      <c r="A1520" t="s">
        <v>2908</v>
      </c>
      <c r="B1520">
        <v>-1.0739467118760846E-2</v>
      </c>
      <c r="C1520">
        <f t="shared" si="23"/>
        <v>16.452502963781551</v>
      </c>
    </row>
    <row r="1521" spans="1:3" x14ac:dyDescent="0.3">
      <c r="A1521" t="s">
        <v>1853</v>
      </c>
      <c r="B1521">
        <v>-1.0737048000956569E-2</v>
      </c>
      <c r="C1521">
        <f t="shared" si="23"/>
        <v>16.453459185046864</v>
      </c>
    </row>
    <row r="1522" spans="1:3" x14ac:dyDescent="0.3">
      <c r="A1522" t="s">
        <v>1101</v>
      </c>
      <c r="B1522">
        <v>-1.0710562938181978E-2</v>
      </c>
      <c r="C1522">
        <f t="shared" si="23"/>
        <v>16.463917833524615</v>
      </c>
    </row>
    <row r="1523" spans="1:3" x14ac:dyDescent="0.3">
      <c r="A1523" t="s">
        <v>2704</v>
      </c>
      <c r="B1523">
        <v>-1.0709974676877563E-2</v>
      </c>
      <c r="C1523">
        <f t="shared" si="23"/>
        <v>16.464149917057025</v>
      </c>
    </row>
    <row r="1524" spans="1:3" x14ac:dyDescent="0.3">
      <c r="A1524" t="s">
        <v>931</v>
      </c>
      <c r="B1524">
        <v>-1.0695289116747919E-2</v>
      </c>
      <c r="C1524">
        <f t="shared" si="23"/>
        <v>16.469940711658101</v>
      </c>
    </row>
    <row r="1525" spans="1:3" x14ac:dyDescent="0.3">
      <c r="A1525" t="s">
        <v>47</v>
      </c>
      <c r="B1525">
        <v>-1.0685765080461389E-2</v>
      </c>
      <c r="C1525">
        <f t="shared" si="23"/>
        <v>16.473693113404778</v>
      </c>
    </row>
    <row r="1526" spans="1:3" x14ac:dyDescent="0.3">
      <c r="A1526" t="s">
        <v>974</v>
      </c>
      <c r="B1526">
        <v>-1.0677719519179214E-2</v>
      </c>
      <c r="C1526">
        <f t="shared" si="23"/>
        <v>16.476861100506689</v>
      </c>
    </row>
    <row r="1527" spans="1:3" x14ac:dyDescent="0.3">
      <c r="A1527" t="s">
        <v>4830</v>
      </c>
      <c r="B1527">
        <v>-1.0673544786581363E-2</v>
      </c>
      <c r="C1527">
        <f t="shared" si="23"/>
        <v>16.478504237661689</v>
      </c>
    </row>
    <row r="1528" spans="1:3" x14ac:dyDescent="0.3">
      <c r="A1528" t="s">
        <v>4808</v>
      </c>
      <c r="B1528">
        <v>-1.0648696945777218E-2</v>
      </c>
      <c r="C1528">
        <f t="shared" si="23"/>
        <v>16.488274382850538</v>
      </c>
    </row>
    <row r="1529" spans="1:3" x14ac:dyDescent="0.3">
      <c r="A1529" t="s">
        <v>3776</v>
      </c>
      <c r="B1529">
        <v>-1.0644358204519219E-2</v>
      </c>
      <c r="C1529">
        <f t="shared" si="23"/>
        <v>16.489978659184725</v>
      </c>
    </row>
    <row r="1530" spans="1:3" x14ac:dyDescent="0.3">
      <c r="A1530" t="s">
        <v>4316</v>
      </c>
      <c r="B1530">
        <v>-1.0641936149510029E-2</v>
      </c>
      <c r="C1530">
        <f t="shared" si="23"/>
        <v>16.49092983125535</v>
      </c>
    </row>
    <row r="1531" spans="1:3" x14ac:dyDescent="0.3">
      <c r="A1531" t="s">
        <v>3187</v>
      </c>
      <c r="B1531">
        <v>-1.0638398205055867E-2</v>
      </c>
      <c r="C1531">
        <f t="shared" si="23"/>
        <v>16.492318941965941</v>
      </c>
    </row>
    <row r="1532" spans="1:3" x14ac:dyDescent="0.3">
      <c r="A1532" t="s">
        <v>4582</v>
      </c>
      <c r="B1532">
        <v>-1.0631611941809758E-2</v>
      </c>
      <c r="C1532">
        <f t="shared" si="23"/>
        <v>16.49498249819629</v>
      </c>
    </row>
    <row r="1533" spans="1:3" x14ac:dyDescent="0.3">
      <c r="A1533" t="s">
        <v>2913</v>
      </c>
      <c r="B1533">
        <v>-1.0628421401124776E-2</v>
      </c>
      <c r="C1533">
        <f t="shared" si="23"/>
        <v>16.496234329666517</v>
      </c>
    </row>
    <row r="1534" spans="1:3" x14ac:dyDescent="0.3">
      <c r="A1534" t="s">
        <v>1663</v>
      </c>
      <c r="B1534">
        <v>-1.0624941844704902E-2</v>
      </c>
      <c r="C1534">
        <f t="shared" si="23"/>
        <v>16.497599243965858</v>
      </c>
    </row>
    <row r="1535" spans="1:3" x14ac:dyDescent="0.3">
      <c r="A1535" t="s">
        <v>4174</v>
      </c>
      <c r="B1535">
        <v>-1.0623329368727558E-2</v>
      </c>
      <c r="C1535">
        <f t="shared" si="23"/>
        <v>16.498231653370368</v>
      </c>
    </row>
    <row r="1536" spans="1:3" x14ac:dyDescent="0.3">
      <c r="A1536" t="s">
        <v>876</v>
      </c>
      <c r="B1536">
        <v>-1.0606160029411138E-2</v>
      </c>
      <c r="C1536">
        <f t="shared" si="23"/>
        <v>16.50496105461659</v>
      </c>
    </row>
    <row r="1537" spans="1:3" x14ac:dyDescent="0.3">
      <c r="A1537" t="s">
        <v>3745</v>
      </c>
      <c r="B1537">
        <v>-1.0604553248797112E-2</v>
      </c>
      <c r="C1537">
        <f t="shared" si="23"/>
        <v>16.505590411421149</v>
      </c>
    </row>
    <row r="1538" spans="1:3" x14ac:dyDescent="0.3">
      <c r="A1538" t="s">
        <v>72</v>
      </c>
      <c r="B1538">
        <v>-1.060250895926434E-2</v>
      </c>
      <c r="C1538">
        <f t="shared" ref="C1538:C1601" si="24">NORMDIST(B1538,$E$3,$F$3,FALSE)</f>
        <v>16.506391033878316</v>
      </c>
    </row>
    <row r="1539" spans="1:3" x14ac:dyDescent="0.3">
      <c r="A1539" t="s">
        <v>2845</v>
      </c>
      <c r="B1539">
        <v>-1.0585722889332098E-2</v>
      </c>
      <c r="C1539">
        <f t="shared" si="24"/>
        <v>16.512960809257539</v>
      </c>
    </row>
    <row r="1540" spans="1:3" x14ac:dyDescent="0.3">
      <c r="A1540" t="s">
        <v>1675</v>
      </c>
      <c r="B1540">
        <v>-1.0566861050415662E-2</v>
      </c>
      <c r="C1540">
        <f t="shared" si="24"/>
        <v>16.520333856724058</v>
      </c>
    </row>
    <row r="1541" spans="1:3" x14ac:dyDescent="0.3">
      <c r="A1541" t="s">
        <v>1913</v>
      </c>
      <c r="B1541">
        <v>-1.0554187678690256E-2</v>
      </c>
      <c r="C1541">
        <f t="shared" si="24"/>
        <v>16.525282402315412</v>
      </c>
    </row>
    <row r="1542" spans="1:3" x14ac:dyDescent="0.3">
      <c r="A1542" t="s">
        <v>806</v>
      </c>
      <c r="B1542">
        <v>-1.053433368495944E-2</v>
      </c>
      <c r="C1542">
        <f t="shared" si="24"/>
        <v>16.533025939264867</v>
      </c>
    </row>
    <row r="1543" spans="1:3" x14ac:dyDescent="0.3">
      <c r="A1543" t="s">
        <v>3383</v>
      </c>
      <c r="B1543">
        <v>-1.0520260674179278E-2</v>
      </c>
      <c r="C1543">
        <f t="shared" si="24"/>
        <v>16.538508229958744</v>
      </c>
    </row>
    <row r="1544" spans="1:3" x14ac:dyDescent="0.3">
      <c r="A1544" t="s">
        <v>3815</v>
      </c>
      <c r="B1544">
        <v>-1.051989899738044E-2</v>
      </c>
      <c r="C1544">
        <f t="shared" si="24"/>
        <v>16.538649053594657</v>
      </c>
    </row>
    <row r="1545" spans="1:3" x14ac:dyDescent="0.3">
      <c r="A1545" t="s">
        <v>3848</v>
      </c>
      <c r="B1545">
        <v>-1.0519031074518482E-2</v>
      </c>
      <c r="C1545">
        <f t="shared" si="24"/>
        <v>16.538986976216254</v>
      </c>
    </row>
    <row r="1546" spans="1:3" x14ac:dyDescent="0.3">
      <c r="A1546" t="s">
        <v>152</v>
      </c>
      <c r="B1546">
        <v>-1.0517672377679562E-2</v>
      </c>
      <c r="C1546">
        <f t="shared" si="24"/>
        <v>16.539515938511627</v>
      </c>
    </row>
    <row r="1547" spans="1:3" x14ac:dyDescent="0.3">
      <c r="A1547" t="s">
        <v>1078</v>
      </c>
      <c r="B1547">
        <v>-1.0505677714214189E-2</v>
      </c>
      <c r="C1547">
        <f t="shared" si="24"/>
        <v>16.54418345929485</v>
      </c>
    </row>
    <row r="1548" spans="1:3" x14ac:dyDescent="0.3">
      <c r="A1548" t="s">
        <v>2310</v>
      </c>
      <c r="B1548">
        <v>-1.0501289820663175E-2</v>
      </c>
      <c r="C1548">
        <f t="shared" si="24"/>
        <v>16.545889949465497</v>
      </c>
    </row>
    <row r="1549" spans="1:3" x14ac:dyDescent="0.3">
      <c r="A1549" t="s">
        <v>5141</v>
      </c>
      <c r="B1549">
        <v>-1.0499982338005273E-2</v>
      </c>
      <c r="C1549">
        <f t="shared" si="24"/>
        <v>16.546398338864645</v>
      </c>
    </row>
    <row r="1550" spans="1:3" x14ac:dyDescent="0.3">
      <c r="A1550" t="s">
        <v>812</v>
      </c>
      <c r="B1550">
        <v>-1.0496664805342854E-2</v>
      </c>
      <c r="C1550">
        <f t="shared" si="24"/>
        <v>16.547688087111844</v>
      </c>
    </row>
    <row r="1551" spans="1:3" x14ac:dyDescent="0.3">
      <c r="A1551" t="s">
        <v>3732</v>
      </c>
      <c r="B1551">
        <v>-1.0490404071176131E-2</v>
      </c>
      <c r="C1551">
        <f t="shared" si="24"/>
        <v>16.550121233703329</v>
      </c>
    </row>
    <row r="1552" spans="1:3" x14ac:dyDescent="0.3">
      <c r="A1552" t="s">
        <v>1614</v>
      </c>
      <c r="B1552">
        <v>-1.0486987495248075E-2</v>
      </c>
      <c r="C1552">
        <f t="shared" si="24"/>
        <v>16.551448584567844</v>
      </c>
    </row>
    <row r="1553" spans="1:3" x14ac:dyDescent="0.3">
      <c r="A1553" t="s">
        <v>2825</v>
      </c>
      <c r="B1553">
        <v>-1.0479137809992262E-2</v>
      </c>
      <c r="C1553">
        <f t="shared" si="24"/>
        <v>16.554496999245725</v>
      </c>
    </row>
    <row r="1554" spans="1:3" x14ac:dyDescent="0.3">
      <c r="A1554" t="s">
        <v>4359</v>
      </c>
      <c r="B1554">
        <v>-1.0463743315954387E-2</v>
      </c>
      <c r="C1554">
        <f t="shared" si="24"/>
        <v>16.560470516075242</v>
      </c>
    </row>
    <row r="1555" spans="1:3" x14ac:dyDescent="0.3">
      <c r="A1555" t="s">
        <v>4684</v>
      </c>
      <c r="B1555">
        <v>-1.0461341245369462E-2</v>
      </c>
      <c r="C1555">
        <f t="shared" si="24"/>
        <v>16.561402002664948</v>
      </c>
    </row>
    <row r="1556" spans="1:3" x14ac:dyDescent="0.3">
      <c r="A1556" t="s">
        <v>3502</v>
      </c>
      <c r="B1556">
        <v>-1.0456369034378516E-2</v>
      </c>
      <c r="C1556">
        <f t="shared" si="24"/>
        <v>16.563329646532065</v>
      </c>
    </row>
    <row r="1557" spans="1:3" x14ac:dyDescent="0.3">
      <c r="A1557" t="s">
        <v>3940</v>
      </c>
      <c r="B1557">
        <v>-1.043348148377461E-2</v>
      </c>
      <c r="C1557">
        <f t="shared" si="24"/>
        <v>16.572193994384385</v>
      </c>
    </row>
    <row r="1558" spans="1:3" x14ac:dyDescent="0.3">
      <c r="A1558" t="s">
        <v>3437</v>
      </c>
      <c r="B1558">
        <v>-1.042762316225905E-2</v>
      </c>
      <c r="C1558">
        <f t="shared" si="24"/>
        <v>16.57446060205238</v>
      </c>
    </row>
    <row r="1559" spans="1:3" x14ac:dyDescent="0.3">
      <c r="A1559" t="s">
        <v>3749</v>
      </c>
      <c r="B1559">
        <v>-1.0415369891610278E-2</v>
      </c>
      <c r="C1559">
        <f t="shared" si="24"/>
        <v>16.579198379620401</v>
      </c>
    </row>
    <row r="1560" spans="1:3" x14ac:dyDescent="0.3">
      <c r="A1560" t="s">
        <v>1930</v>
      </c>
      <c r="B1560">
        <v>-1.0412241574471646E-2</v>
      </c>
      <c r="C1560">
        <f t="shared" si="24"/>
        <v>16.580407292211891</v>
      </c>
    </row>
    <row r="1561" spans="1:3" x14ac:dyDescent="0.3">
      <c r="A1561" t="s">
        <v>2204</v>
      </c>
      <c r="B1561">
        <v>-1.0402713730140584E-2</v>
      </c>
      <c r="C1561">
        <f t="shared" si="24"/>
        <v>16.584087584320496</v>
      </c>
    </row>
    <row r="1562" spans="1:3" x14ac:dyDescent="0.3">
      <c r="A1562" t="s">
        <v>4041</v>
      </c>
      <c r="B1562">
        <v>-1.0388624492108792E-2</v>
      </c>
      <c r="C1562">
        <f t="shared" si="24"/>
        <v>16.589525193220119</v>
      </c>
    </row>
    <row r="1563" spans="1:3" x14ac:dyDescent="0.3">
      <c r="A1563" t="s">
        <v>5256</v>
      </c>
      <c r="B1563">
        <v>-1.0362787035546659E-2</v>
      </c>
      <c r="C1563">
        <f t="shared" si="24"/>
        <v>16.599482637855569</v>
      </c>
    </row>
    <row r="1564" spans="1:3" x14ac:dyDescent="0.3">
      <c r="A1564" t="s">
        <v>3160</v>
      </c>
      <c r="B1564">
        <v>-1.0354315941038675E-2</v>
      </c>
      <c r="C1564">
        <f t="shared" si="24"/>
        <v>16.602743267473816</v>
      </c>
    </row>
    <row r="1565" spans="1:3" x14ac:dyDescent="0.3">
      <c r="A1565" t="s">
        <v>4325</v>
      </c>
      <c r="B1565">
        <v>-1.0344919842392773E-2</v>
      </c>
      <c r="C1565">
        <f t="shared" si="24"/>
        <v>16.606357612946248</v>
      </c>
    </row>
    <row r="1566" spans="1:3" x14ac:dyDescent="0.3">
      <c r="A1566" t="s">
        <v>971</v>
      </c>
      <c r="B1566">
        <v>-1.0321647808053209E-2</v>
      </c>
      <c r="C1566">
        <f t="shared" si="24"/>
        <v>16.61529897566275</v>
      </c>
    </row>
    <row r="1567" spans="1:3" x14ac:dyDescent="0.3">
      <c r="A1567" t="s">
        <v>2266</v>
      </c>
      <c r="B1567">
        <v>-1.0316305890614596E-2</v>
      </c>
      <c r="C1567">
        <f t="shared" si="24"/>
        <v>16.617349271160659</v>
      </c>
    </row>
    <row r="1568" spans="1:3" x14ac:dyDescent="0.3">
      <c r="A1568" t="s">
        <v>86</v>
      </c>
      <c r="B1568">
        <v>-1.0314203016764235E-2</v>
      </c>
      <c r="C1568">
        <f t="shared" si="24"/>
        <v>16.618156162823713</v>
      </c>
    </row>
    <row r="1569" spans="1:3" x14ac:dyDescent="0.3">
      <c r="A1569" t="s">
        <v>5385</v>
      </c>
      <c r="B1569">
        <v>-1.0307537501009963E-2</v>
      </c>
      <c r="C1569">
        <f t="shared" si="24"/>
        <v>16.620712967442966</v>
      </c>
    </row>
    <row r="1570" spans="1:3" x14ac:dyDescent="0.3">
      <c r="A1570" t="s">
        <v>783</v>
      </c>
      <c r="B1570">
        <v>-1.0288970862389472E-2</v>
      </c>
      <c r="C1570">
        <f t="shared" si="24"/>
        <v>16.627828358245857</v>
      </c>
    </row>
    <row r="1571" spans="1:3" x14ac:dyDescent="0.3">
      <c r="A1571" t="s">
        <v>154</v>
      </c>
      <c r="B1571">
        <v>-1.0262347761342735E-2</v>
      </c>
      <c r="C1571">
        <f t="shared" si="24"/>
        <v>16.638014478739173</v>
      </c>
    </row>
    <row r="1572" spans="1:3" x14ac:dyDescent="0.3">
      <c r="A1572" t="s">
        <v>1168</v>
      </c>
      <c r="B1572">
        <v>-1.0248991616827326E-2</v>
      </c>
      <c r="C1572">
        <f t="shared" si="24"/>
        <v>16.643117136390241</v>
      </c>
    </row>
    <row r="1573" spans="1:3" x14ac:dyDescent="0.3">
      <c r="A1573" t="s">
        <v>4653</v>
      </c>
      <c r="B1573">
        <v>-1.0235503894026863E-2</v>
      </c>
      <c r="C1573">
        <f t="shared" si="24"/>
        <v>16.648264994089132</v>
      </c>
    </row>
    <row r="1574" spans="1:3" x14ac:dyDescent="0.3">
      <c r="A1574" t="s">
        <v>4388</v>
      </c>
      <c r="B1574">
        <v>-1.0233176280028969E-2</v>
      </c>
      <c r="C1574">
        <f t="shared" si="24"/>
        <v>16.64915285848717</v>
      </c>
    </row>
    <row r="1575" spans="1:3" x14ac:dyDescent="0.3">
      <c r="A1575" t="s">
        <v>1690</v>
      </c>
      <c r="B1575">
        <v>-1.0196738020514981E-2</v>
      </c>
      <c r="C1575">
        <f t="shared" si="24"/>
        <v>16.663032350117941</v>
      </c>
    </row>
    <row r="1576" spans="1:3" x14ac:dyDescent="0.3">
      <c r="A1576" t="s">
        <v>3544</v>
      </c>
      <c r="B1576">
        <v>-1.0191171006188215E-2</v>
      </c>
      <c r="C1576">
        <f t="shared" si="24"/>
        <v>16.665149564888907</v>
      </c>
    </row>
    <row r="1577" spans="1:3" x14ac:dyDescent="0.3">
      <c r="A1577" t="s">
        <v>2584</v>
      </c>
      <c r="B1577">
        <v>-1.0160012138384139E-2</v>
      </c>
      <c r="C1577">
        <f t="shared" si="24"/>
        <v>16.67698361682606</v>
      </c>
    </row>
    <row r="1578" spans="1:3" x14ac:dyDescent="0.3">
      <c r="A1578" t="s">
        <v>4607</v>
      </c>
      <c r="B1578">
        <v>-1.0139503852439617E-2</v>
      </c>
      <c r="C1578">
        <f t="shared" si="24"/>
        <v>16.684757667626098</v>
      </c>
    </row>
    <row r="1579" spans="1:3" x14ac:dyDescent="0.3">
      <c r="A1579" t="s">
        <v>3726</v>
      </c>
      <c r="B1579">
        <v>-1.0118130165584554E-2</v>
      </c>
      <c r="C1579">
        <f t="shared" si="24"/>
        <v>16.692847118448512</v>
      </c>
    </row>
    <row r="1580" spans="1:3" x14ac:dyDescent="0.3">
      <c r="A1580" t="s">
        <v>2958</v>
      </c>
      <c r="B1580">
        <v>-1.0115226674717518E-2</v>
      </c>
      <c r="C1580">
        <f t="shared" si="24"/>
        <v>16.693945026188974</v>
      </c>
    </row>
    <row r="1581" spans="1:3" x14ac:dyDescent="0.3">
      <c r="A1581" t="s">
        <v>5550</v>
      </c>
      <c r="B1581">
        <v>-1.0113050149894765E-2</v>
      </c>
      <c r="C1581">
        <f t="shared" si="24"/>
        <v>16.694767887063293</v>
      </c>
    </row>
    <row r="1582" spans="1:3" x14ac:dyDescent="0.3">
      <c r="A1582" t="s">
        <v>4442</v>
      </c>
      <c r="B1582">
        <v>-1.0104741337587658E-2</v>
      </c>
      <c r="C1582">
        <f t="shared" si="24"/>
        <v>16.697907897902027</v>
      </c>
    </row>
    <row r="1583" spans="1:3" x14ac:dyDescent="0.3">
      <c r="A1583" t="s">
        <v>4655</v>
      </c>
      <c r="B1583">
        <v>-1.0096846399776208E-2</v>
      </c>
      <c r="C1583">
        <f t="shared" si="24"/>
        <v>16.700889687695401</v>
      </c>
    </row>
    <row r="1584" spans="1:3" x14ac:dyDescent="0.3">
      <c r="A1584" t="s">
        <v>1039</v>
      </c>
      <c r="B1584">
        <v>-1.0090902981962831E-2</v>
      </c>
      <c r="C1584">
        <f t="shared" si="24"/>
        <v>16.703133254176155</v>
      </c>
    </row>
    <row r="1585" spans="1:3" x14ac:dyDescent="0.3">
      <c r="A1585" t="s">
        <v>3522</v>
      </c>
      <c r="B1585">
        <v>-1.0076755583757563E-2</v>
      </c>
      <c r="C1585">
        <f t="shared" si="24"/>
        <v>16.708469689230132</v>
      </c>
    </row>
    <row r="1586" spans="1:3" x14ac:dyDescent="0.3">
      <c r="A1586" t="s">
        <v>5120</v>
      </c>
      <c r="B1586">
        <v>-1.0067199117723968E-2</v>
      </c>
      <c r="C1586">
        <f t="shared" si="24"/>
        <v>16.712071196687024</v>
      </c>
    </row>
    <row r="1587" spans="1:3" x14ac:dyDescent="0.3">
      <c r="A1587" t="s">
        <v>3862</v>
      </c>
      <c r="B1587">
        <v>-1.0042859190037183E-2</v>
      </c>
      <c r="C1587">
        <f t="shared" si="24"/>
        <v>16.721232359810884</v>
      </c>
    </row>
    <row r="1588" spans="1:3" x14ac:dyDescent="0.3">
      <c r="A1588" t="s">
        <v>5603</v>
      </c>
      <c r="B1588">
        <v>-1.0041365192049626E-2</v>
      </c>
      <c r="C1588">
        <f t="shared" si="24"/>
        <v>16.721794127769773</v>
      </c>
    </row>
    <row r="1589" spans="1:3" x14ac:dyDescent="0.3">
      <c r="A1589" t="s">
        <v>1893</v>
      </c>
      <c r="B1589">
        <v>-1.0032003879789086E-2</v>
      </c>
      <c r="C1589">
        <f t="shared" si="24"/>
        <v>16.725312688640347</v>
      </c>
    </row>
    <row r="1590" spans="1:3" x14ac:dyDescent="0.3">
      <c r="A1590" t="s">
        <v>967</v>
      </c>
      <c r="B1590">
        <v>-1.0027079769127435E-2</v>
      </c>
      <c r="C1590">
        <f t="shared" si="24"/>
        <v>16.727162472021309</v>
      </c>
    </row>
    <row r="1591" spans="1:3" x14ac:dyDescent="0.3">
      <c r="A1591" t="s">
        <v>4806</v>
      </c>
      <c r="B1591">
        <v>-1.002155846101899E-2</v>
      </c>
      <c r="C1591">
        <f t="shared" si="24"/>
        <v>16.729235775388123</v>
      </c>
    </row>
    <row r="1592" spans="1:3" x14ac:dyDescent="0.3">
      <c r="A1592" t="s">
        <v>71</v>
      </c>
      <c r="B1592">
        <v>-1.0016778243471232E-2</v>
      </c>
      <c r="C1592">
        <f t="shared" si="24"/>
        <v>16.731030089895977</v>
      </c>
    </row>
    <row r="1593" spans="1:3" x14ac:dyDescent="0.3">
      <c r="A1593" t="s">
        <v>5531</v>
      </c>
      <c r="B1593">
        <v>-9.9970229704307231E-3</v>
      </c>
      <c r="C1593">
        <f t="shared" si="24"/>
        <v>16.738438560145493</v>
      </c>
    </row>
    <row r="1594" spans="1:3" x14ac:dyDescent="0.3">
      <c r="A1594" t="s">
        <v>3460</v>
      </c>
      <c r="B1594">
        <v>-9.980555834981383E-3</v>
      </c>
      <c r="C1594">
        <f t="shared" si="24"/>
        <v>16.744605414684649</v>
      </c>
    </row>
    <row r="1595" spans="1:3" x14ac:dyDescent="0.3">
      <c r="A1595" t="s">
        <v>3479</v>
      </c>
      <c r="B1595">
        <v>-9.976226743060139E-3</v>
      </c>
      <c r="C1595">
        <f t="shared" si="24"/>
        <v>16.746225348649158</v>
      </c>
    </row>
    <row r="1596" spans="1:3" x14ac:dyDescent="0.3">
      <c r="A1596" t="s">
        <v>3243</v>
      </c>
      <c r="B1596">
        <v>-9.9569358947963395E-3</v>
      </c>
      <c r="C1596">
        <f t="shared" si="24"/>
        <v>16.753437404293521</v>
      </c>
    </row>
    <row r="1597" spans="1:3" x14ac:dyDescent="0.3">
      <c r="A1597" t="s">
        <v>3165</v>
      </c>
      <c r="B1597">
        <v>-9.9449818436708973E-3</v>
      </c>
      <c r="C1597">
        <f t="shared" si="24"/>
        <v>16.757901178956185</v>
      </c>
    </row>
    <row r="1598" spans="1:3" x14ac:dyDescent="0.3">
      <c r="A1598" t="s">
        <v>1281</v>
      </c>
      <c r="B1598">
        <v>-9.940439705250801E-3</v>
      </c>
      <c r="C1598">
        <f t="shared" si="24"/>
        <v>16.759596188515715</v>
      </c>
    </row>
    <row r="1599" spans="1:3" x14ac:dyDescent="0.3">
      <c r="A1599" t="s">
        <v>2563</v>
      </c>
      <c r="B1599">
        <v>-9.9389197353157294E-3</v>
      </c>
      <c r="C1599">
        <f t="shared" si="24"/>
        <v>16.760163270041009</v>
      </c>
    </row>
    <row r="1600" spans="1:3" x14ac:dyDescent="0.3">
      <c r="A1600" t="s">
        <v>2772</v>
      </c>
      <c r="B1600">
        <v>-9.9202883859926278E-3</v>
      </c>
      <c r="C1600">
        <f t="shared" si="24"/>
        <v>16.767108997379491</v>
      </c>
    </row>
    <row r="1601" spans="1:3" x14ac:dyDescent="0.3">
      <c r="A1601" t="s">
        <v>2419</v>
      </c>
      <c r="B1601">
        <v>-9.9101563497286608E-3</v>
      </c>
      <c r="C1601">
        <f t="shared" si="24"/>
        <v>16.770882009326829</v>
      </c>
    </row>
    <row r="1602" spans="1:3" x14ac:dyDescent="0.3">
      <c r="A1602" t="s">
        <v>3161</v>
      </c>
      <c r="B1602">
        <v>-9.9092470627719156E-3</v>
      </c>
      <c r="C1602">
        <f t="shared" ref="C1602:C1665" si="25">NORMDIST(B1602,$E$3,$F$3,FALSE)</f>
        <v>16.77122046913448</v>
      </c>
    </row>
    <row r="1603" spans="1:3" x14ac:dyDescent="0.3">
      <c r="A1603" t="s">
        <v>4725</v>
      </c>
      <c r="B1603">
        <v>-9.9036514447433856E-3</v>
      </c>
      <c r="C1603">
        <f t="shared" si="25"/>
        <v>16.773302777039543</v>
      </c>
    </row>
    <row r="1604" spans="1:3" x14ac:dyDescent="0.3">
      <c r="A1604" t="s">
        <v>4872</v>
      </c>
      <c r="B1604">
        <v>-9.8956277542239617E-3</v>
      </c>
      <c r="C1604">
        <f t="shared" si="25"/>
        <v>16.776287074660644</v>
      </c>
    </row>
    <row r="1605" spans="1:3" x14ac:dyDescent="0.3">
      <c r="A1605" t="s">
        <v>4196</v>
      </c>
      <c r="B1605">
        <v>-9.8731408499369722E-3</v>
      </c>
      <c r="C1605">
        <f t="shared" si="25"/>
        <v>16.784640870588877</v>
      </c>
    </row>
    <row r="1606" spans="1:3" x14ac:dyDescent="0.3">
      <c r="A1606" t="s">
        <v>878</v>
      </c>
      <c r="B1606">
        <v>-9.8603921340801402E-3</v>
      </c>
      <c r="C1606">
        <f t="shared" si="25"/>
        <v>16.789370486337269</v>
      </c>
    </row>
    <row r="1607" spans="1:3" x14ac:dyDescent="0.3">
      <c r="A1607" t="s">
        <v>5064</v>
      </c>
      <c r="B1607">
        <v>-9.8567106257809352E-3</v>
      </c>
      <c r="C1607">
        <f t="shared" si="25"/>
        <v>16.790735406650249</v>
      </c>
    </row>
    <row r="1608" spans="1:3" x14ac:dyDescent="0.3">
      <c r="A1608" t="s">
        <v>2018</v>
      </c>
      <c r="B1608">
        <v>-9.8448352876515967E-3</v>
      </c>
      <c r="C1608">
        <f t="shared" si="25"/>
        <v>16.795135521440983</v>
      </c>
    </row>
    <row r="1609" spans="1:3" x14ac:dyDescent="0.3">
      <c r="A1609" t="s">
        <v>3325</v>
      </c>
      <c r="B1609">
        <v>-9.8349932195937167E-3</v>
      </c>
      <c r="C1609">
        <f t="shared" si="25"/>
        <v>16.798779166290721</v>
      </c>
    </row>
    <row r="1610" spans="1:3" x14ac:dyDescent="0.3">
      <c r="A1610" t="s">
        <v>4466</v>
      </c>
      <c r="B1610">
        <v>-9.832920916238946E-3</v>
      </c>
      <c r="C1610">
        <f t="shared" si="25"/>
        <v>16.799545999067973</v>
      </c>
    </row>
    <row r="1611" spans="1:3" x14ac:dyDescent="0.3">
      <c r="A1611" t="s">
        <v>181</v>
      </c>
      <c r="B1611">
        <v>-9.8238293666070113E-3</v>
      </c>
      <c r="C1611">
        <f t="shared" si="25"/>
        <v>16.802908755950988</v>
      </c>
    </row>
    <row r="1612" spans="1:3" x14ac:dyDescent="0.3">
      <c r="A1612" t="s">
        <v>842</v>
      </c>
      <c r="B1612">
        <v>-9.820046180975461E-3</v>
      </c>
      <c r="C1612">
        <f t="shared" si="25"/>
        <v>16.804307364418992</v>
      </c>
    </row>
    <row r="1613" spans="1:3" x14ac:dyDescent="0.3">
      <c r="A1613" t="s">
        <v>2356</v>
      </c>
      <c r="B1613">
        <v>-9.8020780897381237E-3</v>
      </c>
      <c r="C1613">
        <f t="shared" si="25"/>
        <v>16.810944333793824</v>
      </c>
    </row>
    <row r="1614" spans="1:3" x14ac:dyDescent="0.3">
      <c r="A1614" t="s">
        <v>4738</v>
      </c>
      <c r="B1614">
        <v>-9.801712078628004E-3</v>
      </c>
      <c r="C1614">
        <f t="shared" si="25"/>
        <v>16.811079431914134</v>
      </c>
    </row>
    <row r="1615" spans="1:3" x14ac:dyDescent="0.3">
      <c r="A1615" t="s">
        <v>3408</v>
      </c>
      <c r="B1615">
        <v>-9.7840160838304126E-3</v>
      </c>
      <c r="C1615">
        <f t="shared" si="25"/>
        <v>16.817606547765358</v>
      </c>
    </row>
    <row r="1616" spans="1:3" x14ac:dyDescent="0.3">
      <c r="A1616" t="s">
        <v>2959</v>
      </c>
      <c r="B1616">
        <v>-9.7816234757134007E-3</v>
      </c>
      <c r="C1616">
        <f t="shared" si="25"/>
        <v>16.818488355968462</v>
      </c>
    </row>
    <row r="1617" spans="1:3" x14ac:dyDescent="0.3">
      <c r="A1617" t="s">
        <v>3999</v>
      </c>
      <c r="B1617">
        <v>-9.7561749453646852E-3</v>
      </c>
      <c r="C1617">
        <f t="shared" si="25"/>
        <v>16.827857238834024</v>
      </c>
    </row>
    <row r="1618" spans="1:3" x14ac:dyDescent="0.3">
      <c r="A1618" t="s">
        <v>1895</v>
      </c>
      <c r="B1618">
        <v>-9.7425961988185927E-3</v>
      </c>
      <c r="C1618">
        <f t="shared" si="25"/>
        <v>16.832848541233009</v>
      </c>
    </row>
    <row r="1619" spans="1:3" x14ac:dyDescent="0.3">
      <c r="A1619" t="s">
        <v>1417</v>
      </c>
      <c r="B1619">
        <v>-9.7419182536298173E-3</v>
      </c>
      <c r="C1619">
        <f t="shared" si="25"/>
        <v>16.8330976007787</v>
      </c>
    </row>
    <row r="1620" spans="1:3" x14ac:dyDescent="0.3">
      <c r="A1620" t="s">
        <v>4031</v>
      </c>
      <c r="B1620">
        <v>-9.736385230870186E-3</v>
      </c>
      <c r="C1620">
        <f t="shared" si="25"/>
        <v>16.835129789207937</v>
      </c>
    </row>
    <row r="1621" spans="1:3" x14ac:dyDescent="0.3">
      <c r="A1621" t="s">
        <v>2027</v>
      </c>
      <c r="B1621">
        <v>-9.7197026879833545E-3</v>
      </c>
      <c r="C1621">
        <f t="shared" si="25"/>
        <v>16.841251605302421</v>
      </c>
    </row>
    <row r="1622" spans="1:3" x14ac:dyDescent="0.3">
      <c r="A1622" t="s">
        <v>4976</v>
      </c>
      <c r="B1622">
        <v>-9.7106997293495752E-3</v>
      </c>
      <c r="C1622">
        <f t="shared" si="25"/>
        <v>16.844551948594003</v>
      </c>
    </row>
    <row r="1623" spans="1:3" x14ac:dyDescent="0.3">
      <c r="A1623" t="s">
        <v>2145</v>
      </c>
      <c r="B1623">
        <v>-9.7105600299811617E-3</v>
      </c>
      <c r="C1623">
        <f t="shared" si="25"/>
        <v>16.844603141524324</v>
      </c>
    </row>
    <row r="1624" spans="1:3" x14ac:dyDescent="0.3">
      <c r="A1624" t="s">
        <v>3660</v>
      </c>
      <c r="B1624">
        <v>-9.6931292056596802E-3</v>
      </c>
      <c r="C1624">
        <f t="shared" si="25"/>
        <v>16.85098620040722</v>
      </c>
    </row>
    <row r="1625" spans="1:3" x14ac:dyDescent="0.3">
      <c r="A1625" t="s">
        <v>4962</v>
      </c>
      <c r="B1625">
        <v>-9.6722946425076319E-3</v>
      </c>
      <c r="C1625">
        <f t="shared" si="25"/>
        <v>16.858604017082946</v>
      </c>
    </row>
    <row r="1626" spans="1:3" x14ac:dyDescent="0.3">
      <c r="A1626" t="s">
        <v>5103</v>
      </c>
      <c r="B1626">
        <v>-9.6712552651777497E-3</v>
      </c>
      <c r="C1626">
        <f t="shared" si="25"/>
        <v>16.858983715239422</v>
      </c>
    </row>
    <row r="1627" spans="1:3" x14ac:dyDescent="0.3">
      <c r="A1627" t="s">
        <v>5395</v>
      </c>
      <c r="B1627">
        <v>-9.6585780172347199E-3</v>
      </c>
      <c r="C1627">
        <f t="shared" si="25"/>
        <v>16.863612329794151</v>
      </c>
    </row>
    <row r="1628" spans="1:3" x14ac:dyDescent="0.3">
      <c r="A1628" t="s">
        <v>981</v>
      </c>
      <c r="B1628">
        <v>-9.6541377330898008E-3</v>
      </c>
      <c r="C1628">
        <f t="shared" si="25"/>
        <v>16.865232415326652</v>
      </c>
    </row>
    <row r="1629" spans="1:3" x14ac:dyDescent="0.3">
      <c r="A1629" t="s">
        <v>162</v>
      </c>
      <c r="B1629">
        <v>-9.6509406466402485E-3</v>
      </c>
      <c r="C1629">
        <f t="shared" si="25"/>
        <v>16.866398548328753</v>
      </c>
    </row>
    <row r="1630" spans="1:3" x14ac:dyDescent="0.3">
      <c r="A1630" t="s">
        <v>688</v>
      </c>
      <c r="B1630">
        <v>-9.6412101923861217E-3</v>
      </c>
      <c r="C1630">
        <f t="shared" si="25"/>
        <v>16.869945871041182</v>
      </c>
    </row>
    <row r="1631" spans="1:3" x14ac:dyDescent="0.3">
      <c r="A1631" t="s">
        <v>4554</v>
      </c>
      <c r="B1631">
        <v>-9.6347593965837256E-3</v>
      </c>
      <c r="C1631">
        <f t="shared" si="25"/>
        <v>16.872296031628096</v>
      </c>
    </row>
    <row r="1632" spans="1:3" x14ac:dyDescent="0.3">
      <c r="A1632" t="s">
        <v>5158</v>
      </c>
      <c r="B1632">
        <v>-9.6325206134721692E-3</v>
      </c>
      <c r="C1632">
        <f t="shared" si="25"/>
        <v>16.873111381411828</v>
      </c>
    </row>
    <row r="1633" spans="1:3" x14ac:dyDescent="0.3">
      <c r="A1633" t="s">
        <v>1319</v>
      </c>
      <c r="B1633">
        <v>-9.6225760991712761E-3</v>
      </c>
      <c r="C1633">
        <f t="shared" si="25"/>
        <v>16.87673132482724</v>
      </c>
    </row>
    <row r="1634" spans="1:3" x14ac:dyDescent="0.3">
      <c r="A1634" t="s">
        <v>2144</v>
      </c>
      <c r="B1634">
        <v>-9.6171711850893005E-3</v>
      </c>
      <c r="C1634">
        <f t="shared" si="25"/>
        <v>16.878697569020453</v>
      </c>
    </row>
    <row r="1635" spans="1:3" x14ac:dyDescent="0.3">
      <c r="A1635" t="s">
        <v>3562</v>
      </c>
      <c r="B1635">
        <v>-9.6171711850893005E-3</v>
      </c>
      <c r="C1635">
        <f t="shared" si="25"/>
        <v>16.878697569020453</v>
      </c>
    </row>
    <row r="1636" spans="1:3" x14ac:dyDescent="0.3">
      <c r="A1636" t="s">
        <v>1094</v>
      </c>
      <c r="B1636">
        <v>-9.6022685669799098E-3</v>
      </c>
      <c r="C1636">
        <f t="shared" si="25"/>
        <v>16.884114509760785</v>
      </c>
    </row>
    <row r="1637" spans="1:3" x14ac:dyDescent="0.3">
      <c r="A1637" t="s">
        <v>4590</v>
      </c>
      <c r="B1637">
        <v>-9.601409597831484E-3</v>
      </c>
      <c r="C1637">
        <f t="shared" si="25"/>
        <v>16.884426536296157</v>
      </c>
    </row>
    <row r="1638" spans="1:3" x14ac:dyDescent="0.3">
      <c r="A1638" t="s">
        <v>1456</v>
      </c>
      <c r="B1638">
        <v>-9.5964608882605044E-3</v>
      </c>
      <c r="C1638">
        <f t="shared" si="25"/>
        <v>16.886223765897881</v>
      </c>
    </row>
    <row r="1639" spans="1:3" x14ac:dyDescent="0.3">
      <c r="A1639" t="s">
        <v>1132</v>
      </c>
      <c r="B1639">
        <v>-9.5809116117580913E-3</v>
      </c>
      <c r="C1639">
        <f t="shared" si="25"/>
        <v>16.891866116829984</v>
      </c>
    </row>
    <row r="1640" spans="1:3" x14ac:dyDescent="0.3">
      <c r="A1640" t="s">
        <v>4999</v>
      </c>
      <c r="B1640">
        <v>-9.5745412274200366E-3</v>
      </c>
      <c r="C1640">
        <f t="shared" si="25"/>
        <v>16.894175671100051</v>
      </c>
    </row>
    <row r="1641" spans="1:3" x14ac:dyDescent="0.3">
      <c r="A1641" t="s">
        <v>2216</v>
      </c>
      <c r="B1641">
        <v>-9.5611332439827345E-3</v>
      </c>
      <c r="C1641">
        <f t="shared" si="25"/>
        <v>16.899032757885522</v>
      </c>
    </row>
    <row r="1642" spans="1:3" x14ac:dyDescent="0.3">
      <c r="A1642" t="s">
        <v>2183</v>
      </c>
      <c r="B1642">
        <v>-9.5592868134560856E-3</v>
      </c>
      <c r="C1642">
        <f t="shared" si="25"/>
        <v>16.899701217200768</v>
      </c>
    </row>
    <row r="1643" spans="1:3" x14ac:dyDescent="0.3">
      <c r="A1643" t="s">
        <v>3997</v>
      </c>
      <c r="B1643">
        <v>-9.5495847163477691E-3</v>
      </c>
      <c r="C1643">
        <f t="shared" si="25"/>
        <v>16.903211989655723</v>
      </c>
    </row>
    <row r="1644" spans="1:3" x14ac:dyDescent="0.3">
      <c r="A1644" t="s">
        <v>3527</v>
      </c>
      <c r="B1644">
        <v>-9.5404019377306609E-3</v>
      </c>
      <c r="C1644">
        <f t="shared" si="25"/>
        <v>16.906532276925937</v>
      </c>
    </row>
    <row r="1645" spans="1:3" x14ac:dyDescent="0.3">
      <c r="A1645" t="s">
        <v>4855</v>
      </c>
      <c r="B1645">
        <v>-9.5390230467588353E-3</v>
      </c>
      <c r="C1645">
        <f t="shared" si="25"/>
        <v>16.907030637435362</v>
      </c>
    </row>
    <row r="1646" spans="1:3" x14ac:dyDescent="0.3">
      <c r="A1646" t="s">
        <v>4313</v>
      </c>
      <c r="B1646">
        <v>-9.5285754617703815E-3</v>
      </c>
      <c r="C1646">
        <f t="shared" si="25"/>
        <v>16.910804786497632</v>
      </c>
    </row>
    <row r="1647" spans="1:3" x14ac:dyDescent="0.3">
      <c r="A1647" t="s">
        <v>3090</v>
      </c>
      <c r="B1647">
        <v>-9.5174069868901832E-3</v>
      </c>
      <c r="C1647">
        <f t="shared" si="25"/>
        <v>16.914835776051177</v>
      </c>
    </row>
    <row r="1648" spans="1:3" x14ac:dyDescent="0.3">
      <c r="A1648" t="s">
        <v>2828</v>
      </c>
      <c r="B1648">
        <v>-9.5166306354855686E-3</v>
      </c>
      <c r="C1648">
        <f t="shared" si="25"/>
        <v>16.915115843699784</v>
      </c>
    </row>
    <row r="1649" spans="1:3" x14ac:dyDescent="0.3">
      <c r="A1649" t="s">
        <v>1198</v>
      </c>
      <c r="B1649">
        <v>-9.5044843115639609E-3</v>
      </c>
      <c r="C1649">
        <f t="shared" si="25"/>
        <v>16.919495283407187</v>
      </c>
    </row>
    <row r="1650" spans="1:3" x14ac:dyDescent="0.3">
      <c r="A1650" t="s">
        <v>1090</v>
      </c>
      <c r="B1650">
        <v>-9.4915966815711725E-3</v>
      </c>
      <c r="C1650">
        <f t="shared" si="25"/>
        <v>16.924137215612298</v>
      </c>
    </row>
    <row r="1651" spans="1:3" x14ac:dyDescent="0.3">
      <c r="A1651" t="s">
        <v>3097</v>
      </c>
      <c r="B1651">
        <v>-9.4896470586574716E-3</v>
      </c>
      <c r="C1651">
        <f t="shared" si="25"/>
        <v>16.92483901091865</v>
      </c>
    </row>
    <row r="1652" spans="1:3" x14ac:dyDescent="0.3">
      <c r="A1652" t="s">
        <v>512</v>
      </c>
      <c r="B1652">
        <v>-9.47874395454377E-3</v>
      </c>
      <c r="C1652">
        <f t="shared" si="25"/>
        <v>16.92876165936001</v>
      </c>
    </row>
    <row r="1653" spans="1:3" x14ac:dyDescent="0.3">
      <c r="A1653" t="s">
        <v>2182</v>
      </c>
      <c r="B1653">
        <v>-9.4687714288519027E-3</v>
      </c>
      <c r="C1653">
        <f t="shared" si="25"/>
        <v>16.932346413337314</v>
      </c>
    </row>
    <row r="1654" spans="1:3" x14ac:dyDescent="0.3">
      <c r="A1654" t="s">
        <v>1067</v>
      </c>
      <c r="B1654">
        <v>-9.4531426437552534E-3</v>
      </c>
      <c r="C1654">
        <f t="shared" si="25"/>
        <v>16.937958425652315</v>
      </c>
    </row>
    <row r="1655" spans="1:3" x14ac:dyDescent="0.3">
      <c r="A1655" t="s">
        <v>2106</v>
      </c>
      <c r="B1655">
        <v>-9.4511790391661604E-3</v>
      </c>
      <c r="C1655">
        <f t="shared" si="25"/>
        <v>16.938663005617741</v>
      </c>
    </row>
    <row r="1656" spans="1:3" x14ac:dyDescent="0.3">
      <c r="A1656" t="s">
        <v>4408</v>
      </c>
      <c r="B1656">
        <v>-9.4488891979323964E-3</v>
      </c>
      <c r="C1656">
        <f t="shared" si="25"/>
        <v>16.939484500518681</v>
      </c>
    </row>
    <row r="1657" spans="1:3" x14ac:dyDescent="0.3">
      <c r="A1657" t="s">
        <v>2534</v>
      </c>
      <c r="B1657">
        <v>-9.4465089397935131E-3</v>
      </c>
      <c r="C1657">
        <f t="shared" si="25"/>
        <v>16.940338267314715</v>
      </c>
    </row>
    <row r="1658" spans="1:3" x14ac:dyDescent="0.3">
      <c r="A1658" t="s">
        <v>1024</v>
      </c>
      <c r="B1658">
        <v>-9.4414548709186741E-3</v>
      </c>
      <c r="C1658">
        <f t="shared" si="25"/>
        <v>16.942150533956621</v>
      </c>
    </row>
    <row r="1659" spans="1:3" x14ac:dyDescent="0.3">
      <c r="A1659" t="s">
        <v>1218</v>
      </c>
      <c r="B1659">
        <v>-9.4403937790870727E-3</v>
      </c>
      <c r="C1659">
        <f t="shared" si="25"/>
        <v>16.942530918989142</v>
      </c>
    </row>
    <row r="1660" spans="1:3" x14ac:dyDescent="0.3">
      <c r="A1660" t="s">
        <v>514</v>
      </c>
      <c r="B1660">
        <v>-9.4340322333585289E-3</v>
      </c>
      <c r="C1660">
        <f t="shared" si="25"/>
        <v>16.944810730313698</v>
      </c>
    </row>
    <row r="1661" spans="1:3" x14ac:dyDescent="0.3">
      <c r="A1661" t="s">
        <v>1469</v>
      </c>
      <c r="B1661">
        <v>-9.4223360122905712E-3</v>
      </c>
      <c r="C1661">
        <f t="shared" si="25"/>
        <v>16.948999196597132</v>
      </c>
    </row>
    <row r="1662" spans="1:3" x14ac:dyDescent="0.3">
      <c r="A1662" t="s">
        <v>105</v>
      </c>
      <c r="B1662">
        <v>-9.3758397162016418E-3</v>
      </c>
      <c r="C1662">
        <f t="shared" si="25"/>
        <v>16.965609261294922</v>
      </c>
    </row>
    <row r="1663" spans="1:3" x14ac:dyDescent="0.3">
      <c r="A1663" t="s">
        <v>4782</v>
      </c>
      <c r="B1663">
        <v>-9.3665954698326191E-3</v>
      </c>
      <c r="C1663">
        <f t="shared" si="25"/>
        <v>16.968903904592025</v>
      </c>
    </row>
    <row r="1664" spans="1:3" x14ac:dyDescent="0.3">
      <c r="A1664" t="s">
        <v>710</v>
      </c>
      <c r="B1664">
        <v>-9.3657559876419386E-3</v>
      </c>
      <c r="C1664">
        <f t="shared" si="25"/>
        <v>16.96920296853466</v>
      </c>
    </row>
    <row r="1665" spans="1:3" x14ac:dyDescent="0.3">
      <c r="A1665" t="s">
        <v>1297</v>
      </c>
      <c r="B1665">
        <v>-9.3562723076326716E-3</v>
      </c>
      <c r="C1665">
        <f t="shared" si="25"/>
        <v>16.972580042619608</v>
      </c>
    </row>
    <row r="1666" spans="1:3" x14ac:dyDescent="0.3">
      <c r="A1666" t="s">
        <v>3741</v>
      </c>
      <c r="B1666">
        <v>-9.3555775935846349E-3</v>
      </c>
      <c r="C1666">
        <f t="shared" ref="C1666:C1729" si="26">NORMDIST(B1666,$E$3,$F$3,FALSE)</f>
        <v>16.972827319449305</v>
      </c>
    </row>
    <row r="1667" spans="1:3" x14ac:dyDescent="0.3">
      <c r="A1667" t="s">
        <v>2232</v>
      </c>
      <c r="B1667">
        <v>-9.3521055702802877E-3</v>
      </c>
      <c r="C1667">
        <f t="shared" si="26"/>
        <v>16.97406293577701</v>
      </c>
    </row>
    <row r="1668" spans="1:3" x14ac:dyDescent="0.3">
      <c r="A1668" t="s">
        <v>4342</v>
      </c>
      <c r="B1668">
        <v>-9.3257490795736839E-3</v>
      </c>
      <c r="C1668">
        <f t="shared" si="26"/>
        <v>16.983430815859961</v>
      </c>
    </row>
    <row r="1669" spans="1:3" x14ac:dyDescent="0.3">
      <c r="A1669" t="s">
        <v>3446</v>
      </c>
      <c r="B1669">
        <v>-9.3230420014322243E-3</v>
      </c>
      <c r="C1669">
        <f t="shared" si="26"/>
        <v>16.984391808823247</v>
      </c>
    </row>
    <row r="1670" spans="1:3" x14ac:dyDescent="0.3">
      <c r="A1670" t="s">
        <v>5410</v>
      </c>
      <c r="B1670">
        <v>-9.3226281162749666E-3</v>
      </c>
      <c r="C1670">
        <f t="shared" si="26"/>
        <v>16.984538715593022</v>
      </c>
    </row>
    <row r="1671" spans="1:3" x14ac:dyDescent="0.3">
      <c r="A1671" t="s">
        <v>4555</v>
      </c>
      <c r="B1671">
        <v>-9.3212427681575189E-3</v>
      </c>
      <c r="C1671">
        <f t="shared" si="26"/>
        <v>16.985030401482181</v>
      </c>
    </row>
    <row r="1672" spans="1:3" x14ac:dyDescent="0.3">
      <c r="A1672" t="s">
        <v>5329</v>
      </c>
      <c r="B1672">
        <v>-9.3099235483598778E-3</v>
      </c>
      <c r="C1672">
        <f t="shared" si="26"/>
        <v>16.989045638869872</v>
      </c>
    </row>
    <row r="1673" spans="1:3" x14ac:dyDescent="0.3">
      <c r="A1673" t="s">
        <v>1301</v>
      </c>
      <c r="B1673">
        <v>-9.2982737662600148E-3</v>
      </c>
      <c r="C1673">
        <f t="shared" si="26"/>
        <v>16.993174105143417</v>
      </c>
    </row>
    <row r="1674" spans="1:3" x14ac:dyDescent="0.3">
      <c r="A1674" t="s">
        <v>4501</v>
      </c>
      <c r="B1674">
        <v>-9.2911191499941842E-3</v>
      </c>
      <c r="C1674">
        <f t="shared" si="26"/>
        <v>16.995707540150988</v>
      </c>
    </row>
    <row r="1675" spans="1:3" x14ac:dyDescent="0.3">
      <c r="A1675" t="s">
        <v>4666</v>
      </c>
      <c r="B1675">
        <v>-9.2818345929622931E-3</v>
      </c>
      <c r="C1675">
        <f t="shared" si="26"/>
        <v>16.998992880511015</v>
      </c>
    </row>
    <row r="1676" spans="1:3" x14ac:dyDescent="0.3">
      <c r="A1676" t="s">
        <v>5520</v>
      </c>
      <c r="B1676">
        <v>-9.2706201895273507E-3</v>
      </c>
      <c r="C1676">
        <f t="shared" si="26"/>
        <v>17.002957627036395</v>
      </c>
    </row>
    <row r="1677" spans="1:3" x14ac:dyDescent="0.3">
      <c r="A1677" t="s">
        <v>84</v>
      </c>
      <c r="B1677">
        <v>-9.2679069307815085E-3</v>
      </c>
      <c r="C1677">
        <f t="shared" si="26"/>
        <v>17.003916303338542</v>
      </c>
    </row>
    <row r="1678" spans="1:3" x14ac:dyDescent="0.3">
      <c r="A1678" t="s">
        <v>870</v>
      </c>
      <c r="B1678">
        <v>-9.266475573317853E-3</v>
      </c>
      <c r="C1678">
        <f t="shared" si="26"/>
        <v>17.004421955552239</v>
      </c>
    </row>
    <row r="1679" spans="1:3" x14ac:dyDescent="0.3">
      <c r="A1679" t="s">
        <v>1186</v>
      </c>
      <c r="B1679">
        <v>-9.2428670811775301E-3</v>
      </c>
      <c r="C1679">
        <f t="shared" si="26"/>
        <v>17.012753133472032</v>
      </c>
    </row>
    <row r="1680" spans="1:3" x14ac:dyDescent="0.3">
      <c r="A1680" t="s">
        <v>1486</v>
      </c>
      <c r="B1680">
        <v>-9.1854646313832763E-3</v>
      </c>
      <c r="C1680">
        <f t="shared" si="26"/>
        <v>17.032939383931755</v>
      </c>
    </row>
    <row r="1681" spans="1:3" x14ac:dyDescent="0.3">
      <c r="A1681" t="s">
        <v>2474</v>
      </c>
      <c r="B1681">
        <v>-9.1828009823349804E-3</v>
      </c>
      <c r="C1681">
        <f t="shared" si="26"/>
        <v>17.033873659059541</v>
      </c>
    </row>
    <row r="1682" spans="1:3" x14ac:dyDescent="0.3">
      <c r="A1682" t="s">
        <v>642</v>
      </c>
      <c r="B1682">
        <v>-9.1603693986642785E-3</v>
      </c>
      <c r="C1682">
        <f t="shared" si="26"/>
        <v>17.041732977408905</v>
      </c>
    </row>
    <row r="1683" spans="1:3" x14ac:dyDescent="0.3">
      <c r="A1683" t="s">
        <v>3148</v>
      </c>
      <c r="B1683">
        <v>-9.1603693986642785E-3</v>
      </c>
      <c r="C1683">
        <f t="shared" si="26"/>
        <v>17.041732977408905</v>
      </c>
    </row>
    <row r="1684" spans="1:3" x14ac:dyDescent="0.3">
      <c r="A1684" t="s">
        <v>3789</v>
      </c>
      <c r="B1684">
        <v>-9.1513553791596949E-3</v>
      </c>
      <c r="C1684">
        <f t="shared" si="26"/>
        <v>17.044886890610254</v>
      </c>
    </row>
    <row r="1685" spans="1:3" x14ac:dyDescent="0.3">
      <c r="A1685" t="s">
        <v>4268</v>
      </c>
      <c r="B1685">
        <v>-9.1440019120022763E-3</v>
      </c>
      <c r="C1685">
        <f t="shared" si="26"/>
        <v>17.047457959842095</v>
      </c>
    </row>
    <row r="1686" spans="1:3" x14ac:dyDescent="0.3">
      <c r="A1686" t="s">
        <v>5277</v>
      </c>
      <c r="B1686">
        <v>-9.1324835632724741E-3</v>
      </c>
      <c r="C1686">
        <f t="shared" si="26"/>
        <v>17.05148192601964</v>
      </c>
    </row>
    <row r="1687" spans="1:3" x14ac:dyDescent="0.3">
      <c r="A1687" t="s">
        <v>3930</v>
      </c>
      <c r="B1687">
        <v>-9.0963648772664704E-3</v>
      </c>
      <c r="C1687">
        <f t="shared" si="26"/>
        <v>17.064073821071034</v>
      </c>
    </row>
    <row r="1688" spans="1:3" x14ac:dyDescent="0.3">
      <c r="A1688" t="s">
        <v>4332</v>
      </c>
      <c r="B1688">
        <v>-9.08944147117423E-3</v>
      </c>
      <c r="C1688">
        <f t="shared" si="26"/>
        <v>17.066482942106731</v>
      </c>
    </row>
    <row r="1689" spans="1:3" x14ac:dyDescent="0.3">
      <c r="A1689" t="s">
        <v>2347</v>
      </c>
      <c r="B1689">
        <v>-9.0890043571959737E-3</v>
      </c>
      <c r="C1689">
        <f t="shared" si="26"/>
        <v>17.066634994382724</v>
      </c>
    </row>
    <row r="1690" spans="1:3" x14ac:dyDescent="0.3">
      <c r="A1690" t="s">
        <v>4638</v>
      </c>
      <c r="B1690">
        <v>-9.0693776478607806E-3</v>
      </c>
      <c r="C1690">
        <f t="shared" si="26"/>
        <v>17.073456214028553</v>
      </c>
    </row>
    <row r="1691" spans="1:3" x14ac:dyDescent="0.3">
      <c r="A1691" t="s">
        <v>4636</v>
      </c>
      <c r="B1691">
        <v>-9.0498355199179273E-3</v>
      </c>
      <c r="C1691">
        <f t="shared" si="26"/>
        <v>17.080236307491379</v>
      </c>
    </row>
    <row r="1692" spans="1:3" x14ac:dyDescent="0.3">
      <c r="A1692" t="s">
        <v>3422</v>
      </c>
      <c r="B1692">
        <v>-9.0386810924466526E-3</v>
      </c>
      <c r="C1692">
        <f t="shared" si="26"/>
        <v>17.084101055426906</v>
      </c>
    </row>
    <row r="1693" spans="1:3" x14ac:dyDescent="0.3">
      <c r="A1693" t="s">
        <v>2546</v>
      </c>
      <c r="B1693">
        <v>-9.032805112124313E-3</v>
      </c>
      <c r="C1693">
        <f t="shared" si="26"/>
        <v>17.086135408358924</v>
      </c>
    </row>
    <row r="1694" spans="1:3" x14ac:dyDescent="0.3">
      <c r="A1694" t="s">
        <v>2293</v>
      </c>
      <c r="B1694">
        <v>-9.0264958459720778E-3</v>
      </c>
      <c r="C1694">
        <f t="shared" si="26"/>
        <v>17.08831859017571</v>
      </c>
    </row>
    <row r="1695" spans="1:3" x14ac:dyDescent="0.3">
      <c r="A1695" t="s">
        <v>5169</v>
      </c>
      <c r="B1695">
        <v>-9.0258112073123304E-3</v>
      </c>
      <c r="C1695">
        <f t="shared" si="26"/>
        <v>17.088555420630374</v>
      </c>
    </row>
    <row r="1696" spans="1:3" x14ac:dyDescent="0.3">
      <c r="A1696" t="s">
        <v>4942</v>
      </c>
      <c r="B1696">
        <v>-8.9820963158277044E-3</v>
      </c>
      <c r="C1696">
        <f t="shared" si="26"/>
        <v>17.103647426934671</v>
      </c>
    </row>
    <row r="1697" spans="1:3" x14ac:dyDescent="0.3">
      <c r="A1697" t="s">
        <v>1063</v>
      </c>
      <c r="B1697">
        <v>-8.931697989041372E-3</v>
      </c>
      <c r="C1697">
        <f t="shared" si="26"/>
        <v>17.12097366023751</v>
      </c>
    </row>
    <row r="1698" spans="1:3" x14ac:dyDescent="0.3">
      <c r="A1698" t="s">
        <v>118</v>
      </c>
      <c r="B1698">
        <v>-8.9309760948197772E-3</v>
      </c>
      <c r="C1698">
        <f t="shared" si="26"/>
        <v>17.121221266949462</v>
      </c>
    </row>
    <row r="1699" spans="1:3" x14ac:dyDescent="0.3">
      <c r="A1699" t="s">
        <v>4162</v>
      </c>
      <c r="B1699">
        <v>-8.9206657583794889E-3</v>
      </c>
      <c r="C1699">
        <f t="shared" si="26"/>
        <v>17.124755909016162</v>
      </c>
    </row>
    <row r="1700" spans="1:3" x14ac:dyDescent="0.3">
      <c r="A1700" t="s">
        <v>4615</v>
      </c>
      <c r="B1700">
        <v>-8.888947417246152E-3</v>
      </c>
      <c r="C1700">
        <f t="shared" si="26"/>
        <v>17.135609100545505</v>
      </c>
    </row>
    <row r="1701" spans="1:3" x14ac:dyDescent="0.3">
      <c r="A1701" t="s">
        <v>5503</v>
      </c>
      <c r="B1701">
        <v>-8.8889474172460393E-3</v>
      </c>
      <c r="C1701">
        <f t="shared" si="26"/>
        <v>17.135609100545544</v>
      </c>
    </row>
    <row r="1702" spans="1:3" x14ac:dyDescent="0.3">
      <c r="A1702" t="s">
        <v>895</v>
      </c>
      <c r="B1702">
        <v>-8.8810530439605937E-3</v>
      </c>
      <c r="C1702">
        <f t="shared" si="26"/>
        <v>17.138305499703311</v>
      </c>
    </row>
    <row r="1703" spans="1:3" x14ac:dyDescent="0.3">
      <c r="A1703" t="s">
        <v>2808</v>
      </c>
      <c r="B1703">
        <v>-8.8725166147487836E-3</v>
      </c>
      <c r="C1703">
        <f t="shared" si="26"/>
        <v>17.141219021475809</v>
      </c>
    </row>
    <row r="1704" spans="1:3" x14ac:dyDescent="0.3">
      <c r="A1704" t="s">
        <v>5199</v>
      </c>
      <c r="B1704">
        <v>-8.8664292056414677E-3</v>
      </c>
      <c r="C1704">
        <f t="shared" si="26"/>
        <v>17.143295298739243</v>
      </c>
    </row>
    <row r="1705" spans="1:3" x14ac:dyDescent="0.3">
      <c r="A1705" t="s">
        <v>4270</v>
      </c>
      <c r="B1705">
        <v>-8.8636224486547208E-3</v>
      </c>
      <c r="C1705">
        <f t="shared" si="26"/>
        <v>17.144252231971389</v>
      </c>
    </row>
    <row r="1706" spans="1:3" x14ac:dyDescent="0.3">
      <c r="A1706" t="s">
        <v>1488</v>
      </c>
      <c r="B1706">
        <v>-8.8475548041657137E-3</v>
      </c>
      <c r="C1706">
        <f t="shared" si="26"/>
        <v>17.149725604724633</v>
      </c>
    </row>
    <row r="1707" spans="1:3" x14ac:dyDescent="0.3">
      <c r="A1707" t="s">
        <v>1317</v>
      </c>
      <c r="B1707">
        <v>-8.8411108270291423E-3</v>
      </c>
      <c r="C1707">
        <f t="shared" si="26"/>
        <v>17.15191846033628</v>
      </c>
    </row>
    <row r="1708" spans="1:3" x14ac:dyDescent="0.3">
      <c r="A1708" t="s">
        <v>1933</v>
      </c>
      <c r="B1708">
        <v>-8.8378834202987623E-3</v>
      </c>
      <c r="C1708">
        <f t="shared" si="26"/>
        <v>17.153016245997382</v>
      </c>
    </row>
    <row r="1709" spans="1:3" x14ac:dyDescent="0.3">
      <c r="A1709" t="s">
        <v>3729</v>
      </c>
      <c r="B1709">
        <v>-8.8208557080043052E-3</v>
      </c>
      <c r="C1709">
        <f t="shared" si="26"/>
        <v>17.158802761519041</v>
      </c>
    </row>
    <row r="1710" spans="1:3" x14ac:dyDescent="0.3">
      <c r="A1710" t="s">
        <v>2476</v>
      </c>
      <c r="B1710">
        <v>-8.819954865278248E-3</v>
      </c>
      <c r="C1710">
        <f t="shared" si="26"/>
        <v>17.159108642567684</v>
      </c>
    </row>
    <row r="1711" spans="1:3" x14ac:dyDescent="0.3">
      <c r="A1711" t="s">
        <v>720</v>
      </c>
      <c r="B1711">
        <v>-8.8183992975201606E-3</v>
      </c>
      <c r="C1711">
        <f t="shared" si="26"/>
        <v>17.159636775852444</v>
      </c>
    </row>
    <row r="1712" spans="1:3" x14ac:dyDescent="0.3">
      <c r="A1712" t="s">
        <v>2394</v>
      </c>
      <c r="B1712">
        <v>-8.8106296821549197E-3</v>
      </c>
      <c r="C1712">
        <f t="shared" si="26"/>
        <v>17.162273520420612</v>
      </c>
    </row>
    <row r="1713" spans="1:3" x14ac:dyDescent="0.3">
      <c r="A1713" t="s">
        <v>5339</v>
      </c>
      <c r="B1713">
        <v>-8.8073963817472765E-3</v>
      </c>
      <c r="C1713">
        <f t="shared" si="26"/>
        <v>17.163370238217585</v>
      </c>
    </row>
    <row r="1714" spans="1:3" x14ac:dyDescent="0.3">
      <c r="A1714" t="s">
        <v>1608</v>
      </c>
      <c r="B1714">
        <v>-8.8020128180901821E-3</v>
      </c>
      <c r="C1714">
        <f t="shared" si="26"/>
        <v>17.165195589619039</v>
      </c>
    </row>
    <row r="1715" spans="1:3" x14ac:dyDescent="0.3">
      <c r="A1715" t="s">
        <v>251</v>
      </c>
      <c r="B1715">
        <v>-8.7927519479785391E-3</v>
      </c>
      <c r="C1715">
        <f t="shared" si="26"/>
        <v>17.168333463530264</v>
      </c>
    </row>
    <row r="1716" spans="1:3" x14ac:dyDescent="0.3">
      <c r="A1716" t="s">
        <v>1523</v>
      </c>
      <c r="B1716">
        <v>-8.7774858212236323E-3</v>
      </c>
      <c r="C1716">
        <f t="shared" si="26"/>
        <v>17.173500257765788</v>
      </c>
    </row>
    <row r="1717" spans="1:3" x14ac:dyDescent="0.3">
      <c r="A1717" t="s">
        <v>4531</v>
      </c>
      <c r="B1717">
        <v>-8.7719860728369941E-3</v>
      </c>
      <c r="C1717">
        <f t="shared" si="26"/>
        <v>17.17535985275244</v>
      </c>
    </row>
    <row r="1718" spans="1:3" x14ac:dyDescent="0.3">
      <c r="A1718" t="s">
        <v>825</v>
      </c>
      <c r="B1718">
        <v>-8.7566233788346198E-3</v>
      </c>
      <c r="C1718">
        <f t="shared" si="26"/>
        <v>17.180549328509471</v>
      </c>
    </row>
    <row r="1719" spans="1:3" x14ac:dyDescent="0.3">
      <c r="A1719" t="s">
        <v>819</v>
      </c>
      <c r="B1719">
        <v>-8.7336799687545534E-3</v>
      </c>
      <c r="C1719">
        <f t="shared" si="26"/>
        <v>17.188285785524904</v>
      </c>
    </row>
    <row r="1720" spans="1:3" x14ac:dyDescent="0.3">
      <c r="A1720" t="s">
        <v>3356</v>
      </c>
      <c r="B1720">
        <v>-8.7083278917844207E-3</v>
      </c>
      <c r="C1720">
        <f t="shared" si="26"/>
        <v>17.196815236459543</v>
      </c>
    </row>
    <row r="1721" spans="1:3" x14ac:dyDescent="0.3">
      <c r="A1721" t="s">
        <v>1066</v>
      </c>
      <c r="B1721">
        <v>-8.6986162404246135E-3</v>
      </c>
      <c r="C1721">
        <f t="shared" si="26"/>
        <v>17.200077276328052</v>
      </c>
    </row>
    <row r="1722" spans="1:3" x14ac:dyDescent="0.3">
      <c r="A1722" t="s">
        <v>4071</v>
      </c>
      <c r="B1722">
        <v>-8.6768440256889713E-3</v>
      </c>
      <c r="C1722">
        <f t="shared" si="26"/>
        <v>17.20737955264925</v>
      </c>
    </row>
    <row r="1723" spans="1:3" x14ac:dyDescent="0.3">
      <c r="A1723" t="s">
        <v>2998</v>
      </c>
      <c r="B1723">
        <v>-8.6730812534287806E-3</v>
      </c>
      <c r="C1723">
        <f t="shared" si="26"/>
        <v>17.20864005304205</v>
      </c>
    </row>
    <row r="1724" spans="1:3" x14ac:dyDescent="0.3">
      <c r="A1724" t="s">
        <v>4055</v>
      </c>
      <c r="B1724">
        <v>-8.6655654909960789E-3</v>
      </c>
      <c r="C1724">
        <f t="shared" si="26"/>
        <v>17.211156442074181</v>
      </c>
    </row>
    <row r="1725" spans="1:3" x14ac:dyDescent="0.3">
      <c r="A1725" t="s">
        <v>4767</v>
      </c>
      <c r="B1725">
        <v>-8.6620099375474598E-3</v>
      </c>
      <c r="C1725">
        <f t="shared" si="26"/>
        <v>17.212346274163536</v>
      </c>
    </row>
    <row r="1726" spans="1:3" x14ac:dyDescent="0.3">
      <c r="A1726" t="s">
        <v>5359</v>
      </c>
      <c r="B1726">
        <v>-8.6580627431145415E-3</v>
      </c>
      <c r="C1726">
        <f t="shared" si="26"/>
        <v>17.213666698522999</v>
      </c>
    </row>
    <row r="1727" spans="1:3" x14ac:dyDescent="0.3">
      <c r="A1727" t="s">
        <v>2794</v>
      </c>
      <c r="B1727">
        <v>-8.6458767182219353E-3</v>
      </c>
      <c r="C1727">
        <f t="shared" si="26"/>
        <v>17.217740095714845</v>
      </c>
    </row>
    <row r="1728" spans="1:3" x14ac:dyDescent="0.3">
      <c r="A1728" t="s">
        <v>2454</v>
      </c>
      <c r="B1728">
        <v>-8.6444546163409637E-3</v>
      </c>
      <c r="C1728">
        <f t="shared" si="26"/>
        <v>17.218215153560642</v>
      </c>
    </row>
    <row r="1729" spans="1:3" x14ac:dyDescent="0.3">
      <c r="A1729" t="s">
        <v>355</v>
      </c>
      <c r="B1729">
        <v>-8.6430961560199689E-3</v>
      </c>
      <c r="C1729">
        <f t="shared" si="26"/>
        <v>17.218668892143352</v>
      </c>
    </row>
    <row r="1730" spans="1:3" x14ac:dyDescent="0.3">
      <c r="A1730" t="s">
        <v>3374</v>
      </c>
      <c r="B1730">
        <v>-8.6288286281997091E-3</v>
      </c>
      <c r="C1730">
        <f t="shared" ref="C1730:C1793" si="27">NORMDIST(B1730,$E$3,$F$3,FALSE)</f>
        <v>17.22343086283179</v>
      </c>
    </row>
    <row r="1731" spans="1:3" x14ac:dyDescent="0.3">
      <c r="A1731" t="s">
        <v>4716</v>
      </c>
      <c r="B1731">
        <v>-8.627305477257376E-3</v>
      </c>
      <c r="C1731">
        <f t="shared" si="27"/>
        <v>17.223938854309583</v>
      </c>
    </row>
    <row r="1732" spans="1:3" x14ac:dyDescent="0.3">
      <c r="A1732" t="s">
        <v>1035</v>
      </c>
      <c r="B1732">
        <v>-8.6145543506496603E-3</v>
      </c>
      <c r="C1732">
        <f t="shared" si="27"/>
        <v>17.228188652465139</v>
      </c>
    </row>
    <row r="1733" spans="1:3" x14ac:dyDescent="0.3">
      <c r="A1733" t="s">
        <v>5386</v>
      </c>
      <c r="B1733">
        <v>-8.6114633349185822E-3</v>
      </c>
      <c r="C1733">
        <f t="shared" si="27"/>
        <v>17.229218077208611</v>
      </c>
    </row>
    <row r="1734" spans="1:3" x14ac:dyDescent="0.3">
      <c r="A1734" t="s">
        <v>4104</v>
      </c>
      <c r="B1734">
        <v>-8.5938028897741374E-3</v>
      </c>
      <c r="C1734">
        <f t="shared" si="27"/>
        <v>17.235093875166768</v>
      </c>
    </row>
    <row r="1735" spans="1:3" x14ac:dyDescent="0.3">
      <c r="A1735" t="s">
        <v>4579</v>
      </c>
      <c r="B1735">
        <v>-8.5872537503428638E-3</v>
      </c>
      <c r="C1735">
        <f t="shared" si="27"/>
        <v>17.237270327085646</v>
      </c>
    </row>
    <row r="1736" spans="1:3" x14ac:dyDescent="0.3">
      <c r="A1736" t="s">
        <v>2995</v>
      </c>
      <c r="B1736">
        <v>-8.5763818998258814E-3</v>
      </c>
      <c r="C1736">
        <f t="shared" si="27"/>
        <v>17.240880330557996</v>
      </c>
    </row>
    <row r="1737" spans="1:3" x14ac:dyDescent="0.3">
      <c r="A1737" t="s">
        <v>4660</v>
      </c>
      <c r="B1737">
        <v>-8.5580325487317321E-3</v>
      </c>
      <c r="C1737">
        <f t="shared" si="27"/>
        <v>17.246964743746766</v>
      </c>
    </row>
    <row r="1738" spans="1:3" x14ac:dyDescent="0.3">
      <c r="A1738" t="s">
        <v>5149</v>
      </c>
      <c r="B1738">
        <v>-8.5551852598186647E-3</v>
      </c>
      <c r="C1738">
        <f t="shared" si="27"/>
        <v>17.2479079115971</v>
      </c>
    </row>
    <row r="1739" spans="1:3" x14ac:dyDescent="0.3">
      <c r="A1739" t="s">
        <v>1293</v>
      </c>
      <c r="B1739">
        <v>-8.5430040219474854E-3</v>
      </c>
      <c r="C1739">
        <f t="shared" si="27"/>
        <v>17.251940055602127</v>
      </c>
    </row>
    <row r="1740" spans="1:3" x14ac:dyDescent="0.3">
      <c r="A1740" t="s">
        <v>418</v>
      </c>
      <c r="B1740">
        <v>-8.5349024498374438E-3</v>
      </c>
      <c r="C1740">
        <f t="shared" si="27"/>
        <v>17.254619169175022</v>
      </c>
    </row>
    <row r="1741" spans="1:3" x14ac:dyDescent="0.3">
      <c r="A1741" t="s">
        <v>960</v>
      </c>
      <c r="B1741">
        <v>-8.5304898837316005E-3</v>
      </c>
      <c r="C1741">
        <f t="shared" si="27"/>
        <v>17.256077485875728</v>
      </c>
    </row>
    <row r="1742" spans="1:3" x14ac:dyDescent="0.3">
      <c r="A1742" t="s">
        <v>4551</v>
      </c>
      <c r="B1742">
        <v>-8.5271834522266127E-3</v>
      </c>
      <c r="C1742">
        <f t="shared" si="27"/>
        <v>17.257169828570529</v>
      </c>
    </row>
    <row r="1743" spans="1:3" x14ac:dyDescent="0.3">
      <c r="A1743" t="s">
        <v>3158</v>
      </c>
      <c r="B1743">
        <v>-8.520046042874688E-3</v>
      </c>
      <c r="C1743">
        <f t="shared" si="27"/>
        <v>17.259526622716983</v>
      </c>
    </row>
    <row r="1744" spans="1:3" x14ac:dyDescent="0.3">
      <c r="A1744" t="s">
        <v>3683</v>
      </c>
      <c r="B1744">
        <v>-8.5200316768542696E-3</v>
      </c>
      <c r="C1744">
        <f t="shared" si="27"/>
        <v>17.259531364786504</v>
      </c>
    </row>
    <row r="1745" spans="1:3" x14ac:dyDescent="0.3">
      <c r="A1745" t="s">
        <v>3108</v>
      </c>
      <c r="B1745">
        <v>-8.5130268345847051E-3</v>
      </c>
      <c r="C1745">
        <f t="shared" si="27"/>
        <v>17.261842806079816</v>
      </c>
    </row>
    <row r="1746" spans="1:3" x14ac:dyDescent="0.3">
      <c r="A1746" t="s">
        <v>1421</v>
      </c>
      <c r="B1746">
        <v>-8.5066675543281709E-3</v>
      </c>
      <c r="C1746">
        <f t="shared" si="27"/>
        <v>17.263939874053818</v>
      </c>
    </row>
    <row r="1747" spans="1:3" x14ac:dyDescent="0.3">
      <c r="A1747" t="s">
        <v>4352</v>
      </c>
      <c r="B1747">
        <v>-8.5046579228341846E-3</v>
      </c>
      <c r="C1747">
        <f t="shared" si="27"/>
        <v>17.264602312455992</v>
      </c>
    </row>
    <row r="1748" spans="1:3" x14ac:dyDescent="0.3">
      <c r="A1748" t="s">
        <v>5322</v>
      </c>
      <c r="B1748">
        <v>-8.5037969428352518E-3</v>
      </c>
      <c r="C1748">
        <f t="shared" si="27"/>
        <v>17.264886079475911</v>
      </c>
    </row>
    <row r="1749" spans="1:3" x14ac:dyDescent="0.3">
      <c r="A1749" t="s">
        <v>2619</v>
      </c>
      <c r="B1749">
        <v>-8.457487441539395E-3</v>
      </c>
      <c r="C1749">
        <f t="shared" si="27"/>
        <v>17.280114232280638</v>
      </c>
    </row>
    <row r="1750" spans="1:3" x14ac:dyDescent="0.3">
      <c r="A1750" t="s">
        <v>886</v>
      </c>
      <c r="B1750">
        <v>-8.4531357110582388E-3</v>
      </c>
      <c r="C1750">
        <f t="shared" si="27"/>
        <v>17.281541713066847</v>
      </c>
    </row>
    <row r="1751" spans="1:3" x14ac:dyDescent="0.3">
      <c r="A1751" t="s">
        <v>5579</v>
      </c>
      <c r="B1751">
        <v>-8.4406059528823879E-3</v>
      </c>
      <c r="C1751">
        <f t="shared" si="27"/>
        <v>17.285648420256713</v>
      </c>
    </row>
    <row r="1752" spans="1:3" x14ac:dyDescent="0.3">
      <c r="A1752" t="s">
        <v>2573</v>
      </c>
      <c r="B1752">
        <v>-8.4295899557681638E-3</v>
      </c>
      <c r="C1752">
        <f t="shared" si="27"/>
        <v>17.289254836228295</v>
      </c>
    </row>
    <row r="1753" spans="1:3" x14ac:dyDescent="0.3">
      <c r="A1753" t="s">
        <v>1530</v>
      </c>
      <c r="B1753">
        <v>-8.4104785085964036E-3</v>
      </c>
      <c r="C1753">
        <f t="shared" si="27"/>
        <v>17.295502326883984</v>
      </c>
    </row>
    <row r="1754" spans="1:3" x14ac:dyDescent="0.3">
      <c r="A1754" t="s">
        <v>1252</v>
      </c>
      <c r="B1754">
        <v>-8.3945928430263668E-3</v>
      </c>
      <c r="C1754">
        <f t="shared" si="27"/>
        <v>17.300686412130165</v>
      </c>
    </row>
    <row r="1755" spans="1:3" x14ac:dyDescent="0.3">
      <c r="A1755" t="s">
        <v>5528</v>
      </c>
      <c r="B1755">
        <v>-8.3934636743757188E-3</v>
      </c>
      <c r="C1755">
        <f t="shared" si="27"/>
        <v>17.30105459402624</v>
      </c>
    </row>
    <row r="1756" spans="1:3" x14ac:dyDescent="0.3">
      <c r="A1756" t="s">
        <v>5462</v>
      </c>
      <c r="B1756">
        <v>-8.3822787528043882E-3</v>
      </c>
      <c r="C1756">
        <f t="shared" si="27"/>
        <v>17.30469939171968</v>
      </c>
    </row>
    <row r="1757" spans="1:3" x14ac:dyDescent="0.3">
      <c r="A1757" t="s">
        <v>2823</v>
      </c>
      <c r="B1757">
        <v>-8.3758683408301955E-3</v>
      </c>
      <c r="C1757">
        <f t="shared" si="27"/>
        <v>17.306786524184073</v>
      </c>
    </row>
    <row r="1758" spans="1:3" x14ac:dyDescent="0.3">
      <c r="A1758" t="s">
        <v>5164</v>
      </c>
      <c r="B1758">
        <v>-8.3682496705165792E-3</v>
      </c>
      <c r="C1758">
        <f t="shared" si="27"/>
        <v>17.309265331322383</v>
      </c>
    </row>
    <row r="1759" spans="1:3" x14ac:dyDescent="0.3">
      <c r="A1759" t="s">
        <v>5305</v>
      </c>
      <c r="B1759">
        <v>-8.3582576142013591E-3</v>
      </c>
      <c r="C1759">
        <f t="shared" si="27"/>
        <v>17.312513515953416</v>
      </c>
    </row>
    <row r="1760" spans="1:3" x14ac:dyDescent="0.3">
      <c r="A1760" t="s">
        <v>2260</v>
      </c>
      <c r="B1760">
        <v>-8.3411048938485353E-3</v>
      </c>
      <c r="C1760">
        <f t="shared" si="27"/>
        <v>17.318081981713529</v>
      </c>
    </row>
    <row r="1761" spans="1:3" x14ac:dyDescent="0.3">
      <c r="A1761" t="s">
        <v>4228</v>
      </c>
      <c r="B1761">
        <v>-8.3387269588266009E-3</v>
      </c>
      <c r="C1761">
        <f t="shared" si="27"/>
        <v>17.318853208503132</v>
      </c>
    </row>
    <row r="1762" spans="1:3" x14ac:dyDescent="0.3">
      <c r="A1762" t="s">
        <v>2770</v>
      </c>
      <c r="B1762">
        <v>-8.3342719831240586E-3</v>
      </c>
      <c r="C1762">
        <f t="shared" si="27"/>
        <v>17.320297584310744</v>
      </c>
    </row>
    <row r="1763" spans="1:3" x14ac:dyDescent="0.3">
      <c r="A1763" t="s">
        <v>1886</v>
      </c>
      <c r="B1763">
        <v>-8.3279026124536207E-3</v>
      </c>
      <c r="C1763">
        <f t="shared" si="27"/>
        <v>17.32236152847457</v>
      </c>
    </row>
    <row r="1764" spans="1:3" x14ac:dyDescent="0.3">
      <c r="A1764" t="s">
        <v>2221</v>
      </c>
      <c r="B1764">
        <v>-8.3179777185815144E-3</v>
      </c>
      <c r="C1764">
        <f t="shared" si="27"/>
        <v>17.32557500763372</v>
      </c>
    </row>
    <row r="1765" spans="1:3" x14ac:dyDescent="0.3">
      <c r="A1765" t="s">
        <v>2531</v>
      </c>
      <c r="B1765">
        <v>-8.283857923979376E-3</v>
      </c>
      <c r="C1765">
        <f t="shared" si="27"/>
        <v>17.336598079284119</v>
      </c>
    </row>
    <row r="1766" spans="1:3" x14ac:dyDescent="0.3">
      <c r="A1766" t="s">
        <v>5090</v>
      </c>
      <c r="B1766">
        <v>-8.2835264266438741E-3</v>
      </c>
      <c r="C1766">
        <f t="shared" si="27"/>
        <v>17.336704991756264</v>
      </c>
    </row>
    <row r="1767" spans="1:3" x14ac:dyDescent="0.3">
      <c r="A1767" t="s">
        <v>4570</v>
      </c>
      <c r="B1767">
        <v>-8.2713457506771934E-3</v>
      </c>
      <c r="C1767">
        <f t="shared" si="27"/>
        <v>17.34063096660012</v>
      </c>
    </row>
    <row r="1768" spans="1:3" x14ac:dyDescent="0.3">
      <c r="A1768" t="s">
        <v>3470</v>
      </c>
      <c r="B1768">
        <v>-8.2699056740650444E-3</v>
      </c>
      <c r="C1768">
        <f t="shared" si="27"/>
        <v>17.341094803306156</v>
      </c>
    </row>
    <row r="1769" spans="1:3" x14ac:dyDescent="0.3">
      <c r="A1769" t="s">
        <v>5281</v>
      </c>
      <c r="B1769">
        <v>-8.2508718899956344E-3</v>
      </c>
      <c r="C1769">
        <f t="shared" si="27"/>
        <v>17.34721912690517</v>
      </c>
    </row>
    <row r="1770" spans="1:3" x14ac:dyDescent="0.3">
      <c r="A1770" t="s">
        <v>3327</v>
      </c>
      <c r="B1770">
        <v>-8.2452519458195411E-3</v>
      </c>
      <c r="C1770">
        <f t="shared" si="27"/>
        <v>17.34902516291455</v>
      </c>
    </row>
    <row r="1771" spans="1:3" x14ac:dyDescent="0.3">
      <c r="A1771" t="s">
        <v>3823</v>
      </c>
      <c r="B1771">
        <v>-8.2380328593424021E-3</v>
      </c>
      <c r="C1771">
        <f t="shared" si="27"/>
        <v>17.351343602127862</v>
      </c>
    </row>
    <row r="1772" spans="1:3" x14ac:dyDescent="0.3">
      <c r="A1772" t="s">
        <v>4315</v>
      </c>
      <c r="B1772">
        <v>-8.2359220270788631E-3</v>
      </c>
      <c r="C1772">
        <f t="shared" si="27"/>
        <v>17.352021185695602</v>
      </c>
    </row>
    <row r="1773" spans="1:3" x14ac:dyDescent="0.3">
      <c r="A1773" t="s">
        <v>2178</v>
      </c>
      <c r="B1773">
        <v>-8.2334454734085648E-3</v>
      </c>
      <c r="C1773">
        <f t="shared" si="27"/>
        <v>17.352815982954876</v>
      </c>
    </row>
    <row r="1774" spans="1:3" x14ac:dyDescent="0.3">
      <c r="A1774" t="s">
        <v>1181</v>
      </c>
      <c r="B1774">
        <v>-8.23049913651548E-3</v>
      </c>
      <c r="C1774">
        <f t="shared" si="27"/>
        <v>17.353761288353844</v>
      </c>
    </row>
    <row r="1775" spans="1:3" x14ac:dyDescent="0.3">
      <c r="A1775" t="s">
        <v>4376</v>
      </c>
      <c r="B1775">
        <v>-8.2272746146718756E-3</v>
      </c>
      <c r="C1775">
        <f t="shared" si="27"/>
        <v>17.354795524505391</v>
      </c>
    </row>
    <row r="1776" spans="1:3" x14ac:dyDescent="0.3">
      <c r="A1776" t="s">
        <v>4851</v>
      </c>
      <c r="B1776">
        <v>-8.2262674696831819E-3</v>
      </c>
      <c r="C1776">
        <f t="shared" si="27"/>
        <v>17.355118488075593</v>
      </c>
    </row>
    <row r="1777" spans="1:3" x14ac:dyDescent="0.3">
      <c r="A1777" t="s">
        <v>2707</v>
      </c>
      <c r="B1777">
        <v>-8.2258299593878561E-3</v>
      </c>
      <c r="C1777">
        <f t="shared" si="27"/>
        <v>17.355258775296704</v>
      </c>
    </row>
    <row r="1778" spans="1:3" x14ac:dyDescent="0.3">
      <c r="A1778" t="s">
        <v>230</v>
      </c>
      <c r="B1778">
        <v>-8.2252915490604664E-3</v>
      </c>
      <c r="C1778">
        <f t="shared" si="27"/>
        <v>17.355431407493203</v>
      </c>
    </row>
    <row r="1779" spans="1:3" x14ac:dyDescent="0.3">
      <c r="A1779" t="s">
        <v>1711</v>
      </c>
      <c r="B1779">
        <v>-8.2145907687138087E-3</v>
      </c>
      <c r="C1779">
        <f t="shared" si="27"/>
        <v>17.358860482912</v>
      </c>
    </row>
    <row r="1780" spans="1:3" x14ac:dyDescent="0.3">
      <c r="A1780" t="s">
        <v>3708</v>
      </c>
      <c r="B1780">
        <v>-8.2065318279232521E-3</v>
      </c>
      <c r="C1780">
        <f t="shared" si="27"/>
        <v>17.361440526762603</v>
      </c>
    </row>
    <row r="1781" spans="1:3" x14ac:dyDescent="0.3">
      <c r="A1781" t="s">
        <v>2284</v>
      </c>
      <c r="B1781">
        <v>-8.196767204178515E-3</v>
      </c>
      <c r="C1781">
        <f t="shared" si="27"/>
        <v>17.364563815670245</v>
      </c>
    </row>
    <row r="1782" spans="1:3" x14ac:dyDescent="0.3">
      <c r="A1782" t="s">
        <v>4255</v>
      </c>
      <c r="B1782">
        <v>-8.1905508695158582E-3</v>
      </c>
      <c r="C1782">
        <f t="shared" si="27"/>
        <v>17.366550544770071</v>
      </c>
    </row>
    <row r="1783" spans="1:3" x14ac:dyDescent="0.3">
      <c r="A1783" t="s">
        <v>4631</v>
      </c>
      <c r="B1783">
        <v>-8.190053970044367E-3</v>
      </c>
      <c r="C1783">
        <f t="shared" si="27"/>
        <v>17.366709298756113</v>
      </c>
    </row>
    <row r="1784" spans="1:3" x14ac:dyDescent="0.3">
      <c r="A1784" t="s">
        <v>2792</v>
      </c>
      <c r="B1784">
        <v>-8.1893996090719474E-3</v>
      </c>
      <c r="C1784">
        <f t="shared" si="27"/>
        <v>17.366918347746932</v>
      </c>
    </row>
    <row r="1785" spans="1:3" x14ac:dyDescent="0.3">
      <c r="A1785" t="s">
        <v>3388</v>
      </c>
      <c r="B1785">
        <v>-8.1887765053518437E-3</v>
      </c>
      <c r="C1785">
        <f t="shared" si="27"/>
        <v>17.367117398041117</v>
      </c>
    </row>
    <row r="1786" spans="1:3" x14ac:dyDescent="0.3">
      <c r="A1786" t="s">
        <v>4575</v>
      </c>
      <c r="B1786">
        <v>-8.1733188959728989E-3</v>
      </c>
      <c r="C1786">
        <f t="shared" si="27"/>
        <v>17.372051288064377</v>
      </c>
    </row>
    <row r="1787" spans="1:3" x14ac:dyDescent="0.3">
      <c r="A1787" t="s">
        <v>4904</v>
      </c>
      <c r="B1787">
        <v>-8.159392520014774E-3</v>
      </c>
      <c r="C1787">
        <f t="shared" si="27"/>
        <v>17.376489773367268</v>
      </c>
    </row>
    <row r="1788" spans="1:3" x14ac:dyDescent="0.3">
      <c r="A1788" t="s">
        <v>1783</v>
      </c>
      <c r="B1788">
        <v>-8.1563019238234148E-3</v>
      </c>
      <c r="C1788">
        <f t="shared" si="27"/>
        <v>17.377473923913406</v>
      </c>
    </row>
    <row r="1789" spans="1:3" x14ac:dyDescent="0.3">
      <c r="A1789" t="s">
        <v>542</v>
      </c>
      <c r="B1789">
        <v>-8.1549891293061436E-3</v>
      </c>
      <c r="C1789">
        <f t="shared" si="27"/>
        <v>17.377891868091094</v>
      </c>
    </row>
    <row r="1790" spans="1:3" x14ac:dyDescent="0.3">
      <c r="A1790" t="s">
        <v>2632</v>
      </c>
      <c r="B1790">
        <v>-8.1454084439678189E-3</v>
      </c>
      <c r="C1790">
        <f t="shared" si="27"/>
        <v>17.380940297354528</v>
      </c>
    </row>
    <row r="1791" spans="1:3" x14ac:dyDescent="0.3">
      <c r="A1791" t="s">
        <v>3666</v>
      </c>
      <c r="B1791">
        <v>-8.1454084439678189E-3</v>
      </c>
      <c r="C1791">
        <f t="shared" si="27"/>
        <v>17.380940297354528</v>
      </c>
    </row>
    <row r="1792" spans="1:3" x14ac:dyDescent="0.3">
      <c r="A1792" t="s">
        <v>3545</v>
      </c>
      <c r="B1792">
        <v>-8.1423205359938047E-3</v>
      </c>
      <c r="C1792">
        <f t="shared" si="27"/>
        <v>17.381922185988472</v>
      </c>
    </row>
    <row r="1793" spans="1:3" x14ac:dyDescent="0.3">
      <c r="A1793" t="s">
        <v>794</v>
      </c>
      <c r="B1793">
        <v>-8.0972102326193618E-3</v>
      </c>
      <c r="C1793">
        <f t="shared" si="27"/>
        <v>17.396230850310538</v>
      </c>
    </row>
    <row r="1794" spans="1:3" x14ac:dyDescent="0.3">
      <c r="A1794" t="s">
        <v>1303</v>
      </c>
      <c r="B1794">
        <v>-8.0972102326193618E-3</v>
      </c>
      <c r="C1794">
        <f t="shared" ref="C1794:C1857" si="28">NORMDIST(B1794,$E$3,$F$3,FALSE)</f>
        <v>17.396230850310538</v>
      </c>
    </row>
    <row r="1795" spans="1:3" x14ac:dyDescent="0.3">
      <c r="A1795" t="s">
        <v>3807</v>
      </c>
      <c r="B1795">
        <v>-8.0946892803549775E-3</v>
      </c>
      <c r="C1795">
        <f t="shared" si="28"/>
        <v>17.39702851864444</v>
      </c>
    </row>
    <row r="1796" spans="1:3" x14ac:dyDescent="0.3">
      <c r="A1796" t="s">
        <v>3019</v>
      </c>
      <c r="B1796">
        <v>-8.0909179063149428E-3</v>
      </c>
      <c r="C1796">
        <f t="shared" si="28"/>
        <v>17.398221452104352</v>
      </c>
    </row>
    <row r="1797" spans="1:3" x14ac:dyDescent="0.3">
      <c r="A1797" t="s">
        <v>3192</v>
      </c>
      <c r="B1797">
        <v>-8.0802474646829575E-3</v>
      </c>
      <c r="C1797">
        <f t="shared" si="28"/>
        <v>17.401594129782733</v>
      </c>
    </row>
    <row r="1798" spans="1:3" x14ac:dyDescent="0.3">
      <c r="A1798" t="s">
        <v>1538</v>
      </c>
      <c r="B1798">
        <v>-8.0696976456090929E-3</v>
      </c>
      <c r="C1798">
        <f t="shared" si="28"/>
        <v>17.404925021023672</v>
      </c>
    </row>
    <row r="1799" spans="1:3" x14ac:dyDescent="0.3">
      <c r="A1799" t="s">
        <v>1811</v>
      </c>
      <c r="B1799">
        <v>-8.0681746495103145E-3</v>
      </c>
      <c r="C1799">
        <f t="shared" si="28"/>
        <v>17.405405575350308</v>
      </c>
    </row>
    <row r="1800" spans="1:3" x14ac:dyDescent="0.3">
      <c r="A1800" t="s">
        <v>69</v>
      </c>
      <c r="B1800">
        <v>-8.0664731575569217E-3</v>
      </c>
      <c r="C1800">
        <f t="shared" si="28"/>
        <v>17.40594236109434</v>
      </c>
    </row>
    <row r="1801" spans="1:3" x14ac:dyDescent="0.3">
      <c r="A1801" t="s">
        <v>1917</v>
      </c>
      <c r="B1801">
        <v>-8.0560113449835435E-3</v>
      </c>
      <c r="C1801">
        <f t="shared" si="28"/>
        <v>17.409240765197072</v>
      </c>
    </row>
    <row r="1802" spans="1:3" x14ac:dyDescent="0.3">
      <c r="A1802" t="s">
        <v>4038</v>
      </c>
      <c r="B1802">
        <v>-8.0525970205808459E-3</v>
      </c>
      <c r="C1802">
        <f t="shared" si="28"/>
        <v>17.410316458949968</v>
      </c>
    </row>
    <row r="1803" spans="1:3" x14ac:dyDescent="0.3">
      <c r="A1803" t="s">
        <v>5406</v>
      </c>
      <c r="B1803">
        <v>-8.0396227716470099E-3</v>
      </c>
      <c r="C1803">
        <f t="shared" si="28"/>
        <v>17.414400554115051</v>
      </c>
    </row>
    <row r="1804" spans="1:3" x14ac:dyDescent="0.3">
      <c r="A1804" t="s">
        <v>1934</v>
      </c>
      <c r="B1804">
        <v>-8.0214333845752273E-3</v>
      </c>
      <c r="C1804">
        <f t="shared" si="28"/>
        <v>17.420117002726847</v>
      </c>
    </row>
    <row r="1805" spans="1:3" x14ac:dyDescent="0.3">
      <c r="A1805" t="s">
        <v>3226</v>
      </c>
      <c r="B1805">
        <v>-8.0173109057287729E-3</v>
      </c>
      <c r="C1805">
        <f t="shared" si="28"/>
        <v>17.421411081108246</v>
      </c>
    </row>
    <row r="1806" spans="1:3" x14ac:dyDescent="0.3">
      <c r="A1806" t="s">
        <v>312</v>
      </c>
      <c r="B1806">
        <v>-8.0064478937412562E-3</v>
      </c>
      <c r="C1806">
        <f t="shared" si="28"/>
        <v>17.424818393366621</v>
      </c>
    </row>
    <row r="1807" spans="1:3" x14ac:dyDescent="0.3">
      <c r="A1807" t="s">
        <v>1419</v>
      </c>
      <c r="B1807">
        <v>-8.0056938053567617E-3</v>
      </c>
      <c r="C1807">
        <f t="shared" si="28"/>
        <v>17.425054778261373</v>
      </c>
    </row>
    <row r="1808" spans="1:3" x14ac:dyDescent="0.3">
      <c r="A1808" t="s">
        <v>721</v>
      </c>
      <c r="B1808">
        <v>-8.0035998605217946E-3</v>
      </c>
      <c r="C1808">
        <f t="shared" si="28"/>
        <v>17.425711071441</v>
      </c>
    </row>
    <row r="1809" spans="1:3" x14ac:dyDescent="0.3">
      <c r="A1809" t="s">
        <v>1593</v>
      </c>
      <c r="B1809">
        <v>-8.0035998605217946E-3</v>
      </c>
      <c r="C1809">
        <f t="shared" si="28"/>
        <v>17.425711071441</v>
      </c>
    </row>
    <row r="1810" spans="1:3" x14ac:dyDescent="0.3">
      <c r="A1810" t="s">
        <v>4453</v>
      </c>
      <c r="B1810">
        <v>-7.9863516326500444E-3</v>
      </c>
      <c r="C1810">
        <f t="shared" si="28"/>
        <v>17.431111603109763</v>
      </c>
    </row>
    <row r="1811" spans="1:3" x14ac:dyDescent="0.3">
      <c r="A1811" t="s">
        <v>360</v>
      </c>
      <c r="B1811">
        <v>-7.9752305743698362E-3</v>
      </c>
      <c r="C1811">
        <f t="shared" si="28"/>
        <v>17.434588491016392</v>
      </c>
    </row>
    <row r="1812" spans="1:3" x14ac:dyDescent="0.3">
      <c r="A1812" t="s">
        <v>1681</v>
      </c>
      <c r="B1812">
        <v>-7.9719062278532943E-3</v>
      </c>
      <c r="C1812">
        <f t="shared" si="28"/>
        <v>17.435627024721764</v>
      </c>
    </row>
    <row r="1813" spans="1:3" x14ac:dyDescent="0.3">
      <c r="A1813" t="s">
        <v>523</v>
      </c>
      <c r="B1813">
        <v>-7.9591096675686052E-3</v>
      </c>
      <c r="C1813">
        <f t="shared" si="28"/>
        <v>17.439621304567364</v>
      </c>
    </row>
    <row r="1814" spans="1:3" x14ac:dyDescent="0.3">
      <c r="A1814" t="s">
        <v>311</v>
      </c>
      <c r="B1814">
        <v>-7.9428535139367696E-3</v>
      </c>
      <c r="C1814">
        <f t="shared" si="28"/>
        <v>17.444687672072799</v>
      </c>
    </row>
    <row r="1815" spans="1:3" x14ac:dyDescent="0.3">
      <c r="A1815" t="s">
        <v>3018</v>
      </c>
      <c r="B1815">
        <v>-7.9356498527479117E-3</v>
      </c>
      <c r="C1815">
        <f t="shared" si="28"/>
        <v>17.446929968201957</v>
      </c>
    </row>
    <row r="1816" spans="1:3" x14ac:dyDescent="0.3">
      <c r="A1816" t="s">
        <v>3443</v>
      </c>
      <c r="B1816">
        <v>-7.922576650850546E-3</v>
      </c>
      <c r="C1816">
        <f t="shared" si="28"/>
        <v>17.450994913732412</v>
      </c>
    </row>
    <row r="1817" spans="1:3" x14ac:dyDescent="0.3">
      <c r="A1817" t="s">
        <v>965</v>
      </c>
      <c r="B1817">
        <v>-7.9176977367853493E-3</v>
      </c>
      <c r="C1817">
        <f t="shared" si="28"/>
        <v>17.45251050436271</v>
      </c>
    </row>
    <row r="1818" spans="1:3" x14ac:dyDescent="0.3">
      <c r="A1818" t="s">
        <v>3615</v>
      </c>
      <c r="B1818">
        <v>-7.9110424949506847E-3</v>
      </c>
      <c r="C1818">
        <f t="shared" si="28"/>
        <v>17.454576627687647</v>
      </c>
    </row>
    <row r="1819" spans="1:3" x14ac:dyDescent="0.3">
      <c r="A1819" t="s">
        <v>5414</v>
      </c>
      <c r="B1819">
        <v>-7.907679985329737E-3</v>
      </c>
      <c r="C1819">
        <f t="shared" si="28"/>
        <v>17.455619964201855</v>
      </c>
    </row>
    <row r="1820" spans="1:3" x14ac:dyDescent="0.3">
      <c r="A1820" t="s">
        <v>1014</v>
      </c>
      <c r="B1820">
        <v>-7.9051795071132611E-3</v>
      </c>
      <c r="C1820">
        <f t="shared" si="28"/>
        <v>17.456395583045637</v>
      </c>
    </row>
    <row r="1821" spans="1:3" x14ac:dyDescent="0.3">
      <c r="A1821" t="s">
        <v>4798</v>
      </c>
      <c r="B1821">
        <v>-7.8934795638578876E-3</v>
      </c>
      <c r="C1821">
        <f t="shared" si="28"/>
        <v>17.460022021616634</v>
      </c>
    </row>
    <row r="1822" spans="1:3" x14ac:dyDescent="0.3">
      <c r="A1822" t="s">
        <v>1679</v>
      </c>
      <c r="B1822">
        <v>-7.8868420875911564E-3</v>
      </c>
      <c r="C1822">
        <f t="shared" si="28"/>
        <v>17.462077318385983</v>
      </c>
    </row>
    <row r="1823" spans="1:3" x14ac:dyDescent="0.3">
      <c r="A1823" t="s">
        <v>2428</v>
      </c>
      <c r="B1823">
        <v>-7.8822229294788458E-3</v>
      </c>
      <c r="C1823">
        <f t="shared" si="28"/>
        <v>17.463506782194198</v>
      </c>
    </row>
    <row r="1824" spans="1:3" x14ac:dyDescent="0.3">
      <c r="A1824" t="s">
        <v>5192</v>
      </c>
      <c r="B1824">
        <v>-7.8758804146504911E-3</v>
      </c>
      <c r="C1824">
        <f t="shared" si="28"/>
        <v>17.46546841271627</v>
      </c>
    </row>
    <row r="1825" spans="1:3" x14ac:dyDescent="0.3">
      <c r="A1825" t="s">
        <v>49</v>
      </c>
      <c r="B1825">
        <v>-7.8613121619579025E-3</v>
      </c>
      <c r="C1825">
        <f t="shared" si="28"/>
        <v>17.469969079008575</v>
      </c>
    </row>
    <row r="1826" spans="1:3" x14ac:dyDescent="0.3">
      <c r="A1826" t="s">
        <v>1061</v>
      </c>
      <c r="B1826">
        <v>-7.8543781151441602E-3</v>
      </c>
      <c r="C1826">
        <f t="shared" si="28"/>
        <v>17.472108790124597</v>
      </c>
    </row>
    <row r="1827" spans="1:3" x14ac:dyDescent="0.3">
      <c r="A1827" t="s">
        <v>5390</v>
      </c>
      <c r="B1827">
        <v>-7.8483071261356979E-3</v>
      </c>
      <c r="C1827">
        <f t="shared" si="28"/>
        <v>17.473980870006748</v>
      </c>
    </row>
    <row r="1828" spans="1:3" x14ac:dyDescent="0.3">
      <c r="A1828" t="s">
        <v>2897</v>
      </c>
      <c r="B1828">
        <v>-7.8387859392975764E-3</v>
      </c>
      <c r="C1828">
        <f t="shared" si="28"/>
        <v>17.4769144083415</v>
      </c>
    </row>
    <row r="1829" spans="1:3" x14ac:dyDescent="0.3">
      <c r="A1829" t="s">
        <v>5314</v>
      </c>
      <c r="B1829">
        <v>-7.8339609419514396E-3</v>
      </c>
      <c r="C1829">
        <f t="shared" si="28"/>
        <v>17.478399872622091</v>
      </c>
    </row>
    <row r="1830" spans="1:3" x14ac:dyDescent="0.3">
      <c r="A1830" t="s">
        <v>1841</v>
      </c>
      <c r="B1830">
        <v>-7.8035741422625444E-3</v>
      </c>
      <c r="C1830">
        <f t="shared" si="28"/>
        <v>17.487737245444386</v>
      </c>
    </row>
    <row r="1831" spans="1:3" x14ac:dyDescent="0.3">
      <c r="A1831" t="s">
        <v>2277</v>
      </c>
      <c r="B1831">
        <v>-7.8023802841847871E-3</v>
      </c>
      <c r="C1831">
        <f t="shared" si="28"/>
        <v>17.488103472390122</v>
      </c>
    </row>
    <row r="1832" spans="1:3" x14ac:dyDescent="0.3">
      <c r="A1832" t="s">
        <v>292</v>
      </c>
      <c r="B1832">
        <v>-7.8003515635872928E-3</v>
      </c>
      <c r="C1832">
        <f t="shared" si="28"/>
        <v>17.488725692409488</v>
      </c>
    </row>
    <row r="1833" spans="1:3" x14ac:dyDescent="0.3">
      <c r="A1833" t="s">
        <v>549</v>
      </c>
      <c r="B1833">
        <v>-7.7994824348236388E-3</v>
      </c>
      <c r="C1833">
        <f t="shared" si="28"/>
        <v>17.48899221721781</v>
      </c>
    </row>
    <row r="1834" spans="1:3" x14ac:dyDescent="0.3">
      <c r="A1834" t="s">
        <v>327</v>
      </c>
      <c r="B1834">
        <v>-7.7942717268189091E-3</v>
      </c>
      <c r="C1834">
        <f t="shared" si="28"/>
        <v>17.490589592857816</v>
      </c>
    </row>
    <row r="1835" spans="1:3" x14ac:dyDescent="0.3">
      <c r="A1835" t="s">
        <v>5178</v>
      </c>
      <c r="B1835">
        <v>-7.7935124135568674E-3</v>
      </c>
      <c r="C1835">
        <f t="shared" si="28"/>
        <v>17.490822289775497</v>
      </c>
    </row>
    <row r="1836" spans="1:3" x14ac:dyDescent="0.3">
      <c r="A1836" t="s">
        <v>3237</v>
      </c>
      <c r="B1836">
        <v>-7.7897180653335903E-3</v>
      </c>
      <c r="C1836">
        <f t="shared" si="28"/>
        <v>17.491984807222554</v>
      </c>
    </row>
    <row r="1837" spans="1:3" x14ac:dyDescent="0.3">
      <c r="A1837" t="s">
        <v>5186</v>
      </c>
      <c r="B1837">
        <v>-7.7861800055397347E-3</v>
      </c>
      <c r="C1837">
        <f t="shared" si="28"/>
        <v>17.493068371103458</v>
      </c>
    </row>
    <row r="1838" spans="1:3" x14ac:dyDescent="0.3">
      <c r="A1838" t="s">
        <v>5163</v>
      </c>
      <c r="B1838">
        <v>-7.7821404420549628E-3</v>
      </c>
      <c r="C1838">
        <f t="shared" si="28"/>
        <v>17.494305015835021</v>
      </c>
    </row>
    <row r="1839" spans="1:3" x14ac:dyDescent="0.3">
      <c r="A1839" t="s">
        <v>1857</v>
      </c>
      <c r="B1839">
        <v>-7.7519768043179359E-3</v>
      </c>
      <c r="C1839">
        <f t="shared" si="28"/>
        <v>17.503521929061627</v>
      </c>
    </row>
    <row r="1840" spans="1:3" x14ac:dyDescent="0.3">
      <c r="A1840" t="s">
        <v>5271</v>
      </c>
      <c r="B1840">
        <v>-7.7502097529346939E-3</v>
      </c>
      <c r="C1840">
        <f t="shared" si="28"/>
        <v>17.504060935651257</v>
      </c>
    </row>
    <row r="1841" spans="1:3" x14ac:dyDescent="0.3">
      <c r="A1841" t="s">
        <v>3511</v>
      </c>
      <c r="B1841">
        <v>-7.7396243390744999E-3</v>
      </c>
      <c r="C1841">
        <f t="shared" si="28"/>
        <v>17.507287641235212</v>
      </c>
    </row>
    <row r="1842" spans="1:3" x14ac:dyDescent="0.3">
      <c r="A1842" t="s">
        <v>1862</v>
      </c>
      <c r="B1842">
        <v>-7.7325834461898111E-3</v>
      </c>
      <c r="C1842">
        <f t="shared" si="28"/>
        <v>17.509431815465156</v>
      </c>
    </row>
    <row r="1843" spans="1:3" x14ac:dyDescent="0.3">
      <c r="A1843" t="s">
        <v>211</v>
      </c>
      <c r="B1843">
        <v>-7.7220460939102778E-3</v>
      </c>
      <c r="C1843">
        <f t="shared" si="28"/>
        <v>17.512637680120999</v>
      </c>
    </row>
    <row r="1844" spans="1:3" x14ac:dyDescent="0.3">
      <c r="A1844" t="s">
        <v>3496</v>
      </c>
      <c r="B1844">
        <v>-7.718320998501318E-3</v>
      </c>
      <c r="C1844">
        <f t="shared" si="28"/>
        <v>17.513770109084042</v>
      </c>
    </row>
    <row r="1845" spans="1:3" x14ac:dyDescent="0.3">
      <c r="A1845" t="s">
        <v>1943</v>
      </c>
      <c r="B1845">
        <v>-7.7154261858607357E-3</v>
      </c>
      <c r="C1845">
        <f t="shared" si="28"/>
        <v>17.514649811978138</v>
      </c>
    </row>
    <row r="1846" spans="1:3" x14ac:dyDescent="0.3">
      <c r="A1846" t="s">
        <v>4652</v>
      </c>
      <c r="B1846">
        <v>-7.7095127238122479E-3</v>
      </c>
      <c r="C1846">
        <f t="shared" si="28"/>
        <v>17.516445980140436</v>
      </c>
    </row>
    <row r="1847" spans="1:3" x14ac:dyDescent="0.3">
      <c r="A1847" t="s">
        <v>2390</v>
      </c>
      <c r="B1847">
        <v>-7.7022203620922391E-3</v>
      </c>
      <c r="C1847">
        <f t="shared" si="28"/>
        <v>17.518659368804624</v>
      </c>
    </row>
    <row r="1848" spans="1:3" x14ac:dyDescent="0.3">
      <c r="A1848" t="s">
        <v>4832</v>
      </c>
      <c r="B1848">
        <v>-7.6864329241564059E-3</v>
      </c>
      <c r="C1848">
        <f t="shared" si="28"/>
        <v>17.523445102470117</v>
      </c>
    </row>
    <row r="1849" spans="1:3" x14ac:dyDescent="0.3">
      <c r="A1849" t="s">
        <v>4331</v>
      </c>
      <c r="B1849">
        <v>-7.6782216648776215E-3</v>
      </c>
      <c r="C1849">
        <f t="shared" si="28"/>
        <v>17.525930929655367</v>
      </c>
    </row>
    <row r="1850" spans="1:3" x14ac:dyDescent="0.3">
      <c r="A1850" t="s">
        <v>150</v>
      </c>
      <c r="B1850">
        <v>-7.650310536462532E-3</v>
      </c>
      <c r="C1850">
        <f t="shared" si="28"/>
        <v>17.534363689360035</v>
      </c>
    </row>
    <row r="1851" spans="1:3" x14ac:dyDescent="0.3">
      <c r="A1851" t="s">
        <v>420</v>
      </c>
      <c r="B1851">
        <v>-7.6482208382568449E-3</v>
      </c>
      <c r="C1851">
        <f t="shared" si="28"/>
        <v>17.534993996827428</v>
      </c>
    </row>
    <row r="1852" spans="1:3" x14ac:dyDescent="0.3">
      <c r="A1852" t="s">
        <v>796</v>
      </c>
      <c r="B1852">
        <v>-7.6452971779510676E-3</v>
      </c>
      <c r="C1852">
        <f t="shared" si="28"/>
        <v>17.535875603172496</v>
      </c>
    </row>
    <row r="1853" spans="1:3" x14ac:dyDescent="0.3">
      <c r="A1853" t="s">
        <v>3309</v>
      </c>
      <c r="B1853">
        <v>-7.6377894481176496E-3</v>
      </c>
      <c r="C1853">
        <f t="shared" si="28"/>
        <v>17.53813818511275</v>
      </c>
    </row>
    <row r="1854" spans="1:3" x14ac:dyDescent="0.3">
      <c r="A1854" t="s">
        <v>2330</v>
      </c>
      <c r="B1854">
        <v>-7.6303888656917311E-3</v>
      </c>
      <c r="C1854">
        <f t="shared" si="28"/>
        <v>17.540366624808637</v>
      </c>
    </row>
    <row r="1855" spans="1:3" x14ac:dyDescent="0.3">
      <c r="A1855" t="s">
        <v>1648</v>
      </c>
      <c r="B1855">
        <v>-7.5968965008742714E-3</v>
      </c>
      <c r="C1855">
        <f t="shared" si="28"/>
        <v>17.550428732920103</v>
      </c>
    </row>
    <row r="1856" spans="1:3" x14ac:dyDescent="0.3">
      <c r="A1856" t="s">
        <v>149</v>
      </c>
      <c r="B1856">
        <v>-7.592227358371866E-3</v>
      </c>
      <c r="C1856">
        <f t="shared" si="28"/>
        <v>17.551828487435294</v>
      </c>
    </row>
    <row r="1857" spans="1:3" x14ac:dyDescent="0.3">
      <c r="A1857" t="s">
        <v>5352</v>
      </c>
      <c r="B1857">
        <v>-7.5786645421884432E-3</v>
      </c>
      <c r="C1857">
        <f t="shared" si="28"/>
        <v>17.555890300484645</v>
      </c>
    </row>
    <row r="1858" spans="1:3" x14ac:dyDescent="0.3">
      <c r="A1858" t="s">
        <v>1763</v>
      </c>
      <c r="B1858">
        <v>-7.5472056353828544E-3</v>
      </c>
      <c r="C1858">
        <f t="shared" ref="C1858:C1921" si="29">NORMDIST(B1858,$E$3,$F$3,FALSE)</f>
        <v>17.565287805794146</v>
      </c>
    </row>
    <row r="1859" spans="1:3" x14ac:dyDescent="0.3">
      <c r="A1859" t="s">
        <v>5356</v>
      </c>
      <c r="B1859">
        <v>-7.5442089003257377E-3</v>
      </c>
      <c r="C1859">
        <f t="shared" si="29"/>
        <v>17.566181259315908</v>
      </c>
    </row>
    <row r="1860" spans="1:3" x14ac:dyDescent="0.3">
      <c r="A1860" t="s">
        <v>1363</v>
      </c>
      <c r="B1860">
        <v>-7.5345689219391701E-3</v>
      </c>
      <c r="C1860">
        <f t="shared" si="29"/>
        <v>17.569053289356976</v>
      </c>
    </row>
    <row r="1861" spans="1:3" x14ac:dyDescent="0.3">
      <c r="A1861" t="s">
        <v>4475</v>
      </c>
      <c r="B1861">
        <v>-7.5282664207916364E-3</v>
      </c>
      <c r="C1861">
        <f t="shared" si="29"/>
        <v>17.570929291880166</v>
      </c>
    </row>
    <row r="1862" spans="1:3" x14ac:dyDescent="0.3">
      <c r="A1862" t="s">
        <v>892</v>
      </c>
      <c r="B1862">
        <v>-7.5156929972367689E-3</v>
      </c>
      <c r="C1862">
        <f t="shared" si="29"/>
        <v>17.574667889132439</v>
      </c>
    </row>
    <row r="1863" spans="1:3" x14ac:dyDescent="0.3">
      <c r="A1863" t="s">
        <v>2768</v>
      </c>
      <c r="B1863">
        <v>-7.5125562010314607E-3</v>
      </c>
      <c r="C1863">
        <f t="shared" si="29"/>
        <v>17.575599755413567</v>
      </c>
    </row>
    <row r="1864" spans="1:3" x14ac:dyDescent="0.3">
      <c r="A1864" t="s">
        <v>654</v>
      </c>
      <c r="B1864">
        <v>-7.4986960911206197E-3</v>
      </c>
      <c r="C1864">
        <f t="shared" si="29"/>
        <v>17.579713276598383</v>
      </c>
    </row>
    <row r="1865" spans="1:3" x14ac:dyDescent="0.3">
      <c r="A1865" t="s">
        <v>1219</v>
      </c>
      <c r="B1865">
        <v>-7.4804837092500819E-3</v>
      </c>
      <c r="C1865">
        <f t="shared" si="29"/>
        <v>17.585108621681677</v>
      </c>
    </row>
    <row r="1866" spans="1:3" x14ac:dyDescent="0.3">
      <c r="A1866" t="s">
        <v>756</v>
      </c>
      <c r="B1866">
        <v>-7.4571561080820515E-3</v>
      </c>
      <c r="C1866">
        <f t="shared" si="29"/>
        <v>17.592002922007762</v>
      </c>
    </row>
    <row r="1867" spans="1:3" x14ac:dyDescent="0.3">
      <c r="A1867" t="s">
        <v>1795</v>
      </c>
      <c r="B1867">
        <v>-7.4349784875179783E-3</v>
      </c>
      <c r="C1867">
        <f t="shared" si="29"/>
        <v>17.598540245841566</v>
      </c>
    </row>
    <row r="1868" spans="1:3" x14ac:dyDescent="0.3">
      <c r="A1868" t="s">
        <v>4989</v>
      </c>
      <c r="B1868">
        <v>-7.4276152323701616E-3</v>
      </c>
      <c r="C1868">
        <f t="shared" si="29"/>
        <v>17.60070703040083</v>
      </c>
    </row>
    <row r="1869" spans="1:3" x14ac:dyDescent="0.3">
      <c r="A1869" t="s">
        <v>3474</v>
      </c>
      <c r="B1869">
        <v>-7.4026029310603775E-3</v>
      </c>
      <c r="C1869">
        <f t="shared" si="29"/>
        <v>17.608053643643295</v>
      </c>
    </row>
    <row r="1870" spans="1:3" x14ac:dyDescent="0.3">
      <c r="A1870" t="s">
        <v>1842</v>
      </c>
      <c r="B1870">
        <v>-7.4005888181712847E-3</v>
      </c>
      <c r="C1870">
        <f t="shared" si="29"/>
        <v>17.608644303700199</v>
      </c>
    </row>
    <row r="1871" spans="1:3" x14ac:dyDescent="0.3">
      <c r="A1871" t="s">
        <v>3751</v>
      </c>
      <c r="B1871">
        <v>-7.37406045271502E-3</v>
      </c>
      <c r="C1871">
        <f t="shared" si="29"/>
        <v>17.616411147375729</v>
      </c>
    </row>
    <row r="1872" spans="1:3" x14ac:dyDescent="0.3">
      <c r="A1872" t="s">
        <v>1638</v>
      </c>
      <c r="B1872">
        <v>-7.372334602323837E-3</v>
      </c>
      <c r="C1872">
        <f t="shared" si="29"/>
        <v>17.616915603262235</v>
      </c>
    </row>
    <row r="1873" spans="1:3" x14ac:dyDescent="0.3">
      <c r="A1873" t="s">
        <v>1894</v>
      </c>
      <c r="B1873">
        <v>-7.3597388320801567E-3</v>
      </c>
      <c r="C1873">
        <f t="shared" si="29"/>
        <v>17.620594199595384</v>
      </c>
    </row>
    <row r="1874" spans="1:3" x14ac:dyDescent="0.3">
      <c r="A1874" t="s">
        <v>5401</v>
      </c>
      <c r="B1874">
        <v>-7.3554326939571099E-3</v>
      </c>
      <c r="C1874">
        <f t="shared" si="29"/>
        <v>17.62185056752627</v>
      </c>
    </row>
    <row r="1875" spans="1:3" x14ac:dyDescent="0.3">
      <c r="A1875" t="s">
        <v>5479</v>
      </c>
      <c r="B1875">
        <v>-7.349971838732549E-3</v>
      </c>
      <c r="C1875">
        <f t="shared" si="29"/>
        <v>17.623442928889787</v>
      </c>
    </row>
    <row r="1876" spans="1:3" x14ac:dyDescent="0.3">
      <c r="A1876" t="s">
        <v>4542</v>
      </c>
      <c r="B1876">
        <v>-7.3349962115655844E-3</v>
      </c>
      <c r="C1876">
        <f t="shared" si="29"/>
        <v>17.627804536110848</v>
      </c>
    </row>
    <row r="1877" spans="1:3" x14ac:dyDescent="0.3">
      <c r="A1877" t="s">
        <v>682</v>
      </c>
      <c r="B1877">
        <v>-7.333715425470292E-3</v>
      </c>
      <c r="C1877">
        <f t="shared" si="29"/>
        <v>17.628177206031978</v>
      </c>
    </row>
    <row r="1878" spans="1:3" x14ac:dyDescent="0.3">
      <c r="A1878" t="s">
        <v>2299</v>
      </c>
      <c r="B1878">
        <v>-7.3193373422696965E-3</v>
      </c>
      <c r="C1878">
        <f t="shared" si="29"/>
        <v>17.632356948746722</v>
      </c>
    </row>
    <row r="1879" spans="1:3" x14ac:dyDescent="0.3">
      <c r="A1879" t="s">
        <v>1047</v>
      </c>
      <c r="B1879">
        <v>-7.3114317063722569E-3</v>
      </c>
      <c r="C1879">
        <f t="shared" si="29"/>
        <v>17.63465212703888</v>
      </c>
    </row>
    <row r="1880" spans="1:3" x14ac:dyDescent="0.3">
      <c r="A1880" t="s">
        <v>2138</v>
      </c>
      <c r="B1880">
        <v>-7.299302481611496E-3</v>
      </c>
      <c r="C1880">
        <f t="shared" si="29"/>
        <v>17.638169352328777</v>
      </c>
    </row>
    <row r="1881" spans="1:3" x14ac:dyDescent="0.3">
      <c r="A1881" t="s">
        <v>4520</v>
      </c>
      <c r="B1881">
        <v>-7.2963436785065446E-3</v>
      </c>
      <c r="C1881">
        <f t="shared" si="29"/>
        <v>17.639026581043183</v>
      </c>
    </row>
    <row r="1882" spans="1:3" x14ac:dyDescent="0.3">
      <c r="A1882" t="s">
        <v>3336</v>
      </c>
      <c r="B1882">
        <v>-7.2939783625536108E-3</v>
      </c>
      <c r="C1882">
        <f t="shared" si="29"/>
        <v>17.639711648434918</v>
      </c>
    </row>
    <row r="1883" spans="1:3" x14ac:dyDescent="0.3">
      <c r="A1883" t="s">
        <v>4047</v>
      </c>
      <c r="B1883">
        <v>-7.2904332626793442E-3</v>
      </c>
      <c r="C1883">
        <f t="shared" si="29"/>
        <v>17.640738058717641</v>
      </c>
    </row>
    <row r="1884" spans="1:3" x14ac:dyDescent="0.3">
      <c r="A1884" t="s">
        <v>1031</v>
      </c>
      <c r="B1884">
        <v>-7.2886620047052722E-3</v>
      </c>
      <c r="C1884">
        <f t="shared" si="29"/>
        <v>17.64125072870857</v>
      </c>
    </row>
    <row r="1885" spans="1:3" x14ac:dyDescent="0.3">
      <c r="A1885" t="s">
        <v>1334</v>
      </c>
      <c r="B1885">
        <v>-7.2874816441347154E-3</v>
      </c>
      <c r="C1885">
        <f t="shared" si="29"/>
        <v>17.641592310721329</v>
      </c>
    </row>
    <row r="1886" spans="1:3" x14ac:dyDescent="0.3">
      <c r="A1886" t="s">
        <v>1079</v>
      </c>
      <c r="B1886">
        <v>-7.2872134336843149E-3</v>
      </c>
      <c r="C1886">
        <f t="shared" si="29"/>
        <v>17.641669920920506</v>
      </c>
    </row>
    <row r="1887" spans="1:3" x14ac:dyDescent="0.3">
      <c r="A1887" t="s">
        <v>1990</v>
      </c>
      <c r="B1887">
        <v>-7.2639544582250573E-3</v>
      </c>
      <c r="C1887">
        <f t="shared" si="29"/>
        <v>17.648390842485096</v>
      </c>
    </row>
    <row r="1888" spans="1:3" x14ac:dyDescent="0.3">
      <c r="A1888" t="s">
        <v>313</v>
      </c>
      <c r="B1888">
        <v>-7.2610242370472772E-3</v>
      </c>
      <c r="C1888">
        <f t="shared" si="29"/>
        <v>17.649236245991432</v>
      </c>
    </row>
    <row r="1889" spans="1:3" x14ac:dyDescent="0.3">
      <c r="A1889" t="s">
        <v>2599</v>
      </c>
      <c r="B1889">
        <v>-7.251663395320236E-3</v>
      </c>
      <c r="C1889">
        <f t="shared" si="29"/>
        <v>17.651934988047714</v>
      </c>
    </row>
    <row r="1890" spans="1:3" x14ac:dyDescent="0.3">
      <c r="A1890" t="s">
        <v>5421</v>
      </c>
      <c r="B1890">
        <v>-7.2464085207671978E-3</v>
      </c>
      <c r="C1890">
        <f t="shared" si="29"/>
        <v>17.653448658221791</v>
      </c>
    </row>
    <row r="1891" spans="1:3" x14ac:dyDescent="0.3">
      <c r="A1891" t="s">
        <v>1325</v>
      </c>
      <c r="B1891">
        <v>-7.245026924595198E-3</v>
      </c>
      <c r="C1891">
        <f t="shared" si="29"/>
        <v>17.653846470718616</v>
      </c>
    </row>
    <row r="1892" spans="1:3" x14ac:dyDescent="0.3">
      <c r="A1892" t="s">
        <v>1815</v>
      </c>
      <c r="B1892">
        <v>-7.2333045935199488E-3</v>
      </c>
      <c r="C1892">
        <f t="shared" si="29"/>
        <v>17.657219127470267</v>
      </c>
    </row>
    <row r="1893" spans="1:3" x14ac:dyDescent="0.3">
      <c r="A1893" t="s">
        <v>1892</v>
      </c>
      <c r="B1893">
        <v>-7.2333045935199488E-3</v>
      </c>
      <c r="C1893">
        <f t="shared" si="29"/>
        <v>17.657219127470267</v>
      </c>
    </row>
    <row r="1894" spans="1:3" x14ac:dyDescent="0.3">
      <c r="A1894" t="s">
        <v>4033</v>
      </c>
      <c r="B1894">
        <v>-7.2233158769278152E-3</v>
      </c>
      <c r="C1894">
        <f t="shared" si="29"/>
        <v>17.660089281061779</v>
      </c>
    </row>
    <row r="1895" spans="1:3" x14ac:dyDescent="0.3">
      <c r="A1895" t="s">
        <v>2721</v>
      </c>
      <c r="B1895">
        <v>-7.2130644782855136E-3</v>
      </c>
      <c r="C1895">
        <f t="shared" si="29"/>
        <v>17.66303135120943</v>
      </c>
    </row>
    <row r="1896" spans="1:3" x14ac:dyDescent="0.3">
      <c r="A1896" t="s">
        <v>5185</v>
      </c>
      <c r="B1896">
        <v>-7.2128081892407978E-3</v>
      </c>
      <c r="C1896">
        <f t="shared" si="29"/>
        <v>17.66310485788058</v>
      </c>
    </row>
    <row r="1897" spans="1:3" x14ac:dyDescent="0.3">
      <c r="A1897" t="s">
        <v>4500</v>
      </c>
      <c r="B1897">
        <v>-7.2115697155605866E-3</v>
      </c>
      <c r="C1897">
        <f t="shared" si="29"/>
        <v>17.663460034697309</v>
      </c>
    </row>
    <row r="1898" spans="1:3" x14ac:dyDescent="0.3">
      <c r="A1898" t="s">
        <v>972</v>
      </c>
      <c r="B1898">
        <v>-7.2086815969435005E-3</v>
      </c>
      <c r="C1898">
        <f t="shared" si="29"/>
        <v>17.664288101704042</v>
      </c>
    </row>
    <row r="1899" spans="1:3" x14ac:dyDescent="0.3">
      <c r="A1899" t="s">
        <v>4163</v>
      </c>
      <c r="B1899">
        <v>-7.1942756340270851E-3</v>
      </c>
      <c r="C1899">
        <f t="shared" si="29"/>
        <v>17.668414226112255</v>
      </c>
    </row>
    <row r="1900" spans="1:3" x14ac:dyDescent="0.3">
      <c r="A1900" t="s">
        <v>2744</v>
      </c>
      <c r="B1900">
        <v>-7.1898165181004618E-3</v>
      </c>
      <c r="C1900">
        <f t="shared" si="29"/>
        <v>17.669689950095769</v>
      </c>
    </row>
    <row r="1901" spans="1:3" x14ac:dyDescent="0.3">
      <c r="A1901" t="s">
        <v>2894</v>
      </c>
      <c r="B1901">
        <v>-7.1861126186093388E-3</v>
      </c>
      <c r="C1901">
        <f t="shared" si="29"/>
        <v>17.67074909156316</v>
      </c>
    </row>
    <row r="1902" spans="1:3" x14ac:dyDescent="0.3">
      <c r="A1902" t="s">
        <v>3044</v>
      </c>
      <c r="B1902">
        <v>-7.18177533714479E-3</v>
      </c>
      <c r="C1902">
        <f t="shared" si="29"/>
        <v>17.671988750567973</v>
      </c>
    </row>
    <row r="1903" spans="1:3" x14ac:dyDescent="0.3">
      <c r="A1903" t="s">
        <v>2870</v>
      </c>
      <c r="B1903">
        <v>-7.1793242430379274E-3</v>
      </c>
      <c r="C1903">
        <f t="shared" si="29"/>
        <v>17.672689023116519</v>
      </c>
    </row>
    <row r="1904" spans="1:3" x14ac:dyDescent="0.3">
      <c r="A1904" t="s">
        <v>5254</v>
      </c>
      <c r="B1904">
        <v>-7.1753476952704552E-3</v>
      </c>
      <c r="C1904">
        <f t="shared" si="29"/>
        <v>17.673824674768788</v>
      </c>
    </row>
    <row r="1905" spans="1:3" x14ac:dyDescent="0.3">
      <c r="A1905" t="s">
        <v>36</v>
      </c>
      <c r="B1905">
        <v>-7.168489478612516E-3</v>
      </c>
      <c r="C1905">
        <f t="shared" si="29"/>
        <v>17.675782015451976</v>
      </c>
    </row>
    <row r="1906" spans="1:3" x14ac:dyDescent="0.3">
      <c r="A1906" t="s">
        <v>81</v>
      </c>
      <c r="B1906">
        <v>-7.1616443596957298E-3</v>
      </c>
      <c r="C1906">
        <f t="shared" si="29"/>
        <v>17.677734002881735</v>
      </c>
    </row>
    <row r="1907" spans="1:3" x14ac:dyDescent="0.3">
      <c r="A1907" t="s">
        <v>5211</v>
      </c>
      <c r="B1907">
        <v>-7.1503984990758758E-3</v>
      </c>
      <c r="C1907">
        <f t="shared" si="29"/>
        <v>17.68093742254387</v>
      </c>
    </row>
    <row r="1908" spans="1:3" x14ac:dyDescent="0.3">
      <c r="A1908" t="s">
        <v>3104</v>
      </c>
      <c r="B1908">
        <v>-7.1296466275832786E-3</v>
      </c>
      <c r="C1908">
        <f t="shared" si="29"/>
        <v>17.686837213696354</v>
      </c>
    </row>
    <row r="1909" spans="1:3" x14ac:dyDescent="0.3">
      <c r="A1909" t="s">
        <v>4823</v>
      </c>
      <c r="B1909">
        <v>-7.1276139242321237E-3</v>
      </c>
      <c r="C1909">
        <f t="shared" si="29"/>
        <v>17.68741431574923</v>
      </c>
    </row>
    <row r="1910" spans="1:3" x14ac:dyDescent="0.3">
      <c r="A1910" t="s">
        <v>5354</v>
      </c>
      <c r="B1910">
        <v>-7.1254754883057153E-3</v>
      </c>
      <c r="C1910">
        <f t="shared" si="29"/>
        <v>17.6880212822761</v>
      </c>
    </row>
    <row r="1911" spans="1:3" x14ac:dyDescent="0.3">
      <c r="A1911" t="s">
        <v>3276</v>
      </c>
      <c r="B1911">
        <v>-7.124712072125167E-3</v>
      </c>
      <c r="C1911">
        <f t="shared" si="29"/>
        <v>17.688237929549896</v>
      </c>
    </row>
    <row r="1912" spans="1:3" x14ac:dyDescent="0.3">
      <c r="A1912" t="s">
        <v>5063</v>
      </c>
      <c r="B1912">
        <v>-7.1079819477949079E-3</v>
      </c>
      <c r="C1912">
        <f t="shared" si="29"/>
        <v>17.692980662017561</v>
      </c>
    </row>
    <row r="1913" spans="1:3" x14ac:dyDescent="0.3">
      <c r="A1913" t="s">
        <v>4278</v>
      </c>
      <c r="B1913">
        <v>-7.1073504586519447E-3</v>
      </c>
      <c r="C1913">
        <f t="shared" si="29"/>
        <v>17.693159490130085</v>
      </c>
    </row>
    <row r="1914" spans="1:3" x14ac:dyDescent="0.3">
      <c r="A1914" t="s">
        <v>3992</v>
      </c>
      <c r="B1914">
        <v>-7.0803351497105973E-3</v>
      </c>
      <c r="C1914">
        <f t="shared" si="29"/>
        <v>17.700796906583818</v>
      </c>
    </row>
    <row r="1915" spans="1:3" x14ac:dyDescent="0.3">
      <c r="A1915" t="s">
        <v>294</v>
      </c>
      <c r="B1915">
        <v>-7.0782835835960355E-3</v>
      </c>
      <c r="C1915">
        <f t="shared" si="29"/>
        <v>17.701375867537287</v>
      </c>
    </row>
    <row r="1916" spans="1:3" x14ac:dyDescent="0.3">
      <c r="A1916" t="s">
        <v>3182</v>
      </c>
      <c r="B1916">
        <v>-7.0780415517387799E-3</v>
      </c>
      <c r="C1916">
        <f t="shared" si="29"/>
        <v>17.701444160385137</v>
      </c>
    </row>
    <row r="1917" spans="1:3" x14ac:dyDescent="0.3">
      <c r="A1917" t="s">
        <v>4424</v>
      </c>
      <c r="B1917">
        <v>-7.0755012162003472E-3</v>
      </c>
      <c r="C1917">
        <f t="shared" si="29"/>
        <v>17.702160831127461</v>
      </c>
    </row>
    <row r="1918" spans="1:3" x14ac:dyDescent="0.3">
      <c r="A1918" t="s">
        <v>3844</v>
      </c>
      <c r="B1918">
        <v>-7.0671672230925549E-3</v>
      </c>
      <c r="C1918">
        <f t="shared" si="29"/>
        <v>17.704510420397515</v>
      </c>
    </row>
    <row r="1919" spans="1:3" x14ac:dyDescent="0.3">
      <c r="A1919" t="s">
        <v>1604</v>
      </c>
      <c r="B1919">
        <v>-7.067167223092443E-3</v>
      </c>
      <c r="C1919">
        <f t="shared" si="29"/>
        <v>17.704510420397543</v>
      </c>
    </row>
    <row r="1920" spans="1:3" x14ac:dyDescent="0.3">
      <c r="A1920" t="s">
        <v>5473</v>
      </c>
      <c r="B1920">
        <v>-7.0597756937849409E-3</v>
      </c>
      <c r="C1920">
        <f t="shared" si="29"/>
        <v>17.706592290314525</v>
      </c>
    </row>
    <row r="1921" spans="1:3" x14ac:dyDescent="0.3">
      <c r="A1921" t="s">
        <v>4753</v>
      </c>
      <c r="B1921">
        <v>-7.0437415731759269E-3</v>
      </c>
      <c r="C1921">
        <f t="shared" si="29"/>
        <v>17.711101894085292</v>
      </c>
    </row>
    <row r="1922" spans="1:3" x14ac:dyDescent="0.3">
      <c r="A1922" t="s">
        <v>3423</v>
      </c>
      <c r="B1922">
        <v>-7.0408242819016186E-3</v>
      </c>
      <c r="C1922">
        <f t="shared" ref="C1922:C1985" si="30">NORMDIST(B1922,$E$3,$F$3,FALSE)</f>
        <v>17.711921425613539</v>
      </c>
    </row>
    <row r="1923" spans="1:3" x14ac:dyDescent="0.3">
      <c r="A1923" t="s">
        <v>277</v>
      </c>
      <c r="B1923">
        <v>-7.0340266573800476E-3</v>
      </c>
      <c r="C1923">
        <f t="shared" si="30"/>
        <v>17.713829883637924</v>
      </c>
    </row>
    <row r="1924" spans="1:3" x14ac:dyDescent="0.3">
      <c r="A1924" t="s">
        <v>308</v>
      </c>
      <c r="B1924">
        <v>-7.0340266573800476E-3</v>
      </c>
      <c r="C1924">
        <f t="shared" si="30"/>
        <v>17.713829883637924</v>
      </c>
    </row>
    <row r="1925" spans="1:3" x14ac:dyDescent="0.3">
      <c r="A1925" t="s">
        <v>4702</v>
      </c>
      <c r="B1925">
        <v>-7.0340266573799357E-3</v>
      </c>
      <c r="C1925">
        <f t="shared" si="30"/>
        <v>17.713829883637956</v>
      </c>
    </row>
    <row r="1926" spans="1:3" x14ac:dyDescent="0.3">
      <c r="A1926" t="s">
        <v>1759</v>
      </c>
      <c r="B1926">
        <v>-7.0175726586465346E-3</v>
      </c>
      <c r="C1926">
        <f t="shared" si="30"/>
        <v>17.718442769045378</v>
      </c>
    </row>
    <row r="1927" spans="1:3" x14ac:dyDescent="0.3">
      <c r="A1927" t="s">
        <v>1470</v>
      </c>
      <c r="B1927">
        <v>-7.0000285835433431E-3</v>
      </c>
      <c r="C1927">
        <f t="shared" si="30"/>
        <v>17.723350906109268</v>
      </c>
    </row>
    <row r="1928" spans="1:3" x14ac:dyDescent="0.3">
      <c r="A1928" t="s">
        <v>3638</v>
      </c>
      <c r="B1928">
        <v>-6.9869279866800029E-3</v>
      </c>
      <c r="C1928">
        <f t="shared" si="30"/>
        <v>17.727008960961996</v>
      </c>
    </row>
    <row r="1929" spans="1:3" x14ac:dyDescent="0.3">
      <c r="A1929" t="s">
        <v>2365</v>
      </c>
      <c r="B1929">
        <v>-6.9866068345918091E-3</v>
      </c>
      <c r="C1929">
        <f t="shared" si="30"/>
        <v>17.727098560743549</v>
      </c>
    </row>
    <row r="1930" spans="1:3" x14ac:dyDescent="0.3">
      <c r="A1930" t="s">
        <v>1164</v>
      </c>
      <c r="B1930">
        <v>-6.9832686021885281E-3</v>
      </c>
      <c r="C1930">
        <f t="shared" si="30"/>
        <v>17.72802969807012</v>
      </c>
    </row>
    <row r="1931" spans="1:3" x14ac:dyDescent="0.3">
      <c r="A1931" t="s">
        <v>5511</v>
      </c>
      <c r="B1931">
        <v>-6.9773520046357831E-3</v>
      </c>
      <c r="C1931">
        <f t="shared" si="30"/>
        <v>17.729679069989196</v>
      </c>
    </row>
    <row r="1932" spans="1:3" x14ac:dyDescent="0.3">
      <c r="A1932" t="s">
        <v>363</v>
      </c>
      <c r="B1932">
        <v>-6.9747449270719745E-3</v>
      </c>
      <c r="C1932">
        <f t="shared" si="30"/>
        <v>17.730405459461036</v>
      </c>
    </row>
    <row r="1933" spans="1:3" x14ac:dyDescent="0.3">
      <c r="A1933" t="s">
        <v>5000</v>
      </c>
      <c r="B1933">
        <v>-6.9724069003057046E-3</v>
      </c>
      <c r="C1933">
        <f t="shared" si="30"/>
        <v>17.731056684337453</v>
      </c>
    </row>
    <row r="1934" spans="1:3" x14ac:dyDescent="0.3">
      <c r="A1934" t="s">
        <v>854</v>
      </c>
      <c r="B1934">
        <v>-6.9686693160934277E-3</v>
      </c>
      <c r="C1934">
        <f t="shared" si="30"/>
        <v>17.73209734148098</v>
      </c>
    </row>
    <row r="1935" spans="1:3" x14ac:dyDescent="0.3">
      <c r="A1935" t="s">
        <v>3548</v>
      </c>
      <c r="B1935">
        <v>-6.9686693160933158E-3</v>
      </c>
      <c r="C1935">
        <f t="shared" si="30"/>
        <v>17.732097341481012</v>
      </c>
    </row>
    <row r="1936" spans="1:3" x14ac:dyDescent="0.3">
      <c r="A1936" t="s">
        <v>186</v>
      </c>
      <c r="B1936">
        <v>-6.9646247858151161E-3</v>
      </c>
      <c r="C1936">
        <f t="shared" si="30"/>
        <v>17.733222914131499</v>
      </c>
    </row>
    <row r="1937" spans="1:3" x14ac:dyDescent="0.3">
      <c r="A1937" t="s">
        <v>2879</v>
      </c>
      <c r="B1937">
        <v>-6.9581851026976841E-3</v>
      </c>
      <c r="C1937">
        <f t="shared" si="30"/>
        <v>17.735013870960024</v>
      </c>
    </row>
    <row r="1938" spans="1:3" x14ac:dyDescent="0.3">
      <c r="A1938" t="s">
        <v>1794</v>
      </c>
      <c r="B1938">
        <v>-6.9474877797351536E-3</v>
      </c>
      <c r="C1938">
        <f t="shared" si="30"/>
        <v>17.737985739553025</v>
      </c>
    </row>
    <row r="1939" spans="1:3" x14ac:dyDescent="0.3">
      <c r="A1939" t="s">
        <v>1095</v>
      </c>
      <c r="B1939">
        <v>-6.9156568846657435E-3</v>
      </c>
      <c r="C1939">
        <f t="shared" si="30"/>
        <v>17.746805229126299</v>
      </c>
    </row>
    <row r="1940" spans="1:3" x14ac:dyDescent="0.3">
      <c r="A1940" t="s">
        <v>493</v>
      </c>
      <c r="B1940">
        <v>-6.8965790590603286E-3</v>
      </c>
      <c r="C1940">
        <f t="shared" si="30"/>
        <v>17.752074244615883</v>
      </c>
    </row>
    <row r="1941" spans="1:3" x14ac:dyDescent="0.3">
      <c r="A1941" t="s">
        <v>4199</v>
      </c>
      <c r="B1941">
        <v>-6.8753663271779565E-3</v>
      </c>
      <c r="C1941">
        <f t="shared" si="30"/>
        <v>17.757917964995269</v>
      </c>
    </row>
    <row r="1942" spans="1:3" x14ac:dyDescent="0.3">
      <c r="A1942" t="s">
        <v>636</v>
      </c>
      <c r="B1942">
        <v>-6.8594095508931431E-3</v>
      </c>
      <c r="C1942">
        <f t="shared" si="30"/>
        <v>17.762303398551634</v>
      </c>
    </row>
    <row r="1943" spans="1:3" x14ac:dyDescent="0.3">
      <c r="A1943" t="s">
        <v>4705</v>
      </c>
      <c r="B1943">
        <v>-6.8594095508931431E-3</v>
      </c>
      <c r="C1943">
        <f t="shared" si="30"/>
        <v>17.762303398551634</v>
      </c>
    </row>
    <row r="1944" spans="1:3" x14ac:dyDescent="0.3">
      <c r="A1944" t="s">
        <v>3916</v>
      </c>
      <c r="B1944">
        <v>-6.8571697261369125E-3</v>
      </c>
      <c r="C1944">
        <f t="shared" si="30"/>
        <v>17.762918261310467</v>
      </c>
    </row>
    <row r="1945" spans="1:3" x14ac:dyDescent="0.3">
      <c r="A1945" t="s">
        <v>2084</v>
      </c>
      <c r="B1945">
        <v>-6.8545584453168478E-3</v>
      </c>
      <c r="C1945">
        <f t="shared" si="30"/>
        <v>17.763634872234608</v>
      </c>
    </row>
    <row r="1946" spans="1:3" x14ac:dyDescent="0.3">
      <c r="A1946" t="s">
        <v>1755</v>
      </c>
      <c r="B1946">
        <v>-6.8396967506223075E-3</v>
      </c>
      <c r="C1946">
        <f t="shared" si="30"/>
        <v>17.767708805734753</v>
      </c>
    </row>
    <row r="1947" spans="1:3" x14ac:dyDescent="0.3">
      <c r="A1947" t="s">
        <v>2387</v>
      </c>
      <c r="B1947">
        <v>-6.8288784370717755E-3</v>
      </c>
      <c r="C1947">
        <f t="shared" si="30"/>
        <v>17.770669490389</v>
      </c>
    </row>
    <row r="1948" spans="1:3" x14ac:dyDescent="0.3">
      <c r="A1948" t="s">
        <v>563</v>
      </c>
      <c r="B1948">
        <v>-6.8259650703999825E-3</v>
      </c>
      <c r="C1948">
        <f t="shared" si="30"/>
        <v>17.771466100490773</v>
      </c>
    </row>
    <row r="1949" spans="1:3" x14ac:dyDescent="0.3">
      <c r="A1949" t="s">
        <v>2031</v>
      </c>
      <c r="B1949">
        <v>-6.8233774972201473E-3</v>
      </c>
      <c r="C1949">
        <f t="shared" si="30"/>
        <v>17.772173378518271</v>
      </c>
    </row>
    <row r="1950" spans="1:3" x14ac:dyDescent="0.3">
      <c r="A1950" t="s">
        <v>5195</v>
      </c>
      <c r="B1950">
        <v>-6.8166589790976803E-3</v>
      </c>
      <c r="C1950">
        <f t="shared" si="30"/>
        <v>17.774008698435672</v>
      </c>
    </row>
    <row r="1951" spans="1:3" x14ac:dyDescent="0.3">
      <c r="A1951" t="s">
        <v>4511</v>
      </c>
      <c r="B1951">
        <v>-6.793232917603192E-3</v>
      </c>
      <c r="C1951">
        <f t="shared" si="30"/>
        <v>17.780395689411531</v>
      </c>
    </row>
    <row r="1952" spans="1:3" x14ac:dyDescent="0.3">
      <c r="A1952" t="s">
        <v>1277</v>
      </c>
      <c r="B1952">
        <v>-6.7761531105380952E-3</v>
      </c>
      <c r="C1952">
        <f t="shared" si="30"/>
        <v>17.785040265753331</v>
      </c>
    </row>
    <row r="1953" spans="1:3" x14ac:dyDescent="0.3">
      <c r="A1953" t="s">
        <v>5478</v>
      </c>
      <c r="B1953">
        <v>-6.7576956719466574E-3</v>
      </c>
      <c r="C1953">
        <f t="shared" si="30"/>
        <v>17.790047943454347</v>
      </c>
    </row>
    <row r="1954" spans="1:3" x14ac:dyDescent="0.3">
      <c r="A1954" t="s">
        <v>918</v>
      </c>
      <c r="B1954">
        <v>-6.7567824628797625E-3</v>
      </c>
      <c r="C1954">
        <f t="shared" si="30"/>
        <v>17.790295394762353</v>
      </c>
    </row>
    <row r="1955" spans="1:3" x14ac:dyDescent="0.3">
      <c r="A1955" t="s">
        <v>5472</v>
      </c>
      <c r="B1955">
        <v>-6.7515187647633618E-3</v>
      </c>
      <c r="C1955">
        <f t="shared" si="30"/>
        <v>17.791721121786555</v>
      </c>
    </row>
    <row r="1956" spans="1:3" x14ac:dyDescent="0.3">
      <c r="A1956" t="s">
        <v>4409</v>
      </c>
      <c r="B1956">
        <v>-6.7473961091631214E-3</v>
      </c>
      <c r="C1956">
        <f t="shared" si="30"/>
        <v>17.792837105041123</v>
      </c>
    </row>
    <row r="1957" spans="1:3" x14ac:dyDescent="0.3">
      <c r="A1957" t="s">
        <v>249</v>
      </c>
      <c r="B1957">
        <v>-6.743113884890085E-3</v>
      </c>
      <c r="C1957">
        <f t="shared" si="30"/>
        <v>17.793995649599239</v>
      </c>
    </row>
    <row r="1958" spans="1:3" x14ac:dyDescent="0.3">
      <c r="A1958" t="s">
        <v>3134</v>
      </c>
      <c r="B1958">
        <v>-6.7254056539095986E-3</v>
      </c>
      <c r="C1958">
        <f t="shared" si="30"/>
        <v>17.798779711488162</v>
      </c>
    </row>
    <row r="1959" spans="1:3" x14ac:dyDescent="0.3">
      <c r="A1959" t="s">
        <v>4338</v>
      </c>
      <c r="B1959">
        <v>-6.7031473425901147E-3</v>
      </c>
      <c r="C1959">
        <f t="shared" si="30"/>
        <v>17.804777356700509</v>
      </c>
    </row>
    <row r="1960" spans="1:3" x14ac:dyDescent="0.3">
      <c r="A1960" t="s">
        <v>3787</v>
      </c>
      <c r="B1960">
        <v>-6.7026332818729811E-3</v>
      </c>
      <c r="C1960">
        <f t="shared" si="30"/>
        <v>17.804915667352269</v>
      </c>
    </row>
    <row r="1961" spans="1:3" x14ac:dyDescent="0.3">
      <c r="A1961" t="s">
        <v>1822</v>
      </c>
      <c r="B1961">
        <v>-6.688988150796652E-3</v>
      </c>
      <c r="C1961">
        <f t="shared" si="30"/>
        <v>17.80858355220456</v>
      </c>
    </row>
    <row r="1962" spans="1:3" x14ac:dyDescent="0.3">
      <c r="A1962" t="s">
        <v>882</v>
      </c>
      <c r="B1962">
        <v>-6.6889881507965401E-3</v>
      </c>
      <c r="C1962">
        <f t="shared" si="30"/>
        <v>17.808583552204592</v>
      </c>
    </row>
    <row r="1963" spans="1:3" x14ac:dyDescent="0.3">
      <c r="A1963" t="s">
        <v>3482</v>
      </c>
      <c r="B1963">
        <v>-6.6770780009668199E-3</v>
      </c>
      <c r="C1963">
        <f t="shared" si="30"/>
        <v>17.811779695034815</v>
      </c>
    </row>
    <row r="1964" spans="1:3" x14ac:dyDescent="0.3">
      <c r="A1964" t="s">
        <v>556</v>
      </c>
      <c r="B1964">
        <v>-6.6741070876932427E-3</v>
      </c>
      <c r="C1964">
        <f t="shared" si="30"/>
        <v>17.812576172784397</v>
      </c>
    </row>
    <row r="1965" spans="1:3" x14ac:dyDescent="0.3">
      <c r="A1965" t="s">
        <v>204</v>
      </c>
      <c r="B1965">
        <v>-6.6711388170225348E-3</v>
      </c>
      <c r="C1965">
        <f t="shared" si="30"/>
        <v>17.813371630823692</v>
      </c>
    </row>
    <row r="1966" spans="1:3" x14ac:dyDescent="0.3">
      <c r="A1966" t="s">
        <v>3164</v>
      </c>
      <c r="B1966">
        <v>-6.6640257281565286E-3</v>
      </c>
      <c r="C1966">
        <f t="shared" si="30"/>
        <v>17.815276580044952</v>
      </c>
    </row>
    <row r="1967" spans="1:3" x14ac:dyDescent="0.3">
      <c r="A1967" t="s">
        <v>4485</v>
      </c>
      <c r="B1967">
        <v>-6.6601617395124907E-3</v>
      </c>
      <c r="C1967">
        <f t="shared" si="30"/>
        <v>17.816310641793795</v>
      </c>
    </row>
    <row r="1968" spans="1:3" x14ac:dyDescent="0.3">
      <c r="A1968" t="s">
        <v>3540</v>
      </c>
      <c r="B1968">
        <v>-6.6528311906474923E-3</v>
      </c>
      <c r="C1968">
        <f t="shared" si="30"/>
        <v>17.818270957534203</v>
      </c>
    </row>
    <row r="1969" spans="1:3" x14ac:dyDescent="0.3">
      <c r="A1969" t="s">
        <v>891</v>
      </c>
      <c r="B1969">
        <v>-6.633523495633906E-3</v>
      </c>
      <c r="C1969">
        <f t="shared" si="30"/>
        <v>17.823425077875214</v>
      </c>
    </row>
    <row r="1970" spans="1:3" x14ac:dyDescent="0.3">
      <c r="A1970" t="s">
        <v>4640</v>
      </c>
      <c r="B1970">
        <v>-6.6210791429358457E-3</v>
      </c>
      <c r="C1970">
        <f t="shared" si="30"/>
        <v>17.826740064243271</v>
      </c>
    </row>
    <row r="1971" spans="1:3" x14ac:dyDescent="0.3">
      <c r="A1971" t="s">
        <v>941</v>
      </c>
      <c r="B1971">
        <v>-6.6115943323129299E-3</v>
      </c>
      <c r="C1971">
        <f t="shared" si="30"/>
        <v>17.829262992113218</v>
      </c>
    </row>
    <row r="1972" spans="1:3" x14ac:dyDescent="0.3">
      <c r="A1972" t="s">
        <v>4483</v>
      </c>
      <c r="B1972">
        <v>-6.5930042967636262E-3</v>
      </c>
      <c r="C1972">
        <f t="shared" si="30"/>
        <v>17.834198635502183</v>
      </c>
    </row>
    <row r="1973" spans="1:3" x14ac:dyDescent="0.3">
      <c r="A1973" t="s">
        <v>2270</v>
      </c>
      <c r="B1973">
        <v>-6.5890859960591134E-3</v>
      </c>
      <c r="C1973">
        <f t="shared" si="30"/>
        <v>17.83523737915904</v>
      </c>
    </row>
    <row r="1974" spans="1:3" x14ac:dyDescent="0.3">
      <c r="A1974" t="s">
        <v>3903</v>
      </c>
      <c r="B1974">
        <v>-6.5741653869354029E-3</v>
      </c>
      <c r="C1974">
        <f t="shared" si="30"/>
        <v>17.839187856783127</v>
      </c>
    </row>
    <row r="1975" spans="1:3" x14ac:dyDescent="0.3">
      <c r="A1975" t="s">
        <v>2275</v>
      </c>
      <c r="B1975">
        <v>-6.5631388507769711E-3</v>
      </c>
      <c r="C1975">
        <f t="shared" si="30"/>
        <v>17.84210223887991</v>
      </c>
    </row>
    <row r="1976" spans="1:3" x14ac:dyDescent="0.3">
      <c r="A1976" t="s">
        <v>845</v>
      </c>
      <c r="B1976">
        <v>-6.5574005461591636E-3</v>
      </c>
      <c r="C1976">
        <f t="shared" si="30"/>
        <v>17.843617201048179</v>
      </c>
    </row>
    <row r="1977" spans="1:3" x14ac:dyDescent="0.3">
      <c r="A1977" t="s">
        <v>3231</v>
      </c>
      <c r="B1977">
        <v>-6.5492203528609329E-3</v>
      </c>
      <c r="C1977">
        <f t="shared" si="30"/>
        <v>17.845774821424211</v>
      </c>
    </row>
    <row r="1978" spans="1:3" x14ac:dyDescent="0.3">
      <c r="A1978" t="s">
        <v>3435</v>
      </c>
      <c r="B1978">
        <v>-6.5439906332831173E-3</v>
      </c>
      <c r="C1978">
        <f t="shared" si="30"/>
        <v>17.847152974734691</v>
      </c>
    </row>
    <row r="1979" spans="1:3" x14ac:dyDescent="0.3">
      <c r="A1979" t="s">
        <v>4663</v>
      </c>
      <c r="B1979">
        <v>-6.5317018632151244E-3</v>
      </c>
      <c r="C1979">
        <f t="shared" si="30"/>
        <v>17.850387527654682</v>
      </c>
    </row>
    <row r="1980" spans="1:3" x14ac:dyDescent="0.3">
      <c r="A1980" t="s">
        <v>976</v>
      </c>
      <c r="B1980">
        <v>-6.5306354553301893E-3</v>
      </c>
      <c r="C1980">
        <f t="shared" si="30"/>
        <v>17.850667965978904</v>
      </c>
    </row>
    <row r="1981" spans="1:3" x14ac:dyDescent="0.3">
      <c r="A1981" t="s">
        <v>3456</v>
      </c>
      <c r="B1981">
        <v>-6.511852834923732E-3</v>
      </c>
      <c r="C1981">
        <f t="shared" si="30"/>
        <v>17.855600690902914</v>
      </c>
    </row>
    <row r="1982" spans="1:3" x14ac:dyDescent="0.3">
      <c r="A1982" t="s">
        <v>780</v>
      </c>
      <c r="B1982">
        <v>-6.5093801855168939E-3</v>
      </c>
      <c r="C1982">
        <f t="shared" si="30"/>
        <v>17.856249127538174</v>
      </c>
    </row>
    <row r="1983" spans="1:3" x14ac:dyDescent="0.3">
      <c r="A1983" t="s">
        <v>2375</v>
      </c>
      <c r="B1983">
        <v>-6.5022221820831925E-3</v>
      </c>
      <c r="C1983">
        <f t="shared" si="30"/>
        <v>17.858125041737626</v>
      </c>
    </row>
    <row r="1984" spans="1:3" x14ac:dyDescent="0.3">
      <c r="A1984" t="s">
        <v>4122</v>
      </c>
      <c r="B1984">
        <v>-6.4961657599891384E-3</v>
      </c>
      <c r="C1984">
        <f t="shared" si="30"/>
        <v>17.859710837361565</v>
      </c>
    </row>
    <row r="1985" spans="1:3" x14ac:dyDescent="0.3">
      <c r="A1985" t="s">
        <v>530</v>
      </c>
      <c r="B1985">
        <v>-6.4725145056173669E-3</v>
      </c>
      <c r="C1985">
        <f t="shared" si="30"/>
        <v>17.8658910970865</v>
      </c>
    </row>
    <row r="1986" spans="1:3" x14ac:dyDescent="0.3">
      <c r="A1986" t="s">
        <v>1502</v>
      </c>
      <c r="B1986">
        <v>-6.4725145056173669E-3</v>
      </c>
      <c r="C1986">
        <f t="shared" ref="C1986:C2049" si="31">NORMDIST(B1986,$E$3,$F$3,FALSE)</f>
        <v>17.8658910970865</v>
      </c>
    </row>
    <row r="1987" spans="1:3" x14ac:dyDescent="0.3">
      <c r="A1987" t="s">
        <v>2058</v>
      </c>
      <c r="B1987">
        <v>-6.4705201874300381E-3</v>
      </c>
      <c r="C1987">
        <f t="shared" si="31"/>
        <v>17.86641131677187</v>
      </c>
    </row>
    <row r="1988" spans="1:3" x14ac:dyDescent="0.3">
      <c r="A1988" t="s">
        <v>5318</v>
      </c>
      <c r="B1988">
        <v>-6.4698972150104735E-3</v>
      </c>
      <c r="C1988">
        <f t="shared" si="31"/>
        <v>17.866573790617696</v>
      </c>
    </row>
    <row r="1989" spans="1:3" x14ac:dyDescent="0.3">
      <c r="A1989" t="s">
        <v>3866</v>
      </c>
      <c r="B1989">
        <v>-6.4678630074862355E-3</v>
      </c>
      <c r="C1989">
        <f t="shared" si="31"/>
        <v>17.867104224187244</v>
      </c>
    </row>
    <row r="1990" spans="1:3" x14ac:dyDescent="0.3">
      <c r="A1990" t="s">
        <v>5446</v>
      </c>
      <c r="B1990">
        <v>-6.4644680615423191E-3</v>
      </c>
      <c r="C1990">
        <f t="shared" si="31"/>
        <v>17.867989150990084</v>
      </c>
    </row>
    <row r="1991" spans="1:3" x14ac:dyDescent="0.3">
      <c r="A1991" t="s">
        <v>1461</v>
      </c>
      <c r="B1991">
        <v>-6.4412461028571051E-3</v>
      </c>
      <c r="C1991">
        <f t="shared" si="31"/>
        <v>17.874031162153198</v>
      </c>
    </row>
    <row r="1992" spans="1:3" x14ac:dyDescent="0.3">
      <c r="A1992" t="s">
        <v>546</v>
      </c>
      <c r="B1992">
        <v>-6.4377904748484181E-3</v>
      </c>
      <c r="C1992">
        <f t="shared" si="31"/>
        <v>17.874928620333868</v>
      </c>
    </row>
    <row r="1993" spans="1:3" x14ac:dyDescent="0.3">
      <c r="A1993" t="s">
        <v>2611</v>
      </c>
      <c r="B1993">
        <v>-6.4357594839584671E-3</v>
      </c>
      <c r="C1993">
        <f t="shared" si="31"/>
        <v>17.875455888271421</v>
      </c>
    </row>
    <row r="1994" spans="1:3" x14ac:dyDescent="0.3">
      <c r="A1994" t="s">
        <v>1161</v>
      </c>
      <c r="B1994">
        <v>-6.4308903302905144E-3</v>
      </c>
      <c r="C1994">
        <f t="shared" si="31"/>
        <v>17.876719375010602</v>
      </c>
    </row>
    <row r="1995" spans="1:3" x14ac:dyDescent="0.3">
      <c r="A1995" t="s">
        <v>4345</v>
      </c>
      <c r="B1995">
        <v>-6.4262984455284037E-3</v>
      </c>
      <c r="C1995">
        <f t="shared" si="31"/>
        <v>17.877910137859264</v>
      </c>
    </row>
    <row r="1996" spans="1:3" x14ac:dyDescent="0.3">
      <c r="A1996" t="s">
        <v>4139</v>
      </c>
      <c r="B1996">
        <v>-6.4260285388661222E-3</v>
      </c>
      <c r="C1996">
        <f t="shared" si="31"/>
        <v>17.877980106337063</v>
      </c>
    </row>
    <row r="1997" spans="1:3" x14ac:dyDescent="0.3">
      <c r="A1997" t="s">
        <v>3181</v>
      </c>
      <c r="B1997">
        <v>-6.4190958607170164E-3</v>
      </c>
      <c r="C1997">
        <f t="shared" si="31"/>
        <v>17.879776387080945</v>
      </c>
    </row>
    <row r="1998" spans="1:3" x14ac:dyDescent="0.3">
      <c r="A1998" t="s">
        <v>1213</v>
      </c>
      <c r="B1998">
        <v>-6.4185072727894954E-3</v>
      </c>
      <c r="C1998">
        <f t="shared" si="31"/>
        <v>17.87992881313178</v>
      </c>
    </row>
    <row r="1999" spans="1:3" x14ac:dyDescent="0.3">
      <c r="A1999" t="s">
        <v>2713</v>
      </c>
      <c r="B1999">
        <v>-6.4171343206334292E-3</v>
      </c>
      <c r="C1999">
        <f t="shared" si="31"/>
        <v>17.880284317104579</v>
      </c>
    </row>
    <row r="2000" spans="1:3" x14ac:dyDescent="0.3">
      <c r="A2000" t="s">
        <v>3655</v>
      </c>
      <c r="B2000">
        <v>-6.4111717856257643E-3</v>
      </c>
      <c r="C2000">
        <f t="shared" si="31"/>
        <v>17.881827438293421</v>
      </c>
    </row>
    <row r="2001" spans="1:3" x14ac:dyDescent="0.3">
      <c r="A2001" t="s">
        <v>5552</v>
      </c>
      <c r="B2001">
        <v>-6.4067379200563272E-3</v>
      </c>
      <c r="C2001">
        <f t="shared" si="31"/>
        <v>17.882974111380744</v>
      </c>
    </row>
    <row r="2002" spans="1:3" x14ac:dyDescent="0.3">
      <c r="A2002" t="s">
        <v>690</v>
      </c>
      <c r="B2002">
        <v>-6.4034370352069126E-3</v>
      </c>
      <c r="C2002">
        <f t="shared" si="31"/>
        <v>17.883827319851928</v>
      </c>
    </row>
    <row r="2003" spans="1:3" x14ac:dyDescent="0.3">
      <c r="A2003" t="s">
        <v>2321</v>
      </c>
      <c r="B2003">
        <v>-6.4034370352069126E-3</v>
      </c>
      <c r="C2003">
        <f t="shared" si="31"/>
        <v>17.883827319851928</v>
      </c>
    </row>
    <row r="2004" spans="1:3" x14ac:dyDescent="0.3">
      <c r="A2004" t="s">
        <v>3305</v>
      </c>
      <c r="B2004">
        <v>-6.4011598372081006E-3</v>
      </c>
      <c r="C2004">
        <f t="shared" si="31"/>
        <v>17.884415699899129</v>
      </c>
    </row>
    <row r="2005" spans="1:3" x14ac:dyDescent="0.3">
      <c r="A2005" t="s">
        <v>652</v>
      </c>
      <c r="B2005">
        <v>-6.3762171392761089E-3</v>
      </c>
      <c r="C2005">
        <f t="shared" si="31"/>
        <v>17.890848220715441</v>
      </c>
    </row>
    <row r="2006" spans="1:3" x14ac:dyDescent="0.3">
      <c r="A2006" t="s">
        <v>4506</v>
      </c>
      <c r="B2006">
        <v>-6.3745235774361007E-3</v>
      </c>
      <c r="C2006">
        <f t="shared" si="31"/>
        <v>17.891284169200759</v>
      </c>
    </row>
    <row r="2007" spans="1:3" x14ac:dyDescent="0.3">
      <c r="A2007" t="s">
        <v>4530</v>
      </c>
      <c r="B2007">
        <v>-6.3316396726732886E-3</v>
      </c>
      <c r="C2007">
        <f t="shared" si="31"/>
        <v>17.902288881217213</v>
      </c>
    </row>
    <row r="2008" spans="1:3" x14ac:dyDescent="0.3">
      <c r="A2008" t="s">
        <v>3378</v>
      </c>
      <c r="B2008">
        <v>-6.3066823146579369E-3</v>
      </c>
      <c r="C2008">
        <f t="shared" si="31"/>
        <v>17.908662976151234</v>
      </c>
    </row>
    <row r="2009" spans="1:3" x14ac:dyDescent="0.3">
      <c r="A2009" t="s">
        <v>3012</v>
      </c>
      <c r="B2009">
        <v>-6.2959284568146999E-3</v>
      </c>
      <c r="C2009">
        <f t="shared" si="31"/>
        <v>17.911402608187654</v>
      </c>
    </row>
    <row r="2010" spans="1:3" x14ac:dyDescent="0.3">
      <c r="A2010" t="s">
        <v>4529</v>
      </c>
      <c r="B2010">
        <v>-6.2918021165278681E-3</v>
      </c>
      <c r="C2010">
        <f t="shared" si="31"/>
        <v>17.912452723260589</v>
      </c>
    </row>
    <row r="2011" spans="1:3" x14ac:dyDescent="0.3">
      <c r="A2011" t="s">
        <v>4688</v>
      </c>
      <c r="B2011">
        <v>-6.2893289075639904E-3</v>
      </c>
      <c r="C2011">
        <f t="shared" si="31"/>
        <v>17.913081838455295</v>
      </c>
    </row>
    <row r="2012" spans="1:3" x14ac:dyDescent="0.3">
      <c r="A2012" t="s">
        <v>1272</v>
      </c>
      <c r="B2012">
        <v>-6.2847680878935427E-3</v>
      </c>
      <c r="C2012">
        <f t="shared" si="31"/>
        <v>17.914241406672087</v>
      </c>
    </row>
    <row r="2013" spans="1:3" x14ac:dyDescent="0.3">
      <c r="A2013" t="s">
        <v>4300</v>
      </c>
      <c r="B2013">
        <v>-6.2805510006777822E-3</v>
      </c>
      <c r="C2013">
        <f t="shared" si="31"/>
        <v>17.915312916815083</v>
      </c>
    </row>
    <row r="2014" spans="1:3" x14ac:dyDescent="0.3">
      <c r="A2014" t="s">
        <v>3589</v>
      </c>
      <c r="B2014">
        <v>-6.255351645502027E-3</v>
      </c>
      <c r="C2014">
        <f t="shared" si="31"/>
        <v>17.921702427954596</v>
      </c>
    </row>
    <row r="2015" spans="1:3" x14ac:dyDescent="0.3">
      <c r="A2015" t="s">
        <v>2644</v>
      </c>
      <c r="B2015">
        <v>-6.2441664010764947E-3</v>
      </c>
      <c r="C2015">
        <f t="shared" si="31"/>
        <v>17.924531215829649</v>
      </c>
    </row>
    <row r="2016" spans="1:3" x14ac:dyDescent="0.3">
      <c r="A2016" t="s">
        <v>463</v>
      </c>
      <c r="B2016">
        <v>-6.2305497506359745E-3</v>
      </c>
      <c r="C2016">
        <f t="shared" si="31"/>
        <v>17.927968830834274</v>
      </c>
    </row>
    <row r="2017" spans="1:3" x14ac:dyDescent="0.3">
      <c r="A2017" t="s">
        <v>3691</v>
      </c>
      <c r="B2017">
        <v>-6.2271759371641333E-3</v>
      </c>
      <c r="C2017">
        <f t="shared" si="31"/>
        <v>17.928819539628559</v>
      </c>
    </row>
    <row r="2018" spans="1:3" x14ac:dyDescent="0.3">
      <c r="A2018" t="s">
        <v>534</v>
      </c>
      <c r="B2018">
        <v>-6.1983669523389068E-3</v>
      </c>
      <c r="C2018">
        <f t="shared" si="31"/>
        <v>17.936067018562166</v>
      </c>
    </row>
    <row r="2019" spans="1:3" x14ac:dyDescent="0.3">
      <c r="A2019" t="s">
        <v>4200</v>
      </c>
      <c r="B2019">
        <v>-6.1919702479209951E-3</v>
      </c>
      <c r="C2019">
        <f t="shared" si="31"/>
        <v>17.937672174213983</v>
      </c>
    </row>
    <row r="2020" spans="1:3" x14ac:dyDescent="0.3">
      <c r="A2020" t="s">
        <v>3640</v>
      </c>
      <c r="B2020">
        <v>-6.1883209125561762E-3</v>
      </c>
      <c r="C2020">
        <f t="shared" si="31"/>
        <v>17.938587257444137</v>
      </c>
    </row>
    <row r="2021" spans="1:3" x14ac:dyDescent="0.3">
      <c r="A2021" t="s">
        <v>1288</v>
      </c>
      <c r="B2021">
        <v>-6.1655400434819183E-3</v>
      </c>
      <c r="C2021">
        <f t="shared" si="31"/>
        <v>17.944288760817315</v>
      </c>
    </row>
    <row r="2022" spans="1:3" x14ac:dyDescent="0.3">
      <c r="A2022" t="s">
        <v>4620</v>
      </c>
      <c r="B2022">
        <v>-6.1457612227465803E-3</v>
      </c>
      <c r="C2022">
        <f t="shared" si="31"/>
        <v>17.949223706694461</v>
      </c>
    </row>
    <row r="2023" spans="1:3" x14ac:dyDescent="0.3">
      <c r="A2023" t="s">
        <v>2492</v>
      </c>
      <c r="B2023">
        <v>-6.1427474094092284E-3</v>
      </c>
      <c r="C2023">
        <f t="shared" si="31"/>
        <v>17.949974430336386</v>
      </c>
    </row>
    <row r="2024" spans="1:3" x14ac:dyDescent="0.3">
      <c r="A2024" t="s">
        <v>1603</v>
      </c>
      <c r="B2024">
        <v>-6.0847367701062187E-3</v>
      </c>
      <c r="C2024">
        <f t="shared" si="31"/>
        <v>17.964360434358426</v>
      </c>
    </row>
    <row r="2025" spans="1:3" x14ac:dyDescent="0.3">
      <c r="A2025" t="s">
        <v>1926</v>
      </c>
      <c r="B2025">
        <v>-6.0764075852824933E-3</v>
      </c>
      <c r="C2025">
        <f t="shared" si="31"/>
        <v>17.966415963570292</v>
      </c>
    </row>
    <row r="2026" spans="1:3" x14ac:dyDescent="0.3">
      <c r="A2026" t="s">
        <v>3127</v>
      </c>
      <c r="B2026">
        <v>-6.0642999675113649E-3</v>
      </c>
      <c r="C2026">
        <f t="shared" si="31"/>
        <v>17.96939946739511</v>
      </c>
    </row>
    <row r="2027" spans="1:3" x14ac:dyDescent="0.3">
      <c r="A2027" t="s">
        <v>4714</v>
      </c>
      <c r="B2027">
        <v>-6.0636870986754306E-3</v>
      </c>
      <c r="C2027">
        <f t="shared" si="31"/>
        <v>17.969550346189919</v>
      </c>
    </row>
    <row r="2028" spans="1:3" x14ac:dyDescent="0.3">
      <c r="A2028" t="s">
        <v>1736</v>
      </c>
      <c r="B2028">
        <v>-6.060624611690958E-3</v>
      </c>
      <c r="C2028">
        <f t="shared" si="31"/>
        <v>17.970304078547972</v>
      </c>
    </row>
    <row r="2029" spans="1:3" x14ac:dyDescent="0.3">
      <c r="A2029" t="s">
        <v>4701</v>
      </c>
      <c r="B2029">
        <v>-6.0563893484659286E-3</v>
      </c>
      <c r="C2029">
        <f t="shared" si="31"/>
        <v>17.97134589058718</v>
      </c>
    </row>
    <row r="2030" spans="1:3" x14ac:dyDescent="0.3">
      <c r="A2030" t="s">
        <v>611</v>
      </c>
      <c r="B2030">
        <v>-6.0545089087062605E-3</v>
      </c>
      <c r="C2030">
        <f t="shared" si="31"/>
        <v>17.971808242028192</v>
      </c>
    </row>
    <row r="2031" spans="1:3" x14ac:dyDescent="0.3">
      <c r="A2031" t="s">
        <v>3455</v>
      </c>
      <c r="B2031">
        <v>-6.0397077470760348E-3</v>
      </c>
      <c r="C2031">
        <f t="shared" si="31"/>
        <v>17.975442978087877</v>
      </c>
    </row>
    <row r="2032" spans="1:3" x14ac:dyDescent="0.3">
      <c r="A2032" t="s">
        <v>4193</v>
      </c>
      <c r="B2032">
        <v>-6.0358784348395712E-3</v>
      </c>
      <c r="C2032">
        <f t="shared" si="31"/>
        <v>17.976382049456483</v>
      </c>
    </row>
    <row r="2033" spans="1:3" x14ac:dyDescent="0.3">
      <c r="A2033" t="s">
        <v>2517</v>
      </c>
      <c r="B2033">
        <v>-6.0102708766920148E-3</v>
      </c>
      <c r="C2033">
        <f t="shared" si="31"/>
        <v>17.982648142499709</v>
      </c>
    </row>
    <row r="2034" spans="1:3" x14ac:dyDescent="0.3">
      <c r="A2034" t="s">
        <v>131</v>
      </c>
      <c r="B2034">
        <v>-6.0093051638438364E-3</v>
      </c>
      <c r="C2034">
        <f t="shared" si="31"/>
        <v>17.982883982628245</v>
      </c>
    </row>
    <row r="2035" spans="1:3" x14ac:dyDescent="0.3">
      <c r="A2035" t="s">
        <v>839</v>
      </c>
      <c r="B2035">
        <v>-5.9854817430378413E-3</v>
      </c>
      <c r="C2035">
        <f t="shared" si="31"/>
        <v>17.988691230867015</v>
      </c>
    </row>
    <row r="2036" spans="1:3" x14ac:dyDescent="0.3">
      <c r="A2036" t="s">
        <v>1225</v>
      </c>
      <c r="B2036">
        <v>-5.9741299486595597E-3</v>
      </c>
      <c r="C2036">
        <f t="shared" si="31"/>
        <v>17.991451094303031</v>
      </c>
    </row>
    <row r="2037" spans="1:3" x14ac:dyDescent="0.3">
      <c r="A2037" t="s">
        <v>4599</v>
      </c>
      <c r="B2037">
        <v>-5.9676221431835194E-3</v>
      </c>
      <c r="C2037">
        <f t="shared" si="31"/>
        <v>17.993031162028974</v>
      </c>
    </row>
    <row r="2038" spans="1:3" x14ac:dyDescent="0.3">
      <c r="A2038" t="s">
        <v>1829</v>
      </c>
      <c r="B2038">
        <v>-5.9674264758645158E-3</v>
      </c>
      <c r="C2038">
        <f t="shared" si="31"/>
        <v>17.993078645313204</v>
      </c>
    </row>
    <row r="2039" spans="1:3" x14ac:dyDescent="0.3">
      <c r="A2039" t="s">
        <v>2009</v>
      </c>
      <c r="B2039">
        <v>-5.9657149339963893E-3</v>
      </c>
      <c r="C2039">
        <f t="shared" si="31"/>
        <v>17.993493931740336</v>
      </c>
    </row>
    <row r="2040" spans="1:3" x14ac:dyDescent="0.3">
      <c r="A2040" t="s">
        <v>5607</v>
      </c>
      <c r="B2040">
        <v>-5.9646884800541962E-3</v>
      </c>
      <c r="C2040">
        <f t="shared" si="31"/>
        <v>17.993742938018798</v>
      </c>
    </row>
    <row r="2041" spans="1:3" x14ac:dyDescent="0.3">
      <c r="A2041" t="s">
        <v>3348</v>
      </c>
      <c r="B2041">
        <v>-5.93253501171728E-3</v>
      </c>
      <c r="C2041">
        <f t="shared" si="31"/>
        <v>18.001523545827638</v>
      </c>
    </row>
    <row r="2042" spans="1:3" x14ac:dyDescent="0.3">
      <c r="A2042" t="s">
        <v>456</v>
      </c>
      <c r="B2042">
        <v>-5.9230183031220556E-3</v>
      </c>
      <c r="C2042">
        <f t="shared" si="31"/>
        <v>18.003819192171463</v>
      </c>
    </row>
    <row r="2043" spans="1:3" x14ac:dyDescent="0.3">
      <c r="A2043" t="s">
        <v>5053</v>
      </c>
      <c r="B2043">
        <v>-5.9183443612050961E-3</v>
      </c>
      <c r="C2043">
        <f t="shared" si="31"/>
        <v>18.004945441482022</v>
      </c>
    </row>
    <row r="2044" spans="1:3" x14ac:dyDescent="0.3">
      <c r="A2044" t="s">
        <v>2246</v>
      </c>
      <c r="B2044">
        <v>-5.9131398130402735E-3</v>
      </c>
      <c r="C2044">
        <f t="shared" si="31"/>
        <v>18.006198608026043</v>
      </c>
    </row>
    <row r="2045" spans="1:3" x14ac:dyDescent="0.3">
      <c r="A2045" t="s">
        <v>2363</v>
      </c>
      <c r="B2045">
        <v>-5.9084366861663941E-3</v>
      </c>
      <c r="C2045">
        <f t="shared" si="31"/>
        <v>18.007330189199369</v>
      </c>
    </row>
    <row r="2046" spans="1:3" x14ac:dyDescent="0.3">
      <c r="A2046" t="s">
        <v>4595</v>
      </c>
      <c r="B2046">
        <v>-5.9071901732859824E-3</v>
      </c>
      <c r="C2046">
        <f t="shared" si="31"/>
        <v>18.007629966972466</v>
      </c>
    </row>
    <row r="2047" spans="1:3" x14ac:dyDescent="0.3">
      <c r="A2047" t="s">
        <v>2811</v>
      </c>
      <c r="B2047">
        <v>-5.8458332352926603E-3</v>
      </c>
      <c r="C2047">
        <f t="shared" si="31"/>
        <v>18.022315605037988</v>
      </c>
    </row>
    <row r="2048" spans="1:3" x14ac:dyDescent="0.3">
      <c r="A2048" t="s">
        <v>1594</v>
      </c>
      <c r="B2048">
        <v>-5.8204775917179473E-3</v>
      </c>
      <c r="C2048">
        <f t="shared" si="31"/>
        <v>18.028344138871564</v>
      </c>
    </row>
    <row r="2049" spans="1:3" x14ac:dyDescent="0.3">
      <c r="A2049" t="s">
        <v>3136</v>
      </c>
      <c r="B2049">
        <v>-5.8196090532640415E-3</v>
      </c>
      <c r="C2049">
        <f t="shared" si="31"/>
        <v>18.028550223970399</v>
      </c>
    </row>
    <row r="2050" spans="1:3" x14ac:dyDescent="0.3">
      <c r="A2050" t="s">
        <v>4672</v>
      </c>
      <c r="B2050">
        <v>-5.8126700660439514E-3</v>
      </c>
      <c r="C2050">
        <f t="shared" ref="C2050:C2113" si="32">NORMDIST(B2050,$E$3,$F$3,FALSE)</f>
        <v>18.030195699042725</v>
      </c>
    </row>
    <row r="2051" spans="1:3" x14ac:dyDescent="0.3">
      <c r="A2051" t="s">
        <v>934</v>
      </c>
      <c r="B2051">
        <v>-5.8067355196398393E-3</v>
      </c>
      <c r="C2051">
        <f t="shared" si="32"/>
        <v>18.031601584024862</v>
      </c>
    </row>
    <row r="2052" spans="1:3" x14ac:dyDescent="0.3">
      <c r="A2052" t="s">
        <v>905</v>
      </c>
      <c r="B2052">
        <v>-5.8019226161079426E-3</v>
      </c>
      <c r="C2052">
        <f t="shared" si="32"/>
        <v>18.03274080387698</v>
      </c>
    </row>
    <row r="2053" spans="1:3" x14ac:dyDescent="0.3">
      <c r="A2053" t="s">
        <v>1848</v>
      </c>
      <c r="B2053">
        <v>-5.7999195935467835E-3</v>
      </c>
      <c r="C2053">
        <f t="shared" si="32"/>
        <v>18.03321467095218</v>
      </c>
    </row>
    <row r="2054" spans="1:3" x14ac:dyDescent="0.3">
      <c r="A2054" t="s">
        <v>2699</v>
      </c>
      <c r="B2054">
        <v>-5.7971176843259579E-3</v>
      </c>
      <c r="C2054">
        <f t="shared" si="32"/>
        <v>18.033877288197992</v>
      </c>
    </row>
    <row r="2055" spans="1:3" x14ac:dyDescent="0.3">
      <c r="A2055" t="s">
        <v>3684</v>
      </c>
      <c r="B2055">
        <v>-5.791013814777716E-3</v>
      </c>
      <c r="C2055">
        <f t="shared" si="32"/>
        <v>18.035319780206763</v>
      </c>
    </row>
    <row r="2056" spans="1:3" x14ac:dyDescent="0.3">
      <c r="A2056" t="s">
        <v>3209</v>
      </c>
      <c r="B2056">
        <v>-5.7870531876764112E-3</v>
      </c>
      <c r="C2056">
        <f t="shared" si="32"/>
        <v>18.036255039897025</v>
      </c>
    </row>
    <row r="2057" spans="1:3" x14ac:dyDescent="0.3">
      <c r="A2057" t="s">
        <v>1686</v>
      </c>
      <c r="B2057">
        <v>-5.7859370670438875E-3</v>
      </c>
      <c r="C2057">
        <f t="shared" si="32"/>
        <v>18.036518495726398</v>
      </c>
    </row>
    <row r="2058" spans="1:3" x14ac:dyDescent="0.3">
      <c r="A2058" t="s">
        <v>3619</v>
      </c>
      <c r="B2058">
        <v>-5.7796366439705404E-3</v>
      </c>
      <c r="C2058">
        <f t="shared" si="32"/>
        <v>18.038004826811466</v>
      </c>
    </row>
    <row r="2059" spans="1:3" x14ac:dyDescent="0.3">
      <c r="A2059" t="s">
        <v>846</v>
      </c>
      <c r="B2059">
        <v>-5.7732119113195843E-3</v>
      </c>
      <c r="C2059">
        <f t="shared" si="32"/>
        <v>18.039518981065537</v>
      </c>
    </row>
    <row r="2060" spans="1:3" x14ac:dyDescent="0.3">
      <c r="A2060" t="s">
        <v>2226</v>
      </c>
      <c r="B2060">
        <v>-5.7688200810024791E-3</v>
      </c>
      <c r="C2060">
        <f t="shared" si="32"/>
        <v>18.040553156019016</v>
      </c>
    </row>
    <row r="2061" spans="1:3" x14ac:dyDescent="0.3">
      <c r="A2061" t="s">
        <v>1846</v>
      </c>
      <c r="B2061">
        <v>-5.7664744124020298E-3</v>
      </c>
      <c r="C2061">
        <f t="shared" si="32"/>
        <v>18.041105216386878</v>
      </c>
    </row>
    <row r="2062" spans="1:3" x14ac:dyDescent="0.3">
      <c r="A2062" t="s">
        <v>99</v>
      </c>
      <c r="B2062">
        <v>-5.758173299683882E-3</v>
      </c>
      <c r="C2062">
        <f t="shared" si="32"/>
        <v>18.043057283526302</v>
      </c>
    </row>
    <row r="2063" spans="1:3" x14ac:dyDescent="0.3">
      <c r="A2063" t="s">
        <v>1710</v>
      </c>
      <c r="B2063">
        <v>-5.758173299683882E-3</v>
      </c>
      <c r="C2063">
        <f t="shared" si="32"/>
        <v>18.043057283526302</v>
      </c>
    </row>
    <row r="2064" spans="1:3" x14ac:dyDescent="0.3">
      <c r="A2064" t="s">
        <v>489</v>
      </c>
      <c r="B2064">
        <v>-5.7570682900676389E-3</v>
      </c>
      <c r="C2064">
        <f t="shared" si="32"/>
        <v>18.04331694339966</v>
      </c>
    </row>
    <row r="2065" spans="1:3" x14ac:dyDescent="0.3">
      <c r="A2065" t="s">
        <v>1473</v>
      </c>
      <c r="B2065">
        <v>-5.7498960523653352E-3</v>
      </c>
      <c r="C2065">
        <f t="shared" si="32"/>
        <v>18.045001214149309</v>
      </c>
    </row>
    <row r="2066" spans="1:3" x14ac:dyDescent="0.3">
      <c r="A2066" t="s">
        <v>1183</v>
      </c>
      <c r="B2066">
        <v>-5.7430165026178892E-3</v>
      </c>
      <c r="C2066">
        <f t="shared" si="32"/>
        <v>18.046614973441912</v>
      </c>
    </row>
    <row r="2067" spans="1:3" x14ac:dyDescent="0.3">
      <c r="A2067" t="s">
        <v>3157</v>
      </c>
      <c r="B2067">
        <v>-5.7306747089850953E-3</v>
      </c>
      <c r="C2067">
        <f t="shared" si="32"/>
        <v>18.04950566266681</v>
      </c>
    </row>
    <row r="2068" spans="1:3" x14ac:dyDescent="0.3">
      <c r="A2068" t="s">
        <v>708</v>
      </c>
      <c r="B2068">
        <v>-5.7213069836091653E-3</v>
      </c>
      <c r="C2068">
        <f t="shared" si="32"/>
        <v>18.051696021684144</v>
      </c>
    </row>
    <row r="2069" spans="1:3" x14ac:dyDescent="0.3">
      <c r="A2069" t="s">
        <v>5131</v>
      </c>
      <c r="B2069">
        <v>-5.719748672787065E-3</v>
      </c>
      <c r="C2069">
        <f t="shared" si="32"/>
        <v>18.052060071840387</v>
      </c>
    </row>
    <row r="2070" spans="1:3" x14ac:dyDescent="0.3">
      <c r="A2070" t="s">
        <v>1627</v>
      </c>
      <c r="B2070">
        <v>-5.71875746234552E-3</v>
      </c>
      <c r="C2070">
        <f t="shared" si="32"/>
        <v>18.052291590323154</v>
      </c>
    </row>
    <row r="2071" spans="1:3" x14ac:dyDescent="0.3">
      <c r="A2071" t="s">
        <v>775</v>
      </c>
      <c r="B2071">
        <v>-5.7119698344942028E-3</v>
      </c>
      <c r="C2071">
        <f t="shared" si="32"/>
        <v>18.053876013586049</v>
      </c>
    </row>
    <row r="2072" spans="1:3" x14ac:dyDescent="0.3">
      <c r="A2072" t="s">
        <v>1276</v>
      </c>
      <c r="B2072">
        <v>-5.6980211146376667E-3</v>
      </c>
      <c r="C2072">
        <f t="shared" si="32"/>
        <v>18.057126705487502</v>
      </c>
    </row>
    <row r="2073" spans="1:3" x14ac:dyDescent="0.3">
      <c r="A2073" t="s">
        <v>4247</v>
      </c>
      <c r="B2073">
        <v>-5.6854227688004303E-3</v>
      </c>
      <c r="C2073">
        <f t="shared" si="32"/>
        <v>18.060056530569707</v>
      </c>
    </row>
    <row r="2074" spans="1:3" x14ac:dyDescent="0.3">
      <c r="A2074" t="s">
        <v>4622</v>
      </c>
      <c r="B2074">
        <v>-5.6731550803959269E-3</v>
      </c>
      <c r="C2074">
        <f t="shared" si="32"/>
        <v>18.062903830692619</v>
      </c>
    </row>
    <row r="2075" spans="1:3" x14ac:dyDescent="0.3">
      <c r="A2075" t="s">
        <v>5022</v>
      </c>
      <c r="B2075">
        <v>-5.6684138549355874E-3</v>
      </c>
      <c r="C2075">
        <f t="shared" si="32"/>
        <v>18.064002768840652</v>
      </c>
    </row>
    <row r="2076" spans="1:3" x14ac:dyDescent="0.3">
      <c r="A2076" t="s">
        <v>5026</v>
      </c>
      <c r="B2076">
        <v>-5.6558775961188098E-3</v>
      </c>
      <c r="C2076">
        <f t="shared" si="32"/>
        <v>18.066904468009845</v>
      </c>
    </row>
    <row r="2077" spans="1:3" x14ac:dyDescent="0.3">
      <c r="A2077" t="s">
        <v>3731</v>
      </c>
      <c r="B2077">
        <v>-5.6554839123030623E-3</v>
      </c>
      <c r="C2077">
        <f t="shared" si="32"/>
        <v>18.066995497827168</v>
      </c>
    </row>
    <row r="2078" spans="1:3" x14ac:dyDescent="0.3">
      <c r="A2078" t="s">
        <v>4186</v>
      </c>
      <c r="B2078">
        <v>-5.6537253072287564E-3</v>
      </c>
      <c r="C2078">
        <f t="shared" si="32"/>
        <v>18.06740206259866</v>
      </c>
    </row>
    <row r="2079" spans="1:3" x14ac:dyDescent="0.3">
      <c r="A2079" t="s">
        <v>5400</v>
      </c>
      <c r="B2079">
        <v>-5.646917513431539E-3</v>
      </c>
      <c r="C2079">
        <f t="shared" si="32"/>
        <v>18.068974851326036</v>
      </c>
    </row>
    <row r="2080" spans="1:3" x14ac:dyDescent="0.3">
      <c r="A2080" t="s">
        <v>4075</v>
      </c>
      <c r="B2080">
        <v>-5.6411518656796162E-3</v>
      </c>
      <c r="C2080">
        <f t="shared" si="32"/>
        <v>18.07030553581286</v>
      </c>
    </row>
    <row r="2081" spans="1:3" x14ac:dyDescent="0.3">
      <c r="A2081" t="s">
        <v>4421</v>
      </c>
      <c r="B2081">
        <v>-5.6270244938180173E-3</v>
      </c>
      <c r="C2081">
        <f t="shared" si="32"/>
        <v>18.073560871712274</v>
      </c>
    </row>
    <row r="2082" spans="1:3" x14ac:dyDescent="0.3">
      <c r="A2082" t="s">
        <v>5398</v>
      </c>
      <c r="B2082">
        <v>-5.6152088086818593E-3</v>
      </c>
      <c r="C2082">
        <f t="shared" si="32"/>
        <v>18.076277862140042</v>
      </c>
    </row>
    <row r="2083" spans="1:3" x14ac:dyDescent="0.3">
      <c r="A2083" t="s">
        <v>316</v>
      </c>
      <c r="B2083">
        <v>-5.6022555486698981E-3</v>
      </c>
      <c r="C2083">
        <f t="shared" si="32"/>
        <v>18.079250498617679</v>
      </c>
    </row>
    <row r="2084" spans="1:3" x14ac:dyDescent="0.3">
      <c r="A2084" t="s">
        <v>4661</v>
      </c>
      <c r="B2084">
        <v>-5.6022555486697871E-3</v>
      </c>
      <c r="C2084">
        <f t="shared" si="32"/>
        <v>18.079250498617704</v>
      </c>
    </row>
    <row r="2085" spans="1:3" x14ac:dyDescent="0.3">
      <c r="A2085" t="s">
        <v>2997</v>
      </c>
      <c r="B2085">
        <v>-5.5974311914552318E-3</v>
      </c>
      <c r="C2085">
        <f t="shared" si="32"/>
        <v>18.080356050064761</v>
      </c>
    </row>
    <row r="2086" spans="1:3" x14ac:dyDescent="0.3">
      <c r="A2086" t="s">
        <v>557</v>
      </c>
      <c r="B2086">
        <v>-5.5959855041211133E-3</v>
      </c>
      <c r="C2086">
        <f t="shared" si="32"/>
        <v>18.080687176459858</v>
      </c>
    </row>
    <row r="2087" spans="1:3" x14ac:dyDescent="0.3">
      <c r="A2087" t="s">
        <v>2423</v>
      </c>
      <c r="B2087">
        <v>-5.5955381808033191E-3</v>
      </c>
      <c r="C2087">
        <f t="shared" si="32"/>
        <v>18.080789617620617</v>
      </c>
    </row>
    <row r="2088" spans="1:3" x14ac:dyDescent="0.3">
      <c r="A2088" t="s">
        <v>3487</v>
      </c>
      <c r="B2088">
        <v>-5.5944201853243246E-3</v>
      </c>
      <c r="C2088">
        <f t="shared" si="32"/>
        <v>18.081045616477443</v>
      </c>
    </row>
    <row r="2089" spans="1:3" x14ac:dyDescent="0.3">
      <c r="A2089" t="s">
        <v>1618</v>
      </c>
      <c r="B2089">
        <v>-5.5908658973070997E-3</v>
      </c>
      <c r="C2089">
        <f t="shared" si="32"/>
        <v>18.081859170600577</v>
      </c>
    </row>
    <row r="2090" spans="1:3" x14ac:dyDescent="0.3">
      <c r="A2090" t="s">
        <v>3639</v>
      </c>
      <c r="B2090">
        <v>-5.5661488369206985E-3</v>
      </c>
      <c r="C2090">
        <f t="shared" si="32"/>
        <v>18.087503803649511</v>
      </c>
    </row>
    <row r="2091" spans="1:3" x14ac:dyDescent="0.3">
      <c r="A2091" t="s">
        <v>4505</v>
      </c>
      <c r="B2091">
        <v>-5.5445686597742948E-3</v>
      </c>
      <c r="C2091">
        <f t="shared" si="32"/>
        <v>18.092413544463525</v>
      </c>
    </row>
    <row r="2092" spans="1:3" x14ac:dyDescent="0.3">
      <c r="A2092" t="s">
        <v>2156</v>
      </c>
      <c r="B2092">
        <v>-5.5320074696159922E-3</v>
      </c>
      <c r="C2092">
        <f t="shared" si="32"/>
        <v>18.095263404237095</v>
      </c>
    </row>
    <row r="2093" spans="1:3" x14ac:dyDescent="0.3">
      <c r="A2093" t="s">
        <v>3037</v>
      </c>
      <c r="B2093">
        <v>-5.5303757811823607E-3</v>
      </c>
      <c r="C2093">
        <f t="shared" si="32"/>
        <v>18.095633168842344</v>
      </c>
    </row>
    <row r="2094" spans="1:3" x14ac:dyDescent="0.3">
      <c r="A2094" t="s">
        <v>2524</v>
      </c>
      <c r="B2094">
        <v>-5.5267843616948979E-3</v>
      </c>
      <c r="C2094">
        <f t="shared" si="32"/>
        <v>18.096446689056744</v>
      </c>
    </row>
    <row r="2095" spans="1:3" x14ac:dyDescent="0.3">
      <c r="A2095" t="s">
        <v>4473</v>
      </c>
      <c r="B2095">
        <v>-5.5056112643329632E-3</v>
      </c>
      <c r="C2095">
        <f t="shared" si="32"/>
        <v>18.101233032508883</v>
      </c>
    </row>
    <row r="2096" spans="1:3" x14ac:dyDescent="0.3">
      <c r="A2096" t="s">
        <v>3056</v>
      </c>
      <c r="B2096">
        <v>-5.5041419919606774E-3</v>
      </c>
      <c r="C2096">
        <f t="shared" si="32"/>
        <v>18.101564554865302</v>
      </c>
    </row>
    <row r="2097" spans="1:3" x14ac:dyDescent="0.3">
      <c r="A2097" t="s">
        <v>3752</v>
      </c>
      <c r="B2097">
        <v>-5.4975399591948313E-3</v>
      </c>
      <c r="C2097">
        <f t="shared" si="32"/>
        <v>18.103053227964111</v>
      </c>
    </row>
    <row r="2098" spans="1:3" x14ac:dyDescent="0.3">
      <c r="A2098" t="s">
        <v>1013</v>
      </c>
      <c r="B2098">
        <v>-5.4966765799023855E-3</v>
      </c>
      <c r="C2098">
        <f t="shared" si="32"/>
        <v>18.103247789027119</v>
      </c>
    </row>
    <row r="2099" spans="1:3" x14ac:dyDescent="0.3">
      <c r="A2099" t="s">
        <v>3771</v>
      </c>
      <c r="B2099">
        <v>-5.4930102413011297E-3</v>
      </c>
      <c r="C2099">
        <f t="shared" si="32"/>
        <v>18.104073683470926</v>
      </c>
    </row>
    <row r="2100" spans="1:3" x14ac:dyDescent="0.3">
      <c r="A2100" t="s">
        <v>1694</v>
      </c>
      <c r="B2100">
        <v>-5.4876665527213353E-3</v>
      </c>
      <c r="C2100">
        <f t="shared" si="32"/>
        <v>18.105276529402381</v>
      </c>
    </row>
    <row r="2101" spans="1:3" x14ac:dyDescent="0.3">
      <c r="A2101" t="s">
        <v>2930</v>
      </c>
      <c r="B2101">
        <v>-5.4629503857107917E-3</v>
      </c>
      <c r="C2101">
        <f t="shared" si="32"/>
        <v>18.110826232963756</v>
      </c>
    </row>
    <row r="2102" spans="1:3" x14ac:dyDescent="0.3">
      <c r="A2102" t="s">
        <v>3147</v>
      </c>
      <c r="B2102">
        <v>-5.4562123841643499E-3</v>
      </c>
      <c r="C2102">
        <f t="shared" si="32"/>
        <v>18.112335221846891</v>
      </c>
    </row>
    <row r="2103" spans="1:3" x14ac:dyDescent="0.3">
      <c r="A2103" t="s">
        <v>3653</v>
      </c>
      <c r="B2103">
        <v>-5.4402424797958971E-3</v>
      </c>
      <c r="C2103">
        <f t="shared" si="32"/>
        <v>18.115904960476033</v>
      </c>
    </row>
    <row r="2104" spans="1:3" x14ac:dyDescent="0.3">
      <c r="A2104" t="s">
        <v>3541</v>
      </c>
      <c r="B2104">
        <v>-5.4382062491438888E-3</v>
      </c>
      <c r="C2104">
        <f t="shared" si="32"/>
        <v>18.116359434312397</v>
      </c>
    </row>
    <row r="2105" spans="1:3" x14ac:dyDescent="0.3">
      <c r="A2105" t="s">
        <v>2692</v>
      </c>
      <c r="B2105">
        <v>-5.435499340783502E-3</v>
      </c>
      <c r="C2105">
        <f t="shared" si="32"/>
        <v>18.116963359943608</v>
      </c>
    </row>
    <row r="2106" spans="1:3" x14ac:dyDescent="0.3">
      <c r="A2106" t="s">
        <v>4592</v>
      </c>
      <c r="B2106">
        <v>-5.4336601818331587E-3</v>
      </c>
      <c r="C2106">
        <f t="shared" si="32"/>
        <v>18.117373530266903</v>
      </c>
    </row>
    <row r="2107" spans="1:3" x14ac:dyDescent="0.3">
      <c r="A2107" t="s">
        <v>3308</v>
      </c>
      <c r="B2107">
        <v>-5.4200674693391446E-3</v>
      </c>
      <c r="C2107">
        <f t="shared" si="32"/>
        <v>18.12040107528469</v>
      </c>
    </row>
    <row r="2108" spans="1:3" x14ac:dyDescent="0.3">
      <c r="A2108" t="s">
        <v>1645</v>
      </c>
      <c r="B2108">
        <v>-5.4147314181771091E-3</v>
      </c>
      <c r="C2108">
        <f t="shared" si="32"/>
        <v>18.121587706557708</v>
      </c>
    </row>
    <row r="2109" spans="1:3" x14ac:dyDescent="0.3">
      <c r="A2109" t="s">
        <v>525</v>
      </c>
      <c r="B2109">
        <v>-5.4083420092613356E-3</v>
      </c>
      <c r="C2109">
        <f t="shared" si="32"/>
        <v>18.123007186303923</v>
      </c>
    </row>
    <row r="2110" spans="1:3" x14ac:dyDescent="0.3">
      <c r="A2110" t="s">
        <v>1445</v>
      </c>
      <c r="B2110">
        <v>-5.4083420092613356E-3</v>
      </c>
      <c r="C2110">
        <f t="shared" si="32"/>
        <v>18.123007186303923</v>
      </c>
    </row>
    <row r="2111" spans="1:3" x14ac:dyDescent="0.3">
      <c r="A2111" t="s">
        <v>5071</v>
      </c>
      <c r="B2111">
        <v>-5.4040907740117335E-3</v>
      </c>
      <c r="C2111">
        <f t="shared" si="32"/>
        <v>18.123950802648263</v>
      </c>
    </row>
    <row r="2112" spans="1:3" x14ac:dyDescent="0.3">
      <c r="A2112" t="s">
        <v>4802</v>
      </c>
      <c r="B2112">
        <v>-5.398786119249664E-3</v>
      </c>
      <c r="C2112">
        <f t="shared" si="32"/>
        <v>18.125127293211929</v>
      </c>
    </row>
    <row r="2113" spans="1:3" x14ac:dyDescent="0.3">
      <c r="A2113" t="s">
        <v>1146</v>
      </c>
      <c r="B2113">
        <v>-5.3872184162102668E-3</v>
      </c>
      <c r="C2113">
        <f t="shared" si="32"/>
        <v>18.127689188664874</v>
      </c>
    </row>
    <row r="2114" spans="1:3" x14ac:dyDescent="0.3">
      <c r="A2114" t="s">
        <v>4126</v>
      </c>
      <c r="B2114">
        <v>-5.3841505093467504E-3</v>
      </c>
      <c r="C2114">
        <f t="shared" ref="C2114:C2177" si="33">NORMDIST(B2114,$E$3,$F$3,FALSE)</f>
        <v>18.128367798804735</v>
      </c>
    </row>
    <row r="2115" spans="1:3" x14ac:dyDescent="0.3">
      <c r="A2115" t="s">
        <v>3781</v>
      </c>
      <c r="B2115">
        <v>-5.361943141385511E-3</v>
      </c>
      <c r="C2115">
        <f t="shared" si="33"/>
        <v>18.133269506820312</v>
      </c>
    </row>
    <row r="2116" spans="1:3" x14ac:dyDescent="0.3">
      <c r="A2116" t="s">
        <v>2917</v>
      </c>
      <c r="B2116">
        <v>-5.359732476030301E-3</v>
      </c>
      <c r="C2116">
        <f t="shared" si="33"/>
        <v>18.133756446085709</v>
      </c>
    </row>
    <row r="2117" spans="1:3" x14ac:dyDescent="0.3">
      <c r="A2117" t="s">
        <v>1344</v>
      </c>
      <c r="B2117">
        <v>-5.3452243079773901E-3</v>
      </c>
      <c r="C2117">
        <f t="shared" si="33"/>
        <v>18.136947600013944</v>
      </c>
    </row>
    <row r="2118" spans="1:3" x14ac:dyDescent="0.3">
      <c r="A2118" t="s">
        <v>3120</v>
      </c>
      <c r="B2118">
        <v>-5.3318493088132211E-3</v>
      </c>
      <c r="C2118">
        <f t="shared" si="33"/>
        <v>18.139882533214156</v>
      </c>
    </row>
    <row r="2119" spans="1:3" x14ac:dyDescent="0.3">
      <c r="A2119" t="s">
        <v>675</v>
      </c>
      <c r="B2119">
        <v>-5.3276631077875383E-3</v>
      </c>
      <c r="C2119">
        <f t="shared" si="33"/>
        <v>18.140799753928906</v>
      </c>
    </row>
    <row r="2120" spans="1:3" x14ac:dyDescent="0.3">
      <c r="A2120" t="s">
        <v>4433</v>
      </c>
      <c r="B2120">
        <v>-5.321183213280384E-3</v>
      </c>
      <c r="C2120">
        <f t="shared" si="33"/>
        <v>18.142218242725423</v>
      </c>
    </row>
    <row r="2121" spans="1:3" x14ac:dyDescent="0.3">
      <c r="A2121" t="s">
        <v>272</v>
      </c>
      <c r="B2121">
        <v>-5.2770571008436693E-3</v>
      </c>
      <c r="C2121">
        <f t="shared" si="33"/>
        <v>18.15183590461362</v>
      </c>
    </row>
    <row r="2122" spans="1:3" x14ac:dyDescent="0.3">
      <c r="A2122" t="s">
        <v>3224</v>
      </c>
      <c r="B2122">
        <v>-5.2705128980257325E-3</v>
      </c>
      <c r="C2122">
        <f t="shared" si="33"/>
        <v>18.153256055429807</v>
      </c>
    </row>
    <row r="2123" spans="1:3" x14ac:dyDescent="0.3">
      <c r="A2123" t="s">
        <v>667</v>
      </c>
      <c r="B2123">
        <v>-5.2659416052870511E-3</v>
      </c>
      <c r="C2123">
        <f t="shared" si="33"/>
        <v>18.154247114184802</v>
      </c>
    </row>
    <row r="2124" spans="1:3" x14ac:dyDescent="0.3">
      <c r="A2124" t="s">
        <v>1258</v>
      </c>
      <c r="B2124">
        <v>-5.260401399180277E-3</v>
      </c>
      <c r="C2124">
        <f t="shared" si="33"/>
        <v>18.155447183166515</v>
      </c>
    </row>
    <row r="2125" spans="1:3" x14ac:dyDescent="0.3">
      <c r="A2125" t="s">
        <v>4839</v>
      </c>
      <c r="B2125">
        <v>-5.2383566615889022E-3</v>
      </c>
      <c r="C2125">
        <f t="shared" si="33"/>
        <v>18.160210903139671</v>
      </c>
    </row>
    <row r="2126" spans="1:3" x14ac:dyDescent="0.3">
      <c r="A2126" t="s">
        <v>1927</v>
      </c>
      <c r="B2126">
        <v>-5.2378993607931062E-3</v>
      </c>
      <c r="C2126">
        <f t="shared" si="33"/>
        <v>18.160309529625231</v>
      </c>
    </row>
    <row r="2127" spans="1:3" x14ac:dyDescent="0.3">
      <c r="A2127" t="s">
        <v>5061</v>
      </c>
      <c r="B2127">
        <v>-5.235614053945052E-3</v>
      </c>
      <c r="C2127">
        <f t="shared" si="33"/>
        <v>18.160802286183912</v>
      </c>
    </row>
    <row r="2128" spans="1:3" x14ac:dyDescent="0.3">
      <c r="A2128" t="s">
        <v>3287</v>
      </c>
      <c r="B2128">
        <v>-5.2321898303022392E-3</v>
      </c>
      <c r="C2128">
        <f t="shared" si="33"/>
        <v>18.161540248218504</v>
      </c>
    </row>
    <row r="2129" spans="1:3" x14ac:dyDescent="0.3">
      <c r="A2129" t="s">
        <v>4294</v>
      </c>
      <c r="B2129">
        <v>-5.2297466972771531E-3</v>
      </c>
      <c r="C2129">
        <f t="shared" si="33"/>
        <v>18.162066504039565</v>
      </c>
    </row>
    <row r="2130" spans="1:3" x14ac:dyDescent="0.3">
      <c r="A2130" t="s">
        <v>199</v>
      </c>
      <c r="B2130">
        <v>-5.1746557900175854E-3</v>
      </c>
      <c r="C2130">
        <f t="shared" si="33"/>
        <v>18.173873629335418</v>
      </c>
    </row>
    <row r="2131" spans="1:3" x14ac:dyDescent="0.3">
      <c r="A2131" t="s">
        <v>2939</v>
      </c>
      <c r="B2131">
        <v>-5.1733172802206403E-3</v>
      </c>
      <c r="C2131">
        <f t="shared" si="33"/>
        <v>18.174159079243193</v>
      </c>
    </row>
    <row r="2132" spans="1:3" x14ac:dyDescent="0.3">
      <c r="A2132" t="s">
        <v>3478</v>
      </c>
      <c r="B2132">
        <v>-5.1657454519649145E-3</v>
      </c>
      <c r="C2132">
        <f t="shared" si="33"/>
        <v>18.175772573550823</v>
      </c>
    </row>
    <row r="2133" spans="1:3" x14ac:dyDescent="0.3">
      <c r="A2133" t="s">
        <v>2867</v>
      </c>
      <c r="B2133">
        <v>-5.1551426815924124E-3</v>
      </c>
      <c r="C2133">
        <f t="shared" si="33"/>
        <v>18.178028308801416</v>
      </c>
    </row>
    <row r="2134" spans="1:3" x14ac:dyDescent="0.3">
      <c r="A2134" t="s">
        <v>2515</v>
      </c>
      <c r="B2134">
        <v>-5.1357412955974555E-3</v>
      </c>
      <c r="C2134">
        <f t="shared" si="33"/>
        <v>18.182144981732531</v>
      </c>
    </row>
    <row r="2135" spans="1:3" x14ac:dyDescent="0.3">
      <c r="A2135" t="s">
        <v>3463</v>
      </c>
      <c r="B2135">
        <v>-5.1042220557513032E-3</v>
      </c>
      <c r="C2135">
        <f t="shared" si="33"/>
        <v>18.188802622486854</v>
      </c>
    </row>
    <row r="2136" spans="1:3" x14ac:dyDescent="0.3">
      <c r="A2136" t="s">
        <v>2024</v>
      </c>
      <c r="B2136">
        <v>-5.1020518838956214E-3</v>
      </c>
      <c r="C2136">
        <f t="shared" si="33"/>
        <v>18.189259637311292</v>
      </c>
    </row>
    <row r="2137" spans="1:3" x14ac:dyDescent="0.3">
      <c r="A2137" t="s">
        <v>4618</v>
      </c>
      <c r="B2137">
        <v>-5.1020518838955104E-3</v>
      </c>
      <c r="C2137">
        <f t="shared" si="33"/>
        <v>18.18925963731132</v>
      </c>
    </row>
    <row r="2138" spans="1:3" x14ac:dyDescent="0.3">
      <c r="A2138" t="s">
        <v>5453</v>
      </c>
      <c r="B2138">
        <v>-5.1006061275877968E-3</v>
      </c>
      <c r="C2138">
        <f t="shared" si="33"/>
        <v>18.189563999377302</v>
      </c>
    </row>
    <row r="2139" spans="1:3" x14ac:dyDescent="0.3">
      <c r="A2139" t="s">
        <v>3509</v>
      </c>
      <c r="B2139">
        <v>-5.0985046713838793E-3</v>
      </c>
      <c r="C2139">
        <f t="shared" si="33"/>
        <v>18.190006259374055</v>
      </c>
    </row>
    <row r="2140" spans="1:3" x14ac:dyDescent="0.3">
      <c r="A2140" t="s">
        <v>3298</v>
      </c>
      <c r="B2140">
        <v>-5.0907966724077066E-3</v>
      </c>
      <c r="C2140">
        <f t="shared" si="33"/>
        <v>18.191627012045856</v>
      </c>
    </row>
    <row r="2141" spans="1:3" x14ac:dyDescent="0.3">
      <c r="A2141" t="s">
        <v>239</v>
      </c>
      <c r="B2141">
        <v>-5.0861935021276347E-3</v>
      </c>
      <c r="C2141">
        <f t="shared" si="33"/>
        <v>18.19259384597839</v>
      </c>
    </row>
    <row r="2142" spans="1:3" x14ac:dyDescent="0.3">
      <c r="A2142" t="s">
        <v>996</v>
      </c>
      <c r="B2142">
        <v>-5.0718620979602284E-3</v>
      </c>
      <c r="C2142">
        <f t="shared" si="33"/>
        <v>18.195598840476819</v>
      </c>
    </row>
    <row r="2143" spans="1:3" x14ac:dyDescent="0.3">
      <c r="A2143" t="s">
        <v>444</v>
      </c>
      <c r="B2143">
        <v>-5.068434570458729E-3</v>
      </c>
      <c r="C2143">
        <f t="shared" si="33"/>
        <v>18.19631637133844</v>
      </c>
    </row>
    <row r="2144" spans="1:3" x14ac:dyDescent="0.3">
      <c r="A2144" t="s">
        <v>883</v>
      </c>
      <c r="B2144">
        <v>-5.046268067624384E-3</v>
      </c>
      <c r="C2144">
        <f t="shared" si="33"/>
        <v>18.200946065614485</v>
      </c>
    </row>
    <row r="2145" spans="1:3" x14ac:dyDescent="0.3">
      <c r="A2145" t="s">
        <v>2749</v>
      </c>
      <c r="B2145">
        <v>-5.0450557458280431E-3</v>
      </c>
      <c r="C2145">
        <f t="shared" si="33"/>
        <v>18.201198735307418</v>
      </c>
    </row>
    <row r="2146" spans="1:3" x14ac:dyDescent="0.3">
      <c r="A2146" t="s">
        <v>991</v>
      </c>
      <c r="B2146">
        <v>-5.0335676748291787E-3</v>
      </c>
      <c r="C2146">
        <f t="shared" si="33"/>
        <v>18.203590297050958</v>
      </c>
    </row>
    <row r="2147" spans="1:3" x14ac:dyDescent="0.3">
      <c r="A2147" t="s">
        <v>3518</v>
      </c>
      <c r="B2147">
        <v>-5.0285820248722208E-3</v>
      </c>
      <c r="C2147">
        <f t="shared" si="33"/>
        <v>18.204626645361859</v>
      </c>
    </row>
    <row r="2148" spans="1:3" x14ac:dyDescent="0.3">
      <c r="A2148" t="s">
        <v>4931</v>
      </c>
      <c r="B2148">
        <v>-5.0111200215856629E-3</v>
      </c>
      <c r="C2148">
        <f t="shared" si="33"/>
        <v>18.208248989158058</v>
      </c>
    </row>
    <row r="2149" spans="1:3" x14ac:dyDescent="0.3">
      <c r="A2149" t="s">
        <v>3711</v>
      </c>
      <c r="B2149">
        <v>-4.9972341639391042E-3</v>
      </c>
      <c r="C2149">
        <f t="shared" si="33"/>
        <v>18.21112125174831</v>
      </c>
    </row>
    <row r="2150" spans="1:3" x14ac:dyDescent="0.3">
      <c r="A2150" t="s">
        <v>2435</v>
      </c>
      <c r="B2150">
        <v>-4.9958471933717781E-3</v>
      </c>
      <c r="C2150">
        <f t="shared" si="33"/>
        <v>18.211407742748879</v>
      </c>
    </row>
    <row r="2151" spans="1:3" x14ac:dyDescent="0.3">
      <c r="A2151" t="s">
        <v>4571</v>
      </c>
      <c r="B2151">
        <v>-4.9958471933717781E-3</v>
      </c>
      <c r="C2151">
        <f t="shared" si="33"/>
        <v>18.211407742748879</v>
      </c>
    </row>
    <row r="2152" spans="1:3" x14ac:dyDescent="0.3">
      <c r="A2152" t="s">
        <v>1099</v>
      </c>
      <c r="B2152">
        <v>-4.9839903809808491E-3</v>
      </c>
      <c r="C2152">
        <f t="shared" si="33"/>
        <v>18.213853897165254</v>
      </c>
    </row>
    <row r="2153" spans="1:3" x14ac:dyDescent="0.3">
      <c r="A2153" t="s">
        <v>3788</v>
      </c>
      <c r="B2153">
        <v>-4.9831555557450502E-3</v>
      </c>
      <c r="C2153">
        <f t="shared" si="33"/>
        <v>18.214025927482304</v>
      </c>
    </row>
    <row r="2154" spans="1:3" x14ac:dyDescent="0.3">
      <c r="A2154" t="s">
        <v>2004</v>
      </c>
      <c r="B2154">
        <v>-4.9818075825240173E-3</v>
      </c>
      <c r="C2154">
        <f t="shared" si="33"/>
        <v>18.214303645144028</v>
      </c>
    </row>
    <row r="2155" spans="1:3" x14ac:dyDescent="0.3">
      <c r="A2155" t="s">
        <v>3959</v>
      </c>
      <c r="B2155">
        <v>-4.9689543231870659E-3</v>
      </c>
      <c r="C2155">
        <f t="shared" si="33"/>
        <v>18.21694829238292</v>
      </c>
    </row>
    <row r="2156" spans="1:3" x14ac:dyDescent="0.3">
      <c r="A2156" t="s">
        <v>1060</v>
      </c>
      <c r="B2156">
        <v>-4.9663103139173E-3</v>
      </c>
      <c r="C2156">
        <f t="shared" si="33"/>
        <v>18.217491538854119</v>
      </c>
    </row>
    <row r="2157" spans="1:3" x14ac:dyDescent="0.3">
      <c r="A2157" t="s">
        <v>2302</v>
      </c>
      <c r="B2157">
        <v>-4.9583153194233615E-3</v>
      </c>
      <c r="C2157">
        <f t="shared" si="33"/>
        <v>18.219132602677853</v>
      </c>
    </row>
    <row r="2158" spans="1:3" x14ac:dyDescent="0.3">
      <c r="A2158" t="s">
        <v>3982</v>
      </c>
      <c r="B2158">
        <v>-4.9566396399282888E-3</v>
      </c>
      <c r="C2158">
        <f t="shared" si="33"/>
        <v>18.219476247679729</v>
      </c>
    </row>
    <row r="2159" spans="1:3" x14ac:dyDescent="0.3">
      <c r="A2159" t="s">
        <v>5433</v>
      </c>
      <c r="B2159">
        <v>-4.94479332906342E-3</v>
      </c>
      <c r="C2159">
        <f t="shared" si="33"/>
        <v>18.221902626717853</v>
      </c>
    </row>
    <row r="2160" spans="1:3" x14ac:dyDescent="0.3">
      <c r="A2160" t="s">
        <v>4706</v>
      </c>
      <c r="B2160">
        <v>-4.9285462011490928E-3</v>
      </c>
      <c r="C2160">
        <f t="shared" si="33"/>
        <v>18.225221726036356</v>
      </c>
    </row>
    <row r="2161" spans="1:3" x14ac:dyDescent="0.3">
      <c r="A2161" t="s">
        <v>3409</v>
      </c>
      <c r="B2161">
        <v>-4.928141390787572E-3</v>
      </c>
      <c r="C2161">
        <f t="shared" si="33"/>
        <v>18.225304296124971</v>
      </c>
    </row>
    <row r="2162" spans="1:3" x14ac:dyDescent="0.3">
      <c r="A2162" t="s">
        <v>5423</v>
      </c>
      <c r="B2162">
        <v>-4.9091900262384081E-3</v>
      </c>
      <c r="C2162">
        <f t="shared" si="33"/>
        <v>18.22916288268339</v>
      </c>
    </row>
    <row r="2163" spans="1:3" x14ac:dyDescent="0.3">
      <c r="A2163" t="s">
        <v>911</v>
      </c>
      <c r="B2163">
        <v>-4.9059787688544073E-3</v>
      </c>
      <c r="C2163">
        <f t="shared" si="33"/>
        <v>18.22981535779898</v>
      </c>
    </row>
    <row r="2164" spans="1:3" x14ac:dyDescent="0.3">
      <c r="A2164" t="s">
        <v>4862</v>
      </c>
      <c r="B2164">
        <v>-4.8979689755470311E-3</v>
      </c>
      <c r="C2164">
        <f t="shared" si="33"/>
        <v>18.231441109234993</v>
      </c>
    </row>
    <row r="2165" spans="1:3" x14ac:dyDescent="0.3">
      <c r="A2165" t="s">
        <v>133</v>
      </c>
      <c r="B2165">
        <v>-4.8899852941917919E-3</v>
      </c>
      <c r="C2165">
        <f t="shared" si="33"/>
        <v>18.233059133823946</v>
      </c>
    </row>
    <row r="2166" spans="1:3" x14ac:dyDescent="0.3">
      <c r="A2166" t="s">
        <v>4819</v>
      </c>
      <c r="B2166">
        <v>-4.8852075660493158E-3</v>
      </c>
      <c r="C2166">
        <f t="shared" si="33"/>
        <v>18.234026260042722</v>
      </c>
    </row>
    <row r="2167" spans="1:3" x14ac:dyDescent="0.3">
      <c r="A2167" t="s">
        <v>4252</v>
      </c>
      <c r="B2167">
        <v>-4.875085828337386E-3</v>
      </c>
      <c r="C2167">
        <f t="shared" si="33"/>
        <v>18.236072273556179</v>
      </c>
    </row>
    <row r="2168" spans="1:3" x14ac:dyDescent="0.3">
      <c r="A2168" t="s">
        <v>2622</v>
      </c>
      <c r="B2168">
        <v>-4.8716603750500395E-3</v>
      </c>
      <c r="C2168">
        <f t="shared" si="33"/>
        <v>18.236763813891432</v>
      </c>
    </row>
    <row r="2169" spans="1:3" x14ac:dyDescent="0.3">
      <c r="A2169" t="s">
        <v>765</v>
      </c>
      <c r="B2169">
        <v>-4.8348200545834047E-3</v>
      </c>
      <c r="C2169">
        <f t="shared" si="33"/>
        <v>18.244173012483841</v>
      </c>
    </row>
    <row r="2170" spans="1:3" x14ac:dyDescent="0.3">
      <c r="A2170" t="s">
        <v>1459</v>
      </c>
      <c r="B2170">
        <v>-4.8296310673439508E-3</v>
      </c>
      <c r="C2170">
        <f t="shared" si="33"/>
        <v>18.245212451087681</v>
      </c>
    </row>
    <row r="2171" spans="1:3" x14ac:dyDescent="0.3">
      <c r="A2171" t="s">
        <v>2406</v>
      </c>
      <c r="B2171">
        <v>-4.8289832269898759E-3</v>
      </c>
      <c r="C2171">
        <f t="shared" si="33"/>
        <v>18.245342152019401</v>
      </c>
    </row>
    <row r="2172" spans="1:3" x14ac:dyDescent="0.3">
      <c r="A2172" t="s">
        <v>3549</v>
      </c>
      <c r="B2172">
        <v>-4.8192864359489947E-3</v>
      </c>
      <c r="C2172">
        <f t="shared" si="33"/>
        <v>18.247281587593186</v>
      </c>
    </row>
    <row r="2173" spans="1:3" x14ac:dyDescent="0.3">
      <c r="A2173" t="s">
        <v>1151</v>
      </c>
      <c r="B2173">
        <v>-4.7994607041308484E-3</v>
      </c>
      <c r="C2173">
        <f t="shared" si="33"/>
        <v>18.251235736025592</v>
      </c>
    </row>
    <row r="2174" spans="1:3" x14ac:dyDescent="0.3">
      <c r="A2174" t="s">
        <v>423</v>
      </c>
      <c r="B2174">
        <v>-4.7961722634930551E-3</v>
      </c>
      <c r="C2174">
        <f t="shared" si="33"/>
        <v>18.251890150649665</v>
      </c>
    </row>
    <row r="2175" spans="1:3" x14ac:dyDescent="0.3">
      <c r="A2175" t="s">
        <v>1958</v>
      </c>
      <c r="B2175">
        <v>-4.7961722634930551E-3</v>
      </c>
      <c r="C2175">
        <f t="shared" si="33"/>
        <v>18.251890150649665</v>
      </c>
    </row>
    <row r="2176" spans="1:3" x14ac:dyDescent="0.3">
      <c r="A2176" t="s">
        <v>40</v>
      </c>
      <c r="B2176">
        <v>-4.7878219860551146E-3</v>
      </c>
      <c r="C2176">
        <f t="shared" si="33"/>
        <v>18.253550040033247</v>
      </c>
    </row>
    <row r="2177" spans="1:3" x14ac:dyDescent="0.3">
      <c r="A2177" t="s">
        <v>1994</v>
      </c>
      <c r="B2177">
        <v>-4.7808856003420082E-3</v>
      </c>
      <c r="C2177">
        <f t="shared" si="33"/>
        <v>18.25492684948124</v>
      </c>
    </row>
    <row r="2178" spans="1:3" x14ac:dyDescent="0.3">
      <c r="A2178" t="s">
        <v>2689</v>
      </c>
      <c r="B2178">
        <v>-4.7694843990352806E-3</v>
      </c>
      <c r="C2178">
        <f t="shared" ref="C2178:C2241" si="34">NORMDIST(B2178,$E$3,$F$3,FALSE)</f>
        <v>18.257185894304637</v>
      </c>
    </row>
    <row r="2179" spans="1:3" x14ac:dyDescent="0.3">
      <c r="A2179" t="s">
        <v>323</v>
      </c>
      <c r="B2179">
        <v>-4.7619137602435907E-3</v>
      </c>
      <c r="C2179">
        <f t="shared" si="34"/>
        <v>18.258683206035084</v>
      </c>
    </row>
    <row r="2180" spans="1:3" x14ac:dyDescent="0.3">
      <c r="A2180" t="s">
        <v>2470</v>
      </c>
      <c r="B2180">
        <v>-4.7506027585978647E-3</v>
      </c>
      <c r="C2180">
        <f t="shared" si="34"/>
        <v>18.260916203837375</v>
      </c>
    </row>
    <row r="2181" spans="1:3" x14ac:dyDescent="0.3">
      <c r="A2181" t="s">
        <v>3153</v>
      </c>
      <c r="B2181">
        <v>-4.7307727021806507E-3</v>
      </c>
      <c r="C2181">
        <f t="shared" si="34"/>
        <v>18.264819220796408</v>
      </c>
    </row>
    <row r="2182" spans="1:3" x14ac:dyDescent="0.3">
      <c r="A2182" t="s">
        <v>3005</v>
      </c>
      <c r="B2182">
        <v>-4.7129478838390318E-3</v>
      </c>
      <c r="C2182">
        <f t="shared" si="34"/>
        <v>18.268314730534016</v>
      </c>
    </row>
    <row r="2183" spans="1:3" x14ac:dyDescent="0.3">
      <c r="A2183" t="s">
        <v>3477</v>
      </c>
      <c r="B2183">
        <v>-4.7119384674060997E-3</v>
      </c>
      <c r="C2183">
        <f t="shared" si="34"/>
        <v>18.26851231709772</v>
      </c>
    </row>
    <row r="2184" spans="1:3" x14ac:dyDescent="0.3">
      <c r="A2184" t="s">
        <v>5370</v>
      </c>
      <c r="B2184">
        <v>-4.7040463065634733E-3</v>
      </c>
      <c r="C2184">
        <f t="shared" si="34"/>
        <v>18.270055811333556</v>
      </c>
    </row>
    <row r="2185" spans="1:3" x14ac:dyDescent="0.3">
      <c r="A2185" t="s">
        <v>1026</v>
      </c>
      <c r="B2185">
        <v>-4.7022030214361864E-3</v>
      </c>
      <c r="C2185">
        <f t="shared" si="34"/>
        <v>18.270415964981694</v>
      </c>
    </row>
    <row r="2186" spans="1:3" x14ac:dyDescent="0.3">
      <c r="A2186" t="s">
        <v>856</v>
      </c>
      <c r="B2186">
        <v>-4.6948443042077294E-3</v>
      </c>
      <c r="C2186">
        <f t="shared" si="34"/>
        <v>18.271852465757764</v>
      </c>
    </row>
    <row r="2187" spans="1:3" x14ac:dyDescent="0.3">
      <c r="A2187" t="s">
        <v>1500</v>
      </c>
      <c r="B2187">
        <v>-4.6911735758801663E-3</v>
      </c>
      <c r="C2187">
        <f t="shared" si="34"/>
        <v>18.272568256625796</v>
      </c>
    </row>
    <row r="2188" spans="1:3" x14ac:dyDescent="0.3">
      <c r="A2188" t="s">
        <v>4307</v>
      </c>
      <c r="B2188">
        <v>-4.6807173388916318E-3</v>
      </c>
      <c r="C2188">
        <f t="shared" si="34"/>
        <v>18.274604392007991</v>
      </c>
    </row>
    <row r="2189" spans="1:3" x14ac:dyDescent="0.3">
      <c r="A2189" t="s">
        <v>1805</v>
      </c>
      <c r="B2189">
        <v>-4.6778737227102674E-3</v>
      </c>
      <c r="C2189">
        <f t="shared" si="34"/>
        <v>18.275157403232772</v>
      </c>
    </row>
    <row r="2190" spans="1:3" x14ac:dyDescent="0.3">
      <c r="A2190" t="s">
        <v>2389</v>
      </c>
      <c r="B2190">
        <v>-4.6778737227102674E-3</v>
      </c>
      <c r="C2190">
        <f t="shared" si="34"/>
        <v>18.275157403232772</v>
      </c>
    </row>
    <row r="2191" spans="1:3" x14ac:dyDescent="0.3">
      <c r="A2191" t="s">
        <v>855</v>
      </c>
      <c r="B2191">
        <v>-4.6729056993923702E-3</v>
      </c>
      <c r="C2191">
        <f t="shared" si="34"/>
        <v>18.276122814610311</v>
      </c>
    </row>
    <row r="2192" spans="1:3" x14ac:dyDescent="0.3">
      <c r="A2192" t="s">
        <v>4340</v>
      </c>
      <c r="B2192">
        <v>-4.6653592604940985E-3</v>
      </c>
      <c r="C2192">
        <f t="shared" si="34"/>
        <v>18.277587467964153</v>
      </c>
    </row>
    <row r="2193" spans="1:3" x14ac:dyDescent="0.3">
      <c r="A2193" t="s">
        <v>2901</v>
      </c>
      <c r="B2193">
        <v>-4.6638250102043373E-3</v>
      </c>
      <c r="C2193">
        <f t="shared" si="34"/>
        <v>18.277884976617361</v>
      </c>
    </row>
    <row r="2194" spans="1:3" x14ac:dyDescent="0.3">
      <c r="A2194" t="s">
        <v>3008</v>
      </c>
      <c r="B2194">
        <v>-4.6630483073209382E-3</v>
      </c>
      <c r="C2194">
        <f t="shared" si="34"/>
        <v>18.278035553790446</v>
      </c>
    </row>
    <row r="2195" spans="1:3" x14ac:dyDescent="0.3">
      <c r="A2195" t="s">
        <v>3007</v>
      </c>
      <c r="B2195">
        <v>-4.6414051717560481E-3</v>
      </c>
      <c r="C2195">
        <f t="shared" si="34"/>
        <v>18.282222148378075</v>
      </c>
    </row>
    <row r="2196" spans="1:3" x14ac:dyDescent="0.3">
      <c r="A2196" t="s">
        <v>2184</v>
      </c>
      <c r="B2196">
        <v>-4.6354156811054432E-3</v>
      </c>
      <c r="C2196">
        <f t="shared" si="34"/>
        <v>18.283377568125271</v>
      </c>
    </row>
    <row r="2197" spans="1:3" x14ac:dyDescent="0.3">
      <c r="A2197" t="s">
        <v>4042</v>
      </c>
      <c r="B2197">
        <v>-4.6054090191763068E-3</v>
      </c>
      <c r="C2197">
        <f t="shared" si="34"/>
        <v>18.28914537118942</v>
      </c>
    </row>
    <row r="2198" spans="1:3" x14ac:dyDescent="0.3">
      <c r="A2198" t="s">
        <v>1584</v>
      </c>
      <c r="B2198">
        <v>-4.6040596981883741E-3</v>
      </c>
      <c r="C2198">
        <f t="shared" si="34"/>
        <v>18.289403922335516</v>
      </c>
    </row>
    <row r="2199" spans="1:3" x14ac:dyDescent="0.3">
      <c r="A2199" t="s">
        <v>962</v>
      </c>
      <c r="B2199">
        <v>-4.601235111716593E-3</v>
      </c>
      <c r="C2199">
        <f t="shared" si="34"/>
        <v>18.289944931268696</v>
      </c>
    </row>
    <row r="2200" spans="1:3" x14ac:dyDescent="0.3">
      <c r="A2200" t="s">
        <v>3110</v>
      </c>
      <c r="B2200">
        <v>-4.6003531390613941E-3</v>
      </c>
      <c r="C2200">
        <f t="shared" si="34"/>
        <v>18.290113797696428</v>
      </c>
    </row>
    <row r="2201" spans="1:3" x14ac:dyDescent="0.3">
      <c r="A2201" t="s">
        <v>3213</v>
      </c>
      <c r="B2201">
        <v>-4.6003531390613941E-3</v>
      </c>
      <c r="C2201">
        <f t="shared" si="34"/>
        <v>18.290113797696428</v>
      </c>
    </row>
    <row r="2202" spans="1:3" x14ac:dyDescent="0.3">
      <c r="A2202" t="s">
        <v>4680</v>
      </c>
      <c r="B2202">
        <v>-4.5892691836408915E-3</v>
      </c>
      <c r="C2202">
        <f t="shared" si="34"/>
        <v>18.292233434903469</v>
      </c>
    </row>
    <row r="2203" spans="1:3" x14ac:dyDescent="0.3">
      <c r="A2203" t="s">
        <v>3088</v>
      </c>
      <c r="B2203">
        <v>-4.5754352462253345E-3</v>
      </c>
      <c r="C2203">
        <f t="shared" si="34"/>
        <v>18.294872343947425</v>
      </c>
    </row>
    <row r="2204" spans="1:3" x14ac:dyDescent="0.3">
      <c r="A2204" t="s">
        <v>4586</v>
      </c>
      <c r="B2204">
        <v>-4.5747636450060901E-3</v>
      </c>
      <c r="C2204">
        <f t="shared" si="34"/>
        <v>18.295000268883793</v>
      </c>
    </row>
    <row r="2205" spans="1:3" x14ac:dyDescent="0.3">
      <c r="A2205" t="s">
        <v>5249</v>
      </c>
      <c r="B2205">
        <v>-4.5516692147190754E-3</v>
      </c>
      <c r="C2205">
        <f t="shared" si="34"/>
        <v>18.299388690626085</v>
      </c>
    </row>
    <row r="2206" spans="1:3" x14ac:dyDescent="0.3">
      <c r="A2206" t="s">
        <v>1976</v>
      </c>
      <c r="B2206">
        <v>-4.5221043146155011E-3</v>
      </c>
      <c r="C2206">
        <f t="shared" si="34"/>
        <v>18.304976698898855</v>
      </c>
    </row>
    <row r="2207" spans="1:3" x14ac:dyDescent="0.3">
      <c r="A2207" t="s">
        <v>522</v>
      </c>
      <c r="B2207">
        <v>-4.5197817056195182E-3</v>
      </c>
      <c r="C2207">
        <f t="shared" si="34"/>
        <v>18.305414266033385</v>
      </c>
    </row>
    <row r="2208" spans="1:3" x14ac:dyDescent="0.3">
      <c r="A2208" t="s">
        <v>2468</v>
      </c>
      <c r="B2208">
        <v>-4.5146803545266945E-3</v>
      </c>
      <c r="C2208">
        <f t="shared" si="34"/>
        <v>18.306374604378124</v>
      </c>
    </row>
    <row r="2209" spans="1:3" x14ac:dyDescent="0.3">
      <c r="A2209" t="s">
        <v>410</v>
      </c>
      <c r="B2209">
        <v>-4.5146803545265827E-3</v>
      </c>
      <c r="C2209">
        <f t="shared" si="34"/>
        <v>18.306374604378146</v>
      </c>
    </row>
    <row r="2210" spans="1:3" x14ac:dyDescent="0.3">
      <c r="A2210" t="s">
        <v>2533</v>
      </c>
      <c r="B2210">
        <v>-4.5028218669412694E-3</v>
      </c>
      <c r="C2210">
        <f t="shared" si="34"/>
        <v>18.308603113674515</v>
      </c>
    </row>
    <row r="2211" spans="1:3" x14ac:dyDescent="0.3">
      <c r="A2211" t="s">
        <v>1447</v>
      </c>
      <c r="B2211">
        <v>-4.5019772154536617E-3</v>
      </c>
      <c r="C2211">
        <f t="shared" si="34"/>
        <v>18.308761638412946</v>
      </c>
    </row>
    <row r="2212" spans="1:3" x14ac:dyDescent="0.3">
      <c r="A2212" t="s">
        <v>4172</v>
      </c>
      <c r="B2212">
        <v>-4.4974993645107682E-3</v>
      </c>
      <c r="C2212">
        <f t="shared" si="34"/>
        <v>18.309601585369677</v>
      </c>
    </row>
    <row r="2213" spans="1:3" x14ac:dyDescent="0.3">
      <c r="A2213" t="s">
        <v>1814</v>
      </c>
      <c r="B2213">
        <v>-4.4943895878393264E-3</v>
      </c>
      <c r="C2213">
        <f t="shared" si="34"/>
        <v>18.310184457022434</v>
      </c>
    </row>
    <row r="2214" spans="1:3" x14ac:dyDescent="0.3">
      <c r="A2214" t="s">
        <v>4556</v>
      </c>
      <c r="B2214">
        <v>-4.4888873580606285E-3</v>
      </c>
      <c r="C2214">
        <f t="shared" si="34"/>
        <v>18.311214838134603</v>
      </c>
    </row>
    <row r="2215" spans="1:3" x14ac:dyDescent="0.3">
      <c r="A2215" t="s">
        <v>170</v>
      </c>
      <c r="B2215">
        <v>-4.449395549541736E-3</v>
      </c>
      <c r="C2215">
        <f t="shared" si="34"/>
        <v>18.318576068518048</v>
      </c>
    </row>
    <row r="2216" spans="1:3" x14ac:dyDescent="0.3">
      <c r="A2216" t="s">
        <v>5546</v>
      </c>
      <c r="B2216">
        <v>-4.4411619999679365E-3</v>
      </c>
      <c r="C2216">
        <f t="shared" si="34"/>
        <v>18.320103215602241</v>
      </c>
    </row>
    <row r="2217" spans="1:3" x14ac:dyDescent="0.3">
      <c r="A2217" t="s">
        <v>3900</v>
      </c>
      <c r="B2217">
        <v>-4.4313218746702869E-3</v>
      </c>
      <c r="C2217">
        <f t="shared" si="34"/>
        <v>18.32192491638855</v>
      </c>
    </row>
    <row r="2218" spans="1:3" x14ac:dyDescent="0.3">
      <c r="A2218" t="s">
        <v>3045</v>
      </c>
      <c r="B2218">
        <v>-4.4273636341082756E-3</v>
      </c>
      <c r="C2218">
        <f t="shared" si="34"/>
        <v>18.322656650697212</v>
      </c>
    </row>
    <row r="2219" spans="1:3" x14ac:dyDescent="0.3">
      <c r="A2219" t="s">
        <v>1170</v>
      </c>
      <c r="B2219">
        <v>-4.4247859803555837E-3</v>
      </c>
      <c r="C2219">
        <f t="shared" si="34"/>
        <v>18.3231328396501</v>
      </c>
    </row>
    <row r="2220" spans="1:3" x14ac:dyDescent="0.3">
      <c r="A2220" t="s">
        <v>866</v>
      </c>
      <c r="B2220">
        <v>-4.4215252578773739E-3</v>
      </c>
      <c r="C2220">
        <f t="shared" si="34"/>
        <v>18.323734849394391</v>
      </c>
    </row>
    <row r="2221" spans="1:3" x14ac:dyDescent="0.3">
      <c r="A2221" t="s">
        <v>2485</v>
      </c>
      <c r="B2221">
        <v>-4.4101504775526171E-3</v>
      </c>
      <c r="C2221">
        <f t="shared" si="34"/>
        <v>18.325831699774856</v>
      </c>
    </row>
    <row r="2222" spans="1:3" x14ac:dyDescent="0.3">
      <c r="A2222" t="s">
        <v>265</v>
      </c>
      <c r="B2222">
        <v>-4.4020614006376529E-3</v>
      </c>
      <c r="C2222">
        <f t="shared" si="34"/>
        <v>18.327319816048444</v>
      </c>
    </row>
    <row r="2223" spans="1:3" x14ac:dyDescent="0.3">
      <c r="A2223" t="s">
        <v>2513</v>
      </c>
      <c r="B2223">
        <v>-4.3907864174895462E-3</v>
      </c>
      <c r="C2223">
        <f t="shared" si="34"/>
        <v>18.329389813178548</v>
      </c>
    </row>
    <row r="2224" spans="1:3" x14ac:dyDescent="0.3">
      <c r="A2224" t="s">
        <v>2108</v>
      </c>
      <c r="B2224">
        <v>-4.3795690440216117E-3</v>
      </c>
      <c r="C2224">
        <f t="shared" si="34"/>
        <v>18.331444357672282</v>
      </c>
    </row>
    <row r="2225" spans="1:3" x14ac:dyDescent="0.3">
      <c r="A2225" t="s">
        <v>3499</v>
      </c>
      <c r="B2225">
        <v>-4.3763745997988882E-3</v>
      </c>
      <c r="C2225">
        <f t="shared" si="34"/>
        <v>18.332028553693547</v>
      </c>
    </row>
    <row r="2226" spans="1:3" x14ac:dyDescent="0.3">
      <c r="A2226" t="s">
        <v>261</v>
      </c>
      <c r="B2226">
        <v>-4.3668191663404025E-3</v>
      </c>
      <c r="C2226">
        <f t="shared" si="34"/>
        <v>18.333773683925589</v>
      </c>
    </row>
    <row r="2227" spans="1:3" x14ac:dyDescent="0.3">
      <c r="A2227" t="s">
        <v>4670</v>
      </c>
      <c r="B2227">
        <v>-4.3649130847010914E-3</v>
      </c>
      <c r="C2227">
        <f t="shared" si="34"/>
        <v>18.3341213734093</v>
      </c>
    </row>
    <row r="2228" spans="1:3" x14ac:dyDescent="0.3">
      <c r="A2228" t="s">
        <v>4457</v>
      </c>
      <c r="B2228">
        <v>-4.3607601314322514E-3</v>
      </c>
      <c r="C2228">
        <f t="shared" si="34"/>
        <v>18.334878429392298</v>
      </c>
    </row>
    <row r="2229" spans="1:3" x14ac:dyDescent="0.3">
      <c r="A2229" t="s">
        <v>5264</v>
      </c>
      <c r="B2229">
        <v>-4.359415961916282E-3</v>
      </c>
      <c r="C2229">
        <f t="shared" si="34"/>
        <v>18.335123319700575</v>
      </c>
    </row>
    <row r="2230" spans="1:3" x14ac:dyDescent="0.3">
      <c r="A2230" t="s">
        <v>356</v>
      </c>
      <c r="B2230">
        <v>-4.3497241264658709E-3</v>
      </c>
      <c r="C2230">
        <f t="shared" si="34"/>
        <v>18.336886977589756</v>
      </c>
    </row>
    <row r="2231" spans="1:3" x14ac:dyDescent="0.3">
      <c r="A2231" t="s">
        <v>4662</v>
      </c>
      <c r="B2231">
        <v>-4.3308859378400795E-3</v>
      </c>
      <c r="C2231">
        <f t="shared" si="34"/>
        <v>18.340304629243686</v>
      </c>
    </row>
    <row r="2232" spans="1:3" x14ac:dyDescent="0.3">
      <c r="A2232" t="s">
        <v>3647</v>
      </c>
      <c r="B2232">
        <v>-4.3271378638815045E-3</v>
      </c>
      <c r="C2232">
        <f t="shared" si="34"/>
        <v>18.340982971511142</v>
      </c>
    </row>
    <row r="2233" spans="1:3" x14ac:dyDescent="0.3">
      <c r="A2233" t="s">
        <v>4516</v>
      </c>
      <c r="B2233">
        <v>-4.3196611445163961E-3</v>
      </c>
      <c r="C2233">
        <f t="shared" si="34"/>
        <v>18.342334514649522</v>
      </c>
    </row>
    <row r="2234" spans="1:3" x14ac:dyDescent="0.3">
      <c r="A2234" t="s">
        <v>2451</v>
      </c>
      <c r="B2234">
        <v>-4.3162711703649886E-3</v>
      </c>
      <c r="C2234">
        <f t="shared" si="34"/>
        <v>18.342946596216191</v>
      </c>
    </row>
    <row r="2235" spans="1:3" x14ac:dyDescent="0.3">
      <c r="A2235" t="s">
        <v>3928</v>
      </c>
      <c r="B2235">
        <v>-4.3061330974926947E-3</v>
      </c>
      <c r="C2235">
        <f t="shared" si="34"/>
        <v>18.344774433539254</v>
      </c>
    </row>
    <row r="2236" spans="1:3" x14ac:dyDescent="0.3">
      <c r="A2236" t="s">
        <v>2714</v>
      </c>
      <c r="B2236">
        <v>-4.3010818993906973E-3</v>
      </c>
      <c r="C2236">
        <f t="shared" si="34"/>
        <v>18.345683649532148</v>
      </c>
    </row>
    <row r="2237" spans="1:3" x14ac:dyDescent="0.3">
      <c r="A2237" t="s">
        <v>1941</v>
      </c>
      <c r="B2237">
        <v>-4.2808284551536565E-3</v>
      </c>
      <c r="C2237">
        <f t="shared" si="34"/>
        <v>18.349319337540514</v>
      </c>
    </row>
    <row r="2238" spans="1:3" x14ac:dyDescent="0.3">
      <c r="A2238" t="s">
        <v>3032</v>
      </c>
      <c r="B2238">
        <v>-4.2662180747337786E-3</v>
      </c>
      <c r="C2238">
        <f t="shared" si="34"/>
        <v>18.351932164772816</v>
      </c>
    </row>
    <row r="2239" spans="1:3" x14ac:dyDescent="0.3">
      <c r="A2239" t="s">
        <v>674</v>
      </c>
      <c r="B2239">
        <v>-4.2417879083631411E-3</v>
      </c>
      <c r="C2239">
        <f t="shared" si="34"/>
        <v>18.356282595711971</v>
      </c>
    </row>
    <row r="2240" spans="1:3" x14ac:dyDescent="0.3">
      <c r="A2240" t="s">
        <v>4277</v>
      </c>
      <c r="B2240">
        <v>-4.240289038885639E-3</v>
      </c>
      <c r="C2240">
        <f t="shared" si="34"/>
        <v>18.356548754360929</v>
      </c>
    </row>
    <row r="2241" spans="1:3" x14ac:dyDescent="0.3">
      <c r="A2241" t="s">
        <v>3616</v>
      </c>
      <c r="B2241">
        <v>-4.2283361095210642E-3</v>
      </c>
      <c r="C2241">
        <f t="shared" si="34"/>
        <v>18.358668149161716</v>
      </c>
    </row>
    <row r="2242" spans="1:3" x14ac:dyDescent="0.3">
      <c r="A2242" t="s">
        <v>4998</v>
      </c>
      <c r="B2242">
        <v>-4.226102433504548E-3</v>
      </c>
      <c r="C2242">
        <f t="shared" ref="C2242:C2305" si="35">NORMDIST(B2242,$E$3,$F$3,FALSE)</f>
        <v>18.359063590794666</v>
      </c>
    </row>
    <row r="2243" spans="1:3" x14ac:dyDescent="0.3">
      <c r="A2243" t="s">
        <v>884</v>
      </c>
      <c r="B2243">
        <v>-4.2247633603084943E-3</v>
      </c>
      <c r="C2243">
        <f t="shared" si="35"/>
        <v>18.359300562376205</v>
      </c>
    </row>
    <row r="2244" spans="1:3" x14ac:dyDescent="0.3">
      <c r="A2244" t="s">
        <v>1254</v>
      </c>
      <c r="B2244">
        <v>-4.2238711161851714E-3</v>
      </c>
      <c r="C2244">
        <f t="shared" si="35"/>
        <v>18.359458421349586</v>
      </c>
    </row>
    <row r="2245" spans="1:3" x14ac:dyDescent="0.3">
      <c r="A2245" t="s">
        <v>2006</v>
      </c>
      <c r="B2245">
        <v>-4.2153731705635101E-3</v>
      </c>
      <c r="C2245">
        <f t="shared" si="35"/>
        <v>18.36096035773862</v>
      </c>
    </row>
    <row r="2246" spans="1:3" x14ac:dyDescent="0.3">
      <c r="A2246" t="s">
        <v>936</v>
      </c>
      <c r="B2246">
        <v>-4.2140812468308775E-3</v>
      </c>
      <c r="C2246">
        <f t="shared" si="35"/>
        <v>18.361188448067882</v>
      </c>
    </row>
    <row r="2247" spans="1:3" x14ac:dyDescent="0.3">
      <c r="A2247" t="s">
        <v>999</v>
      </c>
      <c r="B2247">
        <v>-4.2105325363434943E-3</v>
      </c>
      <c r="C2247">
        <f t="shared" si="35"/>
        <v>18.361814642417755</v>
      </c>
    </row>
    <row r="2248" spans="1:3" x14ac:dyDescent="0.3">
      <c r="A2248" t="s">
        <v>4129</v>
      </c>
      <c r="B2248">
        <v>-4.2069897976293258E-3</v>
      </c>
      <c r="C2248">
        <f t="shared" si="35"/>
        <v>18.362439294826245</v>
      </c>
    </row>
    <row r="2249" spans="1:3" x14ac:dyDescent="0.3">
      <c r="A2249" t="s">
        <v>2637</v>
      </c>
      <c r="B2249">
        <v>-4.2004262178730037E-3</v>
      </c>
      <c r="C2249">
        <f t="shared" si="35"/>
        <v>18.363595289992148</v>
      </c>
    </row>
    <row r="2250" spans="1:3" x14ac:dyDescent="0.3">
      <c r="A2250" t="s">
        <v>1637</v>
      </c>
      <c r="B2250">
        <v>-4.1884877987522469E-3</v>
      </c>
      <c r="C2250">
        <f t="shared" si="35"/>
        <v>18.365693622560812</v>
      </c>
    </row>
    <row r="2251" spans="1:3" x14ac:dyDescent="0.3">
      <c r="A2251" t="s">
        <v>1052</v>
      </c>
      <c r="B2251">
        <v>-4.1870263542164643E-3</v>
      </c>
      <c r="C2251">
        <f t="shared" si="35"/>
        <v>18.365950109722863</v>
      </c>
    </row>
    <row r="2252" spans="1:3" x14ac:dyDescent="0.3">
      <c r="A2252" t="s">
        <v>2287</v>
      </c>
      <c r="B2252">
        <v>-4.1841065225739849E-3</v>
      </c>
      <c r="C2252">
        <f t="shared" si="35"/>
        <v>18.36646229870469</v>
      </c>
    </row>
    <row r="2253" spans="1:3" x14ac:dyDescent="0.3">
      <c r="A2253" t="s">
        <v>2522</v>
      </c>
      <c r="B2253">
        <v>-4.1841065225739849E-3</v>
      </c>
      <c r="C2253">
        <f t="shared" si="35"/>
        <v>18.36646229870469</v>
      </c>
    </row>
    <row r="2254" spans="1:3" x14ac:dyDescent="0.3">
      <c r="A2254" t="s">
        <v>4326</v>
      </c>
      <c r="B2254">
        <v>-4.1681199629103258E-3</v>
      </c>
      <c r="C2254">
        <f t="shared" si="35"/>
        <v>18.369260739345556</v>
      </c>
    </row>
    <row r="2255" spans="1:3" x14ac:dyDescent="0.3">
      <c r="A2255" t="s">
        <v>4597</v>
      </c>
      <c r="B2255">
        <v>-4.1597397751767708E-3</v>
      </c>
      <c r="C2255">
        <f t="shared" si="35"/>
        <v>18.370723715185907</v>
      </c>
    </row>
    <row r="2256" spans="1:3" x14ac:dyDescent="0.3">
      <c r="A2256" t="s">
        <v>2011</v>
      </c>
      <c r="B2256">
        <v>-4.1067819526532483E-3</v>
      </c>
      <c r="C2256">
        <f t="shared" si="35"/>
        <v>18.379905613980988</v>
      </c>
    </row>
    <row r="2257" spans="1:3" x14ac:dyDescent="0.3">
      <c r="A2257" t="s">
        <v>616</v>
      </c>
      <c r="B2257">
        <v>-4.0899852515251661E-3</v>
      </c>
      <c r="C2257">
        <f t="shared" si="35"/>
        <v>18.38279502056087</v>
      </c>
    </row>
    <row r="2258" spans="1:3" x14ac:dyDescent="0.3">
      <c r="A2258" t="s">
        <v>4749</v>
      </c>
      <c r="B2258">
        <v>-4.0883131351525598E-3</v>
      </c>
      <c r="C2258">
        <f t="shared" si="35"/>
        <v>18.383082059692835</v>
      </c>
    </row>
    <row r="2259" spans="1:3" x14ac:dyDescent="0.3">
      <c r="A2259" t="s">
        <v>1956</v>
      </c>
      <c r="B2259">
        <v>-4.0869460565469999E-3</v>
      </c>
      <c r="C2259">
        <f t="shared" si="35"/>
        <v>18.383316654355514</v>
      </c>
    </row>
    <row r="2260" spans="1:3" x14ac:dyDescent="0.3">
      <c r="A2260" t="s">
        <v>5075</v>
      </c>
      <c r="B2260">
        <v>-4.0837218569949405E-3</v>
      </c>
      <c r="C2260">
        <f t="shared" si="35"/>
        <v>18.383869647677034</v>
      </c>
    </row>
    <row r="2261" spans="1:3" x14ac:dyDescent="0.3">
      <c r="A2261" t="s">
        <v>4479</v>
      </c>
      <c r="B2261">
        <v>-4.0823957235558176E-3</v>
      </c>
      <c r="C2261">
        <f t="shared" si="35"/>
        <v>18.384096979599057</v>
      </c>
    </row>
    <row r="2262" spans="1:3" x14ac:dyDescent="0.3">
      <c r="A2262" t="s">
        <v>468</v>
      </c>
      <c r="B2262">
        <v>-4.0816383196486186E-3</v>
      </c>
      <c r="C2262">
        <f t="shared" si="35"/>
        <v>18.384226786497454</v>
      </c>
    </row>
    <row r="2263" spans="1:3" x14ac:dyDescent="0.3">
      <c r="A2263" t="s">
        <v>3050</v>
      </c>
      <c r="B2263">
        <v>-4.0816383196483948E-3</v>
      </c>
      <c r="C2263">
        <f t="shared" si="35"/>
        <v>18.384226786497493</v>
      </c>
    </row>
    <row r="2264" spans="1:3" x14ac:dyDescent="0.3">
      <c r="A2264" t="s">
        <v>1497</v>
      </c>
      <c r="B2264">
        <v>-4.0465406759355484E-3</v>
      </c>
      <c r="C2264">
        <f t="shared" si="35"/>
        <v>18.39021740707317</v>
      </c>
    </row>
    <row r="2265" spans="1:3" x14ac:dyDescent="0.3">
      <c r="A2265" t="s">
        <v>1864</v>
      </c>
      <c r="B2265">
        <v>-4.025950416553065E-3</v>
      </c>
      <c r="C2265">
        <f t="shared" si="35"/>
        <v>18.393709459235499</v>
      </c>
    </row>
    <row r="2266" spans="1:3" x14ac:dyDescent="0.3">
      <c r="A2266" t="s">
        <v>1048</v>
      </c>
      <c r="B2266">
        <v>-4.0107005634072513E-3</v>
      </c>
      <c r="C2266">
        <f t="shared" si="35"/>
        <v>18.396285116112697</v>
      </c>
    </row>
    <row r="2267" spans="1:3" x14ac:dyDescent="0.3">
      <c r="A2267" t="s">
        <v>2690</v>
      </c>
      <c r="B2267">
        <v>-3.9920212695374498E-3</v>
      </c>
      <c r="C2267">
        <f t="shared" si="35"/>
        <v>18.399427608807457</v>
      </c>
    </row>
    <row r="2268" spans="1:3" x14ac:dyDescent="0.3">
      <c r="A2268" t="s">
        <v>2648</v>
      </c>
      <c r="B2268">
        <v>-3.9895710428303121E-3</v>
      </c>
      <c r="C2268">
        <f t="shared" si="35"/>
        <v>18.399838808072605</v>
      </c>
    </row>
    <row r="2269" spans="1:3" x14ac:dyDescent="0.3">
      <c r="A2269" t="s">
        <v>1867</v>
      </c>
      <c r="B2269">
        <v>-3.9779057979216007E-3</v>
      </c>
      <c r="C2269">
        <f t="shared" si="35"/>
        <v>18.401793259688976</v>
      </c>
    </row>
    <row r="2270" spans="1:3" x14ac:dyDescent="0.3">
      <c r="A2270" t="s">
        <v>4665</v>
      </c>
      <c r="B2270">
        <v>-3.951706569477657E-3</v>
      </c>
      <c r="C2270">
        <f t="shared" si="35"/>
        <v>18.406163396535703</v>
      </c>
    </row>
    <row r="2271" spans="1:3" x14ac:dyDescent="0.3">
      <c r="A2271" t="s">
        <v>1248</v>
      </c>
      <c r="B2271">
        <v>-3.9292781398895501E-3</v>
      </c>
      <c r="C2271">
        <f t="shared" si="35"/>
        <v>18.409883198712947</v>
      </c>
    </row>
    <row r="2272" spans="1:3" x14ac:dyDescent="0.3">
      <c r="A2272" t="s">
        <v>2754</v>
      </c>
      <c r="B2272">
        <v>-3.9211213888865823E-3</v>
      </c>
      <c r="C2272">
        <f t="shared" si="35"/>
        <v>18.411231126745708</v>
      </c>
    </row>
    <row r="2273" spans="1:3" x14ac:dyDescent="0.3">
      <c r="A2273" t="s">
        <v>1885</v>
      </c>
      <c r="B2273">
        <v>-3.920719463745604E-3</v>
      </c>
      <c r="C2273">
        <f t="shared" si="35"/>
        <v>18.411297478709198</v>
      </c>
    </row>
    <row r="2274" spans="1:3" x14ac:dyDescent="0.3">
      <c r="A2274" t="s">
        <v>1719</v>
      </c>
      <c r="B2274">
        <v>-3.9196522500963863E-3</v>
      </c>
      <c r="C2274">
        <f t="shared" si="35"/>
        <v>18.41147362935672</v>
      </c>
    </row>
    <row r="2275" spans="1:3" x14ac:dyDescent="0.3">
      <c r="A2275" t="s">
        <v>4232</v>
      </c>
      <c r="B2275">
        <v>-3.9113478809121253E-3</v>
      </c>
      <c r="C2275">
        <f t="shared" si="35"/>
        <v>18.412842795231509</v>
      </c>
    </row>
    <row r="2276" spans="1:3" x14ac:dyDescent="0.3">
      <c r="A2276" t="s">
        <v>1023</v>
      </c>
      <c r="B2276">
        <v>-3.9077814480759712E-3</v>
      </c>
      <c r="C2276">
        <f t="shared" si="35"/>
        <v>18.413429973857401</v>
      </c>
    </row>
    <row r="2277" spans="1:3" x14ac:dyDescent="0.3">
      <c r="A2277" t="s">
        <v>3764</v>
      </c>
      <c r="B2277">
        <v>-3.8684767779203176E-3</v>
      </c>
      <c r="C2277">
        <f t="shared" si="35"/>
        <v>18.419868069149711</v>
      </c>
    </row>
    <row r="2278" spans="1:3" x14ac:dyDescent="0.3">
      <c r="A2278" t="s">
        <v>100</v>
      </c>
      <c r="B2278">
        <v>-3.857285399758042E-3</v>
      </c>
      <c r="C2278">
        <f t="shared" si="35"/>
        <v>18.421690128526151</v>
      </c>
    </row>
    <row r="2279" spans="1:3" x14ac:dyDescent="0.3">
      <c r="A2279" t="s">
        <v>2556</v>
      </c>
      <c r="B2279">
        <v>-3.8476384520706344E-3</v>
      </c>
      <c r="C2279">
        <f t="shared" si="35"/>
        <v>18.423256794848289</v>
      </c>
    </row>
    <row r="2280" spans="1:3" x14ac:dyDescent="0.3">
      <c r="A2280" t="s">
        <v>151</v>
      </c>
      <c r="B2280">
        <v>-3.8472155174245244E-3</v>
      </c>
      <c r="C2280">
        <f t="shared" si="35"/>
        <v>18.42332539591742</v>
      </c>
    </row>
    <row r="2281" spans="1:3" x14ac:dyDescent="0.3">
      <c r="A2281" t="s">
        <v>4807</v>
      </c>
      <c r="B2281">
        <v>-3.8443103567896274E-3</v>
      </c>
      <c r="C2281">
        <f t="shared" si="35"/>
        <v>18.423796430493056</v>
      </c>
    </row>
    <row r="2282" spans="1:3" x14ac:dyDescent="0.3">
      <c r="A2282" t="s">
        <v>3956</v>
      </c>
      <c r="B2282">
        <v>-3.8371396472939188E-3</v>
      </c>
      <c r="C2282">
        <f t="shared" si="35"/>
        <v>18.42495765051445</v>
      </c>
    </row>
    <row r="2283" spans="1:3" x14ac:dyDescent="0.3">
      <c r="A2283" t="s">
        <v>2181</v>
      </c>
      <c r="B2283">
        <v>-3.8320896920973997E-3</v>
      </c>
      <c r="C2283">
        <f t="shared" si="35"/>
        <v>18.425774225051352</v>
      </c>
    </row>
    <row r="2284" spans="1:3" x14ac:dyDescent="0.3">
      <c r="A2284" t="s">
        <v>195</v>
      </c>
      <c r="B2284">
        <v>-3.8240964384033942E-3</v>
      </c>
      <c r="C2284">
        <f t="shared" si="35"/>
        <v>18.427064681329135</v>
      </c>
    </row>
    <row r="2285" spans="1:3" x14ac:dyDescent="0.3">
      <c r="A2285" t="s">
        <v>5260</v>
      </c>
      <c r="B2285">
        <v>-3.8167985267008537E-3</v>
      </c>
      <c r="C2285">
        <f t="shared" si="35"/>
        <v>18.428240687149639</v>
      </c>
    </row>
    <row r="2286" spans="1:3" x14ac:dyDescent="0.3">
      <c r="A2286" t="s">
        <v>1268</v>
      </c>
      <c r="B2286">
        <v>-3.8131600064141534E-3</v>
      </c>
      <c r="C2286">
        <f t="shared" si="35"/>
        <v>18.428826226596009</v>
      </c>
    </row>
    <row r="2287" spans="1:3" x14ac:dyDescent="0.3">
      <c r="A2287" t="s">
        <v>2822</v>
      </c>
      <c r="B2287">
        <v>-3.8005656099026766E-3</v>
      </c>
      <c r="C2287">
        <f t="shared" si="35"/>
        <v>18.430848998650223</v>
      </c>
    </row>
    <row r="2288" spans="1:3" x14ac:dyDescent="0.3">
      <c r="A2288" t="s">
        <v>1666</v>
      </c>
      <c r="B2288">
        <v>-3.7860906560904721E-3</v>
      </c>
      <c r="C2288">
        <f t="shared" si="35"/>
        <v>18.433166102508462</v>
      </c>
    </row>
    <row r="2289" spans="1:3" x14ac:dyDescent="0.3">
      <c r="A2289" t="s">
        <v>1576</v>
      </c>
      <c r="B2289">
        <v>-3.782510419978507E-3</v>
      </c>
      <c r="C2289">
        <f t="shared" si="35"/>
        <v>18.433737944088033</v>
      </c>
    </row>
    <row r="2290" spans="1:3" x14ac:dyDescent="0.3">
      <c r="A2290" t="s">
        <v>5018</v>
      </c>
      <c r="B2290">
        <v>-3.7807228399060443E-3</v>
      </c>
      <c r="C2290">
        <f t="shared" si="35"/>
        <v>18.434023270798743</v>
      </c>
    </row>
    <row r="2291" spans="1:3" x14ac:dyDescent="0.3">
      <c r="A2291" t="s">
        <v>2629</v>
      </c>
      <c r="B2291">
        <v>-3.7724030905443365E-3</v>
      </c>
      <c r="C2291">
        <f t="shared" si="35"/>
        <v>18.435349583483248</v>
      </c>
    </row>
    <row r="2292" spans="1:3" x14ac:dyDescent="0.3">
      <c r="A2292" t="s">
        <v>2033</v>
      </c>
      <c r="B2292">
        <v>-3.7327404296839083E-3</v>
      </c>
      <c r="C2292">
        <f t="shared" si="35"/>
        <v>18.441635052655162</v>
      </c>
    </row>
    <row r="2293" spans="1:3" x14ac:dyDescent="0.3">
      <c r="A2293" t="s">
        <v>5166</v>
      </c>
      <c r="B2293">
        <v>-3.7303533799063677E-3</v>
      </c>
      <c r="C2293">
        <f t="shared" si="35"/>
        <v>18.442011360093314</v>
      </c>
    </row>
    <row r="2294" spans="1:3" x14ac:dyDescent="0.3">
      <c r="A2294" t="s">
        <v>4964</v>
      </c>
      <c r="B2294">
        <v>-3.7243990909825511E-3</v>
      </c>
      <c r="C2294">
        <f t="shared" si="35"/>
        <v>18.442949048242273</v>
      </c>
    </row>
    <row r="2295" spans="1:3" x14ac:dyDescent="0.3">
      <c r="A2295" t="s">
        <v>3122</v>
      </c>
      <c r="B2295">
        <v>-3.7180080010139551E-3</v>
      </c>
      <c r="C2295">
        <f t="shared" si="35"/>
        <v>18.443953970207012</v>
      </c>
    </row>
    <row r="2296" spans="1:3" x14ac:dyDescent="0.3">
      <c r="A2296" t="s">
        <v>2617</v>
      </c>
      <c r="B2296">
        <v>-3.7174764001324202E-3</v>
      </c>
      <c r="C2296">
        <f t="shared" si="35"/>
        <v>18.444037485551021</v>
      </c>
    </row>
    <row r="2297" spans="1:3" x14ac:dyDescent="0.3">
      <c r="A2297" t="s">
        <v>2026</v>
      </c>
      <c r="B2297">
        <v>-3.7133351246610114E-3</v>
      </c>
      <c r="C2297">
        <f t="shared" si="35"/>
        <v>18.444687705263838</v>
      </c>
    </row>
    <row r="2298" spans="1:3" x14ac:dyDescent="0.3">
      <c r="A2298" t="s">
        <v>4791</v>
      </c>
      <c r="B2298">
        <v>-3.7027283774734555E-3</v>
      </c>
      <c r="C2298">
        <f t="shared" si="35"/>
        <v>18.44634998341288</v>
      </c>
    </row>
    <row r="2299" spans="1:3" x14ac:dyDescent="0.3">
      <c r="A2299" t="s">
        <v>3809</v>
      </c>
      <c r="B2299">
        <v>-3.7002817428559167E-3</v>
      </c>
      <c r="C2299">
        <f t="shared" si="35"/>
        <v>18.446732788019364</v>
      </c>
    </row>
    <row r="2300" spans="1:3" x14ac:dyDescent="0.3">
      <c r="A2300" t="s">
        <v>4569</v>
      </c>
      <c r="B2300">
        <v>-3.6999014458172796E-3</v>
      </c>
      <c r="C2300">
        <f t="shared" si="35"/>
        <v>18.446792268751086</v>
      </c>
    </row>
    <row r="2301" spans="1:3" x14ac:dyDescent="0.3">
      <c r="A2301" t="s">
        <v>4576</v>
      </c>
      <c r="B2301">
        <v>-3.6999014458172796E-3</v>
      </c>
      <c r="C2301">
        <f t="shared" si="35"/>
        <v>18.446792268751086</v>
      </c>
    </row>
    <row r="2302" spans="1:3" x14ac:dyDescent="0.3">
      <c r="A2302" t="s">
        <v>1359</v>
      </c>
      <c r="B2302">
        <v>-3.6983810390443556E-3</v>
      </c>
      <c r="C2302">
        <f t="shared" si="35"/>
        <v>18.447030012507067</v>
      </c>
    </row>
    <row r="2303" spans="1:3" x14ac:dyDescent="0.3">
      <c r="A2303" t="s">
        <v>3827</v>
      </c>
      <c r="B2303">
        <v>-3.6931383255536516E-3</v>
      </c>
      <c r="C2303">
        <f t="shared" si="35"/>
        <v>18.447849108958579</v>
      </c>
    </row>
    <row r="2304" spans="1:3" x14ac:dyDescent="0.3">
      <c r="A2304" t="s">
        <v>4568</v>
      </c>
      <c r="B2304">
        <v>-3.6862626219114395E-3</v>
      </c>
      <c r="C2304">
        <f t="shared" si="35"/>
        <v>18.448921693405904</v>
      </c>
    </row>
    <row r="2305" spans="1:3" x14ac:dyDescent="0.3">
      <c r="A2305" t="s">
        <v>3344</v>
      </c>
      <c r="B2305">
        <v>-3.6859606789233904E-3</v>
      </c>
      <c r="C2305">
        <f t="shared" si="35"/>
        <v>18.448968752672002</v>
      </c>
    </row>
    <row r="2306" spans="1:3" x14ac:dyDescent="0.3">
      <c r="A2306" t="s">
        <v>1975</v>
      </c>
      <c r="B2306">
        <v>-3.6847534014547577E-3</v>
      </c>
      <c r="C2306">
        <f t="shared" ref="C2306:C2369" si="36">NORMDIST(B2306,$E$3,$F$3,FALSE)</f>
        <v>18.449156876743668</v>
      </c>
    </row>
    <row r="2307" spans="1:3" x14ac:dyDescent="0.3">
      <c r="A2307" t="s">
        <v>1635</v>
      </c>
      <c r="B2307">
        <v>-3.6735806204120933E-3</v>
      </c>
      <c r="C2307">
        <f t="shared" si="36"/>
        <v>18.450895148376876</v>
      </c>
    </row>
    <row r="2308" spans="1:3" x14ac:dyDescent="0.3">
      <c r="A2308" t="s">
        <v>1629</v>
      </c>
      <c r="B2308">
        <v>-3.6658852261055672E-3</v>
      </c>
      <c r="C2308">
        <f t="shared" si="36"/>
        <v>18.452089541298616</v>
      </c>
    </row>
    <row r="2309" spans="1:3" x14ac:dyDescent="0.3">
      <c r="A2309" t="s">
        <v>4574</v>
      </c>
      <c r="B2309">
        <v>-3.6563112031105433E-3</v>
      </c>
      <c r="C2309">
        <f t="shared" si="36"/>
        <v>18.453572252264664</v>
      </c>
    </row>
    <row r="2310" spans="1:3" x14ac:dyDescent="0.3">
      <c r="A2310" t="s">
        <v>264</v>
      </c>
      <c r="B2310">
        <v>-3.6536394315789997E-3</v>
      </c>
      <c r="C2310">
        <f t="shared" si="36"/>
        <v>18.453985378959313</v>
      </c>
    </row>
    <row r="2311" spans="1:3" x14ac:dyDescent="0.3">
      <c r="A2311" t="s">
        <v>5292</v>
      </c>
      <c r="B2311">
        <v>-3.6488992442112217E-3</v>
      </c>
      <c r="C2311">
        <f t="shared" si="36"/>
        <v>18.454717644247623</v>
      </c>
    </row>
    <row r="2312" spans="1:3" x14ac:dyDescent="0.3">
      <c r="A2312" t="s">
        <v>3700</v>
      </c>
      <c r="B2312">
        <v>-3.6316512028625441E-3</v>
      </c>
      <c r="C2312">
        <f t="shared" si="36"/>
        <v>18.457374640251292</v>
      </c>
    </row>
    <row r="2313" spans="1:3" x14ac:dyDescent="0.3">
      <c r="A2313" t="s">
        <v>2235</v>
      </c>
      <c r="B2313">
        <v>-3.6117420751476813E-3</v>
      </c>
      <c r="C2313">
        <f t="shared" si="36"/>
        <v>18.46042696013582</v>
      </c>
    </row>
    <row r="2314" spans="1:3" x14ac:dyDescent="0.3">
      <c r="A2314" t="s">
        <v>5488</v>
      </c>
      <c r="B2314">
        <v>-3.6082513374708835E-3</v>
      </c>
      <c r="C2314">
        <f t="shared" si="36"/>
        <v>18.460960520801429</v>
      </c>
    </row>
    <row r="2315" spans="1:3" x14ac:dyDescent="0.3">
      <c r="A2315" t="s">
        <v>2528</v>
      </c>
      <c r="B2315">
        <v>-3.5984205795333698E-3</v>
      </c>
      <c r="C2315">
        <f t="shared" si="36"/>
        <v>18.462460568732574</v>
      </c>
    </row>
    <row r="2316" spans="1:3" x14ac:dyDescent="0.3">
      <c r="A2316" t="s">
        <v>4717</v>
      </c>
      <c r="B2316">
        <v>-3.574167705842176E-3</v>
      </c>
      <c r="C2316">
        <f t="shared" si="36"/>
        <v>18.466144910185427</v>
      </c>
    </row>
    <row r="2317" spans="1:3" x14ac:dyDescent="0.3">
      <c r="A2317" t="s">
        <v>4493</v>
      </c>
      <c r="B2317">
        <v>-3.5552081689222952E-3</v>
      </c>
      <c r="C2317">
        <f t="shared" si="36"/>
        <v>18.469008922705573</v>
      </c>
    </row>
    <row r="2318" spans="1:3" x14ac:dyDescent="0.3">
      <c r="A2318" t="s">
        <v>5610</v>
      </c>
      <c r="B2318">
        <v>-3.5484623616713886E-3</v>
      </c>
      <c r="C2318">
        <f t="shared" si="36"/>
        <v>18.470024508979609</v>
      </c>
    </row>
    <row r="2319" spans="1:3" x14ac:dyDescent="0.3">
      <c r="A2319" t="s">
        <v>3929</v>
      </c>
      <c r="B2319">
        <v>-3.5370443635332062E-3</v>
      </c>
      <c r="C2319">
        <f t="shared" si="36"/>
        <v>18.471739393438835</v>
      </c>
    </row>
    <row r="2320" spans="1:3" x14ac:dyDescent="0.3">
      <c r="A2320" t="s">
        <v>4105</v>
      </c>
      <c r="B2320">
        <v>-3.5370443635332062E-3</v>
      </c>
      <c r="C2320">
        <f t="shared" si="36"/>
        <v>18.471739393438835</v>
      </c>
    </row>
    <row r="2321" spans="1:3" x14ac:dyDescent="0.3">
      <c r="A2321" t="s">
        <v>1300</v>
      </c>
      <c r="B2321">
        <v>-3.5195812838978448E-3</v>
      </c>
      <c r="C2321">
        <f t="shared" si="36"/>
        <v>18.474352214469477</v>
      </c>
    </row>
    <row r="2322" spans="1:3" x14ac:dyDescent="0.3">
      <c r="A2322" t="s">
        <v>4484</v>
      </c>
      <c r="B2322">
        <v>-3.5080916897401158E-3</v>
      </c>
      <c r="C2322">
        <f t="shared" si="36"/>
        <v>18.476064698079099</v>
      </c>
    </row>
    <row r="2323" spans="1:3" x14ac:dyDescent="0.3">
      <c r="A2323" t="s">
        <v>3316</v>
      </c>
      <c r="B2323">
        <v>-3.5050859579463488E-3</v>
      </c>
      <c r="C2323">
        <f t="shared" si="36"/>
        <v>18.476511828984627</v>
      </c>
    </row>
    <row r="2324" spans="1:3" x14ac:dyDescent="0.3">
      <c r="A2324" t="s">
        <v>3314</v>
      </c>
      <c r="B2324">
        <v>-3.5001785822096863E-3</v>
      </c>
      <c r="C2324">
        <f t="shared" si="36"/>
        <v>18.477241078161725</v>
      </c>
    </row>
    <row r="2325" spans="1:3" x14ac:dyDescent="0.3">
      <c r="A2325" t="s">
        <v>4077</v>
      </c>
      <c r="B2325">
        <v>-3.4980359236999048E-3</v>
      </c>
      <c r="C2325">
        <f t="shared" si="36"/>
        <v>18.477559183723905</v>
      </c>
    </row>
    <row r="2326" spans="1:3" x14ac:dyDescent="0.3">
      <c r="A2326" t="s">
        <v>2077</v>
      </c>
      <c r="B2326">
        <v>-3.4917591248435804E-3</v>
      </c>
      <c r="C2326">
        <f t="shared" si="36"/>
        <v>18.478490009300447</v>
      </c>
    </row>
    <row r="2327" spans="1:3" x14ac:dyDescent="0.3">
      <c r="A2327" t="s">
        <v>4082</v>
      </c>
      <c r="B2327">
        <v>-3.4828071774613968E-3</v>
      </c>
      <c r="C2327">
        <f t="shared" si="36"/>
        <v>18.479814848129596</v>
      </c>
    </row>
    <row r="2328" spans="1:3" x14ac:dyDescent="0.3">
      <c r="A2328" t="s">
        <v>4350</v>
      </c>
      <c r="B2328">
        <v>-3.4782643763248086E-3</v>
      </c>
      <c r="C2328">
        <f t="shared" si="36"/>
        <v>18.480485942767455</v>
      </c>
    </row>
    <row r="2329" spans="1:3" x14ac:dyDescent="0.3">
      <c r="A2329" t="s">
        <v>4941</v>
      </c>
      <c r="B2329">
        <v>-3.4713647554588519E-3</v>
      </c>
      <c r="C2329">
        <f t="shared" si="36"/>
        <v>18.481503638653159</v>
      </c>
    </row>
    <row r="2330" spans="1:3" x14ac:dyDescent="0.3">
      <c r="A2330" t="s">
        <v>2756</v>
      </c>
      <c r="B2330">
        <v>-3.4638067191878957E-3</v>
      </c>
      <c r="C2330">
        <f t="shared" si="36"/>
        <v>18.482616284838521</v>
      </c>
    </row>
    <row r="2331" spans="1:3" x14ac:dyDescent="0.3">
      <c r="A2331" t="s">
        <v>3043</v>
      </c>
      <c r="B2331">
        <v>-3.4566228679108711E-3</v>
      </c>
      <c r="C2331">
        <f t="shared" si="36"/>
        <v>18.483671746132071</v>
      </c>
    </row>
    <row r="2332" spans="1:3" x14ac:dyDescent="0.3">
      <c r="A2332" t="s">
        <v>1851</v>
      </c>
      <c r="B2332">
        <v>-3.447430156505255E-3</v>
      </c>
      <c r="C2332">
        <f t="shared" si="36"/>
        <v>18.48501936647909</v>
      </c>
    </row>
    <row r="2333" spans="1:3" x14ac:dyDescent="0.3">
      <c r="A2333" t="s">
        <v>767</v>
      </c>
      <c r="B2333">
        <v>-3.4393843019094672E-3</v>
      </c>
      <c r="C2333">
        <f t="shared" si="36"/>
        <v>18.486196110441831</v>
      </c>
    </row>
    <row r="2334" spans="1:3" x14ac:dyDescent="0.3">
      <c r="A2334" t="s">
        <v>3186</v>
      </c>
      <c r="B2334">
        <v>-3.4177445106603021E-3</v>
      </c>
      <c r="C2334">
        <f t="shared" si="36"/>
        <v>18.489348285715323</v>
      </c>
    </row>
    <row r="2335" spans="1:3" x14ac:dyDescent="0.3">
      <c r="A2335" t="s">
        <v>4266</v>
      </c>
      <c r="B2335">
        <v>-3.4050489485095209E-3</v>
      </c>
      <c r="C2335">
        <f t="shared" si="36"/>
        <v>18.49118894186746</v>
      </c>
    </row>
    <row r="2336" spans="1:3" x14ac:dyDescent="0.3">
      <c r="A2336" t="s">
        <v>5575</v>
      </c>
      <c r="B2336">
        <v>-3.3970308676055253E-3</v>
      </c>
      <c r="C2336">
        <f t="shared" si="36"/>
        <v>18.49234813955773</v>
      </c>
    </row>
    <row r="2337" spans="1:3" x14ac:dyDescent="0.3">
      <c r="A2337" t="s">
        <v>1540</v>
      </c>
      <c r="B2337">
        <v>-3.3955890011382718E-3</v>
      </c>
      <c r="C2337">
        <f t="shared" si="36"/>
        <v>18.492556323598695</v>
      </c>
    </row>
    <row r="2338" spans="1:3" x14ac:dyDescent="0.3">
      <c r="A2338" t="s">
        <v>4224</v>
      </c>
      <c r="B2338">
        <v>-3.3932845589802782E-3</v>
      </c>
      <c r="C2338">
        <f t="shared" si="36"/>
        <v>18.492888879268314</v>
      </c>
    </row>
    <row r="2339" spans="1:3" x14ac:dyDescent="0.3">
      <c r="A2339" t="s">
        <v>1789</v>
      </c>
      <c r="B2339">
        <v>-3.3741069547576471E-3</v>
      </c>
      <c r="C2339">
        <f t="shared" si="36"/>
        <v>18.495648229607323</v>
      </c>
    </row>
    <row r="2340" spans="1:3" x14ac:dyDescent="0.3">
      <c r="A2340" t="s">
        <v>5012</v>
      </c>
      <c r="B2340">
        <v>-3.3710602595840578E-3</v>
      </c>
      <c r="C2340">
        <f t="shared" si="36"/>
        <v>18.496085255057046</v>
      </c>
    </row>
    <row r="2341" spans="1:3" x14ac:dyDescent="0.3">
      <c r="A2341" t="s">
        <v>31</v>
      </c>
      <c r="B2341">
        <v>-3.3684242375522171E-3</v>
      </c>
      <c r="C2341">
        <f t="shared" si="36"/>
        <v>18.496463074875134</v>
      </c>
    </row>
    <row r="2342" spans="1:3" x14ac:dyDescent="0.3">
      <c r="A2342" t="s">
        <v>2061</v>
      </c>
      <c r="B2342">
        <v>-3.3670065479042954E-3</v>
      </c>
      <c r="C2342">
        <f t="shared" si="36"/>
        <v>18.496666157472049</v>
      </c>
    </row>
    <row r="2343" spans="1:3" x14ac:dyDescent="0.3">
      <c r="A2343" t="s">
        <v>2311</v>
      </c>
      <c r="B2343">
        <v>-3.3645789971452691E-3</v>
      </c>
      <c r="C2343">
        <f t="shared" si="36"/>
        <v>18.497013716135733</v>
      </c>
    </row>
    <row r="2344" spans="1:3" x14ac:dyDescent="0.3">
      <c r="A2344" t="s">
        <v>1401</v>
      </c>
      <c r="B2344">
        <v>-3.354903697884634E-3</v>
      </c>
      <c r="C2344">
        <f t="shared" si="36"/>
        <v>18.498396626137907</v>
      </c>
    </row>
    <row r="2345" spans="1:3" x14ac:dyDescent="0.3">
      <c r="A2345" t="s">
        <v>5516</v>
      </c>
      <c r="B2345">
        <v>-3.3500868852820854E-3</v>
      </c>
      <c r="C2345">
        <f t="shared" si="36"/>
        <v>18.499083715254322</v>
      </c>
    </row>
    <row r="2346" spans="1:3" x14ac:dyDescent="0.3">
      <c r="A2346" t="s">
        <v>2571</v>
      </c>
      <c r="B2346">
        <v>-3.3451062599146142E-3</v>
      </c>
      <c r="C2346">
        <f t="shared" si="36"/>
        <v>18.499793201121253</v>
      </c>
    </row>
    <row r="2347" spans="1:3" x14ac:dyDescent="0.3">
      <c r="A2347" t="s">
        <v>3360</v>
      </c>
      <c r="B2347">
        <v>-3.3401404221198245E-3</v>
      </c>
      <c r="C2347">
        <f t="shared" si="36"/>
        <v>18.500499598417626</v>
      </c>
    </row>
    <row r="2348" spans="1:3" x14ac:dyDescent="0.3">
      <c r="A2348" t="s">
        <v>3140</v>
      </c>
      <c r="B2348">
        <v>-3.337786810419041E-3</v>
      </c>
      <c r="C2348">
        <f t="shared" si="36"/>
        <v>18.50083406037033</v>
      </c>
    </row>
    <row r="2349" spans="1:3" x14ac:dyDescent="0.3">
      <c r="A2349" t="s">
        <v>2488</v>
      </c>
      <c r="B2349">
        <v>-3.3376630279972896E-3</v>
      </c>
      <c r="C2349">
        <f t="shared" si="36"/>
        <v>18.500851644476199</v>
      </c>
    </row>
    <row r="2350" spans="1:3" x14ac:dyDescent="0.3">
      <c r="A2350" t="s">
        <v>942</v>
      </c>
      <c r="B2350">
        <v>-3.322262191977848E-3</v>
      </c>
      <c r="C2350">
        <f t="shared" si="36"/>
        <v>18.503034678995064</v>
      </c>
    </row>
    <row r="2351" spans="1:3" x14ac:dyDescent="0.3">
      <c r="A2351" t="s">
        <v>1142</v>
      </c>
      <c r="B2351">
        <v>-3.2970685983787561E-3</v>
      </c>
      <c r="C2351">
        <f t="shared" si="36"/>
        <v>18.506585467670966</v>
      </c>
    </row>
    <row r="2352" spans="1:3" x14ac:dyDescent="0.3">
      <c r="A2352" t="s">
        <v>3310</v>
      </c>
      <c r="B2352">
        <v>-3.2912810840726213E-3</v>
      </c>
      <c r="C2352">
        <f t="shared" si="36"/>
        <v>18.507397592126139</v>
      </c>
    </row>
    <row r="2353" spans="1:3" x14ac:dyDescent="0.3">
      <c r="A2353" t="s">
        <v>4145</v>
      </c>
      <c r="B2353">
        <v>-3.2894766503986459E-3</v>
      </c>
      <c r="C2353">
        <f t="shared" si="36"/>
        <v>18.507650523914126</v>
      </c>
    </row>
    <row r="2354" spans="1:3" x14ac:dyDescent="0.3">
      <c r="A2354" t="s">
        <v>5568</v>
      </c>
      <c r="B2354">
        <v>-3.2780197351393509E-3</v>
      </c>
      <c r="C2354">
        <f t="shared" si="36"/>
        <v>18.509253442034922</v>
      </c>
    </row>
    <row r="2355" spans="1:3" x14ac:dyDescent="0.3">
      <c r="A2355" t="s">
        <v>134</v>
      </c>
      <c r="B2355">
        <v>-3.2733253449691376E-3</v>
      </c>
      <c r="C2355">
        <f t="shared" si="36"/>
        <v>18.509908716571864</v>
      </c>
    </row>
    <row r="2356" spans="1:3" x14ac:dyDescent="0.3">
      <c r="A2356" t="s">
        <v>4361</v>
      </c>
      <c r="B2356">
        <v>-3.2721352590983862E-3</v>
      </c>
      <c r="C2356">
        <f t="shared" si="36"/>
        <v>18.510074697284498</v>
      </c>
    </row>
    <row r="2357" spans="1:3" x14ac:dyDescent="0.3">
      <c r="A2357" t="s">
        <v>4029</v>
      </c>
      <c r="B2357">
        <v>-3.2666423495169221E-3</v>
      </c>
      <c r="C2357">
        <f t="shared" si="36"/>
        <v>18.510840059614964</v>
      </c>
    </row>
    <row r="2358" spans="1:3" x14ac:dyDescent="0.3">
      <c r="A2358" t="s">
        <v>3923</v>
      </c>
      <c r="B2358">
        <v>-3.2533578919170035E-3</v>
      </c>
      <c r="C2358">
        <f t="shared" si="36"/>
        <v>18.512686099101387</v>
      </c>
    </row>
    <row r="2359" spans="1:3" x14ac:dyDescent="0.3">
      <c r="A2359" t="s">
        <v>5216</v>
      </c>
      <c r="B2359">
        <v>-3.2520353863773432E-3</v>
      </c>
      <c r="C2359">
        <f t="shared" si="36"/>
        <v>18.512869492695955</v>
      </c>
    </row>
    <row r="2360" spans="1:3" x14ac:dyDescent="0.3">
      <c r="A2360" t="s">
        <v>3921</v>
      </c>
      <c r="B2360">
        <v>-3.2493935983093987E-3</v>
      </c>
      <c r="C2360">
        <f t="shared" si="36"/>
        <v>18.513235624258161</v>
      </c>
    </row>
    <row r="2361" spans="1:3" x14ac:dyDescent="0.3">
      <c r="A2361" t="s">
        <v>3052</v>
      </c>
      <c r="B2361">
        <v>-3.2460033138475702E-3</v>
      </c>
      <c r="C2361">
        <f t="shared" si="36"/>
        <v>18.513705084148736</v>
      </c>
    </row>
    <row r="2362" spans="1:3" x14ac:dyDescent="0.3">
      <c r="A2362" t="s">
        <v>3089</v>
      </c>
      <c r="B2362">
        <v>-3.2423697684301205E-3</v>
      </c>
      <c r="C2362">
        <f t="shared" si="36"/>
        <v>18.514207720280027</v>
      </c>
    </row>
    <row r="2363" spans="1:3" x14ac:dyDescent="0.3">
      <c r="A2363" t="s">
        <v>2579</v>
      </c>
      <c r="B2363">
        <v>-3.2275444908665993E-3</v>
      </c>
      <c r="C2363">
        <f t="shared" si="36"/>
        <v>18.516253078058224</v>
      </c>
    </row>
    <row r="2364" spans="1:3" x14ac:dyDescent="0.3">
      <c r="A2364" t="s">
        <v>529</v>
      </c>
      <c r="B2364">
        <v>-3.2206147000421719E-3</v>
      </c>
      <c r="C2364">
        <f t="shared" si="36"/>
        <v>18.51720613564747</v>
      </c>
    </row>
    <row r="2365" spans="1:3" x14ac:dyDescent="0.3">
      <c r="A2365" t="s">
        <v>3135</v>
      </c>
      <c r="B2365">
        <v>-3.2185415617980934E-3</v>
      </c>
      <c r="C2365">
        <f t="shared" si="36"/>
        <v>18.517490883219676</v>
      </c>
    </row>
    <row r="2366" spans="1:3" x14ac:dyDescent="0.3">
      <c r="A2366" t="s">
        <v>5328</v>
      </c>
      <c r="B2366">
        <v>-3.2180236942008426E-3</v>
      </c>
      <c r="C2366">
        <f t="shared" si="36"/>
        <v>18.517561986085095</v>
      </c>
    </row>
    <row r="2367" spans="1:3" x14ac:dyDescent="0.3">
      <c r="A2367" t="s">
        <v>1349</v>
      </c>
      <c r="B2367">
        <v>-3.2102756302480988E-3</v>
      </c>
      <c r="C2367">
        <f t="shared" si="36"/>
        <v>18.518624512702193</v>
      </c>
    </row>
    <row r="2368" spans="1:3" x14ac:dyDescent="0.3">
      <c r="A2368" t="s">
        <v>1968</v>
      </c>
      <c r="B2368">
        <v>-3.1948908965192882E-3</v>
      </c>
      <c r="C2368">
        <f t="shared" si="36"/>
        <v>18.520727191177038</v>
      </c>
    </row>
    <row r="2369" spans="1:3" x14ac:dyDescent="0.3">
      <c r="A2369" t="s">
        <v>280</v>
      </c>
      <c r="B2369">
        <v>-3.1847160675197244E-3</v>
      </c>
      <c r="C2369">
        <f t="shared" si="36"/>
        <v>18.522112627432801</v>
      </c>
    </row>
    <row r="2370" spans="1:3" x14ac:dyDescent="0.3">
      <c r="A2370" t="s">
        <v>922</v>
      </c>
      <c r="B2370">
        <v>-3.1821824784629424E-3</v>
      </c>
      <c r="C2370">
        <f t="shared" ref="C2370:C2433" si="37">NORMDIST(B2370,$E$3,$F$3,FALSE)</f>
        <v>18.522456966242878</v>
      </c>
    </row>
    <row r="2371" spans="1:3" x14ac:dyDescent="0.3">
      <c r="A2371" t="s">
        <v>5412</v>
      </c>
      <c r="B2371">
        <v>-3.1756139738865511E-3</v>
      </c>
      <c r="C2371">
        <f t="shared" si="37"/>
        <v>18.523348495123589</v>
      </c>
    </row>
    <row r="2372" spans="1:3" x14ac:dyDescent="0.3">
      <c r="A2372" t="s">
        <v>4773</v>
      </c>
      <c r="B2372">
        <v>-3.1681402376019401E-3</v>
      </c>
      <c r="C2372">
        <f t="shared" si="37"/>
        <v>18.524360794278191</v>
      </c>
    </row>
    <row r="2373" spans="1:3" x14ac:dyDescent="0.3">
      <c r="A2373" t="s">
        <v>2728</v>
      </c>
      <c r="B2373">
        <v>-3.1634045117541359E-3</v>
      </c>
      <c r="C2373">
        <f t="shared" si="37"/>
        <v>18.525001082352247</v>
      </c>
    </row>
    <row r="2374" spans="1:3" x14ac:dyDescent="0.3">
      <c r="A2374" t="s">
        <v>1762</v>
      </c>
      <c r="B2374">
        <v>-3.1608086370893958E-3</v>
      </c>
      <c r="C2374">
        <f t="shared" si="37"/>
        <v>18.52535167445032</v>
      </c>
    </row>
    <row r="2375" spans="1:3" x14ac:dyDescent="0.3">
      <c r="A2375" t="s">
        <v>4337</v>
      </c>
      <c r="B2375">
        <v>-3.1595602903685929E-3</v>
      </c>
      <c r="C2375">
        <f t="shared" si="37"/>
        <v>18.525520177098947</v>
      </c>
    </row>
    <row r="2376" spans="1:3" x14ac:dyDescent="0.3">
      <c r="A2376" t="s">
        <v>1633</v>
      </c>
      <c r="B2376">
        <v>-3.1545767485154324E-3</v>
      </c>
      <c r="C2376">
        <f t="shared" si="37"/>
        <v>18.52619223864529</v>
      </c>
    </row>
    <row r="2377" spans="1:3" x14ac:dyDescent="0.3">
      <c r="A2377" t="s">
        <v>2634</v>
      </c>
      <c r="B2377">
        <v>-3.1476261429935312E-3</v>
      </c>
      <c r="C2377">
        <f t="shared" si="37"/>
        <v>18.52712791439415</v>
      </c>
    </row>
    <row r="2378" spans="1:3" x14ac:dyDescent="0.3">
      <c r="A2378" t="s">
        <v>5524</v>
      </c>
      <c r="B2378">
        <v>-3.1474846128073104E-3</v>
      </c>
      <c r="C2378">
        <f t="shared" si="37"/>
        <v>18.527146946839977</v>
      </c>
    </row>
    <row r="2379" spans="1:3" x14ac:dyDescent="0.3">
      <c r="A2379" t="s">
        <v>3415</v>
      </c>
      <c r="B2379">
        <v>-3.1409527196917088E-3</v>
      </c>
      <c r="C2379">
        <f t="shared" si="37"/>
        <v>18.528024460519497</v>
      </c>
    </row>
    <row r="2380" spans="1:3" x14ac:dyDescent="0.3">
      <c r="A2380" t="s">
        <v>3742</v>
      </c>
      <c r="B2380">
        <v>-3.1380778889986767E-3</v>
      </c>
      <c r="C2380">
        <f t="shared" si="37"/>
        <v>18.528410133510448</v>
      </c>
    </row>
    <row r="2381" spans="1:3" x14ac:dyDescent="0.3">
      <c r="A2381" t="s">
        <v>2358</v>
      </c>
      <c r="B2381">
        <v>-3.1311180179774108E-3</v>
      </c>
      <c r="C2381">
        <f t="shared" si="37"/>
        <v>18.529342467736054</v>
      </c>
    </row>
    <row r="2382" spans="1:3" x14ac:dyDescent="0.3">
      <c r="A2382" t="s">
        <v>4465</v>
      </c>
      <c r="B2382">
        <v>-3.1262237262663535E-3</v>
      </c>
      <c r="C2382">
        <f t="shared" si="37"/>
        <v>18.52999694074666</v>
      </c>
    </row>
    <row r="2383" spans="1:3" x14ac:dyDescent="0.3">
      <c r="A2383" t="s">
        <v>5514</v>
      </c>
      <c r="B2383">
        <v>-3.1193786542046227E-3</v>
      </c>
      <c r="C2383">
        <f t="shared" si="37"/>
        <v>18.530910669656574</v>
      </c>
    </row>
    <row r="2384" spans="1:3" x14ac:dyDescent="0.3">
      <c r="A2384" t="s">
        <v>4455</v>
      </c>
      <c r="B2384">
        <v>-3.1189109103581733E-3</v>
      </c>
      <c r="C2384">
        <f t="shared" si="37"/>
        <v>18.530973039074087</v>
      </c>
    </row>
    <row r="2385" spans="1:3" x14ac:dyDescent="0.3">
      <c r="A2385" t="s">
        <v>1022</v>
      </c>
      <c r="B2385">
        <v>-3.115267316949423E-3</v>
      </c>
      <c r="C2385">
        <f t="shared" si="37"/>
        <v>18.531458579951838</v>
      </c>
    </row>
    <row r="2386" spans="1:3" x14ac:dyDescent="0.3">
      <c r="A2386" t="s">
        <v>2946</v>
      </c>
      <c r="B2386">
        <v>-3.1104224143922794E-3</v>
      </c>
      <c r="C2386">
        <f t="shared" si="37"/>
        <v>18.532103383831604</v>
      </c>
    </row>
    <row r="2387" spans="1:3" x14ac:dyDescent="0.3">
      <c r="A2387" t="s">
        <v>4084</v>
      </c>
      <c r="B2387">
        <v>-3.1021518340870534E-3</v>
      </c>
      <c r="C2387">
        <f t="shared" si="37"/>
        <v>18.533201939813019</v>
      </c>
    </row>
    <row r="2388" spans="1:3" x14ac:dyDescent="0.3">
      <c r="A2388" t="s">
        <v>461</v>
      </c>
      <c r="B2388">
        <v>-3.0975760441341693E-3</v>
      </c>
      <c r="C2388">
        <f t="shared" si="37"/>
        <v>18.533808552834806</v>
      </c>
    </row>
    <row r="2389" spans="1:3" x14ac:dyDescent="0.3">
      <c r="A2389" t="s">
        <v>460</v>
      </c>
      <c r="B2389">
        <v>-3.0880106885765052E-3</v>
      </c>
      <c r="C2389">
        <f t="shared" si="37"/>
        <v>18.535073928414992</v>
      </c>
    </row>
    <row r="2390" spans="1:3" x14ac:dyDescent="0.3">
      <c r="A2390" t="s">
        <v>2194</v>
      </c>
      <c r="B2390">
        <v>-3.0852319112108615E-3</v>
      </c>
      <c r="C2390">
        <f t="shared" si="37"/>
        <v>18.53544083954457</v>
      </c>
    </row>
    <row r="2391" spans="1:3" x14ac:dyDescent="0.3">
      <c r="A2391" t="s">
        <v>236</v>
      </c>
      <c r="B2391">
        <v>-3.0797683720797564E-3</v>
      </c>
      <c r="C2391">
        <f t="shared" si="37"/>
        <v>18.53616134725003</v>
      </c>
    </row>
    <row r="2392" spans="1:3" x14ac:dyDescent="0.3">
      <c r="A2392" t="s">
        <v>4664</v>
      </c>
      <c r="B2392">
        <v>-3.0627895305458783E-3</v>
      </c>
      <c r="C2392">
        <f t="shared" si="37"/>
        <v>18.538392820133911</v>
      </c>
    </row>
    <row r="2393" spans="1:3" x14ac:dyDescent="0.3">
      <c r="A2393" t="s">
        <v>4076</v>
      </c>
      <c r="B2393">
        <v>-3.0507759552055773E-3</v>
      </c>
      <c r="C2393">
        <f t="shared" si="37"/>
        <v>18.539964755151892</v>
      </c>
    </row>
    <row r="2394" spans="1:3" x14ac:dyDescent="0.3">
      <c r="A2394" t="s">
        <v>5221</v>
      </c>
      <c r="B2394">
        <v>-3.0372081054496711E-3</v>
      </c>
      <c r="C2394">
        <f t="shared" si="37"/>
        <v>18.541733114495109</v>
      </c>
    </row>
    <row r="2395" spans="1:3" x14ac:dyDescent="0.3">
      <c r="A2395" t="s">
        <v>641</v>
      </c>
      <c r="B2395">
        <v>-3.034903695154047E-3</v>
      </c>
      <c r="C2395">
        <f t="shared" si="37"/>
        <v>18.542032726488788</v>
      </c>
    </row>
    <row r="2396" spans="1:3" x14ac:dyDescent="0.3">
      <c r="A2396" t="s">
        <v>5181</v>
      </c>
      <c r="B2396">
        <v>-3.0272475187249994E-3</v>
      </c>
      <c r="C2396">
        <f t="shared" si="37"/>
        <v>18.543026630897891</v>
      </c>
    </row>
    <row r="2397" spans="1:3" x14ac:dyDescent="0.3">
      <c r="A2397" t="s">
        <v>3964</v>
      </c>
      <c r="B2397">
        <v>-3.0165935394256792E-3</v>
      </c>
      <c r="C2397">
        <f t="shared" si="37"/>
        <v>18.544405795501078</v>
      </c>
    </row>
    <row r="2398" spans="1:3" x14ac:dyDescent="0.3">
      <c r="A2398" t="s">
        <v>2781</v>
      </c>
      <c r="B2398">
        <v>-3.0152941217595946E-3</v>
      </c>
      <c r="C2398">
        <f t="shared" si="37"/>
        <v>18.544573694874334</v>
      </c>
    </row>
    <row r="2399" spans="1:3" x14ac:dyDescent="0.3">
      <c r="A2399" t="s">
        <v>438</v>
      </c>
      <c r="B2399">
        <v>-3.0135633052642947E-3</v>
      </c>
      <c r="C2399">
        <f t="shared" si="37"/>
        <v>18.544797230770605</v>
      </c>
    </row>
    <row r="2400" spans="1:3" x14ac:dyDescent="0.3">
      <c r="A2400" t="s">
        <v>2081</v>
      </c>
      <c r="B2400">
        <v>-2.9985029962566689E-3</v>
      </c>
      <c r="C2400">
        <f t="shared" si="37"/>
        <v>18.546737211916948</v>
      </c>
    </row>
    <row r="2401" spans="1:3" x14ac:dyDescent="0.3">
      <c r="A2401" t="s">
        <v>2443</v>
      </c>
      <c r="B2401">
        <v>-2.9985029962566689E-3</v>
      </c>
      <c r="C2401">
        <f t="shared" si="37"/>
        <v>18.546737211916948</v>
      </c>
    </row>
    <row r="2402" spans="1:3" x14ac:dyDescent="0.3">
      <c r="A2402" t="s">
        <v>269</v>
      </c>
      <c r="B2402">
        <v>-2.9806281381377893E-3</v>
      </c>
      <c r="C2402">
        <f t="shared" si="37"/>
        <v>18.549027950193068</v>
      </c>
    </row>
    <row r="2403" spans="1:3" x14ac:dyDescent="0.3">
      <c r="A2403" t="s">
        <v>540</v>
      </c>
      <c r="B2403">
        <v>-2.9806281381377893E-3</v>
      </c>
      <c r="C2403">
        <f t="shared" si="37"/>
        <v>18.549027950193068</v>
      </c>
    </row>
    <row r="2404" spans="1:3" x14ac:dyDescent="0.3">
      <c r="A2404" t="s">
        <v>5588</v>
      </c>
      <c r="B2404">
        <v>-2.977669693924392E-3</v>
      </c>
      <c r="C2404">
        <f t="shared" si="37"/>
        <v>18.54940585192309</v>
      </c>
    </row>
    <row r="2405" spans="1:3" x14ac:dyDescent="0.3">
      <c r="A2405" t="s">
        <v>3811</v>
      </c>
      <c r="B2405">
        <v>-2.9770787096845036E-3</v>
      </c>
      <c r="C2405">
        <f t="shared" si="37"/>
        <v>18.549481300215536</v>
      </c>
    </row>
    <row r="2406" spans="1:3" x14ac:dyDescent="0.3">
      <c r="A2406" t="s">
        <v>4783</v>
      </c>
      <c r="B2406">
        <v>-2.9761926730460012E-3</v>
      </c>
      <c r="C2406">
        <f t="shared" si="37"/>
        <v>18.54959439028184</v>
      </c>
    </row>
    <row r="2407" spans="1:3" x14ac:dyDescent="0.3">
      <c r="A2407" t="s">
        <v>1322</v>
      </c>
      <c r="B2407">
        <v>-2.9673612278021122E-3</v>
      </c>
      <c r="C2407">
        <f t="shared" si="37"/>
        <v>18.550719879042298</v>
      </c>
    </row>
    <row r="2408" spans="1:3" x14ac:dyDescent="0.3">
      <c r="A2408" t="s">
        <v>2171</v>
      </c>
      <c r="B2408">
        <v>-2.955303222218006E-3</v>
      </c>
      <c r="C2408">
        <f t="shared" si="37"/>
        <v>18.552251513462476</v>
      </c>
    </row>
    <row r="2409" spans="1:3" x14ac:dyDescent="0.3">
      <c r="A2409" t="s">
        <v>2838</v>
      </c>
      <c r="B2409">
        <v>-2.9175804795222053E-3</v>
      </c>
      <c r="C2409">
        <f t="shared" si="37"/>
        <v>18.557005470400114</v>
      </c>
    </row>
    <row r="2410" spans="1:3" x14ac:dyDescent="0.3">
      <c r="A2410" t="s">
        <v>187</v>
      </c>
      <c r="B2410">
        <v>-2.9163041957880964E-3</v>
      </c>
      <c r="C2410">
        <f t="shared" si="37"/>
        <v>18.557165313522813</v>
      </c>
    </row>
    <row r="2411" spans="1:3" x14ac:dyDescent="0.3">
      <c r="A2411" t="s">
        <v>1771</v>
      </c>
      <c r="B2411">
        <v>-2.9099999749426001E-3</v>
      </c>
      <c r="C2411">
        <f t="shared" si="37"/>
        <v>18.557953901540575</v>
      </c>
    </row>
    <row r="2412" spans="1:3" x14ac:dyDescent="0.3">
      <c r="A2412" t="s">
        <v>1157</v>
      </c>
      <c r="B2412">
        <v>-2.9090929606836128E-3</v>
      </c>
      <c r="C2412">
        <f t="shared" si="37"/>
        <v>18.558067227654647</v>
      </c>
    </row>
    <row r="2413" spans="1:3" x14ac:dyDescent="0.3">
      <c r="A2413" t="s">
        <v>2048</v>
      </c>
      <c r="B2413">
        <v>-2.9065093931364945E-3</v>
      </c>
      <c r="C2413">
        <f t="shared" si="37"/>
        <v>18.558389848231414</v>
      </c>
    </row>
    <row r="2414" spans="1:3" x14ac:dyDescent="0.3">
      <c r="A2414" t="s">
        <v>1775</v>
      </c>
      <c r="B2414">
        <v>-2.9051690904076115E-3</v>
      </c>
      <c r="C2414">
        <f t="shared" si="37"/>
        <v>18.558557111696306</v>
      </c>
    </row>
    <row r="2415" spans="1:3" x14ac:dyDescent="0.3">
      <c r="A2415" t="s">
        <v>1476</v>
      </c>
      <c r="B2415">
        <v>-2.9041646742911436E-3</v>
      </c>
      <c r="C2415">
        <f t="shared" si="37"/>
        <v>18.558682410812931</v>
      </c>
    </row>
    <row r="2416" spans="1:3" x14ac:dyDescent="0.3">
      <c r="A2416" t="s">
        <v>1676</v>
      </c>
      <c r="B2416">
        <v>-2.9013560004509482E-3</v>
      </c>
      <c r="C2416">
        <f t="shared" si="37"/>
        <v>18.559032572836145</v>
      </c>
    </row>
    <row r="2417" spans="1:3" x14ac:dyDescent="0.3">
      <c r="A2417" t="s">
        <v>1107</v>
      </c>
      <c r="B2417">
        <v>-2.8943580263645261E-3</v>
      </c>
      <c r="C2417">
        <f t="shared" si="37"/>
        <v>18.559903643927832</v>
      </c>
    </row>
    <row r="2418" spans="1:3" x14ac:dyDescent="0.3">
      <c r="A2418" t="s">
        <v>1283</v>
      </c>
      <c r="B2418">
        <v>-2.8776998276152806E-3</v>
      </c>
      <c r="C2418">
        <f t="shared" si="37"/>
        <v>18.561969255255203</v>
      </c>
    </row>
    <row r="2419" spans="1:3" x14ac:dyDescent="0.3">
      <c r="A2419" t="s">
        <v>4144</v>
      </c>
      <c r="B2419">
        <v>-2.8694424279529316E-3</v>
      </c>
      <c r="C2419">
        <f t="shared" si="37"/>
        <v>18.562989037580238</v>
      </c>
    </row>
    <row r="2420" spans="1:3" x14ac:dyDescent="0.3">
      <c r="A2420" t="s">
        <v>4346</v>
      </c>
      <c r="B2420">
        <v>-2.8694424279528201E-3</v>
      </c>
      <c r="C2420">
        <f t="shared" si="37"/>
        <v>18.562989037580252</v>
      </c>
    </row>
    <row r="2421" spans="1:3" x14ac:dyDescent="0.3">
      <c r="A2421" t="s">
        <v>3393</v>
      </c>
      <c r="B2421">
        <v>-2.8647451554240561E-3</v>
      </c>
      <c r="C2421">
        <f t="shared" si="37"/>
        <v>18.563567924468746</v>
      </c>
    </row>
    <row r="2422" spans="1:3" x14ac:dyDescent="0.3">
      <c r="A2422" t="s">
        <v>3516</v>
      </c>
      <c r="B2422">
        <v>-2.839566508077848E-3</v>
      </c>
      <c r="C2422">
        <f t="shared" si="37"/>
        <v>18.566655797471874</v>
      </c>
    </row>
    <row r="2423" spans="1:3" x14ac:dyDescent="0.3">
      <c r="A2423" t="s">
        <v>1971</v>
      </c>
      <c r="B2423">
        <v>-2.829999867336667E-3</v>
      </c>
      <c r="C2423">
        <f t="shared" si="37"/>
        <v>18.567822354957524</v>
      </c>
    </row>
    <row r="2424" spans="1:3" x14ac:dyDescent="0.3">
      <c r="A2424" t="s">
        <v>4188</v>
      </c>
      <c r="B2424">
        <v>-2.8288562004777137E-3</v>
      </c>
      <c r="C2424">
        <f t="shared" si="37"/>
        <v>18.567961567572794</v>
      </c>
    </row>
    <row r="2425" spans="1:3" x14ac:dyDescent="0.3">
      <c r="A2425" t="s">
        <v>602</v>
      </c>
      <c r="B2425">
        <v>-2.8261912358350815E-3</v>
      </c>
      <c r="C2425">
        <f t="shared" si="37"/>
        <v>18.568285755759547</v>
      </c>
    </row>
    <row r="2426" spans="1:3" x14ac:dyDescent="0.3">
      <c r="A2426" t="s">
        <v>3258</v>
      </c>
      <c r="B2426">
        <v>-2.8188884064202771E-3</v>
      </c>
      <c r="C2426">
        <f t="shared" si="37"/>
        <v>18.569172668094261</v>
      </c>
    </row>
    <row r="2427" spans="1:3" x14ac:dyDescent="0.3">
      <c r="A2427" t="s">
        <v>1723</v>
      </c>
      <c r="B2427">
        <v>-2.8037401544295081E-3</v>
      </c>
      <c r="C2427">
        <f t="shared" si="37"/>
        <v>18.571005549309128</v>
      </c>
    </row>
    <row r="2428" spans="1:3" x14ac:dyDescent="0.3">
      <c r="A2428" t="s">
        <v>1680</v>
      </c>
      <c r="B2428">
        <v>-2.7985092890981896E-3</v>
      </c>
      <c r="C2428">
        <f t="shared" si="37"/>
        <v>18.571636319834077</v>
      </c>
    </row>
    <row r="2429" spans="1:3" x14ac:dyDescent="0.3">
      <c r="A2429" t="s">
        <v>416</v>
      </c>
      <c r="B2429">
        <v>-2.7816429618768026E-3</v>
      </c>
      <c r="C2429">
        <f t="shared" si="37"/>
        <v>18.573662668139093</v>
      </c>
    </row>
    <row r="2430" spans="1:3" x14ac:dyDescent="0.3">
      <c r="A2430" t="s">
        <v>4463</v>
      </c>
      <c r="B2430">
        <v>-2.7531974126733727E-3</v>
      </c>
      <c r="C2430">
        <f t="shared" si="37"/>
        <v>18.577054220023292</v>
      </c>
    </row>
    <row r="2431" spans="1:3" x14ac:dyDescent="0.3">
      <c r="A2431" t="s">
        <v>3275</v>
      </c>
      <c r="B2431">
        <v>-2.70087942713239E-3</v>
      </c>
      <c r="C2431">
        <f t="shared" si="37"/>
        <v>18.583206971590783</v>
      </c>
    </row>
    <row r="2432" spans="1:3" x14ac:dyDescent="0.3">
      <c r="A2432" t="s">
        <v>4373</v>
      </c>
      <c r="B2432">
        <v>-2.6990569691649467E-3</v>
      </c>
      <c r="C2432">
        <f t="shared" si="37"/>
        <v>18.583419309799368</v>
      </c>
    </row>
    <row r="2433" spans="1:3" x14ac:dyDescent="0.3">
      <c r="A2433" t="s">
        <v>1231</v>
      </c>
      <c r="B2433">
        <v>-2.6917916657114146E-3</v>
      </c>
      <c r="C2433">
        <f t="shared" si="37"/>
        <v>18.584264473764243</v>
      </c>
    </row>
    <row r="2434" spans="1:3" x14ac:dyDescent="0.3">
      <c r="A2434" t="s">
        <v>4866</v>
      </c>
      <c r="B2434">
        <v>-2.6860075240924481E-3</v>
      </c>
      <c r="C2434">
        <f t="shared" ref="C2434:C2497" si="38">NORMDIST(B2434,$E$3,$F$3,FALSE)</f>
        <v>18.584935814211338</v>
      </c>
    </row>
    <row r="2435" spans="1:3" x14ac:dyDescent="0.3">
      <c r="A2435" t="s">
        <v>4394</v>
      </c>
      <c r="B2435">
        <v>-2.6835362088543173E-3</v>
      </c>
      <c r="C2435">
        <f t="shared" si="38"/>
        <v>18.585222237782091</v>
      </c>
    </row>
    <row r="2436" spans="1:3" x14ac:dyDescent="0.3">
      <c r="A2436" t="s">
        <v>2758</v>
      </c>
      <c r="B2436">
        <v>-2.6672609722783263E-3</v>
      </c>
      <c r="C2436">
        <f t="shared" si="38"/>
        <v>18.587102372633428</v>
      </c>
    </row>
    <row r="2437" spans="1:3" x14ac:dyDescent="0.3">
      <c r="A2437" t="s">
        <v>5482</v>
      </c>
      <c r="B2437">
        <v>-2.6659573241197203E-3</v>
      </c>
      <c r="C2437">
        <f t="shared" si="38"/>
        <v>18.587252509433011</v>
      </c>
    </row>
    <row r="2438" spans="1:3" x14ac:dyDescent="0.3">
      <c r="A2438" t="s">
        <v>2214</v>
      </c>
      <c r="B2438">
        <v>-2.652521449131117E-3</v>
      </c>
      <c r="C2438">
        <f t="shared" si="38"/>
        <v>18.588795879279893</v>
      </c>
    </row>
    <row r="2439" spans="1:3" x14ac:dyDescent="0.3">
      <c r="A2439" t="s">
        <v>2585</v>
      </c>
      <c r="B2439">
        <v>-2.6510146182901306E-3</v>
      </c>
      <c r="C2439">
        <f t="shared" si="38"/>
        <v>18.588968513661264</v>
      </c>
    </row>
    <row r="2440" spans="1:3" x14ac:dyDescent="0.3">
      <c r="A2440" t="s">
        <v>3440</v>
      </c>
      <c r="B2440">
        <v>-2.6466711523747601E-3</v>
      </c>
      <c r="C2440">
        <f t="shared" si="38"/>
        <v>18.589465622534952</v>
      </c>
    </row>
    <row r="2441" spans="1:3" x14ac:dyDescent="0.3">
      <c r="A2441" t="s">
        <v>5050</v>
      </c>
      <c r="B2441">
        <v>-2.6450043759786704E-3</v>
      </c>
      <c r="C2441">
        <f t="shared" si="38"/>
        <v>18.589656182648266</v>
      </c>
    </row>
    <row r="2442" spans="1:3" x14ac:dyDescent="0.3">
      <c r="A2442" t="s">
        <v>2072</v>
      </c>
      <c r="B2442">
        <v>-2.642009462838585E-3</v>
      </c>
      <c r="C2442">
        <f t="shared" si="38"/>
        <v>18.58999830496909</v>
      </c>
    </row>
    <row r="2443" spans="1:3" x14ac:dyDescent="0.3">
      <c r="A2443" t="s">
        <v>3972</v>
      </c>
      <c r="B2443">
        <v>-2.6396847707731061E-3</v>
      </c>
      <c r="C2443">
        <f t="shared" si="38"/>
        <v>18.590263615384078</v>
      </c>
    </row>
    <row r="2444" spans="1:3" x14ac:dyDescent="0.3">
      <c r="A2444" t="s">
        <v>2208</v>
      </c>
      <c r="B2444">
        <v>-2.6235257723844808E-3</v>
      </c>
      <c r="C2444">
        <f t="shared" si="38"/>
        <v>18.592101767228723</v>
      </c>
    </row>
    <row r="2445" spans="1:3" x14ac:dyDescent="0.3">
      <c r="A2445" t="s">
        <v>1961</v>
      </c>
      <c r="B2445">
        <v>-2.6202522945925058E-3</v>
      </c>
      <c r="C2445">
        <f t="shared" si="38"/>
        <v>18.592472854620556</v>
      </c>
    </row>
    <row r="2446" spans="1:3" x14ac:dyDescent="0.3">
      <c r="A2446" t="s">
        <v>4994</v>
      </c>
      <c r="B2446">
        <v>-2.6157482871519899E-3</v>
      </c>
      <c r="C2446">
        <f t="shared" si="38"/>
        <v>18.592982729892018</v>
      </c>
    </row>
    <row r="2447" spans="1:3" x14ac:dyDescent="0.3">
      <c r="A2447" t="s">
        <v>1628</v>
      </c>
      <c r="B2447">
        <v>-2.6102860031307069E-3</v>
      </c>
      <c r="C2447">
        <f t="shared" si="38"/>
        <v>18.593599987552459</v>
      </c>
    </row>
    <row r="2448" spans="1:3" x14ac:dyDescent="0.3">
      <c r="A2448" t="s">
        <v>218</v>
      </c>
      <c r="B2448">
        <v>-2.5873235649510238E-3</v>
      </c>
      <c r="C2448">
        <f t="shared" si="38"/>
        <v>18.596181644574095</v>
      </c>
    </row>
    <row r="2449" spans="1:3" x14ac:dyDescent="0.3">
      <c r="A2449" t="s">
        <v>4852</v>
      </c>
      <c r="B2449">
        <v>-2.5846486345325243E-3</v>
      </c>
      <c r="C2449">
        <f t="shared" si="38"/>
        <v>18.596481000705577</v>
      </c>
    </row>
    <row r="2450" spans="1:3" x14ac:dyDescent="0.3">
      <c r="A2450" t="s">
        <v>2228</v>
      </c>
      <c r="B2450">
        <v>-2.5740039951728773E-3</v>
      </c>
      <c r="C2450">
        <f t="shared" si="38"/>
        <v>18.597669396527714</v>
      </c>
    </row>
    <row r="2451" spans="1:3" x14ac:dyDescent="0.3">
      <c r="A2451" t="s">
        <v>1229</v>
      </c>
      <c r="B2451">
        <v>-2.5706955031008661E-3</v>
      </c>
      <c r="C2451">
        <f t="shared" si="38"/>
        <v>18.598037832656619</v>
      </c>
    </row>
    <row r="2452" spans="1:3" x14ac:dyDescent="0.3">
      <c r="A2452" t="s">
        <v>3002</v>
      </c>
      <c r="B2452">
        <v>-2.5695945616308721E-3</v>
      </c>
      <c r="C2452">
        <f t="shared" si="38"/>
        <v>18.5981603362223</v>
      </c>
    </row>
    <row r="2453" spans="1:3" x14ac:dyDescent="0.3">
      <c r="A2453" t="s">
        <v>5533</v>
      </c>
      <c r="B2453">
        <v>-2.5690444444419597E-3</v>
      </c>
      <c r="C2453">
        <f t="shared" si="38"/>
        <v>18.598221530312006</v>
      </c>
    </row>
    <row r="2454" spans="1:3" x14ac:dyDescent="0.3">
      <c r="A2454" t="s">
        <v>2022</v>
      </c>
      <c r="B2454">
        <v>-2.5645736715900558E-3</v>
      </c>
      <c r="C2454">
        <f t="shared" si="38"/>
        <v>18.598718397785358</v>
      </c>
    </row>
    <row r="2455" spans="1:3" x14ac:dyDescent="0.3">
      <c r="A2455" t="s">
        <v>4036</v>
      </c>
      <c r="B2455">
        <v>-2.5434519858302555E-3</v>
      </c>
      <c r="C2455">
        <f t="shared" si="38"/>
        <v>18.601054869641246</v>
      </c>
    </row>
    <row r="2456" spans="1:3" x14ac:dyDescent="0.3">
      <c r="A2456" t="s">
        <v>194</v>
      </c>
      <c r="B2456">
        <v>-2.5412974286726439E-3</v>
      </c>
      <c r="C2456">
        <f t="shared" si="38"/>
        <v>18.601292192088756</v>
      </c>
    </row>
    <row r="2457" spans="1:3" x14ac:dyDescent="0.3">
      <c r="A2457" t="s">
        <v>1375</v>
      </c>
      <c r="B2457">
        <v>-2.5380724284710002E-3</v>
      </c>
      <c r="C2457">
        <f t="shared" si="38"/>
        <v>18.601647072077938</v>
      </c>
    </row>
    <row r="2458" spans="1:3" x14ac:dyDescent="0.3">
      <c r="A2458" t="s">
        <v>353</v>
      </c>
      <c r="B2458">
        <v>-2.5348556031880663E-3</v>
      </c>
      <c r="C2458">
        <f t="shared" si="38"/>
        <v>18.602000633524113</v>
      </c>
    </row>
    <row r="2459" spans="1:3" x14ac:dyDescent="0.3">
      <c r="A2459" t="s">
        <v>4593</v>
      </c>
      <c r="B2459">
        <v>-2.5178359923409941E-3</v>
      </c>
      <c r="C2459">
        <f t="shared" si="38"/>
        <v>18.603864295343765</v>
      </c>
    </row>
    <row r="2460" spans="1:3" x14ac:dyDescent="0.3">
      <c r="A2460" t="s">
        <v>4355</v>
      </c>
      <c r="B2460">
        <v>-2.5175341475106969E-3</v>
      </c>
      <c r="C2460">
        <f t="shared" si="38"/>
        <v>18.603897241870641</v>
      </c>
    </row>
    <row r="2461" spans="1:3" x14ac:dyDescent="0.3">
      <c r="A2461" t="s">
        <v>1128</v>
      </c>
      <c r="B2461">
        <v>-2.498439775598744E-3</v>
      </c>
      <c r="C2461">
        <f t="shared" si="38"/>
        <v>18.605973911239222</v>
      </c>
    </row>
    <row r="2462" spans="1:3" x14ac:dyDescent="0.3">
      <c r="A2462" t="s">
        <v>2477</v>
      </c>
      <c r="B2462">
        <v>-2.4835918389685676E-3</v>
      </c>
      <c r="C2462">
        <f t="shared" si="38"/>
        <v>18.607578549465536</v>
      </c>
    </row>
    <row r="2463" spans="1:3" x14ac:dyDescent="0.3">
      <c r="A2463" t="s">
        <v>2282</v>
      </c>
      <c r="B2463">
        <v>-2.4580102502691154E-3</v>
      </c>
      <c r="C2463">
        <f t="shared" si="38"/>
        <v>18.610322256616932</v>
      </c>
    </row>
    <row r="2464" spans="1:3" x14ac:dyDescent="0.3">
      <c r="A2464" t="s">
        <v>2830</v>
      </c>
      <c r="B2464">
        <v>-2.4577004525284888E-3</v>
      </c>
      <c r="C2464">
        <f t="shared" si="38"/>
        <v>18.610355321034714</v>
      </c>
    </row>
    <row r="2465" spans="1:3" x14ac:dyDescent="0.3">
      <c r="A2465" t="s">
        <v>1330</v>
      </c>
      <c r="B2465">
        <v>-2.4549930497115464E-3</v>
      </c>
      <c r="C2465">
        <f t="shared" si="38"/>
        <v>18.610644114161346</v>
      </c>
    </row>
    <row r="2466" spans="1:3" x14ac:dyDescent="0.3">
      <c r="A2466" t="s">
        <v>1413</v>
      </c>
      <c r="B2466">
        <v>-2.4515824978050731E-3</v>
      </c>
      <c r="C2466">
        <f t="shared" si="38"/>
        <v>18.611007488272797</v>
      </c>
    </row>
    <row r="2467" spans="1:3" x14ac:dyDescent="0.3">
      <c r="A2467" t="s">
        <v>4736</v>
      </c>
      <c r="B2467">
        <v>-2.443196915304674E-3</v>
      </c>
      <c r="C2467">
        <f t="shared" si="38"/>
        <v>18.611898919363377</v>
      </c>
    </row>
    <row r="2468" spans="1:3" x14ac:dyDescent="0.3">
      <c r="A2468" t="s">
        <v>2439</v>
      </c>
      <c r="B2468">
        <v>-2.4281679271547329E-3</v>
      </c>
      <c r="C2468">
        <f t="shared" si="38"/>
        <v>18.613489452069818</v>
      </c>
    </row>
    <row r="2469" spans="1:3" x14ac:dyDescent="0.3">
      <c r="A2469" t="s">
        <v>2055</v>
      </c>
      <c r="B2469">
        <v>-2.4271856576111883E-3</v>
      </c>
      <c r="C2469">
        <f t="shared" si="38"/>
        <v>18.61359308805655</v>
      </c>
    </row>
    <row r="2470" spans="1:3" x14ac:dyDescent="0.3">
      <c r="A2470" t="s">
        <v>946</v>
      </c>
      <c r="B2470">
        <v>-2.4262041824638257E-3</v>
      </c>
      <c r="C2470">
        <f t="shared" si="38"/>
        <v>18.61369660118482</v>
      </c>
    </row>
    <row r="2471" spans="1:3" x14ac:dyDescent="0.3">
      <c r="A2471" t="s">
        <v>2352</v>
      </c>
      <c r="B2471">
        <v>-2.4232645137743239E-3</v>
      </c>
      <c r="C2471">
        <f t="shared" si="38"/>
        <v>18.614006405373267</v>
      </c>
    </row>
    <row r="2472" spans="1:3" x14ac:dyDescent="0.3">
      <c r="A2472" t="s">
        <v>3492</v>
      </c>
      <c r="B2472">
        <v>-2.4137110439295972E-3</v>
      </c>
      <c r="C2472">
        <f t="shared" si="38"/>
        <v>18.615010803113456</v>
      </c>
    </row>
    <row r="2473" spans="1:3" x14ac:dyDescent="0.3">
      <c r="A2473" t="s">
        <v>2656</v>
      </c>
      <c r="B2473">
        <v>-2.4125464053839896E-3</v>
      </c>
      <c r="C2473">
        <f t="shared" si="38"/>
        <v>18.615132993697632</v>
      </c>
    </row>
    <row r="2474" spans="1:3" x14ac:dyDescent="0.3">
      <c r="A2474" t="s">
        <v>4487</v>
      </c>
      <c r="B2474">
        <v>-2.3942549346480562E-3</v>
      </c>
      <c r="C2474">
        <f t="shared" si="38"/>
        <v>18.617044871200829</v>
      </c>
    </row>
    <row r="2475" spans="1:3" x14ac:dyDescent="0.3">
      <c r="A2475" t="s">
        <v>784</v>
      </c>
      <c r="B2475">
        <v>-2.3894873973813557E-3</v>
      </c>
      <c r="C2475">
        <f t="shared" si="38"/>
        <v>18.617540959880174</v>
      </c>
    </row>
    <row r="2476" spans="1:3" x14ac:dyDescent="0.3">
      <c r="A2476" t="s">
        <v>517</v>
      </c>
      <c r="B2476">
        <v>-2.3781224049674358E-3</v>
      </c>
      <c r="C2476">
        <f t="shared" si="38"/>
        <v>18.618719833608683</v>
      </c>
    </row>
    <row r="2477" spans="1:3" x14ac:dyDescent="0.3">
      <c r="A2477" t="s">
        <v>4426</v>
      </c>
      <c r="B2477">
        <v>-2.3734188356637942E-3</v>
      </c>
      <c r="C2477">
        <f t="shared" si="38"/>
        <v>18.619206195540684</v>
      </c>
    </row>
    <row r="2478" spans="1:3" x14ac:dyDescent="0.3">
      <c r="A2478" t="s">
        <v>4517</v>
      </c>
      <c r="B2478">
        <v>-2.3640672948805068E-3</v>
      </c>
      <c r="C2478">
        <f t="shared" si="38"/>
        <v>18.620170505300884</v>
      </c>
    </row>
    <row r="2479" spans="1:3" x14ac:dyDescent="0.3">
      <c r="A2479" t="s">
        <v>91</v>
      </c>
      <c r="B2479">
        <v>-2.3534960263087426E-3</v>
      </c>
      <c r="C2479">
        <f t="shared" si="38"/>
        <v>18.62125631953753</v>
      </c>
    </row>
    <row r="2480" spans="1:3" x14ac:dyDescent="0.3">
      <c r="A2480" t="s">
        <v>188</v>
      </c>
      <c r="B2480">
        <v>-2.3391823531721551E-3</v>
      </c>
      <c r="C2480">
        <f t="shared" si="38"/>
        <v>18.622719305131849</v>
      </c>
    </row>
    <row r="2481" spans="1:3" x14ac:dyDescent="0.3">
      <c r="A2481" t="s">
        <v>559</v>
      </c>
      <c r="B2481">
        <v>-2.3228814161397496E-3</v>
      </c>
      <c r="C2481">
        <f t="shared" si="38"/>
        <v>18.624375282131705</v>
      </c>
    </row>
    <row r="2482" spans="1:3" x14ac:dyDescent="0.3">
      <c r="A2482" t="s">
        <v>2799</v>
      </c>
      <c r="B2482">
        <v>-2.3224318547877998E-3</v>
      </c>
      <c r="C2482">
        <f t="shared" si="38"/>
        <v>18.624420799294889</v>
      </c>
    </row>
    <row r="2483" spans="1:3" x14ac:dyDescent="0.3">
      <c r="A2483" t="s">
        <v>2786</v>
      </c>
      <c r="B2483">
        <v>-2.3184750610986556E-3</v>
      </c>
      <c r="C2483">
        <f t="shared" si="38"/>
        <v>18.624821062699567</v>
      </c>
    </row>
    <row r="2484" spans="1:3" x14ac:dyDescent="0.3">
      <c r="A2484" t="s">
        <v>3098</v>
      </c>
      <c r="B2484">
        <v>-2.3141462453519935E-3</v>
      </c>
      <c r="C2484">
        <f t="shared" si="38"/>
        <v>18.625258231389346</v>
      </c>
    </row>
    <row r="2485" spans="1:3" x14ac:dyDescent="0.3">
      <c r="A2485" t="s">
        <v>786</v>
      </c>
      <c r="B2485">
        <v>-2.3085812484698507E-3</v>
      </c>
      <c r="C2485">
        <f t="shared" si="38"/>
        <v>18.625819124959936</v>
      </c>
    </row>
    <row r="2486" spans="1:3" x14ac:dyDescent="0.3">
      <c r="A2486" t="s">
        <v>4461</v>
      </c>
      <c r="B2486">
        <v>-2.3068060979148366E-3</v>
      </c>
      <c r="C2486">
        <f t="shared" si="38"/>
        <v>18.625997777120556</v>
      </c>
    </row>
    <row r="2487" spans="1:3" x14ac:dyDescent="0.3">
      <c r="A2487" t="s">
        <v>2094</v>
      </c>
      <c r="B2487">
        <v>-2.2970913622949569E-3</v>
      </c>
      <c r="C2487">
        <f t="shared" si="38"/>
        <v>18.626973207759825</v>
      </c>
    </row>
    <row r="2488" spans="1:3" x14ac:dyDescent="0.3">
      <c r="A2488" t="s">
        <v>1840</v>
      </c>
      <c r="B2488">
        <v>-2.2836273911383035E-3</v>
      </c>
      <c r="C2488">
        <f t="shared" si="38"/>
        <v>18.628318753189781</v>
      </c>
    </row>
    <row r="2489" spans="1:3" x14ac:dyDescent="0.3">
      <c r="A2489" t="s">
        <v>3484</v>
      </c>
      <c r="B2489">
        <v>-2.2639810439985049E-3</v>
      </c>
      <c r="C2489">
        <f t="shared" si="38"/>
        <v>18.630268935420272</v>
      </c>
    </row>
    <row r="2490" spans="1:3" x14ac:dyDescent="0.3">
      <c r="A2490" t="s">
        <v>5404</v>
      </c>
      <c r="B2490">
        <v>-2.2504430008961824E-3</v>
      </c>
      <c r="C2490">
        <f t="shared" si="38"/>
        <v>18.631603655412398</v>
      </c>
    </row>
    <row r="2491" spans="1:3" x14ac:dyDescent="0.3">
      <c r="A2491" t="s">
        <v>3358</v>
      </c>
      <c r="B2491">
        <v>-2.2429915945815218E-3</v>
      </c>
      <c r="C2491">
        <f t="shared" si="38"/>
        <v>18.632335114400561</v>
      </c>
    </row>
    <row r="2492" spans="1:3" x14ac:dyDescent="0.3">
      <c r="A2492" t="s">
        <v>4678</v>
      </c>
      <c r="B2492">
        <v>-2.2306500438320793E-3</v>
      </c>
      <c r="C2492">
        <f t="shared" si="38"/>
        <v>18.633541645221829</v>
      </c>
    </row>
    <row r="2493" spans="1:3" x14ac:dyDescent="0.3">
      <c r="A2493" t="s">
        <v>4771</v>
      </c>
      <c r="B2493">
        <v>-2.2227170742517865E-3</v>
      </c>
      <c r="C2493">
        <f t="shared" si="38"/>
        <v>18.634313916983526</v>
      </c>
    </row>
    <row r="2494" spans="1:3" x14ac:dyDescent="0.3">
      <c r="A2494" t="s">
        <v>3448</v>
      </c>
      <c r="B2494">
        <v>-2.2187717112172422E-3</v>
      </c>
      <c r="C2494">
        <f t="shared" si="38"/>
        <v>18.63469704411364</v>
      </c>
    </row>
    <row r="2495" spans="1:3" x14ac:dyDescent="0.3">
      <c r="A2495" t="s">
        <v>3678</v>
      </c>
      <c r="B2495">
        <v>-2.2111672911849334E-3</v>
      </c>
      <c r="C2495">
        <f t="shared" si="38"/>
        <v>18.63543371032187</v>
      </c>
    </row>
    <row r="2496" spans="1:3" x14ac:dyDescent="0.3">
      <c r="A2496" t="s">
        <v>1732</v>
      </c>
      <c r="B2496">
        <v>-2.2109228550702994E-3</v>
      </c>
      <c r="C2496">
        <f t="shared" si="38"/>
        <v>18.635457350682959</v>
      </c>
    </row>
    <row r="2497" spans="1:3" x14ac:dyDescent="0.3">
      <c r="A2497" t="s">
        <v>3026</v>
      </c>
      <c r="B2497">
        <v>-2.2031293335129853E-3</v>
      </c>
      <c r="C2497">
        <f t="shared" si="38"/>
        <v>18.636209818662014</v>
      </c>
    </row>
    <row r="2498" spans="1:3" x14ac:dyDescent="0.3">
      <c r="A2498" t="s">
        <v>5427</v>
      </c>
      <c r="B2498">
        <v>-2.1940143576212722E-3</v>
      </c>
      <c r="C2498">
        <f t="shared" ref="C2498:C2561" si="39">NORMDIST(B2498,$E$3,$F$3,FALSE)</f>
        <v>18.637086739970186</v>
      </c>
    </row>
    <row r="2499" spans="1:3" x14ac:dyDescent="0.3">
      <c r="A2499" t="s">
        <v>2217</v>
      </c>
      <c r="B2499">
        <v>-2.1857932199802082E-3</v>
      </c>
      <c r="C2499">
        <f t="shared" si="39"/>
        <v>18.63787476985592</v>
      </c>
    </row>
    <row r="2500" spans="1:3" x14ac:dyDescent="0.3">
      <c r="A2500" t="s">
        <v>572</v>
      </c>
      <c r="B2500">
        <v>-2.1834069809436177E-3</v>
      </c>
      <c r="C2500">
        <f t="shared" si="39"/>
        <v>18.638102985916589</v>
      </c>
    </row>
    <row r="2501" spans="1:3" x14ac:dyDescent="0.3">
      <c r="A2501" t="s">
        <v>1341</v>
      </c>
      <c r="B2501">
        <v>-2.1791248544680568E-3</v>
      </c>
      <c r="C2501">
        <f t="shared" si="39"/>
        <v>18.638511940826483</v>
      </c>
    </row>
    <row r="2502" spans="1:3" x14ac:dyDescent="0.3">
      <c r="A2502" t="s">
        <v>4281</v>
      </c>
      <c r="B2502">
        <v>-2.1778593000129271E-3</v>
      </c>
      <c r="C2502">
        <f t="shared" si="39"/>
        <v>18.638632661970338</v>
      </c>
    </row>
    <row r="2503" spans="1:3" x14ac:dyDescent="0.3">
      <c r="A2503" t="s">
        <v>647</v>
      </c>
      <c r="B2503">
        <v>-2.1505384632284734E-3</v>
      </c>
      <c r="C2503">
        <f t="shared" si="39"/>
        <v>18.641222906396742</v>
      </c>
    </row>
    <row r="2504" spans="1:3" x14ac:dyDescent="0.3">
      <c r="A2504" t="s">
        <v>20</v>
      </c>
      <c r="B2504">
        <v>-2.1482285382896063E-3</v>
      </c>
      <c r="C2504">
        <f t="shared" si="39"/>
        <v>18.641440514042724</v>
      </c>
    </row>
    <row r="2505" spans="1:3" x14ac:dyDescent="0.3">
      <c r="A2505" t="s">
        <v>4936</v>
      </c>
      <c r="B2505">
        <v>-2.1442230748373371E-3</v>
      </c>
      <c r="C2505">
        <f t="shared" si="39"/>
        <v>18.641817335978164</v>
      </c>
    </row>
    <row r="2506" spans="1:3" x14ac:dyDescent="0.3">
      <c r="A2506" t="s">
        <v>4899</v>
      </c>
      <c r="B2506">
        <v>-2.1413284413432264E-3</v>
      </c>
      <c r="C2506">
        <f t="shared" si="39"/>
        <v>18.642089247904202</v>
      </c>
    </row>
    <row r="2507" spans="1:3" x14ac:dyDescent="0.3">
      <c r="A2507" t="s">
        <v>1464</v>
      </c>
      <c r="B2507">
        <v>-2.1367529497352197E-3</v>
      </c>
      <c r="C2507">
        <f t="shared" si="39"/>
        <v>18.642518358243642</v>
      </c>
    </row>
    <row r="2508" spans="1:3" x14ac:dyDescent="0.3">
      <c r="A2508" t="s">
        <v>3792</v>
      </c>
      <c r="B2508">
        <v>-2.1215343614273308E-3</v>
      </c>
      <c r="C2508">
        <f t="shared" si="39"/>
        <v>18.643939494908221</v>
      </c>
    </row>
    <row r="2509" spans="1:3" x14ac:dyDescent="0.3">
      <c r="A2509" t="s">
        <v>4617</v>
      </c>
      <c r="B2509">
        <v>-2.1181960895916272E-3</v>
      </c>
      <c r="C2509">
        <f t="shared" si="39"/>
        <v>18.644249967133021</v>
      </c>
    </row>
    <row r="2510" spans="1:3" x14ac:dyDescent="0.3">
      <c r="A2510" t="s">
        <v>1250</v>
      </c>
      <c r="B2510">
        <v>-2.1152837078133105E-3</v>
      </c>
      <c r="C2510">
        <f t="shared" si="39"/>
        <v>18.64452045931035</v>
      </c>
    </row>
    <row r="2511" spans="1:3" x14ac:dyDescent="0.3">
      <c r="A2511" t="s">
        <v>3324</v>
      </c>
      <c r="B2511">
        <v>-2.0949728332594858E-3</v>
      </c>
      <c r="C2511">
        <f t="shared" si="39"/>
        <v>18.646397260403376</v>
      </c>
    </row>
    <row r="2512" spans="1:3" x14ac:dyDescent="0.3">
      <c r="A2512" t="s">
        <v>1656</v>
      </c>
      <c r="B2512">
        <v>-2.0898649194592421E-3</v>
      </c>
      <c r="C2512">
        <f t="shared" si="39"/>
        <v>18.646866606748905</v>
      </c>
    </row>
    <row r="2513" spans="1:3" x14ac:dyDescent="0.3">
      <c r="A2513" t="s">
        <v>1654</v>
      </c>
      <c r="B2513">
        <v>-2.0833340868541403E-3</v>
      </c>
      <c r="C2513">
        <f t="shared" si="39"/>
        <v>18.647465151401661</v>
      </c>
    </row>
    <row r="2514" spans="1:3" x14ac:dyDescent="0.3">
      <c r="A2514" t="s">
        <v>3301</v>
      </c>
      <c r="B2514">
        <v>-2.0804445784065226E-3</v>
      </c>
      <c r="C2514">
        <f t="shared" si="39"/>
        <v>18.647729417672767</v>
      </c>
    </row>
    <row r="2515" spans="1:3" x14ac:dyDescent="0.3">
      <c r="A2515" t="s">
        <v>2924</v>
      </c>
      <c r="B2515">
        <v>-2.0781387362601004E-3</v>
      </c>
      <c r="C2515">
        <f t="shared" si="39"/>
        <v>18.647940059443542</v>
      </c>
    </row>
    <row r="2516" spans="1:3" x14ac:dyDescent="0.3">
      <c r="A2516" t="s">
        <v>1981</v>
      </c>
      <c r="B2516">
        <v>-2.073399042605483E-3</v>
      </c>
      <c r="C2516">
        <f t="shared" si="39"/>
        <v>18.648372356534207</v>
      </c>
    </row>
    <row r="2517" spans="1:3" x14ac:dyDescent="0.3">
      <c r="A2517" t="s">
        <v>4092</v>
      </c>
      <c r="B2517">
        <v>-2.0708228564069639E-3</v>
      </c>
      <c r="C2517">
        <f t="shared" si="39"/>
        <v>18.648606940881955</v>
      </c>
    </row>
    <row r="2518" spans="1:3" x14ac:dyDescent="0.3">
      <c r="A2518" t="s">
        <v>4533</v>
      </c>
      <c r="B2518">
        <v>-2.0708228564069639E-3</v>
      </c>
      <c r="C2518">
        <f t="shared" si="39"/>
        <v>18.648606940881955</v>
      </c>
    </row>
    <row r="2519" spans="1:3" x14ac:dyDescent="0.3">
      <c r="A2519" t="s">
        <v>128</v>
      </c>
      <c r="B2519">
        <v>-2.054443455014222E-3</v>
      </c>
      <c r="C2519">
        <f t="shared" si="39"/>
        <v>18.650092103046497</v>
      </c>
    </row>
    <row r="2520" spans="1:3" x14ac:dyDescent="0.3">
      <c r="A2520" t="s">
        <v>1641</v>
      </c>
      <c r="B2520">
        <v>-2.0491810449355693E-3</v>
      </c>
      <c r="C2520">
        <f t="shared" si="39"/>
        <v>18.650566938490403</v>
      </c>
    </row>
    <row r="2521" spans="1:3" x14ac:dyDescent="0.3">
      <c r="A2521" t="s">
        <v>5035</v>
      </c>
      <c r="B2521">
        <v>-2.0189790827573159E-3</v>
      </c>
      <c r="C2521">
        <f t="shared" si="39"/>
        <v>18.653270277102816</v>
      </c>
    </row>
    <row r="2522" spans="1:3" x14ac:dyDescent="0.3">
      <c r="A2522" t="s">
        <v>3169</v>
      </c>
      <c r="B2522">
        <v>-2.0129410103887895E-3</v>
      </c>
      <c r="C2522">
        <f t="shared" si="39"/>
        <v>18.653806276201625</v>
      </c>
    </row>
    <row r="2523" spans="1:3" x14ac:dyDescent="0.3">
      <c r="A2523" t="s">
        <v>2817</v>
      </c>
      <c r="B2523">
        <v>-2.0115212049067674E-3</v>
      </c>
      <c r="C2523">
        <f t="shared" si="39"/>
        <v>18.653932096291022</v>
      </c>
    </row>
    <row r="2524" spans="1:3" x14ac:dyDescent="0.3">
      <c r="A2524" t="s">
        <v>4305</v>
      </c>
      <c r="B2524">
        <v>-2.0073609952320081E-3</v>
      </c>
      <c r="C2524">
        <f t="shared" si="39"/>
        <v>18.654300291706569</v>
      </c>
    </row>
    <row r="2525" spans="1:3" x14ac:dyDescent="0.3">
      <c r="A2525" t="s">
        <v>2673</v>
      </c>
      <c r="B2525">
        <v>-1.9962932624246355E-3</v>
      </c>
      <c r="C2525">
        <f t="shared" si="39"/>
        <v>18.655276393921714</v>
      </c>
    </row>
    <row r="2526" spans="1:3" x14ac:dyDescent="0.3">
      <c r="A2526" t="s">
        <v>3240</v>
      </c>
      <c r="B2526">
        <v>-1.9900504080100361E-3</v>
      </c>
      <c r="C2526">
        <f t="shared" si="39"/>
        <v>18.655824769139617</v>
      </c>
    </row>
    <row r="2527" spans="1:3" x14ac:dyDescent="0.3">
      <c r="A2527" t="s">
        <v>3117</v>
      </c>
      <c r="B2527">
        <v>-1.9748913175663177E-3</v>
      </c>
      <c r="C2527">
        <f t="shared" si="39"/>
        <v>18.657149732816212</v>
      </c>
    </row>
    <row r="2528" spans="1:3" x14ac:dyDescent="0.3">
      <c r="A2528" t="s">
        <v>1718</v>
      </c>
      <c r="B2528">
        <v>-1.9540797619976343E-3</v>
      </c>
      <c r="C2528">
        <f t="shared" si="39"/>
        <v>18.658953470854843</v>
      </c>
    </row>
    <row r="2529" spans="1:3" x14ac:dyDescent="0.3">
      <c r="A2529" t="s">
        <v>431</v>
      </c>
      <c r="B2529">
        <v>-1.9474202843955666E-3</v>
      </c>
      <c r="C2529">
        <f t="shared" si="39"/>
        <v>18.659526914774347</v>
      </c>
    </row>
    <row r="2530" spans="1:3" x14ac:dyDescent="0.3">
      <c r="A2530" t="s">
        <v>1513</v>
      </c>
      <c r="B2530">
        <v>-1.9474202843955666E-3</v>
      </c>
      <c r="C2530">
        <f t="shared" si="39"/>
        <v>18.659526914774347</v>
      </c>
    </row>
    <row r="2531" spans="1:3" x14ac:dyDescent="0.3">
      <c r="A2531" t="s">
        <v>1712</v>
      </c>
      <c r="B2531">
        <v>-1.9426912375018798E-3</v>
      </c>
      <c r="C2531">
        <f t="shared" si="39"/>
        <v>18.659933031197333</v>
      </c>
    </row>
    <row r="2532" spans="1:3" x14ac:dyDescent="0.3">
      <c r="A2532" t="s">
        <v>2456</v>
      </c>
      <c r="B2532">
        <v>-1.9293851248515881E-3</v>
      </c>
      <c r="C2532">
        <f t="shared" si="39"/>
        <v>18.661070822075235</v>
      </c>
    </row>
    <row r="2533" spans="1:3" x14ac:dyDescent="0.3">
      <c r="A2533" t="s">
        <v>3132</v>
      </c>
      <c r="B2533">
        <v>-1.9224613418546315E-3</v>
      </c>
      <c r="C2533">
        <f t="shared" si="39"/>
        <v>18.661660007719835</v>
      </c>
    </row>
    <row r="2534" spans="1:3" x14ac:dyDescent="0.3">
      <c r="A2534" t="s">
        <v>2541</v>
      </c>
      <c r="B2534">
        <v>-1.9153424740689152E-3</v>
      </c>
      <c r="C2534">
        <f t="shared" si="39"/>
        <v>18.662263753288311</v>
      </c>
    </row>
    <row r="2535" spans="1:3" x14ac:dyDescent="0.3">
      <c r="A2535" t="s">
        <v>5261</v>
      </c>
      <c r="B2535">
        <v>-1.9138761822840532E-3</v>
      </c>
      <c r="C2535">
        <f t="shared" si="39"/>
        <v>18.662387851310818</v>
      </c>
    </row>
    <row r="2536" spans="1:3" x14ac:dyDescent="0.3">
      <c r="A2536" t="s">
        <v>5135</v>
      </c>
      <c r="B2536">
        <v>-1.9129608894339922E-3</v>
      </c>
      <c r="C2536">
        <f t="shared" si="39"/>
        <v>18.662465271623223</v>
      </c>
    </row>
    <row r="2537" spans="1:3" x14ac:dyDescent="0.3">
      <c r="A2537" t="s">
        <v>197</v>
      </c>
      <c r="B2537">
        <v>-1.9114373452679284E-3</v>
      </c>
      <c r="C2537">
        <f t="shared" si="39"/>
        <v>18.662594065179192</v>
      </c>
    </row>
    <row r="2538" spans="1:3" x14ac:dyDescent="0.3">
      <c r="A2538" t="s">
        <v>3696</v>
      </c>
      <c r="B2538">
        <v>-1.9029501460860756E-3</v>
      </c>
      <c r="C2538">
        <f t="shared" si="39"/>
        <v>18.663309799771081</v>
      </c>
    </row>
    <row r="2539" spans="1:3" x14ac:dyDescent="0.3">
      <c r="A2539" t="s">
        <v>5545</v>
      </c>
      <c r="B2539">
        <v>-1.8973337619704416E-3</v>
      </c>
      <c r="C2539">
        <f t="shared" si="39"/>
        <v>18.663781817830078</v>
      </c>
    </row>
    <row r="2540" spans="1:3" x14ac:dyDescent="0.3">
      <c r="A2540" t="s">
        <v>5378</v>
      </c>
      <c r="B2540">
        <v>-1.8892883004927598E-3</v>
      </c>
      <c r="C2540">
        <f t="shared" si="39"/>
        <v>18.664455738069929</v>
      </c>
    </row>
    <row r="2541" spans="1:3" x14ac:dyDescent="0.3">
      <c r="A2541" t="s">
        <v>1688</v>
      </c>
      <c r="B2541">
        <v>-1.8805835349622534E-3</v>
      </c>
      <c r="C2541">
        <f t="shared" si="39"/>
        <v>18.665181906050464</v>
      </c>
    </row>
    <row r="2542" spans="1:3" x14ac:dyDescent="0.3">
      <c r="A2542" t="s">
        <v>1896</v>
      </c>
      <c r="B2542">
        <v>-1.8665427724345531E-3</v>
      </c>
      <c r="C2542">
        <f t="shared" si="39"/>
        <v>18.666346688798413</v>
      </c>
    </row>
    <row r="2543" spans="1:3" x14ac:dyDescent="0.3">
      <c r="A2543" t="s">
        <v>85</v>
      </c>
      <c r="B2543">
        <v>-1.8639334380627533E-3</v>
      </c>
      <c r="C2543">
        <f t="shared" si="39"/>
        <v>18.666562264310485</v>
      </c>
    </row>
    <row r="2544" spans="1:3" x14ac:dyDescent="0.3">
      <c r="A2544" t="s">
        <v>4700</v>
      </c>
      <c r="B2544">
        <v>-1.8561490247932634E-3</v>
      </c>
      <c r="C2544">
        <f t="shared" si="39"/>
        <v>18.667203736350146</v>
      </c>
    </row>
    <row r="2545" spans="1:3" x14ac:dyDescent="0.3">
      <c r="A2545" t="s">
        <v>2445</v>
      </c>
      <c r="B2545">
        <v>-1.8528817604179613E-3</v>
      </c>
      <c r="C2545">
        <f t="shared" si="39"/>
        <v>18.667472236345617</v>
      </c>
    </row>
    <row r="2546" spans="1:3" x14ac:dyDescent="0.3">
      <c r="A2546" t="s">
        <v>1585</v>
      </c>
      <c r="B2546">
        <v>-1.8475755833001475E-3</v>
      </c>
      <c r="C2546">
        <f t="shared" si="39"/>
        <v>18.667907362150984</v>
      </c>
    </row>
    <row r="2547" spans="1:3" x14ac:dyDescent="0.3">
      <c r="A2547" t="s">
        <v>2907</v>
      </c>
      <c r="B2547">
        <v>-1.8471016026347176E-3</v>
      </c>
      <c r="C2547">
        <f t="shared" si="39"/>
        <v>18.667946174297811</v>
      </c>
    </row>
    <row r="2548" spans="1:3" x14ac:dyDescent="0.3">
      <c r="A2548" t="s">
        <v>2153</v>
      </c>
      <c r="B2548">
        <v>-1.8446786267661355E-3</v>
      </c>
      <c r="C2548">
        <f t="shared" si="39"/>
        <v>18.668144437448195</v>
      </c>
    </row>
    <row r="2549" spans="1:3" x14ac:dyDescent="0.3">
      <c r="A2549" t="s">
        <v>580</v>
      </c>
      <c r="B2549">
        <v>-1.8399269220071826E-3</v>
      </c>
      <c r="C2549">
        <f t="shared" si="39"/>
        <v>18.668532555091236</v>
      </c>
    </row>
    <row r="2550" spans="1:3" x14ac:dyDescent="0.3">
      <c r="A2550" t="s">
        <v>2490</v>
      </c>
      <c r="B2550">
        <v>-1.8358734732316375E-3</v>
      </c>
      <c r="C2550">
        <f t="shared" si="39"/>
        <v>18.66886290992246</v>
      </c>
    </row>
    <row r="2551" spans="1:3" x14ac:dyDescent="0.3">
      <c r="A2551" t="s">
        <v>1818</v>
      </c>
      <c r="B2551">
        <v>-1.8256508950253113E-3</v>
      </c>
      <c r="C2551">
        <f t="shared" si="39"/>
        <v>18.669693063815878</v>
      </c>
    </row>
    <row r="2552" spans="1:3" x14ac:dyDescent="0.3">
      <c r="A2552" t="s">
        <v>1831</v>
      </c>
      <c r="B2552">
        <v>-1.8075016217897128E-3</v>
      </c>
      <c r="C2552">
        <f t="shared" si="39"/>
        <v>18.671156400731682</v>
      </c>
    </row>
    <row r="2553" spans="1:3" x14ac:dyDescent="0.3">
      <c r="A2553" t="s">
        <v>2339</v>
      </c>
      <c r="B2553">
        <v>-1.7897096499716097E-3</v>
      </c>
      <c r="C2553">
        <f t="shared" si="39"/>
        <v>18.672577853509285</v>
      </c>
    </row>
    <row r="2554" spans="1:3" x14ac:dyDescent="0.3">
      <c r="A2554" t="s">
        <v>2369</v>
      </c>
      <c r="B2554">
        <v>-1.7590154051795588E-3</v>
      </c>
      <c r="C2554">
        <f t="shared" si="39"/>
        <v>18.674999666522918</v>
      </c>
    </row>
    <row r="2555" spans="1:3" x14ac:dyDescent="0.3">
      <c r="A2555" t="s">
        <v>1796</v>
      </c>
      <c r="B2555">
        <v>-1.7574696966460861E-3</v>
      </c>
      <c r="C2555">
        <f t="shared" si="39"/>
        <v>18.675120605296609</v>
      </c>
    </row>
    <row r="2556" spans="1:3" x14ac:dyDescent="0.3">
      <c r="A2556" t="s">
        <v>184</v>
      </c>
      <c r="B2556">
        <v>-1.7366140399173104E-3</v>
      </c>
      <c r="C2556">
        <f t="shared" si="39"/>
        <v>18.676742826079085</v>
      </c>
    </row>
    <row r="2557" spans="1:3" x14ac:dyDescent="0.3">
      <c r="A2557" t="s">
        <v>835</v>
      </c>
      <c r="B2557">
        <v>-1.7241383581396931E-3</v>
      </c>
      <c r="C2557">
        <f t="shared" si="39"/>
        <v>18.677704714923951</v>
      </c>
    </row>
    <row r="2558" spans="1:3" x14ac:dyDescent="0.3">
      <c r="A2558" t="s">
        <v>3454</v>
      </c>
      <c r="B2558">
        <v>-1.7189518628843135E-3</v>
      </c>
      <c r="C2558">
        <f t="shared" si="39"/>
        <v>18.6781027243876</v>
      </c>
    </row>
    <row r="2559" spans="1:3" x14ac:dyDescent="0.3">
      <c r="A2559" t="s">
        <v>902</v>
      </c>
      <c r="B2559">
        <v>-1.6992357529598016E-3</v>
      </c>
      <c r="C2559">
        <f t="shared" si="39"/>
        <v>18.67960567894719</v>
      </c>
    </row>
    <row r="2560" spans="1:3" x14ac:dyDescent="0.3">
      <c r="A2560" t="s">
        <v>339</v>
      </c>
      <c r="B2560">
        <v>-1.6934805063331428E-3</v>
      </c>
      <c r="C2560">
        <f t="shared" si="39"/>
        <v>18.680041398627537</v>
      </c>
    </row>
    <row r="2561" spans="1:3" x14ac:dyDescent="0.3">
      <c r="A2561" t="s">
        <v>937</v>
      </c>
      <c r="B2561">
        <v>-1.6906174779075501E-3</v>
      </c>
      <c r="C2561">
        <f t="shared" si="39"/>
        <v>18.680257648257303</v>
      </c>
    </row>
    <row r="2562" spans="1:3" x14ac:dyDescent="0.3">
      <c r="A2562" t="s">
        <v>3283</v>
      </c>
      <c r="B2562">
        <v>-1.6889043028201264E-3</v>
      </c>
      <c r="C2562">
        <f t="shared" ref="C2562:C2625" si="40">NORMDIST(B2562,$E$3,$F$3,FALSE)</f>
        <v>18.680386886875983</v>
      </c>
    </row>
    <row r="2563" spans="1:3" x14ac:dyDescent="0.3">
      <c r="A2563" t="s">
        <v>917</v>
      </c>
      <c r="B2563">
        <v>-1.6820861829848262E-3</v>
      </c>
      <c r="C2563">
        <f t="shared" si="40"/>
        <v>18.680900041464927</v>
      </c>
    </row>
    <row r="2564" spans="1:3" x14ac:dyDescent="0.3">
      <c r="A2564" t="s">
        <v>389</v>
      </c>
      <c r="B2564">
        <v>-1.6708441648176058E-3</v>
      </c>
      <c r="C2564">
        <f t="shared" si="40"/>
        <v>18.681741995301362</v>
      </c>
    </row>
    <row r="2565" spans="1:3" x14ac:dyDescent="0.3">
      <c r="A2565" t="s">
        <v>4220</v>
      </c>
      <c r="B2565">
        <v>-1.6686137694354591E-3</v>
      </c>
      <c r="C2565">
        <f t="shared" si="40"/>
        <v>18.681908421904883</v>
      </c>
    </row>
    <row r="2566" spans="1:3" x14ac:dyDescent="0.3">
      <c r="A2566" t="s">
        <v>344</v>
      </c>
      <c r="B2566">
        <v>-1.6625107736135253E-3</v>
      </c>
      <c r="C2566">
        <f t="shared" si="40"/>
        <v>18.682362770629112</v>
      </c>
    </row>
    <row r="2567" spans="1:3" x14ac:dyDescent="0.3">
      <c r="A2567" t="s">
        <v>2432</v>
      </c>
      <c r="B2567">
        <v>-1.6528929382995142E-3</v>
      </c>
      <c r="C2567">
        <f t="shared" si="40"/>
        <v>18.683075690660424</v>
      </c>
    </row>
    <row r="2568" spans="1:3" x14ac:dyDescent="0.3">
      <c r="A2568" t="s">
        <v>4147</v>
      </c>
      <c r="B2568">
        <v>-1.6474468305987156E-3</v>
      </c>
      <c r="C2568">
        <f t="shared" si="40"/>
        <v>18.68347770151032</v>
      </c>
    </row>
    <row r="2569" spans="1:3" x14ac:dyDescent="0.3">
      <c r="A2569" t="s">
        <v>1534</v>
      </c>
      <c r="B2569">
        <v>-1.6266778698768214E-3</v>
      </c>
      <c r="C2569">
        <f t="shared" si="40"/>
        <v>18.684999630899998</v>
      </c>
    </row>
    <row r="2570" spans="1:3" x14ac:dyDescent="0.3">
      <c r="A2570" t="s">
        <v>4117</v>
      </c>
      <c r="B2570">
        <v>-1.6253559043454249E-3</v>
      </c>
      <c r="C2570">
        <f t="shared" si="40"/>
        <v>18.685095904819072</v>
      </c>
    </row>
    <row r="2571" spans="1:3" x14ac:dyDescent="0.3">
      <c r="A2571" t="s">
        <v>1462</v>
      </c>
      <c r="B2571">
        <v>-1.6168152269052834E-3</v>
      </c>
      <c r="C2571">
        <f t="shared" si="40"/>
        <v>18.685716164820111</v>
      </c>
    </row>
    <row r="2572" spans="1:3" x14ac:dyDescent="0.3">
      <c r="A2572" t="s">
        <v>4566</v>
      </c>
      <c r="B2572">
        <v>-1.5993605968219091E-3</v>
      </c>
      <c r="C2572">
        <f t="shared" si="40"/>
        <v>18.686974493497697</v>
      </c>
    </row>
    <row r="2573" spans="1:3" x14ac:dyDescent="0.3">
      <c r="A2573" t="s">
        <v>4425</v>
      </c>
      <c r="B2573">
        <v>-1.5791554801594708E-3</v>
      </c>
      <c r="C2573">
        <f t="shared" si="40"/>
        <v>18.688415509465326</v>
      </c>
    </row>
    <row r="2574" spans="1:3" x14ac:dyDescent="0.3">
      <c r="A2574" t="s">
        <v>290</v>
      </c>
      <c r="B2574">
        <v>-1.5772873932486113E-3</v>
      </c>
      <c r="C2574">
        <f t="shared" si="40"/>
        <v>18.688547894772093</v>
      </c>
    </row>
    <row r="2575" spans="1:3" x14ac:dyDescent="0.3">
      <c r="A2575" t="s">
        <v>4107</v>
      </c>
      <c r="B2575">
        <v>-1.5704753914923383E-3</v>
      </c>
      <c r="C2575">
        <f t="shared" si="40"/>
        <v>18.689029426932034</v>
      </c>
    </row>
    <row r="2576" spans="1:3" x14ac:dyDescent="0.3">
      <c r="A2576" t="s">
        <v>3384</v>
      </c>
      <c r="B2576">
        <v>-1.5680128653683973E-3</v>
      </c>
      <c r="C2576">
        <f t="shared" si="40"/>
        <v>18.689203031577776</v>
      </c>
    </row>
    <row r="2577" spans="1:3" x14ac:dyDescent="0.3">
      <c r="A2577" t="s">
        <v>2855</v>
      </c>
      <c r="B2577">
        <v>-1.5664436237592971E-3</v>
      </c>
      <c r="C2577">
        <f t="shared" si="40"/>
        <v>18.689313531168349</v>
      </c>
    </row>
    <row r="2578" spans="1:3" x14ac:dyDescent="0.3">
      <c r="A2578" t="s">
        <v>4950</v>
      </c>
      <c r="B2578">
        <v>-1.5467907182986822E-3</v>
      </c>
      <c r="C2578">
        <f t="shared" si="40"/>
        <v>18.69068885462551</v>
      </c>
    </row>
    <row r="2579" spans="1:3" x14ac:dyDescent="0.3">
      <c r="A2579" t="s">
        <v>789</v>
      </c>
      <c r="B2579">
        <v>-1.5174509740337231E-3</v>
      </c>
      <c r="C2579">
        <f t="shared" si="40"/>
        <v>18.692712583252227</v>
      </c>
    </row>
    <row r="2580" spans="1:3" x14ac:dyDescent="0.3">
      <c r="A2580" t="s">
        <v>1692</v>
      </c>
      <c r="B2580">
        <v>-1.4973798655037282E-3</v>
      </c>
      <c r="C2580">
        <f t="shared" si="40"/>
        <v>18.694076652740222</v>
      </c>
    </row>
    <row r="2581" spans="1:3" x14ac:dyDescent="0.3">
      <c r="A2581" t="s">
        <v>2114</v>
      </c>
      <c r="B2581">
        <v>-1.4914245866699094E-3</v>
      </c>
      <c r="C2581">
        <f t="shared" si="40"/>
        <v>18.694478203568721</v>
      </c>
    </row>
    <row r="2582" spans="1:3" x14ac:dyDescent="0.3">
      <c r="A2582" t="s">
        <v>3406</v>
      </c>
      <c r="B2582">
        <v>-1.487111972674491E-3</v>
      </c>
      <c r="C2582">
        <f t="shared" si="40"/>
        <v>18.69476808439498</v>
      </c>
    </row>
    <row r="2583" spans="1:3" x14ac:dyDescent="0.3">
      <c r="A2583" t="s">
        <v>2128</v>
      </c>
      <c r="B2583">
        <v>-1.4869891215781444E-3</v>
      </c>
      <c r="C2583">
        <f t="shared" si="40"/>
        <v>18.694776330888448</v>
      </c>
    </row>
    <row r="2584" spans="1:3" x14ac:dyDescent="0.3">
      <c r="A2584" t="s">
        <v>3567</v>
      </c>
      <c r="B2584">
        <v>-1.4821404817870576E-3</v>
      </c>
      <c r="C2584">
        <f t="shared" si="40"/>
        <v>18.695101305533075</v>
      </c>
    </row>
    <row r="2585" spans="1:3" x14ac:dyDescent="0.3">
      <c r="A2585" t="s">
        <v>1850</v>
      </c>
      <c r="B2585">
        <v>-1.4738396183004415E-3</v>
      </c>
      <c r="C2585">
        <f t="shared" si="40"/>
        <v>18.695655421001216</v>
      </c>
    </row>
    <row r="2586" spans="1:3" x14ac:dyDescent="0.3">
      <c r="A2586" t="s">
        <v>1644</v>
      </c>
      <c r="B2586">
        <v>-1.4716706114563619E-3</v>
      </c>
      <c r="C2586">
        <f t="shared" si="40"/>
        <v>18.695799744602503</v>
      </c>
    </row>
    <row r="2587" spans="1:3" x14ac:dyDescent="0.3">
      <c r="A2587" t="s">
        <v>860</v>
      </c>
      <c r="B2587">
        <v>-1.4662759225273767E-3</v>
      </c>
      <c r="C2587">
        <f t="shared" si="40"/>
        <v>18.69615786426148</v>
      </c>
    </row>
    <row r="2588" spans="1:3" x14ac:dyDescent="0.3">
      <c r="A2588" t="s">
        <v>1158</v>
      </c>
      <c r="B2588">
        <v>-1.4577262056567365E-3</v>
      </c>
      <c r="C2588">
        <f t="shared" si="40"/>
        <v>18.696722978802949</v>
      </c>
    </row>
    <row r="2589" spans="1:3" x14ac:dyDescent="0.3">
      <c r="A2589" t="s">
        <v>951</v>
      </c>
      <c r="B2589">
        <v>-1.4461318499997379E-3</v>
      </c>
      <c r="C2589">
        <f t="shared" si="40"/>
        <v>18.697484540679771</v>
      </c>
    </row>
    <row r="2590" spans="1:3" x14ac:dyDescent="0.3">
      <c r="A2590" t="s">
        <v>1400</v>
      </c>
      <c r="B2590">
        <v>-1.4343774871431064E-3</v>
      </c>
      <c r="C2590">
        <f t="shared" si="40"/>
        <v>18.698250976651451</v>
      </c>
    </row>
    <row r="2591" spans="1:3" x14ac:dyDescent="0.3">
      <c r="A2591" t="s">
        <v>2530</v>
      </c>
      <c r="B2591">
        <v>-1.4336920018484744E-3</v>
      </c>
      <c r="C2591">
        <f t="shared" si="40"/>
        <v>18.698295498173977</v>
      </c>
    </row>
    <row r="2592" spans="1:3" x14ac:dyDescent="0.3">
      <c r="A2592" t="s">
        <v>4364</v>
      </c>
      <c r="B2592">
        <v>-1.4290820581489591E-3</v>
      </c>
      <c r="C2592">
        <f t="shared" si="40"/>
        <v>18.698594407628349</v>
      </c>
    </row>
    <row r="2593" spans="1:3" x14ac:dyDescent="0.3">
      <c r="A2593" t="s">
        <v>1098</v>
      </c>
      <c r="B2593">
        <v>-1.4194466542261431E-3</v>
      </c>
      <c r="C2593">
        <f t="shared" si="40"/>
        <v>18.699216349524534</v>
      </c>
    </row>
    <row r="2594" spans="1:3" x14ac:dyDescent="0.3">
      <c r="A2594" t="s">
        <v>2895</v>
      </c>
      <c r="B2594">
        <v>-1.405428222144496E-3</v>
      </c>
      <c r="C2594">
        <f t="shared" si="40"/>
        <v>18.700114394066905</v>
      </c>
    </row>
    <row r="2595" spans="1:3" x14ac:dyDescent="0.3">
      <c r="A2595" t="s">
        <v>1489</v>
      </c>
      <c r="B2595">
        <v>-1.4041659222656282E-3</v>
      </c>
      <c r="C2595">
        <f t="shared" si="40"/>
        <v>18.700194862893248</v>
      </c>
    </row>
    <row r="2596" spans="1:3" x14ac:dyDescent="0.3">
      <c r="A2596" t="s">
        <v>4775</v>
      </c>
      <c r="B2596">
        <v>-1.4008874576798506E-3</v>
      </c>
      <c r="C2596">
        <f t="shared" si="40"/>
        <v>18.70040355192867</v>
      </c>
    </row>
    <row r="2597" spans="1:3" x14ac:dyDescent="0.3">
      <c r="A2597" t="s">
        <v>2943</v>
      </c>
      <c r="B2597">
        <v>-1.4005604530310859E-3</v>
      </c>
      <c r="C2597">
        <f t="shared" si="40"/>
        <v>18.700424343025333</v>
      </c>
    </row>
    <row r="2598" spans="1:3" x14ac:dyDescent="0.3">
      <c r="A2598" t="s">
        <v>2314</v>
      </c>
      <c r="B2598">
        <v>-1.3840832659385636E-3</v>
      </c>
      <c r="C2598">
        <f t="shared" si="40"/>
        <v>18.701466280861236</v>
      </c>
    </row>
    <row r="2599" spans="1:3" x14ac:dyDescent="0.3">
      <c r="A2599" t="s">
        <v>5235</v>
      </c>
      <c r="B2599">
        <v>-1.3565455392512322E-3</v>
      </c>
      <c r="C2599">
        <f t="shared" si="40"/>
        <v>18.703182727231617</v>
      </c>
    </row>
    <row r="2600" spans="1:3" x14ac:dyDescent="0.3">
      <c r="A2600" t="s">
        <v>4223</v>
      </c>
      <c r="B2600">
        <v>-1.3540963477293689E-3</v>
      </c>
      <c r="C2600">
        <f t="shared" si="40"/>
        <v>18.703333877688383</v>
      </c>
    </row>
    <row r="2601" spans="1:3" x14ac:dyDescent="0.3">
      <c r="A2601" t="s">
        <v>253</v>
      </c>
      <c r="B2601">
        <v>-1.3395849290565834E-3</v>
      </c>
      <c r="C2601">
        <f t="shared" si="40"/>
        <v>18.704224382543089</v>
      </c>
    </row>
    <row r="2602" spans="1:3" x14ac:dyDescent="0.3">
      <c r="A2602" t="s">
        <v>1075</v>
      </c>
      <c r="B2602">
        <v>-1.3386882855963484E-3</v>
      </c>
      <c r="C2602">
        <f t="shared" si="40"/>
        <v>18.70427912179268</v>
      </c>
    </row>
    <row r="2603" spans="1:3" x14ac:dyDescent="0.3">
      <c r="A2603" t="s">
        <v>3035</v>
      </c>
      <c r="B2603">
        <v>-1.3333335308643275E-3</v>
      </c>
      <c r="C2603">
        <f t="shared" si="40"/>
        <v>18.704605336428283</v>
      </c>
    </row>
    <row r="2604" spans="1:3" x14ac:dyDescent="0.3">
      <c r="A2604" t="s">
        <v>4085</v>
      </c>
      <c r="B2604">
        <v>-1.3324452337787119E-3</v>
      </c>
      <c r="C2604">
        <f t="shared" si="40"/>
        <v>18.704659337971584</v>
      </c>
    </row>
    <row r="2605" spans="1:3" x14ac:dyDescent="0.3">
      <c r="A2605" t="s">
        <v>2949</v>
      </c>
      <c r="B2605">
        <v>-1.3299137516339331E-3</v>
      </c>
      <c r="C2605">
        <f t="shared" si="40"/>
        <v>18.704813054387348</v>
      </c>
    </row>
    <row r="2606" spans="1:3" x14ac:dyDescent="0.3">
      <c r="A2606" t="s">
        <v>3441</v>
      </c>
      <c r="B2606">
        <v>-1.3259670451037169E-3</v>
      </c>
      <c r="C2606">
        <f t="shared" si="40"/>
        <v>18.705052180273828</v>
      </c>
    </row>
    <row r="2607" spans="1:3" x14ac:dyDescent="0.3">
      <c r="A2607" t="s">
        <v>3973</v>
      </c>
      <c r="B2607">
        <v>-1.3224599679193972E-3</v>
      </c>
      <c r="C2607">
        <f t="shared" si="40"/>
        <v>18.70526413212572</v>
      </c>
    </row>
    <row r="2608" spans="1:3" x14ac:dyDescent="0.3">
      <c r="A2608" t="s">
        <v>5471</v>
      </c>
      <c r="B2608">
        <v>-1.2931593681043884E-3</v>
      </c>
      <c r="C2608">
        <f t="shared" si="40"/>
        <v>18.707015161330069</v>
      </c>
    </row>
    <row r="2609" spans="1:3" x14ac:dyDescent="0.3">
      <c r="A2609" t="s">
        <v>4658</v>
      </c>
      <c r="B2609">
        <v>-1.2801367227171648E-3</v>
      </c>
      <c r="C2609">
        <f t="shared" si="40"/>
        <v>18.707782071072753</v>
      </c>
    </row>
    <row r="2610" spans="1:3" x14ac:dyDescent="0.3">
      <c r="A2610" t="s">
        <v>2837</v>
      </c>
      <c r="B2610">
        <v>-1.2737696199528767E-3</v>
      </c>
      <c r="C2610">
        <f t="shared" si="40"/>
        <v>18.708154493444553</v>
      </c>
    </row>
    <row r="2611" spans="1:3" x14ac:dyDescent="0.3">
      <c r="A2611" t="s">
        <v>4089</v>
      </c>
      <c r="B2611">
        <v>-1.2634240467719062E-3</v>
      </c>
      <c r="C2611">
        <f t="shared" si="40"/>
        <v>18.708756066454391</v>
      </c>
    </row>
    <row r="2612" spans="1:3" x14ac:dyDescent="0.3">
      <c r="A2612" t="s">
        <v>4594</v>
      </c>
      <c r="B2612">
        <v>-1.2612993053264508E-3</v>
      </c>
      <c r="C2612">
        <f t="shared" si="40"/>
        <v>18.708879070565875</v>
      </c>
    </row>
    <row r="2613" spans="1:3" x14ac:dyDescent="0.3">
      <c r="A2613" t="s">
        <v>4584</v>
      </c>
      <c r="B2613">
        <v>-1.2549677447127928E-3</v>
      </c>
      <c r="C2613">
        <f t="shared" si="40"/>
        <v>18.70924451153677</v>
      </c>
    </row>
    <row r="2614" spans="1:3" x14ac:dyDescent="0.3">
      <c r="A2614" t="s">
        <v>3936</v>
      </c>
      <c r="B2614">
        <v>-1.2466238888501516E-3</v>
      </c>
      <c r="C2614">
        <f t="shared" si="40"/>
        <v>18.709723577610465</v>
      </c>
    </row>
    <row r="2615" spans="1:3" x14ac:dyDescent="0.3">
      <c r="A2615" t="s">
        <v>4649</v>
      </c>
      <c r="B2615">
        <v>-1.2466238888501516E-3</v>
      </c>
      <c r="C2615">
        <f t="shared" si="40"/>
        <v>18.709723577610465</v>
      </c>
    </row>
    <row r="2616" spans="1:3" x14ac:dyDescent="0.3">
      <c r="A2616" t="s">
        <v>4648</v>
      </c>
      <c r="B2616">
        <v>-1.2450717524593153E-3</v>
      </c>
      <c r="C2616">
        <f t="shared" si="40"/>
        <v>18.709812378159093</v>
      </c>
    </row>
    <row r="2617" spans="1:3" x14ac:dyDescent="0.3">
      <c r="A2617" t="s">
        <v>1983</v>
      </c>
      <c r="B2617">
        <v>-1.2312745245267123E-3</v>
      </c>
      <c r="C2617">
        <f t="shared" si="40"/>
        <v>18.710597385033125</v>
      </c>
    </row>
    <row r="2618" spans="1:3" x14ac:dyDescent="0.3">
      <c r="A2618" t="s">
        <v>3580</v>
      </c>
      <c r="B2618">
        <v>-1.2199586727154961E-3</v>
      </c>
      <c r="C2618">
        <f t="shared" si="40"/>
        <v>18.711235363761727</v>
      </c>
    </row>
    <row r="2619" spans="1:3" x14ac:dyDescent="0.3">
      <c r="A2619" t="s">
        <v>1133</v>
      </c>
      <c r="B2619">
        <v>-1.2040940648045638E-3</v>
      </c>
      <c r="C2619">
        <f t="shared" si="40"/>
        <v>18.712120923206378</v>
      </c>
    </row>
    <row r="2620" spans="1:3" x14ac:dyDescent="0.3">
      <c r="A2620" t="s">
        <v>3179</v>
      </c>
      <c r="B2620">
        <v>-1.2022844850704101E-3</v>
      </c>
      <c r="C2620">
        <f t="shared" si="40"/>
        <v>18.712221275322747</v>
      </c>
    </row>
    <row r="2621" spans="1:3" x14ac:dyDescent="0.3">
      <c r="A2621" t="s">
        <v>1954</v>
      </c>
      <c r="B2621">
        <v>-1.1652749425001567E-3</v>
      </c>
      <c r="C2621">
        <f t="shared" si="40"/>
        <v>18.714244102644702</v>
      </c>
    </row>
    <row r="2622" spans="1:3" x14ac:dyDescent="0.3">
      <c r="A2622" t="s">
        <v>5348</v>
      </c>
      <c r="B2622">
        <v>-1.1630162194812596E-3</v>
      </c>
      <c r="C2622">
        <f t="shared" si="40"/>
        <v>18.714365731370911</v>
      </c>
    </row>
    <row r="2623" spans="1:3" x14ac:dyDescent="0.3">
      <c r="A2623" t="s">
        <v>3917</v>
      </c>
      <c r="B2623">
        <v>-1.1474470564769093E-3</v>
      </c>
      <c r="C2623">
        <f t="shared" si="40"/>
        <v>18.715198391120428</v>
      </c>
    </row>
    <row r="2624" spans="1:3" x14ac:dyDescent="0.3">
      <c r="A2624" t="s">
        <v>3682</v>
      </c>
      <c r="B2624">
        <v>-1.1444029546941699E-3</v>
      </c>
      <c r="C2624">
        <f t="shared" si="40"/>
        <v>18.715360026972409</v>
      </c>
    </row>
    <row r="2625" spans="1:3" x14ac:dyDescent="0.3">
      <c r="A2625" t="s">
        <v>4431</v>
      </c>
      <c r="B2625">
        <v>-1.1396012629334513E-3</v>
      </c>
      <c r="C2625">
        <f t="shared" si="40"/>
        <v>18.715614211570458</v>
      </c>
    </row>
    <row r="2626" spans="1:3" x14ac:dyDescent="0.3">
      <c r="A2626" t="s">
        <v>2613</v>
      </c>
      <c r="B2626">
        <v>-1.1335727644991051E-3</v>
      </c>
      <c r="C2626">
        <f t="shared" ref="C2626:C2689" si="41">NORMDIST(B2626,$E$3,$F$3,FALSE)</f>
        <v>18.715931994339648</v>
      </c>
    </row>
    <row r="2627" spans="1:3" x14ac:dyDescent="0.3">
      <c r="A2627" t="s">
        <v>2602</v>
      </c>
      <c r="B2627">
        <v>-1.1271840381874983E-3</v>
      </c>
      <c r="C2627">
        <f t="shared" si="41"/>
        <v>18.716267132070051</v>
      </c>
    </row>
    <row r="2628" spans="1:3" x14ac:dyDescent="0.3">
      <c r="A2628" t="s">
        <v>1247</v>
      </c>
      <c r="B2628">
        <v>-1.1198209456885679E-3</v>
      </c>
      <c r="C2628">
        <f t="shared" si="41"/>
        <v>18.716651297207587</v>
      </c>
    </row>
    <row r="2629" spans="1:3" x14ac:dyDescent="0.3">
      <c r="A2629" t="s">
        <v>3990</v>
      </c>
      <c r="B2629">
        <v>-1.1158639803936017E-3</v>
      </c>
      <c r="C2629">
        <f t="shared" si="41"/>
        <v>18.716856826954412</v>
      </c>
    </row>
    <row r="2630" spans="1:3" x14ac:dyDescent="0.3">
      <c r="A2630" t="s">
        <v>551</v>
      </c>
      <c r="B2630">
        <v>-1.1080333543617329E-3</v>
      </c>
      <c r="C2630">
        <f t="shared" si="41"/>
        <v>18.717261658110285</v>
      </c>
    </row>
    <row r="2631" spans="1:3" x14ac:dyDescent="0.3">
      <c r="A2631" t="s">
        <v>2471</v>
      </c>
      <c r="B2631">
        <v>-1.0995053334168876E-3</v>
      </c>
      <c r="C2631">
        <f t="shared" si="41"/>
        <v>18.71769966960203</v>
      </c>
    </row>
    <row r="2632" spans="1:3" x14ac:dyDescent="0.3">
      <c r="A2632" t="s">
        <v>2600</v>
      </c>
      <c r="B2632">
        <v>-1.0922993986090385E-3</v>
      </c>
      <c r="C2632">
        <f t="shared" si="41"/>
        <v>18.718067441059869</v>
      </c>
    </row>
    <row r="2633" spans="1:3" x14ac:dyDescent="0.3">
      <c r="A2633" t="s">
        <v>4444</v>
      </c>
      <c r="B2633">
        <v>-1.0693282074018102E-3</v>
      </c>
      <c r="C2633">
        <f t="shared" si="41"/>
        <v>18.71922554593781</v>
      </c>
    </row>
    <row r="2634" spans="1:3" x14ac:dyDescent="0.3">
      <c r="A2634" t="s">
        <v>545</v>
      </c>
      <c r="B2634">
        <v>-1.0689471889049331E-3</v>
      </c>
      <c r="C2634">
        <f t="shared" si="41"/>
        <v>18.719244571848186</v>
      </c>
    </row>
    <row r="2635" spans="1:3" x14ac:dyDescent="0.3">
      <c r="A2635" t="s">
        <v>653</v>
      </c>
      <c r="B2635">
        <v>-1.0666667678024576E-3</v>
      </c>
      <c r="C2635">
        <f t="shared" si="41"/>
        <v>18.71935831812198</v>
      </c>
    </row>
    <row r="2636" spans="1:3" x14ac:dyDescent="0.3">
      <c r="A2636" t="s">
        <v>623</v>
      </c>
      <c r="B2636">
        <v>-1.05318598465859E-3</v>
      </c>
      <c r="C2636">
        <f t="shared" si="41"/>
        <v>18.720026354273308</v>
      </c>
    </row>
    <row r="2637" spans="1:3" x14ac:dyDescent="0.3">
      <c r="A2637" t="s">
        <v>1655</v>
      </c>
      <c r="B2637">
        <v>-1.0432969125777857E-3</v>
      </c>
      <c r="C2637">
        <f t="shared" si="41"/>
        <v>18.720511641330468</v>
      </c>
    </row>
    <row r="2638" spans="1:3" x14ac:dyDescent="0.3">
      <c r="A2638" t="s">
        <v>2134</v>
      </c>
      <c r="B2638">
        <v>-1.0425717712383765E-3</v>
      </c>
      <c r="C2638">
        <f t="shared" si="41"/>
        <v>18.72054706760137</v>
      </c>
    </row>
    <row r="2639" spans="1:3" x14ac:dyDescent="0.3">
      <c r="A2639" t="s">
        <v>1625</v>
      </c>
      <c r="B2639">
        <v>-1.0411245084105038E-3</v>
      </c>
      <c r="C2639">
        <f t="shared" si="41"/>
        <v>18.720617707807907</v>
      </c>
    </row>
    <row r="2640" spans="1:3" x14ac:dyDescent="0.3">
      <c r="A2640" t="s">
        <v>108</v>
      </c>
      <c r="B2640">
        <v>-1.0351967798165286E-3</v>
      </c>
      <c r="C2640">
        <f t="shared" si="41"/>
        <v>18.720906136326111</v>
      </c>
    </row>
    <row r="2641" spans="1:3" x14ac:dyDescent="0.3">
      <c r="A2641" t="s">
        <v>462</v>
      </c>
      <c r="B2641">
        <v>-1.0346612407764416E-3</v>
      </c>
      <c r="C2641">
        <f t="shared" si="41"/>
        <v>18.720932122977405</v>
      </c>
    </row>
    <row r="2642" spans="1:3" x14ac:dyDescent="0.3">
      <c r="A2642" t="s">
        <v>4952</v>
      </c>
      <c r="B2642">
        <v>-1.0272214565301364E-3</v>
      </c>
      <c r="C2642">
        <f t="shared" si="41"/>
        <v>18.721291910163291</v>
      </c>
    </row>
    <row r="2643" spans="1:3" x14ac:dyDescent="0.3">
      <c r="A2643" t="s">
        <v>4184</v>
      </c>
      <c r="B2643">
        <v>-1.0209291341072334E-3</v>
      </c>
      <c r="C2643">
        <f t="shared" si="41"/>
        <v>18.721594425058765</v>
      </c>
    </row>
    <row r="2644" spans="1:3" x14ac:dyDescent="0.3">
      <c r="A2644" t="s">
        <v>5156</v>
      </c>
      <c r="B2644">
        <v>-1.0178117927006035E-3</v>
      </c>
      <c r="C2644">
        <f t="shared" si="41"/>
        <v>18.721743692253689</v>
      </c>
    </row>
    <row r="2645" spans="1:3" x14ac:dyDescent="0.3">
      <c r="A2645" t="s">
        <v>445</v>
      </c>
      <c r="B2645">
        <v>-1.0167769050869464E-3</v>
      </c>
      <c r="C2645">
        <f t="shared" si="41"/>
        <v>18.721793157038611</v>
      </c>
    </row>
    <row r="2646" spans="1:3" x14ac:dyDescent="0.3">
      <c r="A2646" t="s">
        <v>439</v>
      </c>
      <c r="B2646">
        <v>-1.0065426114015058E-3</v>
      </c>
      <c r="C2646">
        <f t="shared" si="41"/>
        <v>18.722279950495988</v>
      </c>
    </row>
    <row r="2647" spans="1:3" x14ac:dyDescent="0.3">
      <c r="A2647" t="s">
        <v>436</v>
      </c>
      <c r="B2647">
        <v>-9.9157172229516282E-4</v>
      </c>
      <c r="C2647">
        <f t="shared" si="41"/>
        <v>18.722984260008545</v>
      </c>
    </row>
    <row r="2648" spans="1:3" x14ac:dyDescent="0.3">
      <c r="A2648" t="s">
        <v>4985</v>
      </c>
      <c r="B2648">
        <v>-9.9108035862583116E-4</v>
      </c>
      <c r="C2648">
        <f t="shared" si="41"/>
        <v>18.723007219693709</v>
      </c>
    </row>
    <row r="2649" spans="1:3" x14ac:dyDescent="0.3">
      <c r="A2649" t="s">
        <v>696</v>
      </c>
      <c r="B2649">
        <v>-9.8473666253949261E-4</v>
      </c>
      <c r="C2649">
        <f t="shared" si="41"/>
        <v>18.72330274410071</v>
      </c>
    </row>
    <row r="2650" spans="1:3" x14ac:dyDescent="0.3">
      <c r="A2650" t="s">
        <v>4218</v>
      </c>
      <c r="B2650">
        <v>-9.7545122350073887E-4</v>
      </c>
      <c r="C2650">
        <f t="shared" si="41"/>
        <v>18.723732318631509</v>
      </c>
    </row>
    <row r="2651" spans="1:3" x14ac:dyDescent="0.3">
      <c r="A2651" t="s">
        <v>633</v>
      </c>
      <c r="B2651">
        <v>-9.6852307813042585E-4</v>
      </c>
      <c r="C2651">
        <f t="shared" si="41"/>
        <v>18.724050520681406</v>
      </c>
    </row>
    <row r="2652" spans="1:3" x14ac:dyDescent="0.3">
      <c r="A2652" t="s">
        <v>421</v>
      </c>
      <c r="B2652">
        <v>-9.6015369834337038E-4</v>
      </c>
      <c r="C2652">
        <f t="shared" si="41"/>
        <v>18.72443227666999</v>
      </c>
    </row>
    <row r="2653" spans="1:3" x14ac:dyDescent="0.3">
      <c r="A2653" t="s">
        <v>5145</v>
      </c>
      <c r="B2653">
        <v>-9.537435153097795E-4</v>
      </c>
      <c r="C2653">
        <f t="shared" si="41"/>
        <v>18.724722713096572</v>
      </c>
    </row>
    <row r="2654" spans="1:3" x14ac:dyDescent="0.3">
      <c r="A2654" t="s">
        <v>87</v>
      </c>
      <c r="B2654">
        <v>-9.4295150787023602E-4</v>
      </c>
      <c r="C2654">
        <f t="shared" si="41"/>
        <v>18.725207854859853</v>
      </c>
    </row>
    <row r="2655" spans="1:3" x14ac:dyDescent="0.3">
      <c r="A2655" t="s">
        <v>601</v>
      </c>
      <c r="B2655">
        <v>-9.4029155964185521E-4</v>
      </c>
      <c r="C2655">
        <f t="shared" si="41"/>
        <v>18.725326691607645</v>
      </c>
    </row>
    <row r="2656" spans="1:3" x14ac:dyDescent="0.3">
      <c r="A2656" t="s">
        <v>3488</v>
      </c>
      <c r="B2656">
        <v>-9.3545376325813794E-4</v>
      </c>
      <c r="C2656">
        <f t="shared" si="41"/>
        <v>18.725542078438103</v>
      </c>
    </row>
    <row r="2657" spans="1:3" x14ac:dyDescent="0.3">
      <c r="A2657" t="s">
        <v>5267</v>
      </c>
      <c r="B2657">
        <v>-9.3545376325813794E-4</v>
      </c>
      <c r="C2657">
        <f t="shared" si="41"/>
        <v>18.725542078438103</v>
      </c>
    </row>
    <row r="2658" spans="1:3" x14ac:dyDescent="0.3">
      <c r="A2658" t="s">
        <v>1516</v>
      </c>
      <c r="B2658">
        <v>-9.3501643090653191E-4</v>
      </c>
      <c r="C2658">
        <f t="shared" si="41"/>
        <v>18.725561501622455</v>
      </c>
    </row>
    <row r="2659" spans="1:3" x14ac:dyDescent="0.3">
      <c r="A2659" t="s">
        <v>1599</v>
      </c>
      <c r="B2659">
        <v>-9.3327118299865687E-4</v>
      </c>
      <c r="C2659">
        <f t="shared" si="41"/>
        <v>18.725638934514294</v>
      </c>
    </row>
    <row r="2660" spans="1:3" x14ac:dyDescent="0.3">
      <c r="A2660" t="s">
        <v>5250</v>
      </c>
      <c r="B2660">
        <v>-9.1282525735957791E-4</v>
      </c>
      <c r="C2660">
        <f t="shared" si="41"/>
        <v>18.726536716453083</v>
      </c>
    </row>
    <row r="2661" spans="1:3" x14ac:dyDescent="0.3">
      <c r="A2661" t="s">
        <v>3817</v>
      </c>
      <c r="B2661">
        <v>-9.1005618293661477E-4</v>
      </c>
      <c r="C2661">
        <f t="shared" si="41"/>
        <v>18.72665698050119</v>
      </c>
    </row>
    <row r="2662" spans="1:3" x14ac:dyDescent="0.3">
      <c r="A2662" t="s">
        <v>598</v>
      </c>
      <c r="B2662">
        <v>-8.916630104817922E-4</v>
      </c>
      <c r="C2662">
        <f t="shared" si="41"/>
        <v>18.727447785991462</v>
      </c>
    </row>
    <row r="2663" spans="1:3" x14ac:dyDescent="0.3">
      <c r="A2663" t="s">
        <v>3451</v>
      </c>
      <c r="B2663">
        <v>-8.7796318194473797E-4</v>
      </c>
      <c r="C2663">
        <f t="shared" si="41"/>
        <v>18.728027731400804</v>
      </c>
    </row>
    <row r="2664" spans="1:3" x14ac:dyDescent="0.3">
      <c r="A2664" t="s">
        <v>4015</v>
      </c>
      <c r="B2664">
        <v>-8.7489069447599529E-4</v>
      </c>
      <c r="C2664">
        <f t="shared" si="41"/>
        <v>18.728156733495119</v>
      </c>
    </row>
    <row r="2665" spans="1:3" x14ac:dyDescent="0.3">
      <c r="A2665" t="s">
        <v>4052</v>
      </c>
      <c r="B2665">
        <v>-8.7412592978561028E-4</v>
      </c>
      <c r="C2665">
        <f t="shared" si="41"/>
        <v>18.728188782504429</v>
      </c>
    </row>
    <row r="2666" spans="1:3" x14ac:dyDescent="0.3">
      <c r="A2666" t="s">
        <v>2274</v>
      </c>
      <c r="B2666">
        <v>-8.7183963674101138E-4</v>
      </c>
      <c r="C2666">
        <f t="shared" si="41"/>
        <v>18.728284450280444</v>
      </c>
    </row>
    <row r="2667" spans="1:3" x14ac:dyDescent="0.3">
      <c r="A2667" t="s">
        <v>726</v>
      </c>
      <c r="B2667">
        <v>-8.7145975014097483E-4</v>
      </c>
      <c r="C2667">
        <f t="shared" si="41"/>
        <v>18.728300325375084</v>
      </c>
    </row>
    <row r="2668" spans="1:3" x14ac:dyDescent="0.3">
      <c r="A2668" t="s">
        <v>2988</v>
      </c>
      <c r="B2668">
        <v>-8.6918736458685116E-4</v>
      </c>
      <c r="C2668">
        <f t="shared" si="41"/>
        <v>18.728395161797188</v>
      </c>
    </row>
    <row r="2669" spans="1:3" x14ac:dyDescent="0.3">
      <c r="A2669" t="s">
        <v>1874</v>
      </c>
      <c r="B2669">
        <v>-8.5836915141608561E-4</v>
      </c>
      <c r="C2669">
        <f t="shared" si="41"/>
        <v>18.728843729729554</v>
      </c>
    </row>
    <row r="2670" spans="1:3" x14ac:dyDescent="0.3">
      <c r="A2670" t="s">
        <v>1791</v>
      </c>
      <c r="B2670">
        <v>-8.5800091063670714E-4</v>
      </c>
      <c r="C2670">
        <f t="shared" si="41"/>
        <v>18.728858913502609</v>
      </c>
    </row>
    <row r="2671" spans="1:3" x14ac:dyDescent="0.3">
      <c r="A2671" t="s">
        <v>4613</v>
      </c>
      <c r="B2671">
        <v>-8.5106388115671172E-4</v>
      </c>
      <c r="C2671">
        <f t="shared" si="41"/>
        <v>18.729143904020852</v>
      </c>
    </row>
    <row r="2672" spans="1:3" x14ac:dyDescent="0.3">
      <c r="A2672" t="s">
        <v>4602</v>
      </c>
      <c r="B2672">
        <v>-8.4104294276381348E-4</v>
      </c>
      <c r="C2672">
        <f t="shared" si="41"/>
        <v>18.729552081809278</v>
      </c>
    </row>
    <row r="2673" spans="1:3" x14ac:dyDescent="0.3">
      <c r="A2673" t="s">
        <v>1311</v>
      </c>
      <c r="B2673">
        <v>-8.3963061187943629E-4</v>
      </c>
      <c r="C2673">
        <f t="shared" si="41"/>
        <v>18.729609276269297</v>
      </c>
    </row>
    <row r="2674" spans="1:3" x14ac:dyDescent="0.3">
      <c r="A2674" t="s">
        <v>5119</v>
      </c>
      <c r="B2674">
        <v>-8.3437635211967213E-4</v>
      </c>
      <c r="C2674">
        <f t="shared" si="41"/>
        <v>18.729821332382318</v>
      </c>
    </row>
    <row r="2675" spans="1:3" x14ac:dyDescent="0.3">
      <c r="A2675" t="s">
        <v>1774</v>
      </c>
      <c r="B2675">
        <v>-8.2850046164123416E-4</v>
      </c>
      <c r="C2675">
        <f t="shared" si="41"/>
        <v>18.730057126850554</v>
      </c>
    </row>
    <row r="2676" spans="1:3" x14ac:dyDescent="0.3">
      <c r="A2676" t="s">
        <v>5580</v>
      </c>
      <c r="B2676">
        <v>-8.2730097789904559E-4</v>
      </c>
      <c r="C2676">
        <f t="shared" si="41"/>
        <v>18.73010508592051</v>
      </c>
    </row>
    <row r="2677" spans="1:3" x14ac:dyDescent="0.3">
      <c r="A2677" t="s">
        <v>5484</v>
      </c>
      <c r="B2677">
        <v>-8.1777297729001143E-4</v>
      </c>
      <c r="C2677">
        <f t="shared" si="41"/>
        <v>18.730483934881146</v>
      </c>
    </row>
    <row r="2678" spans="1:3" x14ac:dyDescent="0.3">
      <c r="A2678" t="s">
        <v>2788</v>
      </c>
      <c r="B2678">
        <v>-8.1665990655586679E-4</v>
      </c>
      <c r="C2678">
        <f t="shared" si="41"/>
        <v>18.730527947892689</v>
      </c>
    </row>
    <row r="2679" spans="1:3" x14ac:dyDescent="0.3">
      <c r="A2679" t="s">
        <v>3754</v>
      </c>
      <c r="B2679">
        <v>-8.131183535141389E-4</v>
      </c>
      <c r="C2679">
        <f t="shared" si="41"/>
        <v>18.730667647569245</v>
      </c>
    </row>
    <row r="2680" spans="1:3" x14ac:dyDescent="0.3">
      <c r="A2680" t="s">
        <v>5297</v>
      </c>
      <c r="B2680">
        <v>-8.0482901728703949E-4</v>
      </c>
      <c r="C2680">
        <f t="shared" si="41"/>
        <v>18.730992603080576</v>
      </c>
    </row>
    <row r="2681" spans="1:3" x14ac:dyDescent="0.3">
      <c r="A2681" t="s">
        <v>5368</v>
      </c>
      <c r="B2681">
        <v>-7.8864357399823567E-4</v>
      </c>
      <c r="C2681">
        <f t="shared" si="41"/>
        <v>18.731618920222775</v>
      </c>
    </row>
    <row r="2682" spans="1:3" x14ac:dyDescent="0.3">
      <c r="A2682" t="s">
        <v>5336</v>
      </c>
      <c r="B2682">
        <v>-7.8400631220864551E-4</v>
      </c>
      <c r="C2682">
        <f t="shared" si="41"/>
        <v>18.731796371486293</v>
      </c>
    </row>
    <row r="2683" spans="1:3" x14ac:dyDescent="0.3">
      <c r="A2683" t="s">
        <v>293</v>
      </c>
      <c r="B2683">
        <v>-7.8339212780415598E-4</v>
      </c>
      <c r="C2683">
        <f t="shared" si="41"/>
        <v>18.731819807507581</v>
      </c>
    </row>
    <row r="2684" spans="1:3" x14ac:dyDescent="0.3">
      <c r="A2684" t="s">
        <v>2588</v>
      </c>
      <c r="B2684">
        <v>-7.7489349092468775E-4</v>
      </c>
      <c r="C2684">
        <f t="shared" si="41"/>
        <v>18.73214249893417</v>
      </c>
    </row>
    <row r="2685" spans="1:3" x14ac:dyDescent="0.3">
      <c r="A2685" t="s">
        <v>925</v>
      </c>
      <c r="B2685">
        <v>-7.6893506287716788E-4</v>
      </c>
      <c r="C2685">
        <f t="shared" si="41"/>
        <v>18.73236696039886</v>
      </c>
    </row>
    <row r="2686" spans="1:3" x14ac:dyDescent="0.3">
      <c r="A2686" t="s">
        <v>2002</v>
      </c>
      <c r="B2686">
        <v>-7.6834425600918121E-4</v>
      </c>
      <c r="C2686">
        <f t="shared" si="41"/>
        <v>18.732389136933104</v>
      </c>
    </row>
    <row r="2687" spans="1:3" x14ac:dyDescent="0.3">
      <c r="A2687" t="s">
        <v>2950</v>
      </c>
      <c r="B2687">
        <v>-7.6074556730904421E-4</v>
      </c>
      <c r="C2687">
        <f t="shared" si="41"/>
        <v>18.732673076329338</v>
      </c>
    </row>
    <row r="2688" spans="1:3" x14ac:dyDescent="0.3">
      <c r="A2688" t="s">
        <v>2586</v>
      </c>
      <c r="B2688">
        <v>-7.5872537782391281E-4</v>
      </c>
      <c r="C2688">
        <f t="shared" si="41"/>
        <v>18.732748163244292</v>
      </c>
    </row>
    <row r="2689" spans="1:3" x14ac:dyDescent="0.3">
      <c r="A2689" t="s">
        <v>3067</v>
      </c>
      <c r="B2689">
        <v>-7.4413993263953428E-4</v>
      </c>
      <c r="C2689">
        <f t="shared" si="41"/>
        <v>18.733285276815561</v>
      </c>
    </row>
    <row r="2690" spans="1:3" x14ac:dyDescent="0.3">
      <c r="A2690" t="s">
        <v>3884</v>
      </c>
      <c r="B2690">
        <v>-7.4377095284454138E-4</v>
      </c>
      <c r="C2690">
        <f t="shared" ref="C2690:C2753" si="42">NORMDIST(B2690,$E$3,$F$3,FALSE)</f>
        <v>18.733298750651983</v>
      </c>
    </row>
    <row r="2691" spans="1:3" x14ac:dyDescent="0.3">
      <c r="A2691" t="s">
        <v>4360</v>
      </c>
      <c r="B2691">
        <v>-7.2568943678178832E-4</v>
      </c>
      <c r="C2691">
        <f t="shared" si="42"/>
        <v>18.7339521331489</v>
      </c>
    </row>
    <row r="2692" spans="1:3" x14ac:dyDescent="0.3">
      <c r="A2692" t="s">
        <v>4287</v>
      </c>
      <c r="B2692">
        <v>-7.2332733714313899E-4</v>
      </c>
      <c r="C2692">
        <f t="shared" si="42"/>
        <v>18.734036491097434</v>
      </c>
    </row>
    <row r="2693" spans="1:3" x14ac:dyDescent="0.3">
      <c r="A2693" t="s">
        <v>3254</v>
      </c>
      <c r="B2693">
        <v>-7.1505187172554133E-4</v>
      </c>
      <c r="C2693">
        <f t="shared" si="42"/>
        <v>18.734330215416605</v>
      </c>
    </row>
    <row r="2694" spans="1:3" x14ac:dyDescent="0.3">
      <c r="A2694" t="s">
        <v>2038</v>
      </c>
      <c r="B2694">
        <v>-7.0101650259518601E-4</v>
      </c>
      <c r="C2694">
        <f t="shared" si="42"/>
        <v>18.734821909674782</v>
      </c>
    </row>
    <row r="2695" spans="1:3" x14ac:dyDescent="0.3">
      <c r="A2695" t="s">
        <v>4448</v>
      </c>
      <c r="B2695">
        <v>-7.0077087661058596E-4</v>
      </c>
      <c r="C2695">
        <f t="shared" si="42"/>
        <v>18.734830442106837</v>
      </c>
    </row>
    <row r="2696" spans="1:3" x14ac:dyDescent="0.3">
      <c r="A2696" t="s">
        <v>258</v>
      </c>
      <c r="B2696">
        <v>-7.0003503033764787E-4</v>
      </c>
      <c r="C2696">
        <f t="shared" si="42"/>
        <v>18.734855988645151</v>
      </c>
    </row>
    <row r="2697" spans="1:3" x14ac:dyDescent="0.3">
      <c r="A2697" t="s">
        <v>5394</v>
      </c>
      <c r="B2697">
        <v>-6.8634182515813988E-4</v>
      </c>
      <c r="C2697">
        <f t="shared" si="42"/>
        <v>18.735327296868615</v>
      </c>
    </row>
    <row r="2698" spans="1:3" x14ac:dyDescent="0.3">
      <c r="A2698" t="s">
        <v>4236</v>
      </c>
      <c r="B2698">
        <v>-6.7796612766332675E-4</v>
      </c>
      <c r="C2698">
        <f t="shared" si="42"/>
        <v>18.735611762264867</v>
      </c>
    </row>
    <row r="2699" spans="1:3" x14ac:dyDescent="0.3">
      <c r="A2699" t="s">
        <v>202</v>
      </c>
      <c r="B2699">
        <v>-6.4288012500238146E-4</v>
      </c>
      <c r="C2699">
        <f t="shared" si="42"/>
        <v>18.736771887272614</v>
      </c>
    </row>
    <row r="2700" spans="1:3" x14ac:dyDescent="0.3">
      <c r="A2700" t="s">
        <v>1140</v>
      </c>
      <c r="B2700">
        <v>-6.395906837797636E-4</v>
      </c>
      <c r="C2700">
        <f t="shared" si="42"/>
        <v>18.736878044773952</v>
      </c>
    </row>
    <row r="2701" spans="1:3" x14ac:dyDescent="0.3">
      <c r="A2701" t="s">
        <v>3532</v>
      </c>
      <c r="B2701">
        <v>-6.3253966777172019E-4</v>
      </c>
      <c r="C2701">
        <f t="shared" si="42"/>
        <v>18.737104089834919</v>
      </c>
    </row>
    <row r="2702" spans="1:3" x14ac:dyDescent="0.3">
      <c r="A2702" t="s">
        <v>229</v>
      </c>
      <c r="B2702">
        <v>-6.2992128067214522E-4</v>
      </c>
      <c r="C2702">
        <f t="shared" si="42"/>
        <v>18.73718750819825</v>
      </c>
    </row>
    <row r="2703" spans="1:3" x14ac:dyDescent="0.3">
      <c r="A2703" t="s">
        <v>1209</v>
      </c>
      <c r="B2703">
        <v>-6.0698029177676856E-4</v>
      </c>
      <c r="C2703">
        <f t="shared" si="42"/>
        <v>18.737906259628407</v>
      </c>
    </row>
    <row r="2704" spans="1:3" x14ac:dyDescent="0.3">
      <c r="A2704" t="s">
        <v>155</v>
      </c>
      <c r="B2704">
        <v>-5.7323016760257644E-4</v>
      </c>
      <c r="C2704">
        <f t="shared" si="42"/>
        <v>18.738924119362306</v>
      </c>
    </row>
    <row r="2705" spans="1:3" x14ac:dyDescent="0.3">
      <c r="A2705" t="s">
        <v>3201</v>
      </c>
      <c r="B2705">
        <v>-5.6433410075589863E-4</v>
      </c>
      <c r="C2705">
        <f t="shared" si="42"/>
        <v>18.739184570816189</v>
      </c>
    </row>
    <row r="2706" spans="1:3" x14ac:dyDescent="0.3">
      <c r="A2706" t="s">
        <v>4889</v>
      </c>
      <c r="B2706">
        <v>-5.5881532608143642E-4</v>
      </c>
      <c r="C2706">
        <f t="shared" si="42"/>
        <v>18.739344500223464</v>
      </c>
    </row>
    <row r="2707" spans="1:3" x14ac:dyDescent="0.3">
      <c r="A2707" t="s">
        <v>4864</v>
      </c>
      <c r="B2707">
        <v>-5.2452138627165411E-4</v>
      </c>
      <c r="C2707">
        <f t="shared" si="42"/>
        <v>18.740310082092243</v>
      </c>
    </row>
    <row r="2708" spans="1:3" x14ac:dyDescent="0.3">
      <c r="A2708" t="s">
        <v>4836</v>
      </c>
      <c r="B2708">
        <v>-5.1853773523811194E-4</v>
      </c>
      <c r="C2708">
        <f t="shared" si="42"/>
        <v>18.740473575060602</v>
      </c>
    </row>
    <row r="2709" spans="1:3" x14ac:dyDescent="0.3">
      <c r="A2709" t="s">
        <v>140</v>
      </c>
      <c r="B2709">
        <v>-5.0390527647265664E-4</v>
      </c>
      <c r="C2709">
        <f t="shared" si="42"/>
        <v>18.740867144171016</v>
      </c>
    </row>
    <row r="2710" spans="1:3" x14ac:dyDescent="0.3">
      <c r="A2710" t="s">
        <v>1662</v>
      </c>
      <c r="B2710">
        <v>-5.0314466470263914E-4</v>
      </c>
      <c r="C2710">
        <f t="shared" si="42"/>
        <v>18.740887360236847</v>
      </c>
    </row>
    <row r="2711" spans="1:3" x14ac:dyDescent="0.3">
      <c r="A2711" t="s">
        <v>4818</v>
      </c>
      <c r="B2711">
        <v>-4.8721072827354387E-4</v>
      </c>
      <c r="C2711">
        <f t="shared" si="42"/>
        <v>18.741305362605903</v>
      </c>
    </row>
    <row r="2712" spans="1:3" x14ac:dyDescent="0.3">
      <c r="A2712" t="s">
        <v>1845</v>
      </c>
      <c r="B2712">
        <v>-4.7904192532864903E-4</v>
      </c>
      <c r="C2712">
        <f t="shared" si="42"/>
        <v>18.741515586975176</v>
      </c>
    </row>
    <row r="2713" spans="1:3" x14ac:dyDescent="0.3">
      <c r="A2713" t="s">
        <v>1587</v>
      </c>
      <c r="B2713">
        <v>-4.7744092575592931E-4</v>
      </c>
      <c r="C2713">
        <f t="shared" si="42"/>
        <v>18.741556465271191</v>
      </c>
    </row>
    <row r="2714" spans="1:3" x14ac:dyDescent="0.3">
      <c r="A2714" t="s">
        <v>1265</v>
      </c>
      <c r="B2714">
        <v>-4.7585059189596182E-4</v>
      </c>
      <c r="C2714">
        <f t="shared" si="42"/>
        <v>18.741596966278927</v>
      </c>
    </row>
    <row r="2715" spans="1:3" x14ac:dyDescent="0.3">
      <c r="A2715" t="s">
        <v>1668</v>
      </c>
      <c r="B2715">
        <v>-4.6674446588305116E-4</v>
      </c>
      <c r="C2715">
        <f t="shared" si="42"/>
        <v>18.741826857439861</v>
      </c>
    </row>
    <row r="2716" spans="1:3" x14ac:dyDescent="0.3">
      <c r="A2716" t="s">
        <v>2222</v>
      </c>
      <c r="B2716">
        <v>-4.6414482151428015E-4</v>
      </c>
      <c r="C2716">
        <f t="shared" si="42"/>
        <v>18.741891858108179</v>
      </c>
    </row>
    <row r="2717" spans="1:3" x14ac:dyDescent="0.3">
      <c r="A2717" t="s">
        <v>1888</v>
      </c>
      <c r="B2717">
        <v>-4.5464879164595749E-4</v>
      </c>
      <c r="C2717">
        <f t="shared" si="42"/>
        <v>18.742126918211792</v>
      </c>
    </row>
    <row r="2718" spans="1:3" x14ac:dyDescent="0.3">
      <c r="A2718" t="s">
        <v>5065</v>
      </c>
      <c r="B2718">
        <v>-4.5034902810223333E-4</v>
      </c>
      <c r="C2718">
        <f t="shared" si="42"/>
        <v>18.742232125607771</v>
      </c>
    </row>
    <row r="2719" spans="1:3" x14ac:dyDescent="0.3">
      <c r="A2719" t="s">
        <v>3034</v>
      </c>
      <c r="B2719">
        <v>-4.4404974086660414E-4</v>
      </c>
      <c r="C2719">
        <f t="shared" si="42"/>
        <v>18.742384876778054</v>
      </c>
    </row>
    <row r="2720" spans="1:3" x14ac:dyDescent="0.3">
      <c r="A2720" t="s">
        <v>46</v>
      </c>
      <c r="B2720">
        <v>-4.4277175839590495E-4</v>
      </c>
      <c r="C2720">
        <f t="shared" si="42"/>
        <v>18.742415666235164</v>
      </c>
    </row>
    <row r="2721" spans="1:3" x14ac:dyDescent="0.3">
      <c r="A2721" t="s">
        <v>3024</v>
      </c>
      <c r="B2721">
        <v>-4.4091711472692938E-4</v>
      </c>
      <c r="C2721">
        <f t="shared" si="42"/>
        <v>18.742460228580843</v>
      </c>
    </row>
    <row r="2722" spans="1:3" x14ac:dyDescent="0.3">
      <c r="A2722" t="s">
        <v>3480</v>
      </c>
      <c r="B2722">
        <v>-4.3601483141157986E-4</v>
      </c>
      <c r="C2722">
        <f t="shared" si="42"/>
        <v>18.742577332776168</v>
      </c>
    </row>
    <row r="2723" spans="1:3" x14ac:dyDescent="0.3">
      <c r="A2723" t="s">
        <v>1881</v>
      </c>
      <c r="B2723">
        <v>-4.3582480532949072E-4</v>
      </c>
      <c r="C2723">
        <f t="shared" si="42"/>
        <v>18.742581852043845</v>
      </c>
    </row>
    <row r="2724" spans="1:3" x14ac:dyDescent="0.3">
      <c r="A2724" t="s">
        <v>1786</v>
      </c>
      <c r="B2724">
        <v>-4.2890843462578895E-4</v>
      </c>
      <c r="C2724">
        <f t="shared" si="42"/>
        <v>18.742745322979683</v>
      </c>
    </row>
    <row r="2725" spans="1:3" x14ac:dyDescent="0.3">
      <c r="A2725" t="s">
        <v>2322</v>
      </c>
      <c r="B2725">
        <v>-4.2835725649639572E-4</v>
      </c>
      <c r="C2725">
        <f t="shared" si="42"/>
        <v>18.742758265138605</v>
      </c>
    </row>
    <row r="2726" spans="1:3" x14ac:dyDescent="0.3">
      <c r="A2726" t="s">
        <v>1779</v>
      </c>
      <c r="B2726">
        <v>-4.1762372709714903E-4</v>
      </c>
      <c r="C2726">
        <f t="shared" si="42"/>
        <v>18.743007792609813</v>
      </c>
    </row>
    <row r="2727" spans="1:3" x14ac:dyDescent="0.3">
      <c r="A2727" t="s">
        <v>5332</v>
      </c>
      <c r="B2727">
        <v>-4.1262637267930189E-4</v>
      </c>
      <c r="C2727">
        <f t="shared" si="42"/>
        <v>18.743122342349036</v>
      </c>
    </row>
    <row r="2728" spans="1:3" x14ac:dyDescent="0.3">
      <c r="A2728" t="s">
        <v>5310</v>
      </c>
      <c r="B2728">
        <v>-4.1177682278359195E-4</v>
      </c>
      <c r="C2728">
        <f t="shared" si="42"/>
        <v>18.743141713045034</v>
      </c>
    </row>
    <row r="2729" spans="1:3" x14ac:dyDescent="0.3">
      <c r="A2729" t="s">
        <v>1777</v>
      </c>
      <c r="B2729">
        <v>-4.1109969746512174E-4</v>
      </c>
      <c r="C2729">
        <f t="shared" si="42"/>
        <v>18.743157130881979</v>
      </c>
    </row>
    <row r="2730" spans="1:3" x14ac:dyDescent="0.3">
      <c r="A2730" t="s">
        <v>2886</v>
      </c>
      <c r="B2730">
        <v>-4.105933130974489E-4</v>
      </c>
      <c r="C2730">
        <f t="shared" si="42"/>
        <v>18.743168648627393</v>
      </c>
    </row>
    <row r="2731" spans="1:3" x14ac:dyDescent="0.3">
      <c r="A2731" t="s">
        <v>1753</v>
      </c>
      <c r="B2731">
        <v>-4.1025641601073493E-4</v>
      </c>
      <c r="C2731">
        <f t="shared" si="42"/>
        <v>18.743176305496664</v>
      </c>
    </row>
    <row r="2732" spans="1:3" x14ac:dyDescent="0.3">
      <c r="A2732" t="s">
        <v>4518</v>
      </c>
      <c r="B2732">
        <v>-3.9455514419920097E-4</v>
      </c>
      <c r="C2732">
        <f t="shared" si="42"/>
        <v>18.743527948778535</v>
      </c>
    </row>
    <row r="2733" spans="1:3" x14ac:dyDescent="0.3">
      <c r="A2733" t="s">
        <v>2413</v>
      </c>
      <c r="B2733">
        <v>-3.7586920194445446E-4</v>
      </c>
      <c r="C2733">
        <f t="shared" si="42"/>
        <v>18.743933143459252</v>
      </c>
    </row>
    <row r="2734" spans="1:3" x14ac:dyDescent="0.3">
      <c r="A2734" t="s">
        <v>3330</v>
      </c>
      <c r="B2734">
        <v>-3.7558685887540891E-4</v>
      </c>
      <c r="C2734">
        <f t="shared" si="42"/>
        <v>18.743939155120948</v>
      </c>
    </row>
    <row r="2735" spans="1:3" x14ac:dyDescent="0.3">
      <c r="A2735" t="s">
        <v>3558</v>
      </c>
      <c r="B2735">
        <v>-3.6839197322140546E-4</v>
      </c>
      <c r="C2735">
        <f t="shared" si="42"/>
        <v>18.744091235946044</v>
      </c>
    </row>
    <row r="2736" spans="1:3" x14ac:dyDescent="0.3">
      <c r="A2736" t="s">
        <v>4280</v>
      </c>
      <c r="B2736">
        <v>-3.625158640388241E-4</v>
      </c>
      <c r="C2736">
        <f t="shared" si="42"/>
        <v>18.744213852267755</v>
      </c>
    </row>
    <row r="2737" spans="1:3" x14ac:dyDescent="0.3">
      <c r="A2737" t="s">
        <v>4445</v>
      </c>
      <c r="B2737">
        <v>-3.566969896922987E-4</v>
      </c>
      <c r="C2737">
        <f t="shared" si="42"/>
        <v>18.744333866315365</v>
      </c>
    </row>
    <row r="2738" spans="1:3" x14ac:dyDescent="0.3">
      <c r="A2738" t="s">
        <v>2502</v>
      </c>
      <c r="B2738">
        <v>-3.5056967931347625E-4</v>
      </c>
      <c r="C2738">
        <f t="shared" si="42"/>
        <v>18.744458727379179</v>
      </c>
    </row>
    <row r="2739" spans="1:3" x14ac:dyDescent="0.3">
      <c r="A2739" t="s">
        <v>5383</v>
      </c>
      <c r="B2739">
        <v>-3.464403291188241E-4</v>
      </c>
      <c r="C2739">
        <f t="shared" si="42"/>
        <v>18.744541998118546</v>
      </c>
    </row>
    <row r="2740" spans="1:3" x14ac:dyDescent="0.3">
      <c r="A2740" t="s">
        <v>3286</v>
      </c>
      <c r="B2740">
        <v>-3.2610468249195192E-4</v>
      </c>
      <c r="C2740">
        <f t="shared" si="42"/>
        <v>18.744941784197973</v>
      </c>
    </row>
    <row r="2741" spans="1:3" x14ac:dyDescent="0.3">
      <c r="A2741" t="s">
        <v>2646</v>
      </c>
      <c r="B2741">
        <v>-3.1022181108096596E-4</v>
      </c>
      <c r="C2741">
        <f t="shared" si="42"/>
        <v>18.745242128414162</v>
      </c>
    </row>
    <row r="2742" spans="1:3" x14ac:dyDescent="0.3">
      <c r="A2742" t="s">
        <v>4264</v>
      </c>
      <c r="B2742">
        <v>-3.0897574786198671E-4</v>
      </c>
      <c r="C2742">
        <f t="shared" si="42"/>
        <v>18.745265249741443</v>
      </c>
    </row>
    <row r="2743" spans="1:3" x14ac:dyDescent="0.3">
      <c r="A2743" t="s">
        <v>2670</v>
      </c>
      <c r="B2743">
        <v>-2.8485970852078831E-4</v>
      </c>
      <c r="C2743">
        <f t="shared" si="42"/>
        <v>18.745700078086202</v>
      </c>
    </row>
    <row r="2744" spans="1:3" x14ac:dyDescent="0.3">
      <c r="A2744" t="s">
        <v>4937</v>
      </c>
      <c r="B2744">
        <v>-2.8002053666900168E-4</v>
      </c>
      <c r="C2744">
        <f t="shared" si="42"/>
        <v>18.745784431952579</v>
      </c>
    </row>
    <row r="2745" spans="1:3" x14ac:dyDescent="0.3">
      <c r="A2745" t="s">
        <v>3631</v>
      </c>
      <c r="B2745">
        <v>-2.7567195212492346E-4</v>
      </c>
      <c r="C2745">
        <f t="shared" si="42"/>
        <v>18.745859407329142</v>
      </c>
    </row>
    <row r="2746" spans="1:3" x14ac:dyDescent="0.3">
      <c r="A2746" t="s">
        <v>2676</v>
      </c>
      <c r="B2746">
        <v>-2.7544415543941819E-4</v>
      </c>
      <c r="C2746">
        <f t="shared" si="42"/>
        <v>18.745863313272569</v>
      </c>
    </row>
    <row r="2747" spans="1:3" x14ac:dyDescent="0.3">
      <c r="A2747" t="s">
        <v>5554</v>
      </c>
      <c r="B2747">
        <v>-2.1845985886996108E-4</v>
      </c>
      <c r="C2747">
        <f t="shared" si="42"/>
        <v>18.746772928259169</v>
      </c>
    </row>
    <row r="2748" spans="1:3" x14ac:dyDescent="0.3">
      <c r="A2748" t="s">
        <v>5559</v>
      </c>
      <c r="B2748">
        <v>-2.1577300763408433E-4</v>
      </c>
      <c r="C2748">
        <f t="shared" si="42"/>
        <v>18.74681249895206</v>
      </c>
    </row>
    <row r="2749" spans="1:3" x14ac:dyDescent="0.3">
      <c r="A2749" t="s">
        <v>5566</v>
      </c>
      <c r="B2749">
        <v>-2.0865936434603686E-4</v>
      </c>
      <c r="C2749">
        <f t="shared" si="42"/>
        <v>18.746915822350751</v>
      </c>
    </row>
    <row r="2750" spans="1:3" x14ac:dyDescent="0.3">
      <c r="A2750" t="s">
        <v>3405</v>
      </c>
      <c r="B2750">
        <v>-1.6509823382403281E-4</v>
      </c>
      <c r="C2750">
        <f t="shared" si="42"/>
        <v>18.747502841672045</v>
      </c>
    </row>
    <row r="2751" spans="1:3" x14ac:dyDescent="0.3">
      <c r="A2751" t="s">
        <v>97</v>
      </c>
      <c r="B2751">
        <v>0</v>
      </c>
      <c r="C2751">
        <f t="shared" si="42"/>
        <v>18.749014499834487</v>
      </c>
    </row>
    <row r="2752" spans="1:3" x14ac:dyDescent="0.3">
      <c r="A2752" t="s">
        <v>125</v>
      </c>
      <c r="B2752">
        <v>0</v>
      </c>
      <c r="C2752">
        <f t="shared" si="42"/>
        <v>18.749014499834487</v>
      </c>
    </row>
    <row r="2753" spans="1:3" x14ac:dyDescent="0.3">
      <c r="A2753" t="s">
        <v>318</v>
      </c>
      <c r="B2753">
        <v>0</v>
      </c>
      <c r="C2753">
        <f t="shared" si="42"/>
        <v>18.749014499834487</v>
      </c>
    </row>
    <row r="2754" spans="1:3" x14ac:dyDescent="0.3">
      <c r="A2754" t="s">
        <v>357</v>
      </c>
      <c r="B2754">
        <v>0</v>
      </c>
      <c r="C2754">
        <f t="shared" ref="C2754:C2817" si="43">NORMDIST(B2754,$E$3,$F$3,FALSE)</f>
        <v>18.749014499834487</v>
      </c>
    </row>
    <row r="2755" spans="1:3" x14ac:dyDescent="0.3">
      <c r="A2755" t="s">
        <v>382</v>
      </c>
      <c r="B2755">
        <v>0</v>
      </c>
      <c r="C2755">
        <f t="shared" si="43"/>
        <v>18.749014499834487</v>
      </c>
    </row>
    <row r="2756" spans="1:3" x14ac:dyDescent="0.3">
      <c r="A2756" t="s">
        <v>419</v>
      </c>
      <c r="B2756">
        <v>0</v>
      </c>
      <c r="C2756">
        <f t="shared" si="43"/>
        <v>18.749014499834487</v>
      </c>
    </row>
    <row r="2757" spans="1:3" x14ac:dyDescent="0.3">
      <c r="A2757" t="s">
        <v>470</v>
      </c>
      <c r="B2757">
        <v>0</v>
      </c>
      <c r="C2757">
        <f t="shared" si="43"/>
        <v>18.749014499834487</v>
      </c>
    </row>
    <row r="2758" spans="1:3" x14ac:dyDescent="0.3">
      <c r="A2758" t="s">
        <v>479</v>
      </c>
      <c r="B2758">
        <v>0</v>
      </c>
      <c r="C2758">
        <f t="shared" si="43"/>
        <v>18.749014499834487</v>
      </c>
    </row>
    <row r="2759" spans="1:3" x14ac:dyDescent="0.3">
      <c r="A2759" t="s">
        <v>511</v>
      </c>
      <c r="B2759">
        <v>0</v>
      </c>
      <c r="C2759">
        <f t="shared" si="43"/>
        <v>18.749014499834487</v>
      </c>
    </row>
    <row r="2760" spans="1:3" x14ac:dyDescent="0.3">
      <c r="A2760" t="s">
        <v>625</v>
      </c>
      <c r="B2760">
        <v>0</v>
      </c>
      <c r="C2760">
        <f t="shared" si="43"/>
        <v>18.749014499834487</v>
      </c>
    </row>
    <row r="2761" spans="1:3" x14ac:dyDescent="0.3">
      <c r="A2761" t="s">
        <v>629</v>
      </c>
      <c r="B2761">
        <v>0</v>
      </c>
      <c r="C2761">
        <f t="shared" si="43"/>
        <v>18.749014499834487</v>
      </c>
    </row>
    <row r="2762" spans="1:3" x14ac:dyDescent="0.3">
      <c r="A2762" t="s">
        <v>680</v>
      </c>
      <c r="B2762">
        <v>0</v>
      </c>
      <c r="C2762">
        <f t="shared" si="43"/>
        <v>18.749014499834487</v>
      </c>
    </row>
    <row r="2763" spans="1:3" x14ac:dyDescent="0.3">
      <c r="A2763" t="s">
        <v>777</v>
      </c>
      <c r="B2763">
        <v>0</v>
      </c>
      <c r="C2763">
        <f t="shared" si="43"/>
        <v>18.749014499834487</v>
      </c>
    </row>
    <row r="2764" spans="1:3" x14ac:dyDescent="0.3">
      <c r="A2764" t="s">
        <v>787</v>
      </c>
      <c r="B2764">
        <v>0</v>
      </c>
      <c r="C2764">
        <f t="shared" si="43"/>
        <v>18.749014499834487</v>
      </c>
    </row>
    <row r="2765" spans="1:3" x14ac:dyDescent="0.3">
      <c r="A2765" t="s">
        <v>847</v>
      </c>
      <c r="B2765">
        <v>0</v>
      </c>
      <c r="C2765">
        <f t="shared" si="43"/>
        <v>18.749014499834487</v>
      </c>
    </row>
    <row r="2766" spans="1:3" x14ac:dyDescent="0.3">
      <c r="A2766" t="s">
        <v>914</v>
      </c>
      <c r="B2766">
        <v>0</v>
      </c>
      <c r="C2766">
        <f t="shared" si="43"/>
        <v>18.749014499834487</v>
      </c>
    </row>
    <row r="2767" spans="1:3" x14ac:dyDescent="0.3">
      <c r="A2767" t="s">
        <v>985</v>
      </c>
      <c r="B2767">
        <v>0</v>
      </c>
      <c r="C2767">
        <f t="shared" si="43"/>
        <v>18.749014499834487</v>
      </c>
    </row>
    <row r="2768" spans="1:3" x14ac:dyDescent="0.3">
      <c r="A2768" t="s">
        <v>989</v>
      </c>
      <c r="B2768">
        <v>0</v>
      </c>
      <c r="C2768">
        <f t="shared" si="43"/>
        <v>18.749014499834487</v>
      </c>
    </row>
    <row r="2769" spans="1:3" x14ac:dyDescent="0.3">
      <c r="A2769" t="s">
        <v>1001</v>
      </c>
      <c r="B2769">
        <v>0</v>
      </c>
      <c r="C2769">
        <f t="shared" si="43"/>
        <v>18.749014499834487</v>
      </c>
    </row>
    <row r="2770" spans="1:3" x14ac:dyDescent="0.3">
      <c r="A2770" t="s">
        <v>1050</v>
      </c>
      <c r="B2770">
        <v>0</v>
      </c>
      <c r="C2770">
        <f t="shared" si="43"/>
        <v>18.749014499834487</v>
      </c>
    </row>
    <row r="2771" spans="1:3" x14ac:dyDescent="0.3">
      <c r="A2771" t="s">
        <v>1169</v>
      </c>
      <c r="B2771">
        <v>0</v>
      </c>
      <c r="C2771">
        <f t="shared" si="43"/>
        <v>18.749014499834487</v>
      </c>
    </row>
    <row r="2772" spans="1:3" x14ac:dyDescent="0.3">
      <c r="A2772" t="s">
        <v>1172</v>
      </c>
      <c r="B2772">
        <v>0</v>
      </c>
      <c r="C2772">
        <f t="shared" si="43"/>
        <v>18.749014499834487</v>
      </c>
    </row>
    <row r="2773" spans="1:3" x14ac:dyDescent="0.3">
      <c r="A2773" t="s">
        <v>1253</v>
      </c>
      <c r="B2773">
        <v>0</v>
      </c>
      <c r="C2773">
        <f t="shared" si="43"/>
        <v>18.749014499834487</v>
      </c>
    </row>
    <row r="2774" spans="1:3" x14ac:dyDescent="0.3">
      <c r="A2774" t="s">
        <v>1508</v>
      </c>
      <c r="B2774">
        <v>0</v>
      </c>
      <c r="C2774">
        <f t="shared" si="43"/>
        <v>18.749014499834487</v>
      </c>
    </row>
    <row r="2775" spans="1:3" x14ac:dyDescent="0.3">
      <c r="A2775" t="s">
        <v>1554</v>
      </c>
      <c r="B2775">
        <v>0</v>
      </c>
      <c r="C2775">
        <f t="shared" si="43"/>
        <v>18.749014499834487</v>
      </c>
    </row>
    <row r="2776" spans="1:3" x14ac:dyDescent="0.3">
      <c r="A2776" t="s">
        <v>1703</v>
      </c>
      <c r="B2776">
        <v>0</v>
      </c>
      <c r="C2776">
        <f t="shared" si="43"/>
        <v>18.749014499834487</v>
      </c>
    </row>
    <row r="2777" spans="1:3" x14ac:dyDescent="0.3">
      <c r="A2777" t="s">
        <v>1726</v>
      </c>
      <c r="B2777">
        <v>0</v>
      </c>
      <c r="C2777">
        <f t="shared" si="43"/>
        <v>18.749014499834487</v>
      </c>
    </row>
    <row r="2778" spans="1:3" x14ac:dyDescent="0.3">
      <c r="A2778" t="s">
        <v>1800</v>
      </c>
      <c r="B2778">
        <v>0</v>
      </c>
      <c r="C2778">
        <f t="shared" si="43"/>
        <v>18.749014499834487</v>
      </c>
    </row>
    <row r="2779" spans="1:3" x14ac:dyDescent="0.3">
      <c r="A2779" t="s">
        <v>1812</v>
      </c>
      <c r="B2779">
        <v>0</v>
      </c>
      <c r="C2779">
        <f t="shared" si="43"/>
        <v>18.749014499834487</v>
      </c>
    </row>
    <row r="2780" spans="1:3" x14ac:dyDescent="0.3">
      <c r="A2780" t="s">
        <v>1837</v>
      </c>
      <c r="B2780">
        <v>0</v>
      </c>
      <c r="C2780">
        <f t="shared" si="43"/>
        <v>18.749014499834487</v>
      </c>
    </row>
    <row r="2781" spans="1:3" x14ac:dyDescent="0.3">
      <c r="A2781" t="s">
        <v>1847</v>
      </c>
      <c r="B2781">
        <v>0</v>
      </c>
      <c r="C2781">
        <f t="shared" si="43"/>
        <v>18.749014499834487</v>
      </c>
    </row>
    <row r="2782" spans="1:3" x14ac:dyDescent="0.3">
      <c r="A2782" t="s">
        <v>2243</v>
      </c>
      <c r="B2782">
        <v>0</v>
      </c>
      <c r="C2782">
        <f t="shared" si="43"/>
        <v>18.749014499834487</v>
      </c>
    </row>
    <row r="2783" spans="1:3" x14ac:dyDescent="0.3">
      <c r="A2783" t="s">
        <v>2331</v>
      </c>
      <c r="B2783">
        <v>0</v>
      </c>
      <c r="C2783">
        <f t="shared" si="43"/>
        <v>18.749014499834487</v>
      </c>
    </row>
    <row r="2784" spans="1:3" x14ac:dyDescent="0.3">
      <c r="A2784" t="s">
        <v>2385</v>
      </c>
      <c r="B2784">
        <v>0</v>
      </c>
      <c r="C2784">
        <f t="shared" si="43"/>
        <v>18.749014499834487</v>
      </c>
    </row>
    <row r="2785" spans="1:3" x14ac:dyDescent="0.3">
      <c r="A2785" t="s">
        <v>2397</v>
      </c>
      <c r="B2785">
        <v>0</v>
      </c>
      <c r="C2785">
        <f t="shared" si="43"/>
        <v>18.749014499834487</v>
      </c>
    </row>
    <row r="2786" spans="1:3" x14ac:dyDescent="0.3">
      <c r="A2786" t="s">
        <v>2543</v>
      </c>
      <c r="B2786">
        <v>0</v>
      </c>
      <c r="C2786">
        <f t="shared" si="43"/>
        <v>18.749014499834487</v>
      </c>
    </row>
    <row r="2787" spans="1:3" x14ac:dyDescent="0.3">
      <c r="A2787" t="s">
        <v>2650</v>
      </c>
      <c r="B2787">
        <v>0</v>
      </c>
      <c r="C2787">
        <f t="shared" si="43"/>
        <v>18.749014499834487</v>
      </c>
    </row>
    <row r="2788" spans="1:3" x14ac:dyDescent="0.3">
      <c r="A2788" t="s">
        <v>2771</v>
      </c>
      <c r="B2788">
        <v>0</v>
      </c>
      <c r="C2788">
        <f t="shared" si="43"/>
        <v>18.749014499834487</v>
      </c>
    </row>
    <row r="2789" spans="1:3" x14ac:dyDescent="0.3">
      <c r="A2789" t="s">
        <v>2856</v>
      </c>
      <c r="B2789">
        <v>0</v>
      </c>
      <c r="C2789">
        <f t="shared" si="43"/>
        <v>18.749014499834487</v>
      </c>
    </row>
    <row r="2790" spans="1:3" x14ac:dyDescent="0.3">
      <c r="A2790" t="s">
        <v>3101</v>
      </c>
      <c r="B2790">
        <v>0</v>
      </c>
      <c r="C2790">
        <f t="shared" si="43"/>
        <v>18.749014499834487</v>
      </c>
    </row>
    <row r="2791" spans="1:3" x14ac:dyDescent="0.3">
      <c r="A2791" t="s">
        <v>3113</v>
      </c>
      <c r="B2791">
        <v>0</v>
      </c>
      <c r="C2791">
        <f t="shared" si="43"/>
        <v>18.749014499834487</v>
      </c>
    </row>
    <row r="2792" spans="1:3" x14ac:dyDescent="0.3">
      <c r="A2792" t="s">
        <v>3124</v>
      </c>
      <c r="B2792">
        <v>0</v>
      </c>
      <c r="C2792">
        <f t="shared" si="43"/>
        <v>18.749014499834487</v>
      </c>
    </row>
    <row r="2793" spans="1:3" x14ac:dyDescent="0.3">
      <c r="A2793" t="s">
        <v>3449</v>
      </c>
      <c r="B2793">
        <v>0</v>
      </c>
      <c r="C2793">
        <f t="shared" si="43"/>
        <v>18.749014499834487</v>
      </c>
    </row>
    <row r="2794" spans="1:3" x14ac:dyDescent="0.3">
      <c r="A2794" t="s">
        <v>3466</v>
      </c>
      <c r="B2794">
        <v>0</v>
      </c>
      <c r="C2794">
        <f t="shared" si="43"/>
        <v>18.749014499834487</v>
      </c>
    </row>
    <row r="2795" spans="1:3" x14ac:dyDescent="0.3">
      <c r="A2795" t="s">
        <v>3501</v>
      </c>
      <c r="B2795">
        <v>0</v>
      </c>
      <c r="C2795">
        <f t="shared" si="43"/>
        <v>18.749014499834487</v>
      </c>
    </row>
    <row r="2796" spans="1:3" x14ac:dyDescent="0.3">
      <c r="A2796" t="s">
        <v>3664</v>
      </c>
      <c r="B2796">
        <v>0</v>
      </c>
      <c r="C2796">
        <f t="shared" si="43"/>
        <v>18.749014499834487</v>
      </c>
    </row>
    <row r="2797" spans="1:3" x14ac:dyDescent="0.3">
      <c r="A2797" t="s">
        <v>3762</v>
      </c>
      <c r="B2797">
        <v>0</v>
      </c>
      <c r="C2797">
        <f t="shared" si="43"/>
        <v>18.749014499834487</v>
      </c>
    </row>
    <row r="2798" spans="1:3" x14ac:dyDescent="0.3">
      <c r="A2798" t="s">
        <v>3867</v>
      </c>
      <c r="B2798">
        <v>0</v>
      </c>
      <c r="C2798">
        <f t="shared" si="43"/>
        <v>18.749014499834487</v>
      </c>
    </row>
    <row r="2799" spans="1:3" x14ac:dyDescent="0.3">
      <c r="A2799" t="s">
        <v>4000</v>
      </c>
      <c r="B2799">
        <v>0</v>
      </c>
      <c r="C2799">
        <f t="shared" si="43"/>
        <v>18.749014499834487</v>
      </c>
    </row>
    <row r="2800" spans="1:3" x14ac:dyDescent="0.3">
      <c r="A2800" t="s">
        <v>4009</v>
      </c>
      <c r="B2800">
        <v>0</v>
      </c>
      <c r="C2800">
        <f t="shared" si="43"/>
        <v>18.749014499834487</v>
      </c>
    </row>
    <row r="2801" spans="1:3" x14ac:dyDescent="0.3">
      <c r="A2801" t="s">
        <v>4072</v>
      </c>
      <c r="B2801">
        <v>0</v>
      </c>
      <c r="C2801">
        <f t="shared" si="43"/>
        <v>18.749014499834487</v>
      </c>
    </row>
    <row r="2802" spans="1:3" x14ac:dyDescent="0.3">
      <c r="A2802" t="s">
        <v>4197</v>
      </c>
      <c r="B2802">
        <v>0</v>
      </c>
      <c r="C2802">
        <f t="shared" si="43"/>
        <v>18.749014499834487</v>
      </c>
    </row>
    <row r="2803" spans="1:3" x14ac:dyDescent="0.3">
      <c r="A2803" t="s">
        <v>4215</v>
      </c>
      <c r="B2803">
        <v>0</v>
      </c>
      <c r="C2803">
        <f t="shared" si="43"/>
        <v>18.749014499834487</v>
      </c>
    </row>
    <row r="2804" spans="1:3" x14ac:dyDescent="0.3">
      <c r="A2804" t="s">
        <v>4265</v>
      </c>
      <c r="B2804">
        <v>0</v>
      </c>
      <c r="C2804">
        <f t="shared" si="43"/>
        <v>18.749014499834487</v>
      </c>
    </row>
    <row r="2805" spans="1:3" x14ac:dyDescent="0.3">
      <c r="A2805" t="s">
        <v>4357</v>
      </c>
      <c r="B2805">
        <v>0</v>
      </c>
      <c r="C2805">
        <f t="shared" si="43"/>
        <v>18.749014499834487</v>
      </c>
    </row>
    <row r="2806" spans="1:3" x14ac:dyDescent="0.3">
      <c r="A2806" t="s">
        <v>4358</v>
      </c>
      <c r="B2806">
        <v>0</v>
      </c>
      <c r="C2806">
        <f t="shared" si="43"/>
        <v>18.749014499834487</v>
      </c>
    </row>
    <row r="2807" spans="1:3" x14ac:dyDescent="0.3">
      <c r="A2807" t="s">
        <v>4419</v>
      </c>
      <c r="B2807">
        <v>0</v>
      </c>
      <c r="C2807">
        <f t="shared" si="43"/>
        <v>18.749014499834487</v>
      </c>
    </row>
    <row r="2808" spans="1:3" x14ac:dyDescent="0.3">
      <c r="A2808" t="s">
        <v>4553</v>
      </c>
      <c r="B2808">
        <v>0</v>
      </c>
      <c r="C2808">
        <f t="shared" si="43"/>
        <v>18.749014499834487</v>
      </c>
    </row>
    <row r="2809" spans="1:3" x14ac:dyDescent="0.3">
      <c r="A2809" t="s">
        <v>4811</v>
      </c>
      <c r="B2809">
        <v>0</v>
      </c>
      <c r="C2809">
        <f t="shared" si="43"/>
        <v>18.749014499834487</v>
      </c>
    </row>
    <row r="2810" spans="1:3" x14ac:dyDescent="0.3">
      <c r="A2810" t="s">
        <v>5160</v>
      </c>
      <c r="B2810">
        <v>0</v>
      </c>
      <c r="C2810">
        <f t="shared" si="43"/>
        <v>18.749014499834487</v>
      </c>
    </row>
    <row r="2811" spans="1:3" x14ac:dyDescent="0.3">
      <c r="A2811" t="s">
        <v>5239</v>
      </c>
      <c r="B2811">
        <v>0</v>
      </c>
      <c r="C2811">
        <f t="shared" si="43"/>
        <v>18.749014499834487</v>
      </c>
    </row>
    <row r="2812" spans="1:3" x14ac:dyDescent="0.3">
      <c r="A2812" t="s">
        <v>5294</v>
      </c>
      <c r="B2812">
        <v>0</v>
      </c>
      <c r="C2812">
        <f t="shared" si="43"/>
        <v>18.749014499834487</v>
      </c>
    </row>
    <row r="2813" spans="1:3" x14ac:dyDescent="0.3">
      <c r="A2813" t="s">
        <v>5302</v>
      </c>
      <c r="B2813">
        <v>0</v>
      </c>
      <c r="C2813">
        <f t="shared" si="43"/>
        <v>18.749014499834487</v>
      </c>
    </row>
    <row r="2814" spans="1:3" x14ac:dyDescent="0.3">
      <c r="A2814" t="s">
        <v>5399</v>
      </c>
      <c r="B2814">
        <v>0</v>
      </c>
      <c r="C2814">
        <f t="shared" si="43"/>
        <v>18.749014499834487</v>
      </c>
    </row>
    <row r="2815" spans="1:3" x14ac:dyDescent="0.3">
      <c r="A2815" t="s">
        <v>5558</v>
      </c>
      <c r="B2815">
        <v>0</v>
      </c>
      <c r="C2815">
        <f t="shared" si="43"/>
        <v>18.749014499834487</v>
      </c>
    </row>
    <row r="2816" spans="1:3" x14ac:dyDescent="0.3">
      <c r="A2816" t="s">
        <v>5598</v>
      </c>
      <c r="B2816">
        <v>0</v>
      </c>
      <c r="C2816">
        <f t="shared" si="43"/>
        <v>18.749014499834487</v>
      </c>
    </row>
    <row r="2817" spans="1:3" x14ac:dyDescent="0.3">
      <c r="A2817" t="s">
        <v>5613</v>
      </c>
      <c r="B2817">
        <v>0</v>
      </c>
      <c r="C2817">
        <f t="shared" si="43"/>
        <v>18.749014499834487</v>
      </c>
    </row>
    <row r="2818" spans="1:3" x14ac:dyDescent="0.3">
      <c r="A2818" t="s">
        <v>2751</v>
      </c>
      <c r="B2818">
        <v>2.4476808346425447E-4</v>
      </c>
      <c r="C2818">
        <f t="shared" ref="C2818:C2881" si="44">NORMDIST(B2818,$E$3,$F$3,FALSE)</f>
        <v>18.749178408462711</v>
      </c>
    </row>
    <row r="2819" spans="1:3" x14ac:dyDescent="0.3">
      <c r="A2819" t="s">
        <v>3714</v>
      </c>
      <c r="B2819">
        <v>2.7681661076434441E-4</v>
      </c>
      <c r="C2819">
        <f t="shared" si="44"/>
        <v>18.749016171152665</v>
      </c>
    </row>
    <row r="2820" spans="1:3" x14ac:dyDescent="0.3">
      <c r="A2820" t="s">
        <v>3082</v>
      </c>
      <c r="B2820">
        <v>2.7968116529690387E-4</v>
      </c>
      <c r="C2820">
        <f t="shared" si="44"/>
        <v>18.748999599311158</v>
      </c>
    </row>
    <row r="2821" spans="1:3" x14ac:dyDescent="0.3">
      <c r="A2821" t="s">
        <v>5463</v>
      </c>
      <c r="B2821">
        <v>2.8054425769646484E-4</v>
      </c>
      <c r="C2821">
        <f t="shared" si="44"/>
        <v>18.748994539587368</v>
      </c>
    </row>
    <row r="2822" spans="1:3" x14ac:dyDescent="0.3">
      <c r="A2822" t="s">
        <v>3569</v>
      </c>
      <c r="B2822">
        <v>2.8469751081974082E-4</v>
      </c>
      <c r="C2822">
        <f t="shared" si="44"/>
        <v>18.748969760509524</v>
      </c>
    </row>
    <row r="2823" spans="1:3" x14ac:dyDescent="0.3">
      <c r="A2823" t="s">
        <v>2667</v>
      </c>
      <c r="B2823">
        <v>2.9476787243655592E-4</v>
      </c>
      <c r="C2823">
        <f t="shared" si="44"/>
        <v>18.748906713103811</v>
      </c>
    </row>
    <row r="2824" spans="1:3" x14ac:dyDescent="0.3">
      <c r="A2824" t="s">
        <v>3821</v>
      </c>
      <c r="B2824">
        <v>3.1362709995189482E-4</v>
      </c>
      <c r="C2824">
        <f t="shared" si="44"/>
        <v>18.748777344875531</v>
      </c>
    </row>
    <row r="2825" spans="1:3" x14ac:dyDescent="0.3">
      <c r="A2825" t="s">
        <v>2043</v>
      </c>
      <c r="B2825">
        <v>3.3800912946447962E-4</v>
      </c>
      <c r="C2825">
        <f t="shared" si="44"/>
        <v>18.748588262903144</v>
      </c>
    </row>
    <row r="2826" spans="1:3" x14ac:dyDescent="0.3">
      <c r="A2826" t="s">
        <v>3341</v>
      </c>
      <c r="B2826">
        <v>3.5848718792234945E-4</v>
      </c>
      <c r="C2826">
        <f t="shared" si="44"/>
        <v>18.748410436356224</v>
      </c>
    </row>
    <row r="2827" spans="1:3" x14ac:dyDescent="0.3">
      <c r="A2827" t="s">
        <v>2123</v>
      </c>
      <c r="B2827">
        <v>3.6812074776077078E-4</v>
      </c>
      <c r="C2827">
        <f t="shared" si="44"/>
        <v>18.748320775096335</v>
      </c>
    </row>
    <row r="2828" spans="1:3" x14ac:dyDescent="0.3">
      <c r="A2828" t="s">
        <v>2168</v>
      </c>
      <c r="B2828">
        <v>3.6812074776077078E-4</v>
      </c>
      <c r="C2828">
        <f t="shared" si="44"/>
        <v>18.748320775096335</v>
      </c>
    </row>
    <row r="2829" spans="1:3" x14ac:dyDescent="0.3">
      <c r="A2829" t="s">
        <v>3914</v>
      </c>
      <c r="B2829">
        <v>3.7502344336017685E-4</v>
      </c>
      <c r="C2829">
        <f t="shared" si="44"/>
        <v>18.748254167315174</v>
      </c>
    </row>
    <row r="2830" spans="1:3" x14ac:dyDescent="0.3">
      <c r="A2830" t="s">
        <v>3905</v>
      </c>
      <c r="B2830">
        <v>3.7871615677046903E-4</v>
      </c>
      <c r="C2830">
        <f t="shared" si="44"/>
        <v>18.748217724338186</v>
      </c>
    </row>
    <row r="2831" spans="1:3" x14ac:dyDescent="0.3">
      <c r="A2831" t="s">
        <v>4491</v>
      </c>
      <c r="B2831">
        <v>3.817522474307139E-4</v>
      </c>
      <c r="C2831">
        <f t="shared" si="44"/>
        <v>18.748187338554178</v>
      </c>
    </row>
    <row r="2832" spans="1:3" x14ac:dyDescent="0.3">
      <c r="A2832" t="s">
        <v>4515</v>
      </c>
      <c r="B2832">
        <v>3.9192632286918155E-4</v>
      </c>
      <c r="C2832">
        <f t="shared" si="44"/>
        <v>18.748082731972318</v>
      </c>
    </row>
    <row r="2833" spans="1:3" x14ac:dyDescent="0.3">
      <c r="A2833" t="s">
        <v>2409</v>
      </c>
      <c r="B2833">
        <v>4.0708325414608919E-4</v>
      </c>
      <c r="C2833">
        <f t="shared" si="44"/>
        <v>18.747918944805384</v>
      </c>
    </row>
    <row r="2834" spans="1:3" x14ac:dyDescent="0.3">
      <c r="A2834" t="s">
        <v>4578</v>
      </c>
      <c r="B2834">
        <v>4.0724903841202399E-4</v>
      </c>
      <c r="C2834">
        <f t="shared" si="44"/>
        <v>18.747917100737009</v>
      </c>
    </row>
    <row r="2835" spans="1:3" x14ac:dyDescent="0.3">
      <c r="A2835" t="s">
        <v>4750</v>
      </c>
      <c r="B2835">
        <v>4.0958427768992943E-4</v>
      </c>
      <c r="C2835">
        <f t="shared" si="44"/>
        <v>18.747891004257749</v>
      </c>
    </row>
    <row r="2836" spans="1:3" x14ac:dyDescent="0.3">
      <c r="A2836" t="s">
        <v>4650</v>
      </c>
      <c r="B2836">
        <v>4.1571399476257619E-4</v>
      </c>
      <c r="C2836">
        <f t="shared" si="44"/>
        <v>18.747821430030395</v>
      </c>
    </row>
    <row r="2837" spans="1:3" x14ac:dyDescent="0.3">
      <c r="A2837" t="s">
        <v>1923</v>
      </c>
      <c r="B2837">
        <v>4.1955108649819196E-4</v>
      </c>
      <c r="C2837">
        <f t="shared" si="44"/>
        <v>18.747777086124657</v>
      </c>
    </row>
    <row r="2838" spans="1:3" x14ac:dyDescent="0.3">
      <c r="A2838" t="s">
        <v>2922</v>
      </c>
      <c r="B2838">
        <v>4.2589438463170242E-4</v>
      </c>
      <c r="C2838">
        <f t="shared" si="44"/>
        <v>18.747702442046354</v>
      </c>
    </row>
    <row r="2839" spans="1:3" x14ac:dyDescent="0.3">
      <c r="A2839" t="s">
        <v>4689</v>
      </c>
      <c r="B2839">
        <v>4.5055193373117538E-4</v>
      </c>
      <c r="C2839">
        <f t="shared" si="44"/>
        <v>18.747396463134169</v>
      </c>
    </row>
    <row r="2840" spans="1:3" x14ac:dyDescent="0.3">
      <c r="A2840" t="s">
        <v>3029</v>
      </c>
      <c r="B2840">
        <v>4.5085663522966268E-4</v>
      </c>
      <c r="C2840">
        <f t="shared" si="44"/>
        <v>18.74739252460305</v>
      </c>
    </row>
    <row r="2841" spans="1:3" x14ac:dyDescent="0.3">
      <c r="A2841" t="s">
        <v>2303</v>
      </c>
      <c r="B2841">
        <v>4.517732175325538E-4</v>
      </c>
      <c r="C2841">
        <f t="shared" si="44"/>
        <v>18.747380653810044</v>
      </c>
    </row>
    <row r="2842" spans="1:3" x14ac:dyDescent="0.3">
      <c r="A2842" t="s">
        <v>2236</v>
      </c>
      <c r="B2842">
        <v>4.5218178477900996E-4</v>
      </c>
      <c r="C2842">
        <f t="shared" si="44"/>
        <v>18.747375351187909</v>
      </c>
    </row>
    <row r="2843" spans="1:3" x14ac:dyDescent="0.3">
      <c r="A2843" t="s">
        <v>56</v>
      </c>
      <c r="B2843">
        <v>4.596644530487201E-4</v>
      </c>
      <c r="C2843">
        <f t="shared" si="44"/>
        <v>18.747277014509603</v>
      </c>
    </row>
    <row r="2844" spans="1:3" x14ac:dyDescent="0.3">
      <c r="A2844" t="s">
        <v>3508</v>
      </c>
      <c r="B2844">
        <v>4.6242775390535699E-4</v>
      </c>
      <c r="C2844">
        <f t="shared" si="44"/>
        <v>18.747240113345367</v>
      </c>
    </row>
    <row r="2845" spans="1:3" x14ac:dyDescent="0.3">
      <c r="A2845" t="s">
        <v>1562</v>
      </c>
      <c r="B2845">
        <v>4.6849380102619069E-4</v>
      </c>
      <c r="C2845">
        <f t="shared" si="44"/>
        <v>18.747157998602152</v>
      </c>
    </row>
    <row r="2846" spans="1:3" x14ac:dyDescent="0.3">
      <c r="A2846" t="s">
        <v>3610</v>
      </c>
      <c r="B2846">
        <v>4.7080980154044121E-4</v>
      </c>
      <c r="C2846">
        <f t="shared" si="44"/>
        <v>18.747126245580034</v>
      </c>
    </row>
    <row r="2847" spans="1:3" x14ac:dyDescent="0.3">
      <c r="A2847" t="s">
        <v>1291</v>
      </c>
      <c r="B2847">
        <v>4.7472111026812232E-4</v>
      </c>
      <c r="C2847">
        <f t="shared" si="44"/>
        <v>18.747072116262249</v>
      </c>
    </row>
    <row r="2848" spans="1:3" x14ac:dyDescent="0.3">
      <c r="A2848" t="s">
        <v>1709</v>
      </c>
      <c r="B2848">
        <v>4.7858340229076654E-4</v>
      </c>
      <c r="C2848">
        <f t="shared" si="44"/>
        <v>18.74701804382936</v>
      </c>
    </row>
    <row r="2849" spans="1:3" x14ac:dyDescent="0.3">
      <c r="A2849" t="s">
        <v>4814</v>
      </c>
      <c r="B2849">
        <v>4.836759465516246E-4</v>
      </c>
      <c r="C2849">
        <f t="shared" si="44"/>
        <v>18.746945803828162</v>
      </c>
    </row>
    <row r="2850" spans="1:3" x14ac:dyDescent="0.3">
      <c r="A2850" t="s">
        <v>1684</v>
      </c>
      <c r="B2850">
        <v>4.8391000218447774E-4</v>
      </c>
      <c r="C2850">
        <f t="shared" si="44"/>
        <v>18.746942457839602</v>
      </c>
    </row>
    <row r="2851" spans="1:3" x14ac:dyDescent="0.3">
      <c r="A2851" t="s">
        <v>2746</v>
      </c>
      <c r="B2851">
        <v>4.9176298015866839E-4</v>
      </c>
      <c r="C2851">
        <f t="shared" si="44"/>
        <v>18.746828879535798</v>
      </c>
    </row>
    <row r="2852" spans="1:3" x14ac:dyDescent="0.3">
      <c r="A2852" t="s">
        <v>4986</v>
      </c>
      <c r="B2852">
        <v>4.9566295934263421E-4</v>
      </c>
      <c r="C2852">
        <f t="shared" si="44"/>
        <v>18.746771525064343</v>
      </c>
    </row>
    <row r="2853" spans="1:3" x14ac:dyDescent="0.3">
      <c r="A2853" t="s">
        <v>4981</v>
      </c>
      <c r="B2853">
        <v>5.0825922313983544E-4</v>
      </c>
      <c r="C2853">
        <f t="shared" si="44"/>
        <v>18.746581979121476</v>
      </c>
    </row>
    <row r="2854" spans="1:3" x14ac:dyDescent="0.3">
      <c r="A2854" t="s">
        <v>1493</v>
      </c>
      <c r="B2854">
        <v>5.1800052958311891E-4</v>
      </c>
      <c r="C2854">
        <f t="shared" si="44"/>
        <v>18.746430890271366</v>
      </c>
    </row>
    <row r="2855" spans="1:3" x14ac:dyDescent="0.3">
      <c r="A2855" t="s">
        <v>4914</v>
      </c>
      <c r="B2855">
        <v>5.2069774672938729E-4</v>
      </c>
      <c r="C2855">
        <f t="shared" si="44"/>
        <v>18.746388361731551</v>
      </c>
    </row>
    <row r="2856" spans="1:3" x14ac:dyDescent="0.3">
      <c r="A2856" t="s">
        <v>1278</v>
      </c>
      <c r="B2856">
        <v>5.2287582890649662E-4</v>
      </c>
      <c r="C2856">
        <f t="shared" si="44"/>
        <v>18.746353798909727</v>
      </c>
    </row>
    <row r="2857" spans="1:3" x14ac:dyDescent="0.3">
      <c r="A2857" t="s">
        <v>1257</v>
      </c>
      <c r="B2857">
        <v>5.2479665334609652E-4</v>
      </c>
      <c r="C2857">
        <f t="shared" si="44"/>
        <v>18.746323155422782</v>
      </c>
    </row>
    <row r="2858" spans="1:3" x14ac:dyDescent="0.3">
      <c r="A2858" t="s">
        <v>4854</v>
      </c>
      <c r="B2858">
        <v>5.275652984403766E-4</v>
      </c>
      <c r="C2858">
        <f t="shared" si="44"/>
        <v>18.746278717686195</v>
      </c>
    </row>
    <row r="2859" spans="1:3" x14ac:dyDescent="0.3">
      <c r="A2859" t="s">
        <v>3092</v>
      </c>
      <c r="B2859">
        <v>5.6148232805824569E-4</v>
      </c>
      <c r="C2859">
        <f t="shared" si="44"/>
        <v>18.745708586119278</v>
      </c>
    </row>
    <row r="2860" spans="1:3" x14ac:dyDescent="0.3">
      <c r="A2860" t="s">
        <v>156</v>
      </c>
      <c r="B2860">
        <v>5.7323016760247149E-4</v>
      </c>
      <c r="C2860">
        <f t="shared" si="44"/>
        <v>18.745500007600164</v>
      </c>
    </row>
    <row r="2861" spans="1:3" x14ac:dyDescent="0.3">
      <c r="A2861" t="s">
        <v>2664</v>
      </c>
      <c r="B2861">
        <v>5.8892816778741369E-4</v>
      </c>
      <c r="C2861">
        <f t="shared" si="44"/>
        <v>18.745212379653832</v>
      </c>
    </row>
    <row r="2862" spans="1:3" x14ac:dyDescent="0.3">
      <c r="A2862" t="s">
        <v>5591</v>
      </c>
      <c r="B2862">
        <v>6.0356102828116145E-4</v>
      </c>
      <c r="C2862">
        <f t="shared" si="44"/>
        <v>18.744935083747933</v>
      </c>
    </row>
    <row r="2863" spans="1:3" x14ac:dyDescent="0.3">
      <c r="A2863" t="s">
        <v>5407</v>
      </c>
      <c r="B2863">
        <v>6.2073248423889858E-4</v>
      </c>
      <c r="C2863">
        <f t="shared" si="44"/>
        <v>18.744598380507579</v>
      </c>
    </row>
    <row r="2864" spans="1:3" x14ac:dyDescent="0.3">
      <c r="A2864" t="s">
        <v>228</v>
      </c>
      <c r="B2864">
        <v>6.2992128067203886E-4</v>
      </c>
      <c r="C2864">
        <f t="shared" si="44"/>
        <v>18.744413191976154</v>
      </c>
    </row>
    <row r="2865" spans="1:3" x14ac:dyDescent="0.3">
      <c r="A2865" t="s">
        <v>3010</v>
      </c>
      <c r="B2865">
        <v>6.8626332328479292E-4</v>
      </c>
      <c r="C2865">
        <f t="shared" si="44"/>
        <v>18.743201302372189</v>
      </c>
    </row>
    <row r="2866" spans="1:3" x14ac:dyDescent="0.3">
      <c r="A2866" t="s">
        <v>4211</v>
      </c>
      <c r="B2866">
        <v>6.9468568267841348E-4</v>
      </c>
      <c r="C2866">
        <f t="shared" si="44"/>
        <v>18.743008857238308</v>
      </c>
    </row>
    <row r="2867" spans="1:3" x14ac:dyDescent="0.3">
      <c r="A2867" t="s">
        <v>2180</v>
      </c>
      <c r="B2867">
        <v>6.9565220196713979E-4</v>
      </c>
      <c r="C2867">
        <f t="shared" si="44"/>
        <v>18.742986585221978</v>
      </c>
    </row>
    <row r="2868" spans="1:3" x14ac:dyDescent="0.3">
      <c r="A2868" t="s">
        <v>3321</v>
      </c>
      <c r="B2868">
        <v>7.1149060276400522E-4</v>
      </c>
      <c r="C2868">
        <f t="shared" si="44"/>
        <v>18.74261610694019</v>
      </c>
    </row>
    <row r="2869" spans="1:3" x14ac:dyDescent="0.3">
      <c r="A2869" t="s">
        <v>4201</v>
      </c>
      <c r="B2869">
        <v>7.3046022239903197E-4</v>
      </c>
      <c r="C2869">
        <f t="shared" si="44"/>
        <v>18.742158728206341</v>
      </c>
    </row>
    <row r="2870" spans="1:3" x14ac:dyDescent="0.3">
      <c r="A2870" t="s">
        <v>793</v>
      </c>
      <c r="B2870">
        <v>7.3340670687475375E-4</v>
      </c>
      <c r="C2870">
        <f t="shared" si="44"/>
        <v>18.742086349545243</v>
      </c>
    </row>
    <row r="2871" spans="1:3" x14ac:dyDescent="0.3">
      <c r="A2871" t="s">
        <v>2152</v>
      </c>
      <c r="B2871">
        <v>7.3746316026612909E-4</v>
      </c>
      <c r="C2871">
        <f t="shared" si="44"/>
        <v>18.74198611761997</v>
      </c>
    </row>
    <row r="2872" spans="1:3" x14ac:dyDescent="0.3">
      <c r="A2872" t="s">
        <v>867</v>
      </c>
      <c r="B2872">
        <v>7.382798415809127E-4</v>
      </c>
      <c r="C2872">
        <f t="shared" si="44"/>
        <v>18.74196585572502</v>
      </c>
    </row>
    <row r="2873" spans="1:3" x14ac:dyDescent="0.3">
      <c r="A2873" t="s">
        <v>2092</v>
      </c>
      <c r="B2873">
        <v>7.3882530143225722E-4</v>
      </c>
      <c r="C2873">
        <f t="shared" si="44"/>
        <v>18.741952307478364</v>
      </c>
    </row>
    <row r="2874" spans="1:3" x14ac:dyDescent="0.3">
      <c r="A2874" t="s">
        <v>2809</v>
      </c>
      <c r="B2874">
        <v>7.4239053149867352E-4</v>
      </c>
      <c r="C2874">
        <f t="shared" si="44"/>
        <v>18.741863450437023</v>
      </c>
    </row>
    <row r="2875" spans="1:3" x14ac:dyDescent="0.3">
      <c r="A2875" t="s">
        <v>1174</v>
      </c>
      <c r="B2875">
        <v>7.4543424994844183E-4</v>
      </c>
      <c r="C2875">
        <f t="shared" si="44"/>
        <v>18.741787175118027</v>
      </c>
    </row>
    <row r="2876" spans="1:3" x14ac:dyDescent="0.3">
      <c r="A2876" t="s">
        <v>3705</v>
      </c>
      <c r="B2876">
        <v>7.5997470408857961E-4</v>
      </c>
      <c r="C2876">
        <f t="shared" si="44"/>
        <v>18.741417504794157</v>
      </c>
    </row>
    <row r="2877" spans="1:3" x14ac:dyDescent="0.3">
      <c r="A2877" t="s">
        <v>5222</v>
      </c>
      <c r="B2877">
        <v>7.6016727339752496E-4</v>
      </c>
      <c r="C2877">
        <f t="shared" si="44"/>
        <v>18.741412550320085</v>
      </c>
    </row>
    <row r="2878" spans="1:3" x14ac:dyDescent="0.3">
      <c r="A2878" t="s">
        <v>1176</v>
      </c>
      <c r="B2878">
        <v>7.6248574033439538E-4</v>
      </c>
      <c r="C2878">
        <f t="shared" si="44"/>
        <v>18.741352779794791</v>
      </c>
    </row>
    <row r="2879" spans="1:3" x14ac:dyDescent="0.3">
      <c r="A2879" t="s">
        <v>2551</v>
      </c>
      <c r="B2879">
        <v>7.6687120322659205E-4</v>
      </c>
      <c r="C2879">
        <f t="shared" si="44"/>
        <v>18.741239113725022</v>
      </c>
    </row>
    <row r="2880" spans="1:3" x14ac:dyDescent="0.3">
      <c r="A2880" t="s">
        <v>289</v>
      </c>
      <c r="B2880">
        <v>7.8833271721642307E-4</v>
      </c>
      <c r="C2880">
        <f t="shared" si="44"/>
        <v>18.740671385299063</v>
      </c>
    </row>
    <row r="2881" spans="1:3" x14ac:dyDescent="0.3">
      <c r="A2881" t="s">
        <v>964</v>
      </c>
      <c r="B2881">
        <v>7.8895467603209979E-4</v>
      </c>
      <c r="C2881">
        <f t="shared" si="44"/>
        <v>18.740654648401009</v>
      </c>
    </row>
    <row r="2882" spans="1:3" x14ac:dyDescent="0.3">
      <c r="A2882" t="s">
        <v>4467</v>
      </c>
      <c r="B2882">
        <v>7.9020154250088257E-4</v>
      </c>
      <c r="C2882">
        <f t="shared" ref="C2882:C2945" si="45">NORMDIST(B2882,$E$3,$F$3,FALSE)</f>
        <v>18.740621047068924</v>
      </c>
    </row>
    <row r="2883" spans="1:3" x14ac:dyDescent="0.3">
      <c r="A2883" t="s">
        <v>5360</v>
      </c>
      <c r="B2883">
        <v>7.9020154250088257E-4</v>
      </c>
      <c r="C2883">
        <f t="shared" si="45"/>
        <v>18.740621047068924</v>
      </c>
    </row>
    <row r="2884" spans="1:3" x14ac:dyDescent="0.3">
      <c r="A2884" t="s">
        <v>4494</v>
      </c>
      <c r="B2884">
        <v>7.9113928177101034E-4</v>
      </c>
      <c r="C2884">
        <f t="shared" si="45"/>
        <v>18.740595733928505</v>
      </c>
    </row>
    <row r="2885" spans="1:3" x14ac:dyDescent="0.3">
      <c r="A2885" t="s">
        <v>3693</v>
      </c>
      <c r="B2885">
        <v>7.9438637832972552E-4</v>
      </c>
      <c r="C2885">
        <f t="shared" si="45"/>
        <v>18.740507801495987</v>
      </c>
    </row>
    <row r="2886" spans="1:3" x14ac:dyDescent="0.3">
      <c r="A2886" t="s">
        <v>4979</v>
      </c>
      <c r="B2886">
        <v>7.9491260147634209E-4</v>
      </c>
      <c r="C2886">
        <f t="shared" si="45"/>
        <v>18.740493510144599</v>
      </c>
    </row>
    <row r="2887" spans="1:3" x14ac:dyDescent="0.3">
      <c r="A2887" t="s">
        <v>1757</v>
      </c>
      <c r="B2887">
        <v>8.0000004266654113E-4</v>
      </c>
      <c r="C2887">
        <f t="shared" si="45"/>
        <v>18.740354753124354</v>
      </c>
    </row>
    <row r="2888" spans="1:3" x14ac:dyDescent="0.3">
      <c r="A2888" t="s">
        <v>1987</v>
      </c>
      <c r="B2888">
        <v>8.0096119620480912E-4</v>
      </c>
      <c r="C2888">
        <f t="shared" si="45"/>
        <v>18.740328418008819</v>
      </c>
    </row>
    <row r="2889" spans="1:3" x14ac:dyDescent="0.3">
      <c r="A2889" t="s">
        <v>5326</v>
      </c>
      <c r="B2889">
        <v>8.0645165661051013E-4</v>
      </c>
      <c r="C2889">
        <f t="shared" si="45"/>
        <v>18.740177249788729</v>
      </c>
    </row>
    <row r="2890" spans="1:3" x14ac:dyDescent="0.3">
      <c r="A2890" t="s">
        <v>3392</v>
      </c>
      <c r="B2890">
        <v>8.1766153369910988E-4</v>
      </c>
      <c r="C2890">
        <f t="shared" si="45"/>
        <v>18.739864738789045</v>
      </c>
    </row>
    <row r="2891" spans="1:3" x14ac:dyDescent="0.3">
      <c r="A2891" t="s">
        <v>337</v>
      </c>
      <c r="B2891">
        <v>8.2000824603074601E-4</v>
      </c>
      <c r="C2891">
        <f t="shared" si="45"/>
        <v>18.739798658957948</v>
      </c>
    </row>
    <row r="2892" spans="1:3" x14ac:dyDescent="0.3">
      <c r="A2892" t="s">
        <v>4146</v>
      </c>
      <c r="B2892">
        <v>8.2338415520513502E-4</v>
      </c>
      <c r="C2892">
        <f t="shared" si="45"/>
        <v>18.73970319909769</v>
      </c>
    </row>
    <row r="2893" spans="1:3" x14ac:dyDescent="0.3">
      <c r="A2893" t="s">
        <v>5331</v>
      </c>
      <c r="B2893">
        <v>8.2542307616764342E-4</v>
      </c>
      <c r="C2893">
        <f t="shared" si="45"/>
        <v>18.739645316709705</v>
      </c>
    </row>
    <row r="2894" spans="1:3" x14ac:dyDescent="0.3">
      <c r="A2894" t="s">
        <v>3960</v>
      </c>
      <c r="B2894">
        <v>8.2987556629961451E-4</v>
      </c>
      <c r="C2894">
        <f t="shared" si="45"/>
        <v>18.739518318594904</v>
      </c>
    </row>
    <row r="2895" spans="1:3" x14ac:dyDescent="0.3">
      <c r="A2895" t="s">
        <v>5212</v>
      </c>
      <c r="B2895">
        <v>8.438819066200568E-4</v>
      </c>
      <c r="C2895">
        <f t="shared" si="45"/>
        <v>18.739113471575788</v>
      </c>
    </row>
    <row r="2896" spans="1:3" x14ac:dyDescent="0.3">
      <c r="A2896" t="s">
        <v>3966</v>
      </c>
      <c r="B2896">
        <v>8.4925695125532836E-4</v>
      </c>
      <c r="C2896">
        <f t="shared" si="45"/>
        <v>18.738955954686539</v>
      </c>
    </row>
    <row r="2897" spans="1:3" x14ac:dyDescent="0.3">
      <c r="A2897" t="s">
        <v>2778</v>
      </c>
      <c r="B2897">
        <v>8.5215173456627293E-4</v>
      </c>
      <c r="C2897">
        <f t="shared" si="45"/>
        <v>18.738870627531888</v>
      </c>
    </row>
    <row r="2898" spans="1:3" x14ac:dyDescent="0.3">
      <c r="A2898" t="s">
        <v>821</v>
      </c>
      <c r="B2898">
        <v>8.5726537611836699E-4</v>
      </c>
      <c r="C2898">
        <f t="shared" si="45"/>
        <v>18.738719050355765</v>
      </c>
    </row>
    <row r="2899" spans="1:3" x14ac:dyDescent="0.3">
      <c r="A2899" t="s">
        <v>3797</v>
      </c>
      <c r="B2899">
        <v>8.5726537611836699E-4</v>
      </c>
      <c r="C2899">
        <f t="shared" si="45"/>
        <v>18.738719050355765</v>
      </c>
    </row>
    <row r="2900" spans="1:3" x14ac:dyDescent="0.3">
      <c r="A2900" t="s">
        <v>41</v>
      </c>
      <c r="B2900">
        <v>8.7221985468591918E-4</v>
      </c>
      <c r="C2900">
        <f t="shared" si="45"/>
        <v>18.738269570205588</v>
      </c>
    </row>
    <row r="2901" spans="1:3" x14ac:dyDescent="0.3">
      <c r="A2901" t="s">
        <v>2210</v>
      </c>
      <c r="B2901">
        <v>8.7260040440900798E-4</v>
      </c>
      <c r="C2901">
        <f t="shared" si="45"/>
        <v>18.738258011563907</v>
      </c>
    </row>
    <row r="2902" spans="1:3" x14ac:dyDescent="0.3">
      <c r="A2902" t="s">
        <v>3471</v>
      </c>
      <c r="B2902">
        <v>8.7374404859677122E-4</v>
      </c>
      <c r="C2902">
        <f t="shared" si="45"/>
        <v>18.738223239012797</v>
      </c>
    </row>
    <row r="2903" spans="1:3" x14ac:dyDescent="0.3">
      <c r="A2903" t="s">
        <v>4643</v>
      </c>
      <c r="B2903">
        <v>8.779631819446842E-4</v>
      </c>
      <c r="C2903">
        <f t="shared" si="45"/>
        <v>18.738094488403842</v>
      </c>
    </row>
    <row r="2904" spans="1:3" x14ac:dyDescent="0.3">
      <c r="A2904" t="s">
        <v>5020</v>
      </c>
      <c r="B2904">
        <v>9.259259920785934E-4</v>
      </c>
      <c r="C2904">
        <f t="shared" si="45"/>
        <v>18.736579133347579</v>
      </c>
    </row>
    <row r="2905" spans="1:3" x14ac:dyDescent="0.3">
      <c r="A2905" t="s">
        <v>1563</v>
      </c>
      <c r="B2905">
        <v>9.3632965642264808E-4</v>
      </c>
      <c r="C2905">
        <f t="shared" si="45"/>
        <v>18.736237887383172</v>
      </c>
    </row>
    <row r="2906" spans="1:3" x14ac:dyDescent="0.3">
      <c r="A2906" t="s">
        <v>2633</v>
      </c>
      <c r="B2906">
        <v>9.4324798692956783E-4</v>
      </c>
      <c r="C2906">
        <f t="shared" si="45"/>
        <v>18.736008486030197</v>
      </c>
    </row>
    <row r="2907" spans="1:3" x14ac:dyDescent="0.3">
      <c r="A2907" t="s">
        <v>3495</v>
      </c>
      <c r="B2907">
        <v>9.6153853562137056E-4</v>
      </c>
      <c r="C2907">
        <f t="shared" si="45"/>
        <v>18.735392472249671</v>
      </c>
    </row>
    <row r="2908" spans="1:3" x14ac:dyDescent="0.3">
      <c r="A2908" t="s">
        <v>1683</v>
      </c>
      <c r="B2908">
        <v>9.6852307813050521E-4</v>
      </c>
      <c r="C2908">
        <f t="shared" si="45"/>
        <v>18.735153590052779</v>
      </c>
    </row>
    <row r="2909" spans="1:3" x14ac:dyDescent="0.3">
      <c r="A2909" t="s">
        <v>4231</v>
      </c>
      <c r="B2909">
        <v>9.7640365771861116E-4</v>
      </c>
      <c r="C2909">
        <f t="shared" si="45"/>
        <v>18.734881641820156</v>
      </c>
    </row>
    <row r="2910" spans="1:3" x14ac:dyDescent="0.3">
      <c r="A2910" t="s">
        <v>1398</v>
      </c>
      <c r="B2910">
        <v>9.7895259898419856E-4</v>
      </c>
      <c r="C2910">
        <f t="shared" si="45"/>
        <v>18.734793132075382</v>
      </c>
    </row>
    <row r="2911" spans="1:3" x14ac:dyDescent="0.3">
      <c r="A2911" t="s">
        <v>452</v>
      </c>
      <c r="B2911">
        <v>9.8087305559189236E-4</v>
      </c>
      <c r="C2911">
        <f t="shared" si="45"/>
        <v>18.734726268591</v>
      </c>
    </row>
    <row r="2912" spans="1:3" x14ac:dyDescent="0.3">
      <c r="A2912" t="s">
        <v>3738</v>
      </c>
      <c r="B2912">
        <v>1.0025063496255707E-3</v>
      </c>
      <c r="C2912">
        <f t="shared" si="45"/>
        <v>18.733962548186316</v>
      </c>
    </row>
    <row r="2913" spans="1:3" x14ac:dyDescent="0.3">
      <c r="A2913" t="s">
        <v>467</v>
      </c>
      <c r="B2913">
        <v>1.0188487891028481E-3</v>
      </c>
      <c r="C2913">
        <f t="shared" si="45"/>
        <v>18.733372791537725</v>
      </c>
    </row>
    <row r="2914" spans="1:3" x14ac:dyDescent="0.3">
      <c r="A2914" t="s">
        <v>4831</v>
      </c>
      <c r="B2914">
        <v>1.0214505484645682E-3</v>
      </c>
      <c r="C2914">
        <f t="shared" si="45"/>
        <v>18.733277882717505</v>
      </c>
    </row>
    <row r="2915" spans="1:3" x14ac:dyDescent="0.3">
      <c r="A2915" t="s">
        <v>4787</v>
      </c>
      <c r="B2915">
        <v>1.0235415427871581E-3</v>
      </c>
      <c r="C2915">
        <f t="shared" si="45"/>
        <v>18.733201403284379</v>
      </c>
    </row>
    <row r="2916" spans="1:3" x14ac:dyDescent="0.3">
      <c r="A2916" t="s">
        <v>2887</v>
      </c>
      <c r="B2916">
        <v>1.0261673553121748E-3</v>
      </c>
      <c r="C2916">
        <f t="shared" si="45"/>
        <v>18.733105106741291</v>
      </c>
    </row>
    <row r="2917" spans="1:3" x14ac:dyDescent="0.3">
      <c r="A2917" t="s">
        <v>3785</v>
      </c>
      <c r="B2917">
        <v>1.0298072882175616E-3</v>
      </c>
      <c r="C2917">
        <f t="shared" si="45"/>
        <v>18.732971148290201</v>
      </c>
    </row>
    <row r="2918" spans="1:3" x14ac:dyDescent="0.3">
      <c r="A2918" t="s">
        <v>672</v>
      </c>
      <c r="B2918">
        <v>1.033591823282692E-3</v>
      </c>
      <c r="C2918">
        <f t="shared" si="45"/>
        <v>18.732831287832788</v>
      </c>
    </row>
    <row r="2919" spans="1:3" x14ac:dyDescent="0.3">
      <c r="A2919" t="s">
        <v>2040</v>
      </c>
      <c r="B2919">
        <v>1.0473032900021688E-3</v>
      </c>
      <c r="C2919">
        <f t="shared" si="45"/>
        <v>18.732319615640296</v>
      </c>
    </row>
    <row r="2920" spans="1:3" x14ac:dyDescent="0.3">
      <c r="A2920" t="s">
        <v>5544</v>
      </c>
      <c r="B2920">
        <v>1.0536298519769503E-3</v>
      </c>
      <c r="C2920">
        <f t="shared" si="45"/>
        <v>18.73208090878655</v>
      </c>
    </row>
    <row r="2921" spans="1:3" x14ac:dyDescent="0.3">
      <c r="A2921" t="s">
        <v>119</v>
      </c>
      <c r="B2921">
        <v>1.0548524184874532E-3</v>
      </c>
      <c r="C2921">
        <f t="shared" si="45"/>
        <v>18.732034589674726</v>
      </c>
    </row>
    <row r="2922" spans="1:3" x14ac:dyDescent="0.3">
      <c r="A2922" t="s">
        <v>1255</v>
      </c>
      <c r="B2922">
        <v>1.0576415581354454E-3</v>
      </c>
      <c r="C2922">
        <f t="shared" si="45"/>
        <v>18.731928687098844</v>
      </c>
    </row>
    <row r="2923" spans="1:3" x14ac:dyDescent="0.3">
      <c r="A2923" t="s">
        <v>4956</v>
      </c>
      <c r="B2923">
        <v>1.0582011569479043E-3</v>
      </c>
      <c r="C2923">
        <f t="shared" si="45"/>
        <v>18.731907400648762</v>
      </c>
    </row>
    <row r="2924" spans="1:3" x14ac:dyDescent="0.3">
      <c r="A2924" t="s">
        <v>2526</v>
      </c>
      <c r="B2924">
        <v>1.0651518848347041E-3</v>
      </c>
      <c r="C2924">
        <f t="shared" si="45"/>
        <v>18.731641925614511</v>
      </c>
    </row>
    <row r="2925" spans="1:3" x14ac:dyDescent="0.3">
      <c r="A2925" t="s">
        <v>5387</v>
      </c>
      <c r="B2925">
        <v>1.0804971337541789E-3</v>
      </c>
      <c r="C2925">
        <f t="shared" si="45"/>
        <v>18.731048767225221</v>
      </c>
    </row>
    <row r="2926" spans="1:3" x14ac:dyDescent="0.3">
      <c r="A2926" t="s">
        <v>553</v>
      </c>
      <c r="B2926">
        <v>1.0995053334168679E-3</v>
      </c>
      <c r="C2926">
        <f t="shared" si="45"/>
        <v>18.73030053873239</v>
      </c>
    </row>
    <row r="2927" spans="1:3" x14ac:dyDescent="0.3">
      <c r="A2927" t="s">
        <v>2020</v>
      </c>
      <c r="B2927">
        <v>1.1068069751910472E-3</v>
      </c>
      <c r="C2927">
        <f t="shared" si="45"/>
        <v>18.730009155036697</v>
      </c>
    </row>
    <row r="2928" spans="1:3" x14ac:dyDescent="0.3">
      <c r="A2928" t="s">
        <v>2192</v>
      </c>
      <c r="B2928">
        <v>1.1096727604377971E-3</v>
      </c>
      <c r="C2928">
        <f t="shared" si="45"/>
        <v>18.72989418981118</v>
      </c>
    </row>
    <row r="2929" spans="1:3" x14ac:dyDescent="0.3">
      <c r="A2929" t="s">
        <v>5611</v>
      </c>
      <c r="B2929">
        <v>1.1102476992569609E-3</v>
      </c>
      <c r="C2929">
        <f t="shared" si="45"/>
        <v>18.729871084453116</v>
      </c>
    </row>
    <row r="2930" spans="1:3" x14ac:dyDescent="0.3">
      <c r="A2930" t="s">
        <v>4167</v>
      </c>
      <c r="B2930">
        <v>1.1158639803935048E-3</v>
      </c>
      <c r="C2930">
        <f t="shared" si="45"/>
        <v>18.729644662362517</v>
      </c>
    </row>
    <row r="2931" spans="1:3" x14ac:dyDescent="0.3">
      <c r="A2931" t="s">
        <v>481</v>
      </c>
      <c r="B2931">
        <v>1.1191942970152542E-3</v>
      </c>
      <c r="C2931">
        <f t="shared" si="45"/>
        <v>18.72950978461872</v>
      </c>
    </row>
    <row r="2932" spans="1:3" x14ac:dyDescent="0.3">
      <c r="A2932" t="s">
        <v>3332</v>
      </c>
      <c r="B2932">
        <v>1.1221246735705656E-3</v>
      </c>
      <c r="C2932">
        <f t="shared" si="45"/>
        <v>18.729390725756353</v>
      </c>
    </row>
    <row r="2933" spans="1:3" x14ac:dyDescent="0.3">
      <c r="A2933" t="s">
        <v>3801</v>
      </c>
      <c r="B2933">
        <v>1.1309020147901557E-3</v>
      </c>
      <c r="C2933">
        <f t="shared" si="45"/>
        <v>18.729031988339617</v>
      </c>
    </row>
    <row r="2934" spans="1:3" x14ac:dyDescent="0.3">
      <c r="A2934" t="s">
        <v>483</v>
      </c>
      <c r="B2934">
        <v>1.1396012629335743E-3</v>
      </c>
      <c r="C2934">
        <f t="shared" si="45"/>
        <v>18.7286733047954</v>
      </c>
    </row>
    <row r="2935" spans="1:3" x14ac:dyDescent="0.3">
      <c r="A2935" t="s">
        <v>3172</v>
      </c>
      <c r="B2935">
        <v>1.1461319306225416E-3</v>
      </c>
      <c r="C2935">
        <f t="shared" si="45"/>
        <v>18.728401982492219</v>
      </c>
    </row>
    <row r="2936" spans="1:3" x14ac:dyDescent="0.3">
      <c r="A2936" t="s">
        <v>160</v>
      </c>
      <c r="B2936">
        <v>1.1481057518319265E-3</v>
      </c>
      <c r="C2936">
        <f t="shared" si="45"/>
        <v>18.728319631936355</v>
      </c>
    </row>
    <row r="2937" spans="1:3" x14ac:dyDescent="0.3">
      <c r="A2937" t="s">
        <v>2852</v>
      </c>
      <c r="B2937">
        <v>1.1485767117153051E-3</v>
      </c>
      <c r="C2937">
        <f t="shared" si="45"/>
        <v>18.728299959076114</v>
      </c>
    </row>
    <row r="2938" spans="1:3" x14ac:dyDescent="0.3">
      <c r="A2938" t="s">
        <v>2589</v>
      </c>
      <c r="B2938">
        <v>1.1621151801775185E-3</v>
      </c>
      <c r="C2938">
        <f t="shared" si="45"/>
        <v>18.72773051835437</v>
      </c>
    </row>
    <row r="2939" spans="1:3" x14ac:dyDescent="0.3">
      <c r="A2939" t="s">
        <v>2099</v>
      </c>
      <c r="B2939">
        <v>1.1675424560376464E-3</v>
      </c>
      <c r="C2939">
        <f t="shared" si="45"/>
        <v>18.727500117979336</v>
      </c>
    </row>
    <row r="2940" spans="1:3" x14ac:dyDescent="0.3">
      <c r="A2940" t="s">
        <v>2558</v>
      </c>
      <c r="B2940">
        <v>1.1725621824215883E-3</v>
      </c>
      <c r="C2940">
        <f t="shared" si="45"/>
        <v>18.727285936937172</v>
      </c>
    </row>
    <row r="2941" spans="1:3" x14ac:dyDescent="0.3">
      <c r="A2941" t="s">
        <v>4497</v>
      </c>
      <c r="B2941">
        <v>1.2074865624897334E-3</v>
      </c>
      <c r="C2941">
        <f t="shared" si="45"/>
        <v>18.725767005720392</v>
      </c>
    </row>
    <row r="2942" spans="1:3" x14ac:dyDescent="0.3">
      <c r="A2942" t="s">
        <v>3581</v>
      </c>
      <c r="B2942">
        <v>1.2199586727155388E-3</v>
      </c>
      <c r="C2942">
        <f t="shared" si="45"/>
        <v>18.725212373829056</v>
      </c>
    </row>
    <row r="2943" spans="1:3" x14ac:dyDescent="0.3">
      <c r="A2943" t="s">
        <v>2437</v>
      </c>
      <c r="B2943">
        <v>1.220256405229369E-3</v>
      </c>
      <c r="C2943">
        <f t="shared" si="45"/>
        <v>18.725199055307471</v>
      </c>
    </row>
    <row r="2944" spans="1:3" x14ac:dyDescent="0.3">
      <c r="A2944" t="s">
        <v>5217</v>
      </c>
      <c r="B2944">
        <v>1.2207529491594289E-3</v>
      </c>
      <c r="C2944">
        <f t="shared" si="45"/>
        <v>18.725176835184389</v>
      </c>
    </row>
    <row r="2945" spans="1:3" x14ac:dyDescent="0.3">
      <c r="A2945" t="s">
        <v>1992</v>
      </c>
      <c r="B2945">
        <v>1.2277472383225596E-3</v>
      </c>
      <c r="C2945">
        <f t="shared" si="45"/>
        <v>18.724862763141999</v>
      </c>
    </row>
    <row r="2946" spans="1:3" x14ac:dyDescent="0.3">
      <c r="A2946" t="s">
        <v>1239</v>
      </c>
      <c r="B2946">
        <v>1.2285013830075462E-3</v>
      </c>
      <c r="C2946">
        <f t="shared" ref="C2946:C3009" si="46">NORMDIST(B2946,$E$3,$F$3,FALSE)</f>
        <v>18.724828778451478</v>
      </c>
    </row>
    <row r="2947" spans="1:3" x14ac:dyDescent="0.3">
      <c r="A2947" t="s">
        <v>2743</v>
      </c>
      <c r="B2947">
        <v>1.2359413265305558E-3</v>
      </c>
      <c r="C2947">
        <f t="shared" si="46"/>
        <v>18.724492248304578</v>
      </c>
    </row>
    <row r="2948" spans="1:3" x14ac:dyDescent="0.3">
      <c r="A2948" t="s">
        <v>4560</v>
      </c>
      <c r="B2948">
        <v>1.2378792585461004E-3</v>
      </c>
      <c r="C2948">
        <f t="shared" si="46"/>
        <v>18.72440421521501</v>
      </c>
    </row>
    <row r="2949" spans="1:3" x14ac:dyDescent="0.3">
      <c r="A2949" t="s">
        <v>1921</v>
      </c>
      <c r="B2949">
        <v>1.2430082395970227E-3</v>
      </c>
      <c r="C2949">
        <f t="shared" si="46"/>
        <v>18.724170477028693</v>
      </c>
    </row>
    <row r="2950" spans="1:3" x14ac:dyDescent="0.3">
      <c r="A2950" t="s">
        <v>5214</v>
      </c>
      <c r="B2950">
        <v>1.2481798999327374E-3</v>
      </c>
      <c r="C2950">
        <f t="shared" si="46"/>
        <v>18.723933695232844</v>
      </c>
    </row>
    <row r="2951" spans="1:3" x14ac:dyDescent="0.3">
      <c r="A2951" t="s">
        <v>2404</v>
      </c>
      <c r="B2951">
        <v>1.2497398002342531E-3</v>
      </c>
      <c r="C2951">
        <f t="shared" si="46"/>
        <v>18.72386205945476</v>
      </c>
    </row>
    <row r="2952" spans="1:3" x14ac:dyDescent="0.3">
      <c r="A2952" t="s">
        <v>191</v>
      </c>
      <c r="B2952">
        <v>1.2570711900511137E-3</v>
      </c>
      <c r="C2952">
        <f t="shared" si="46"/>
        <v>18.723524033552284</v>
      </c>
    </row>
    <row r="2953" spans="1:3" x14ac:dyDescent="0.3">
      <c r="A2953" t="s">
        <v>4603</v>
      </c>
      <c r="B2953">
        <v>1.2612993053265204E-3</v>
      </c>
      <c r="C2953">
        <f t="shared" si="46"/>
        <v>18.723328081415652</v>
      </c>
    </row>
    <row r="2954" spans="1:3" x14ac:dyDescent="0.3">
      <c r="A2954" t="s">
        <v>5287</v>
      </c>
      <c r="B2954">
        <v>1.2817775734836009E-3</v>
      </c>
      <c r="C2954">
        <f t="shared" si="46"/>
        <v>18.722368583078847</v>
      </c>
    </row>
    <row r="2955" spans="1:3" x14ac:dyDescent="0.3">
      <c r="A2955" t="s">
        <v>4249</v>
      </c>
      <c r="B2955">
        <v>1.2820514576555744E-3</v>
      </c>
      <c r="C2955">
        <f t="shared" si="46"/>
        <v>18.722355633194127</v>
      </c>
    </row>
    <row r="2956" spans="1:3" x14ac:dyDescent="0.3">
      <c r="A2956" t="s">
        <v>1743</v>
      </c>
      <c r="B2956">
        <v>1.2989826463904247E-3</v>
      </c>
      <c r="C2956">
        <f t="shared" si="46"/>
        <v>18.721549081378463</v>
      </c>
    </row>
    <row r="2957" spans="1:3" x14ac:dyDescent="0.3">
      <c r="A2957" t="s">
        <v>1880</v>
      </c>
      <c r="B2957">
        <v>1.3080446600153889E-3</v>
      </c>
      <c r="C2957">
        <f t="shared" si="46"/>
        <v>18.721112537955058</v>
      </c>
    </row>
    <row r="2958" spans="1:3" x14ac:dyDescent="0.3">
      <c r="A2958" t="s">
        <v>3242</v>
      </c>
      <c r="B2958">
        <v>1.3218772579158475E-3</v>
      </c>
      <c r="C2958">
        <f t="shared" si="46"/>
        <v>18.720439653765315</v>
      </c>
    </row>
    <row r="2959" spans="1:3" x14ac:dyDescent="0.3">
      <c r="A2959" t="s">
        <v>3512</v>
      </c>
      <c r="B2959">
        <v>1.3701760535947173E-3</v>
      </c>
      <c r="C2959">
        <f t="shared" si="46"/>
        <v>18.718028322832858</v>
      </c>
    </row>
    <row r="2960" spans="1:3" x14ac:dyDescent="0.3">
      <c r="A2960" t="s">
        <v>3770</v>
      </c>
      <c r="B2960">
        <v>1.3704264170284856E-3</v>
      </c>
      <c r="C2960">
        <f t="shared" si="46"/>
        <v>18.718015572909128</v>
      </c>
    </row>
    <row r="2961" spans="1:3" x14ac:dyDescent="0.3">
      <c r="A2961" t="s">
        <v>1705</v>
      </c>
      <c r="B2961">
        <v>1.3943762426546218E-3</v>
      </c>
      <c r="C2961">
        <f t="shared" si="46"/>
        <v>18.716783971748189</v>
      </c>
    </row>
    <row r="2962" spans="1:3" x14ac:dyDescent="0.3">
      <c r="A2962" t="s">
        <v>1606</v>
      </c>
      <c r="B2962">
        <v>1.4002336010098797E-3</v>
      </c>
      <c r="C2962">
        <f t="shared" si="46"/>
        <v>18.716479165104968</v>
      </c>
    </row>
    <row r="2963" spans="1:3" x14ac:dyDescent="0.3">
      <c r="A2963" t="s">
        <v>2510</v>
      </c>
      <c r="B2963">
        <v>1.4030167155918418E-3</v>
      </c>
      <c r="C2963">
        <f t="shared" si="46"/>
        <v>18.716333841382337</v>
      </c>
    </row>
    <row r="2964" spans="1:3" x14ac:dyDescent="0.3">
      <c r="A2964" t="s">
        <v>1190</v>
      </c>
      <c r="B2964">
        <v>1.4184399541336276E-3</v>
      </c>
      <c r="C2964">
        <f t="shared" si="46"/>
        <v>18.715522714644074</v>
      </c>
    </row>
    <row r="2965" spans="1:3" x14ac:dyDescent="0.3">
      <c r="A2965" t="s">
        <v>1119</v>
      </c>
      <c r="B2965">
        <v>1.4214643473776684E-3</v>
      </c>
      <c r="C2965">
        <f t="shared" si="46"/>
        <v>18.715362509080101</v>
      </c>
    </row>
    <row r="2966" spans="1:3" x14ac:dyDescent="0.3">
      <c r="A2966" t="s">
        <v>3490</v>
      </c>
      <c r="B2966">
        <v>1.422138187067481E-3</v>
      </c>
      <c r="C2966">
        <f t="shared" si="46"/>
        <v>18.715326763701167</v>
      </c>
    </row>
    <row r="2967" spans="1:3" x14ac:dyDescent="0.3">
      <c r="A2967" t="s">
        <v>1112</v>
      </c>
      <c r="B2967">
        <v>1.4255169912211687E-3</v>
      </c>
      <c r="C2967">
        <f t="shared" si="46"/>
        <v>18.715147245257405</v>
      </c>
    </row>
    <row r="2968" spans="1:3" x14ac:dyDescent="0.3">
      <c r="A2968" t="s">
        <v>3563</v>
      </c>
      <c r="B2968">
        <v>1.4306154085194564E-3</v>
      </c>
      <c r="C2968">
        <f t="shared" si="46"/>
        <v>18.714875472406565</v>
      </c>
    </row>
    <row r="2969" spans="1:3" x14ac:dyDescent="0.3">
      <c r="A2969" t="s">
        <v>1485</v>
      </c>
      <c r="B2969">
        <v>1.4447389943739854E-3</v>
      </c>
      <c r="C2969">
        <f t="shared" si="46"/>
        <v>18.714117019542609</v>
      </c>
    </row>
    <row r="2970" spans="1:3" x14ac:dyDescent="0.3">
      <c r="A2970" t="s">
        <v>3874</v>
      </c>
      <c r="B2970">
        <v>1.4466548635093703E-3</v>
      </c>
      <c r="C2970">
        <f t="shared" si="46"/>
        <v>18.714013502418084</v>
      </c>
    </row>
    <row r="2971" spans="1:3" x14ac:dyDescent="0.3">
      <c r="A2971" t="s">
        <v>2765</v>
      </c>
      <c r="B2971">
        <v>1.4615306913126659E-3</v>
      </c>
      <c r="C2971">
        <f t="shared" si="46"/>
        <v>18.713204597473371</v>
      </c>
    </row>
    <row r="2972" spans="1:3" x14ac:dyDescent="0.3">
      <c r="A2972" t="s">
        <v>3832</v>
      </c>
      <c r="B2972">
        <v>1.4635933823765716E-3</v>
      </c>
      <c r="C2972">
        <f t="shared" si="46"/>
        <v>18.71309171492479</v>
      </c>
    </row>
    <row r="2973" spans="1:3" x14ac:dyDescent="0.3">
      <c r="A2973" t="s">
        <v>1404</v>
      </c>
      <c r="B2973">
        <v>1.4644864711644719E-3</v>
      </c>
      <c r="C2973">
        <f t="shared" si="46"/>
        <v>18.713042785526152</v>
      </c>
    </row>
    <row r="2974" spans="1:3" x14ac:dyDescent="0.3">
      <c r="A2974" t="s">
        <v>1105</v>
      </c>
      <c r="B2974">
        <v>1.47058850032222E-3</v>
      </c>
      <c r="C2974">
        <f t="shared" si="46"/>
        <v>18.712707596705393</v>
      </c>
    </row>
    <row r="2975" spans="1:3" x14ac:dyDescent="0.3">
      <c r="A2975" t="s">
        <v>2620</v>
      </c>
      <c r="B2975">
        <v>1.4760150281204576E-3</v>
      </c>
      <c r="C2975">
        <f t="shared" si="46"/>
        <v>18.71240822583955</v>
      </c>
    </row>
    <row r="2976" spans="1:3" x14ac:dyDescent="0.3">
      <c r="A2976" t="s">
        <v>2097</v>
      </c>
      <c r="B2976">
        <v>1.4875421114147998E-3</v>
      </c>
      <c r="C2976">
        <f t="shared" si="46"/>
        <v>18.711768276702738</v>
      </c>
    </row>
    <row r="2977" spans="1:3" x14ac:dyDescent="0.3">
      <c r="A2977" t="s">
        <v>5080</v>
      </c>
      <c r="B2977">
        <v>1.4914245866701199E-3</v>
      </c>
      <c r="C2977">
        <f t="shared" si="46"/>
        <v>18.711551501904573</v>
      </c>
    </row>
    <row r="2978" spans="1:3" x14ac:dyDescent="0.3">
      <c r="A2978" t="s">
        <v>2636</v>
      </c>
      <c r="B2978">
        <v>1.4981276210219918E-3</v>
      </c>
      <c r="C2978">
        <f t="shared" si="46"/>
        <v>18.711175783175339</v>
      </c>
    </row>
    <row r="2979" spans="1:3" x14ac:dyDescent="0.3">
      <c r="A2979" t="s">
        <v>3650</v>
      </c>
      <c r="B2979">
        <v>1.4981276210219918E-3</v>
      </c>
      <c r="C2979">
        <f t="shared" si="46"/>
        <v>18.711175783175339</v>
      </c>
    </row>
    <row r="2980" spans="1:3" x14ac:dyDescent="0.3">
      <c r="A2980" t="s">
        <v>4730</v>
      </c>
      <c r="B2980">
        <v>1.5026298845350965E-3</v>
      </c>
      <c r="C2980">
        <f t="shared" si="46"/>
        <v>18.710922383873207</v>
      </c>
    </row>
    <row r="2981" spans="1:3" x14ac:dyDescent="0.3">
      <c r="A2981" t="s">
        <v>4945</v>
      </c>
      <c r="B2981">
        <v>1.50640249425679E-3</v>
      </c>
      <c r="C2981">
        <f t="shared" si="46"/>
        <v>18.710709408971869</v>
      </c>
    </row>
    <row r="2982" spans="1:3" x14ac:dyDescent="0.3">
      <c r="A2982" t="s">
        <v>4983</v>
      </c>
      <c r="B2982">
        <v>1.5140048312150113E-3</v>
      </c>
      <c r="C2982">
        <f t="shared" si="46"/>
        <v>18.710278455175256</v>
      </c>
    </row>
    <row r="2983" spans="1:3" x14ac:dyDescent="0.3">
      <c r="A2983" t="s">
        <v>2203</v>
      </c>
      <c r="B2983">
        <v>1.5343309492610044E-3</v>
      </c>
      <c r="C2983">
        <f t="shared" si="46"/>
        <v>18.70911454743236</v>
      </c>
    </row>
    <row r="2984" spans="1:3" x14ac:dyDescent="0.3">
      <c r="A2984" t="s">
        <v>1953</v>
      </c>
      <c r="B2984">
        <v>1.5540018667343205E-3</v>
      </c>
      <c r="C2984">
        <f t="shared" si="46"/>
        <v>18.707971970861454</v>
      </c>
    </row>
    <row r="2985" spans="1:3" x14ac:dyDescent="0.3">
      <c r="A2985" t="s">
        <v>276</v>
      </c>
      <c r="B2985">
        <v>1.5588467692913214E-3</v>
      </c>
      <c r="C2985">
        <f t="shared" si="46"/>
        <v>18.707688113528977</v>
      </c>
    </row>
    <row r="2986" spans="1:3" x14ac:dyDescent="0.3">
      <c r="A2986" t="s">
        <v>2982</v>
      </c>
      <c r="B2986">
        <v>1.5637219761827589E-3</v>
      </c>
      <c r="C2986">
        <f t="shared" si="46"/>
        <v>18.707401506002014</v>
      </c>
    </row>
    <row r="2987" spans="1:3" x14ac:dyDescent="0.3">
      <c r="A2987" t="s">
        <v>970</v>
      </c>
      <c r="B2987">
        <v>1.5810279973187732E-3</v>
      </c>
      <c r="C2987">
        <f t="shared" si="46"/>
        <v>18.706376210923843</v>
      </c>
    </row>
    <row r="2988" spans="1:3" x14ac:dyDescent="0.3">
      <c r="A2988" t="s">
        <v>4406</v>
      </c>
      <c r="B2988">
        <v>1.5816531569297812E-3</v>
      </c>
      <c r="C2988">
        <f t="shared" si="46"/>
        <v>18.706338942812742</v>
      </c>
    </row>
    <row r="2989" spans="1:3" x14ac:dyDescent="0.3">
      <c r="A2989" t="s">
        <v>5587</v>
      </c>
      <c r="B2989">
        <v>1.586987042058839E-3</v>
      </c>
      <c r="C2989">
        <f t="shared" si="46"/>
        <v>18.70602031627805</v>
      </c>
    </row>
    <row r="2990" spans="1:3" x14ac:dyDescent="0.3">
      <c r="A2990" t="s">
        <v>739</v>
      </c>
      <c r="B2990">
        <v>1.5885626851379615E-3</v>
      </c>
      <c r="C2990">
        <f t="shared" si="46"/>
        <v>18.70592596932595</v>
      </c>
    </row>
    <row r="2991" spans="1:3" x14ac:dyDescent="0.3">
      <c r="A2991" t="s">
        <v>4404</v>
      </c>
      <c r="B2991">
        <v>1.5917233762546338E-3</v>
      </c>
      <c r="C2991">
        <f t="shared" si="46"/>
        <v>18.705736404442316</v>
      </c>
    </row>
    <row r="2992" spans="1:3" x14ac:dyDescent="0.3">
      <c r="A2992" t="s">
        <v>4859</v>
      </c>
      <c r="B2992">
        <v>1.597019237486101E-3</v>
      </c>
      <c r="C2992">
        <f t="shared" si="46"/>
        <v>18.705417860220695</v>
      </c>
    </row>
    <row r="2993" spans="1:3" x14ac:dyDescent="0.3">
      <c r="A2993" t="s">
        <v>112</v>
      </c>
      <c r="B2993">
        <v>1.6176870607860282E-3</v>
      </c>
      <c r="C2993">
        <f t="shared" si="46"/>
        <v>18.704163664972093</v>
      </c>
    </row>
    <row r="2994" spans="1:3" x14ac:dyDescent="0.3">
      <c r="A2994" t="s">
        <v>3047</v>
      </c>
      <c r="B2994">
        <v>1.6220603718680509E-3</v>
      </c>
      <c r="C2994">
        <f t="shared" si="46"/>
        <v>18.703896025906001</v>
      </c>
    </row>
    <row r="2995" spans="1:3" x14ac:dyDescent="0.3">
      <c r="A2995" t="s">
        <v>3924</v>
      </c>
      <c r="B2995">
        <v>1.6280019875716382E-3</v>
      </c>
      <c r="C2995">
        <f t="shared" si="46"/>
        <v>18.703531149489802</v>
      </c>
    </row>
    <row r="2996" spans="1:3" x14ac:dyDescent="0.3">
      <c r="A2996" t="s">
        <v>889</v>
      </c>
      <c r="B2996">
        <v>1.6313217320840971E-3</v>
      </c>
      <c r="C2996">
        <f t="shared" si="46"/>
        <v>18.703326651002719</v>
      </c>
    </row>
    <row r="2997" spans="1:3" x14ac:dyDescent="0.3">
      <c r="A2997" t="s">
        <v>347</v>
      </c>
      <c r="B2997">
        <v>1.6366615764677999E-3</v>
      </c>
      <c r="C2997">
        <f t="shared" si="46"/>
        <v>18.702996762570798</v>
      </c>
    </row>
    <row r="2998" spans="1:3" x14ac:dyDescent="0.3">
      <c r="A2998" t="s">
        <v>1752</v>
      </c>
      <c r="B2998">
        <v>1.6420364937443893E-3</v>
      </c>
      <c r="C2998">
        <f t="shared" si="46"/>
        <v>18.702663523707869</v>
      </c>
    </row>
    <row r="2999" spans="1:3" x14ac:dyDescent="0.3">
      <c r="A2999" t="s">
        <v>5307</v>
      </c>
      <c r="B2999">
        <v>1.6528929382995943E-3</v>
      </c>
      <c r="C2999">
        <f t="shared" si="46"/>
        <v>18.701986814773061</v>
      </c>
    </row>
    <row r="3000" spans="1:3" x14ac:dyDescent="0.3">
      <c r="A3000" t="s">
        <v>4870</v>
      </c>
      <c r="B3000">
        <v>1.6606701851405402E-3</v>
      </c>
      <c r="C3000">
        <f t="shared" si="46"/>
        <v>18.701499061734815</v>
      </c>
    </row>
    <row r="3001" spans="1:3" x14ac:dyDescent="0.3">
      <c r="A3001" t="s">
        <v>1018</v>
      </c>
      <c r="B3001">
        <v>1.6680571006970134E-3</v>
      </c>
      <c r="C3001">
        <f t="shared" si="46"/>
        <v>18.701033486737586</v>
      </c>
    </row>
    <row r="3002" spans="1:3" x14ac:dyDescent="0.3">
      <c r="A3002" t="s">
        <v>2403</v>
      </c>
      <c r="B3002">
        <v>1.6687529946789504E-3</v>
      </c>
      <c r="C3002">
        <f t="shared" si="46"/>
        <v>18.700989511066858</v>
      </c>
    </row>
    <row r="3003" spans="1:3" x14ac:dyDescent="0.3">
      <c r="A3003" t="s">
        <v>2280</v>
      </c>
      <c r="B3003">
        <v>1.6729405825637368E-3</v>
      </c>
      <c r="C3003">
        <f t="shared" si="46"/>
        <v>18.70072446439984</v>
      </c>
    </row>
    <row r="3004" spans="1:3" x14ac:dyDescent="0.3">
      <c r="A3004" t="s">
        <v>3506</v>
      </c>
      <c r="B3004">
        <v>1.6792615197199939E-3</v>
      </c>
      <c r="C3004">
        <f t="shared" si="46"/>
        <v>18.70032302610133</v>
      </c>
    </row>
    <row r="3005" spans="1:3" x14ac:dyDescent="0.3">
      <c r="A3005" t="s">
        <v>4537</v>
      </c>
      <c r="B3005">
        <v>1.6799667957845678E-3</v>
      </c>
      <c r="C3005">
        <f t="shared" si="46"/>
        <v>18.700278132704121</v>
      </c>
    </row>
    <row r="3006" spans="1:3" x14ac:dyDescent="0.3">
      <c r="A3006" t="s">
        <v>593</v>
      </c>
      <c r="B3006">
        <v>1.6835020811137944E-3</v>
      </c>
      <c r="C3006">
        <f t="shared" si="46"/>
        <v>18.700052790895395</v>
      </c>
    </row>
    <row r="3007" spans="1:3" x14ac:dyDescent="0.3">
      <c r="A3007" t="s">
        <v>1304</v>
      </c>
      <c r="B3007">
        <v>1.7101329520529131E-3</v>
      </c>
      <c r="C3007">
        <f t="shared" si="46"/>
        <v>18.698338816428528</v>
      </c>
    </row>
    <row r="3008" spans="1:3" x14ac:dyDescent="0.3">
      <c r="A3008" t="s">
        <v>1368</v>
      </c>
      <c r="B3008">
        <v>1.7108644036293876E-3</v>
      </c>
      <c r="C3008">
        <f t="shared" si="46"/>
        <v>18.698291328802618</v>
      </c>
    </row>
    <row r="3009" spans="1:3" x14ac:dyDescent="0.3">
      <c r="A3009" t="s">
        <v>4178</v>
      </c>
      <c r="B3009">
        <v>1.7114500155543898E-3</v>
      </c>
      <c r="C3009">
        <f t="shared" si="46"/>
        <v>18.698253293603294</v>
      </c>
    </row>
    <row r="3010" spans="1:3" x14ac:dyDescent="0.3">
      <c r="A3010" t="s">
        <v>3105</v>
      </c>
      <c r="B3010">
        <v>1.7157567835032676E-3</v>
      </c>
      <c r="C3010">
        <f t="shared" ref="C3010:C3073" si="47">NORMDIST(B3010,$E$3,$F$3,FALSE)</f>
        <v>18.697973138470569</v>
      </c>
    </row>
    <row r="3011" spans="1:3" x14ac:dyDescent="0.3">
      <c r="A3011" t="s">
        <v>4610</v>
      </c>
      <c r="B3011">
        <v>1.7167386190545491E-3</v>
      </c>
      <c r="C3011">
        <f t="shared" si="47"/>
        <v>18.697909163457926</v>
      </c>
    </row>
    <row r="3012" spans="1:3" x14ac:dyDescent="0.3">
      <c r="A3012" t="s">
        <v>400</v>
      </c>
      <c r="B3012">
        <v>1.7331026868348742E-3</v>
      </c>
      <c r="C3012">
        <f t="shared" si="47"/>
        <v>18.696837075091892</v>
      </c>
    </row>
    <row r="3013" spans="1:3" x14ac:dyDescent="0.3">
      <c r="A3013" t="s">
        <v>2335</v>
      </c>
      <c r="B3013">
        <v>1.7346058122083715E-3</v>
      </c>
      <c r="C3013">
        <f t="shared" si="47"/>
        <v>18.69673804668793</v>
      </c>
    </row>
    <row r="3014" spans="1:3" x14ac:dyDescent="0.3">
      <c r="A3014" t="s">
        <v>185</v>
      </c>
      <c r="B3014">
        <v>1.7366140399173136E-3</v>
      </c>
      <c r="C3014">
        <f t="shared" si="47"/>
        <v>18.696605596514352</v>
      </c>
    </row>
    <row r="3015" spans="1:3" x14ac:dyDescent="0.3">
      <c r="A3015" t="s">
        <v>3473</v>
      </c>
      <c r="B3015">
        <v>1.7368653953830501E-3</v>
      </c>
      <c r="C3015">
        <f t="shared" si="47"/>
        <v>18.696589007014239</v>
      </c>
    </row>
    <row r="3016" spans="1:3" x14ac:dyDescent="0.3">
      <c r="A3016" t="s">
        <v>3521</v>
      </c>
      <c r="B3016">
        <v>1.7452011410305827E-3</v>
      </c>
      <c r="C3016">
        <f t="shared" si="47"/>
        <v>18.696037376863494</v>
      </c>
    </row>
    <row r="3017" spans="1:3" x14ac:dyDescent="0.3">
      <c r="A3017" t="s">
        <v>1928</v>
      </c>
      <c r="B3017">
        <v>1.7490166242615523E-3</v>
      </c>
      <c r="C3017">
        <f t="shared" si="47"/>
        <v>18.695783929835081</v>
      </c>
    </row>
    <row r="3018" spans="1:3" x14ac:dyDescent="0.3">
      <c r="A3018" t="s">
        <v>3318</v>
      </c>
      <c r="B3018">
        <v>1.7510072763127819E-3</v>
      </c>
      <c r="C3018">
        <f t="shared" si="47"/>
        <v>18.695651461639049</v>
      </c>
    </row>
    <row r="3019" spans="1:3" x14ac:dyDescent="0.3">
      <c r="A3019" t="s">
        <v>3317</v>
      </c>
      <c r="B3019">
        <v>1.7540786816335121E-3</v>
      </c>
      <c r="C3019">
        <f t="shared" si="47"/>
        <v>18.695446755404465</v>
      </c>
    </row>
    <row r="3020" spans="1:3" x14ac:dyDescent="0.3">
      <c r="A3020" t="s">
        <v>1939</v>
      </c>
      <c r="B3020">
        <v>1.7597892794923103E-3</v>
      </c>
      <c r="C3020">
        <f t="shared" si="47"/>
        <v>18.695065120017087</v>
      </c>
    </row>
    <row r="3021" spans="1:3" x14ac:dyDescent="0.3">
      <c r="A3021" t="s">
        <v>2295</v>
      </c>
      <c r="B3021">
        <v>1.781737665120722E-3</v>
      </c>
      <c r="C3021">
        <f t="shared" si="47"/>
        <v>18.6935858637313</v>
      </c>
    </row>
    <row r="3022" spans="1:3" x14ac:dyDescent="0.3">
      <c r="A3022" t="s">
        <v>1891</v>
      </c>
      <c r="B3022">
        <v>1.8034269991507267E-3</v>
      </c>
      <c r="C3022">
        <f t="shared" si="47"/>
        <v>18.692104643210602</v>
      </c>
    </row>
    <row r="3023" spans="1:3" x14ac:dyDescent="0.3">
      <c r="A3023" t="s">
        <v>2793</v>
      </c>
      <c r="B3023">
        <v>1.8034269991507267E-3</v>
      </c>
      <c r="C3023">
        <f t="shared" si="47"/>
        <v>18.692104643210602</v>
      </c>
    </row>
    <row r="3024" spans="1:3" x14ac:dyDescent="0.3">
      <c r="A3024" t="s">
        <v>2257</v>
      </c>
      <c r="B3024">
        <v>1.8083187567836808E-3</v>
      </c>
      <c r="C3024">
        <f t="shared" si="47"/>
        <v>18.691767904504612</v>
      </c>
    </row>
    <row r="3025" spans="1:3" x14ac:dyDescent="0.3">
      <c r="A3025" t="s">
        <v>3643</v>
      </c>
      <c r="B3025">
        <v>1.8126893181031384E-3</v>
      </c>
      <c r="C3025">
        <f t="shared" si="47"/>
        <v>18.691466213378344</v>
      </c>
    </row>
    <row r="3026" spans="1:3" x14ac:dyDescent="0.3">
      <c r="A3026" t="s">
        <v>414</v>
      </c>
      <c r="B3026">
        <v>1.8198367169858993E-3</v>
      </c>
      <c r="C3026">
        <f t="shared" si="47"/>
        <v>18.690971153847698</v>
      </c>
    </row>
    <row r="3027" spans="1:3" x14ac:dyDescent="0.3">
      <c r="A3027" t="s">
        <v>2606</v>
      </c>
      <c r="B3027">
        <v>1.8258175603447628E-3</v>
      </c>
      <c r="C3027">
        <f t="shared" si="47"/>
        <v>18.69055528428591</v>
      </c>
    </row>
    <row r="3028" spans="1:3" x14ac:dyDescent="0.3">
      <c r="A3028" t="s">
        <v>1835</v>
      </c>
      <c r="B3028">
        <v>1.8289899931724968E-3</v>
      </c>
      <c r="C3028">
        <f t="shared" si="47"/>
        <v>18.690334097978209</v>
      </c>
    </row>
    <row r="3029" spans="1:3" x14ac:dyDescent="0.3">
      <c r="A3029" t="s">
        <v>1899</v>
      </c>
      <c r="B3029">
        <v>1.8298266770761572E-3</v>
      </c>
      <c r="C3029">
        <f t="shared" si="47"/>
        <v>18.69027569444194</v>
      </c>
    </row>
    <row r="3030" spans="1:3" x14ac:dyDescent="0.3">
      <c r="A3030" t="s">
        <v>3350</v>
      </c>
      <c r="B3030">
        <v>1.8385737850636081E-3</v>
      </c>
      <c r="C3030">
        <f t="shared" si="47"/>
        <v>18.6896633955418</v>
      </c>
    </row>
    <row r="3031" spans="1:3" x14ac:dyDescent="0.3">
      <c r="A3031" t="s">
        <v>1517</v>
      </c>
      <c r="B3031">
        <v>1.86915942270335E-3</v>
      </c>
      <c r="C3031">
        <f t="shared" si="47"/>
        <v>18.687497725528694</v>
      </c>
    </row>
    <row r="3032" spans="1:3" x14ac:dyDescent="0.3">
      <c r="A3032" t="s">
        <v>1490</v>
      </c>
      <c r="B3032">
        <v>1.8717834196808347E-3</v>
      </c>
      <c r="C3032">
        <f t="shared" si="47"/>
        <v>18.687310142029293</v>
      </c>
    </row>
    <row r="3033" spans="1:3" x14ac:dyDescent="0.3">
      <c r="A3033" t="s">
        <v>1237</v>
      </c>
      <c r="B3033">
        <v>1.8767600128601842E-3</v>
      </c>
      <c r="C3033">
        <f t="shared" si="47"/>
        <v>18.686953601392513</v>
      </c>
    </row>
    <row r="3034" spans="1:3" x14ac:dyDescent="0.3">
      <c r="A3034" t="s">
        <v>2121</v>
      </c>
      <c r="B3034">
        <v>1.8850146957714257E-3</v>
      </c>
      <c r="C3034">
        <f t="shared" si="47"/>
        <v>18.686359967888361</v>
      </c>
    </row>
    <row r="3035" spans="1:3" x14ac:dyDescent="0.3">
      <c r="A3035" t="s">
        <v>2073</v>
      </c>
      <c r="B3035">
        <v>1.8878616141244863E-3</v>
      </c>
      <c r="C3035">
        <f t="shared" si="47"/>
        <v>18.686154584586802</v>
      </c>
    </row>
    <row r="3036" spans="1:3" x14ac:dyDescent="0.3">
      <c r="A3036" t="s">
        <v>5543</v>
      </c>
      <c r="B3036">
        <v>1.8993358036525374E-3</v>
      </c>
      <c r="C3036">
        <f t="shared" si="47"/>
        <v>18.685323441816291</v>
      </c>
    </row>
    <row r="3037" spans="1:3" x14ac:dyDescent="0.3">
      <c r="A3037" t="s">
        <v>2085</v>
      </c>
      <c r="B3037">
        <v>1.9087617934993837E-3</v>
      </c>
      <c r="C3037">
        <f t="shared" si="47"/>
        <v>18.684636624560966</v>
      </c>
    </row>
    <row r="3038" spans="1:3" x14ac:dyDescent="0.3">
      <c r="A3038" t="s">
        <v>1566</v>
      </c>
      <c r="B3038">
        <v>1.913876182283976E-3</v>
      </c>
      <c r="C3038">
        <f t="shared" si="47"/>
        <v>18.684262444740643</v>
      </c>
    </row>
    <row r="3039" spans="1:3" x14ac:dyDescent="0.3">
      <c r="A3039" t="s">
        <v>1708</v>
      </c>
      <c r="B3039">
        <v>1.9166273236639068E-3</v>
      </c>
      <c r="C3039">
        <f t="shared" si="47"/>
        <v>18.684060721829756</v>
      </c>
    </row>
    <row r="3040" spans="1:3" x14ac:dyDescent="0.3">
      <c r="A3040" t="s">
        <v>2561</v>
      </c>
      <c r="B3040">
        <v>1.9175461292718545E-3</v>
      </c>
      <c r="C3040">
        <f t="shared" si="47"/>
        <v>18.683993282827831</v>
      </c>
    </row>
    <row r="3041" spans="1:3" x14ac:dyDescent="0.3">
      <c r="A3041" t="s">
        <v>433</v>
      </c>
      <c r="B3041">
        <v>1.9267828697001441E-3</v>
      </c>
      <c r="C3041">
        <f t="shared" si="47"/>
        <v>18.683313397435988</v>
      </c>
    </row>
    <row r="3042" spans="1:3" x14ac:dyDescent="0.3">
      <c r="A3042" t="s">
        <v>101</v>
      </c>
      <c r="B3042">
        <v>1.930502530057845E-3</v>
      </c>
      <c r="C3042">
        <f t="shared" si="47"/>
        <v>18.683038618338745</v>
      </c>
    </row>
    <row r="3043" spans="1:3" x14ac:dyDescent="0.3">
      <c r="A3043" t="s">
        <v>1713</v>
      </c>
      <c r="B3043">
        <v>1.9426912375018303E-3</v>
      </c>
      <c r="C3043">
        <f t="shared" si="47"/>
        <v>18.682134240631122</v>
      </c>
    </row>
    <row r="3044" spans="1:3" x14ac:dyDescent="0.3">
      <c r="A3044" t="s">
        <v>1720</v>
      </c>
      <c r="B3044">
        <v>1.9617465830389677E-3</v>
      </c>
      <c r="C3044">
        <f t="shared" si="47"/>
        <v>18.680708176877339</v>
      </c>
    </row>
    <row r="3045" spans="1:3" x14ac:dyDescent="0.3">
      <c r="A3045" t="s">
        <v>3118</v>
      </c>
      <c r="B3045">
        <v>1.9748913175664214E-3</v>
      </c>
      <c r="C3045">
        <f t="shared" si="47"/>
        <v>18.679715783004276</v>
      </c>
    </row>
    <row r="3046" spans="1:3" x14ac:dyDescent="0.3">
      <c r="A3046" t="s">
        <v>4988</v>
      </c>
      <c r="B3046">
        <v>1.9753092842545372E-3</v>
      </c>
      <c r="C3046">
        <f t="shared" si="47"/>
        <v>18.679684111506788</v>
      </c>
    </row>
    <row r="3047" spans="1:3" x14ac:dyDescent="0.3">
      <c r="A3047" t="s">
        <v>3025</v>
      </c>
      <c r="B3047">
        <v>1.9825978517501574E-3</v>
      </c>
      <c r="C3047">
        <f t="shared" si="47"/>
        <v>18.679130668955018</v>
      </c>
    </row>
    <row r="3048" spans="1:3" x14ac:dyDescent="0.3">
      <c r="A3048" t="s">
        <v>3591</v>
      </c>
      <c r="B3048">
        <v>1.9866616439091866E-3</v>
      </c>
      <c r="C3048">
        <f t="shared" si="47"/>
        <v>18.678821148598058</v>
      </c>
    </row>
    <row r="3049" spans="1:3" x14ac:dyDescent="0.3">
      <c r="A3049" t="s">
        <v>4410</v>
      </c>
      <c r="B3049">
        <v>1.9892586627462123E-3</v>
      </c>
      <c r="C3049">
        <f t="shared" si="47"/>
        <v>18.678622991465684</v>
      </c>
    </row>
    <row r="3050" spans="1:3" x14ac:dyDescent="0.3">
      <c r="A3050" t="s">
        <v>638</v>
      </c>
      <c r="B3050">
        <v>1.9920325312405766E-3</v>
      </c>
      <c r="C3050">
        <f t="shared" si="47"/>
        <v>18.678411035388944</v>
      </c>
    </row>
    <row r="3051" spans="1:3" x14ac:dyDescent="0.3">
      <c r="A3051" t="s">
        <v>5079</v>
      </c>
      <c r="B3051">
        <v>1.9920325312405766E-3</v>
      </c>
      <c r="C3051">
        <f t="shared" si="47"/>
        <v>18.678411035388944</v>
      </c>
    </row>
    <row r="3052" spans="1:3" x14ac:dyDescent="0.3">
      <c r="A3052" t="s">
        <v>4523</v>
      </c>
      <c r="B3052">
        <v>2.0052142271379473E-3</v>
      </c>
      <c r="C3052">
        <f t="shared" si="47"/>
        <v>18.677399493782854</v>
      </c>
    </row>
    <row r="3053" spans="1:3" x14ac:dyDescent="0.3">
      <c r="A3053" t="s">
        <v>1620</v>
      </c>
      <c r="B3053">
        <v>2.0232682673435387E-3</v>
      </c>
      <c r="C3053">
        <f t="shared" si="47"/>
        <v>18.676002513913453</v>
      </c>
    </row>
    <row r="3054" spans="1:3" x14ac:dyDescent="0.3">
      <c r="A3054" t="s">
        <v>443</v>
      </c>
      <c r="B3054">
        <v>2.0242921892306607E-3</v>
      </c>
      <c r="C3054">
        <f t="shared" si="47"/>
        <v>18.675922885429234</v>
      </c>
    </row>
    <row r="3055" spans="1:3" x14ac:dyDescent="0.3">
      <c r="A3055" t="s">
        <v>256</v>
      </c>
      <c r="B3055">
        <v>2.0249753797713828E-3</v>
      </c>
      <c r="C3055">
        <f t="shared" si="47"/>
        <v>18.675869731116173</v>
      </c>
    </row>
    <row r="3056" spans="1:3" x14ac:dyDescent="0.3">
      <c r="A3056" t="s">
        <v>5392</v>
      </c>
      <c r="B3056">
        <v>2.0304575503821429E-3</v>
      </c>
      <c r="C3056">
        <f t="shared" si="47"/>
        <v>18.675442509838032</v>
      </c>
    </row>
    <row r="3057" spans="1:3" x14ac:dyDescent="0.3">
      <c r="A3057" t="s">
        <v>1649</v>
      </c>
      <c r="B3057">
        <v>2.0314887636611583E-3</v>
      </c>
      <c r="C3057">
        <f t="shared" si="47"/>
        <v>18.675362010752114</v>
      </c>
    </row>
    <row r="3058" spans="1:3" x14ac:dyDescent="0.3">
      <c r="A3058" t="s">
        <v>3922</v>
      </c>
      <c r="B3058">
        <v>2.0321079945578111E-3</v>
      </c>
      <c r="C3058">
        <f t="shared" si="47"/>
        <v>18.675313651128555</v>
      </c>
    </row>
    <row r="3059" spans="1:3" x14ac:dyDescent="0.3">
      <c r="A3059" t="s">
        <v>2848</v>
      </c>
      <c r="B3059">
        <v>2.0321768212941869E-3</v>
      </c>
      <c r="C3059">
        <f t="shared" si="47"/>
        <v>18.675308275048142</v>
      </c>
    </row>
    <row r="3060" spans="1:3" x14ac:dyDescent="0.3">
      <c r="A3060" t="s">
        <v>5077</v>
      </c>
      <c r="B3060">
        <v>2.0356241125977941E-3</v>
      </c>
      <c r="C3060">
        <f t="shared" si="47"/>
        <v>18.675038757907355</v>
      </c>
    </row>
    <row r="3061" spans="1:3" x14ac:dyDescent="0.3">
      <c r="A3061" t="s">
        <v>3645</v>
      </c>
      <c r="B3061">
        <v>2.0375498244132799E-3</v>
      </c>
      <c r="C3061">
        <f t="shared" si="47"/>
        <v>18.674887989635504</v>
      </c>
    </row>
    <row r="3062" spans="1:3" x14ac:dyDescent="0.3">
      <c r="A3062" t="s">
        <v>1262</v>
      </c>
      <c r="B3062">
        <v>2.042901629800331E-3</v>
      </c>
      <c r="C3062">
        <f t="shared" si="47"/>
        <v>18.674468187988975</v>
      </c>
    </row>
    <row r="3063" spans="1:3" x14ac:dyDescent="0.3">
      <c r="A3063" t="s">
        <v>5055</v>
      </c>
      <c r="B3063">
        <v>2.0445723744762284E-3</v>
      </c>
      <c r="C3063">
        <f t="shared" si="47"/>
        <v>18.674336892848729</v>
      </c>
    </row>
    <row r="3064" spans="1:3" x14ac:dyDescent="0.3">
      <c r="A3064" t="s">
        <v>4319</v>
      </c>
      <c r="B3064">
        <v>2.0533888118422282E-3</v>
      </c>
      <c r="C3064">
        <f t="shared" si="47"/>
        <v>18.673642163343661</v>
      </c>
    </row>
    <row r="3065" spans="1:3" x14ac:dyDescent="0.3">
      <c r="A3065" t="s">
        <v>4148</v>
      </c>
      <c r="B3065">
        <v>2.0588848121278996E-3</v>
      </c>
      <c r="C3065">
        <f t="shared" si="47"/>
        <v>18.673207472988882</v>
      </c>
    </row>
    <row r="3066" spans="1:3" x14ac:dyDescent="0.3">
      <c r="A3066" t="s">
        <v>4006</v>
      </c>
      <c r="B3066">
        <v>2.0768439448390691E-3</v>
      </c>
      <c r="C3066">
        <f t="shared" si="47"/>
        <v>18.671778431242771</v>
      </c>
    </row>
    <row r="3067" spans="1:3" x14ac:dyDescent="0.3">
      <c r="A3067" t="s">
        <v>5113</v>
      </c>
      <c r="B3067">
        <v>2.0933648004633223E-3</v>
      </c>
      <c r="C3067">
        <f t="shared" si="47"/>
        <v>18.670452186744047</v>
      </c>
    </row>
    <row r="3068" spans="1:3" x14ac:dyDescent="0.3">
      <c r="A3068" t="s">
        <v>3315</v>
      </c>
      <c r="B3068">
        <v>2.1015769556263124E-3</v>
      </c>
      <c r="C3068">
        <f t="shared" si="47"/>
        <v>18.669788786805164</v>
      </c>
    </row>
    <row r="3069" spans="1:3" x14ac:dyDescent="0.3">
      <c r="A3069" t="s">
        <v>4322</v>
      </c>
      <c r="B3069">
        <v>2.1015769556263124E-3</v>
      </c>
      <c r="C3069">
        <f t="shared" si="47"/>
        <v>18.669788786805164</v>
      </c>
    </row>
    <row r="3070" spans="1:3" x14ac:dyDescent="0.3">
      <c r="A3070" t="s">
        <v>2519</v>
      </c>
      <c r="B3070">
        <v>2.1164029063776937E-3</v>
      </c>
      <c r="C3070">
        <f t="shared" si="47"/>
        <v>18.668584124235359</v>
      </c>
    </row>
    <row r="3071" spans="1:3" x14ac:dyDescent="0.3">
      <c r="A3071" t="s">
        <v>4581</v>
      </c>
      <c r="B3071">
        <v>2.1172991183137494E-3</v>
      </c>
      <c r="C3071">
        <f t="shared" si="47"/>
        <v>18.668511015730587</v>
      </c>
    </row>
    <row r="3072" spans="1:3" x14ac:dyDescent="0.3">
      <c r="A3072" t="s">
        <v>28</v>
      </c>
      <c r="B3072">
        <v>2.1244962314077992E-3</v>
      </c>
      <c r="C3072">
        <f t="shared" si="47"/>
        <v>18.667922720583057</v>
      </c>
    </row>
    <row r="3073" spans="1:3" x14ac:dyDescent="0.3">
      <c r="A3073" t="s">
        <v>3195</v>
      </c>
      <c r="B3073">
        <v>2.1247541762043024E-3</v>
      </c>
      <c r="C3073">
        <f t="shared" si="47"/>
        <v>18.667901596761663</v>
      </c>
    </row>
    <row r="3074" spans="1:3" x14ac:dyDescent="0.3">
      <c r="A3074" t="s">
        <v>3746</v>
      </c>
      <c r="B3074">
        <v>2.129926257824849E-3</v>
      </c>
      <c r="C3074">
        <f t="shared" ref="C3074:C3137" si="48">NORMDIST(B3074,$E$3,$F$3,FALSE)</f>
        <v>18.66747746656587</v>
      </c>
    </row>
    <row r="3075" spans="1:3" x14ac:dyDescent="0.3">
      <c r="A3075" t="s">
        <v>4659</v>
      </c>
      <c r="B3075">
        <v>2.1326516933608992E-3</v>
      </c>
      <c r="C3075">
        <f t="shared" si="48"/>
        <v>18.667253530708006</v>
      </c>
    </row>
    <row r="3076" spans="1:3" x14ac:dyDescent="0.3">
      <c r="A3076" t="s">
        <v>4024</v>
      </c>
      <c r="B3076">
        <v>2.136296475782039E-3</v>
      </c>
      <c r="C3076">
        <f t="shared" si="48"/>
        <v>18.666953582103812</v>
      </c>
    </row>
    <row r="3077" spans="1:3" x14ac:dyDescent="0.3">
      <c r="A3077" t="s">
        <v>4996</v>
      </c>
      <c r="B3077">
        <v>2.1367529497352418E-3</v>
      </c>
      <c r="C3077">
        <f t="shared" si="48"/>
        <v>18.666915978169818</v>
      </c>
    </row>
    <row r="3078" spans="1:3" x14ac:dyDescent="0.3">
      <c r="A3078" t="s">
        <v>3851</v>
      </c>
      <c r="B3078">
        <v>2.1413284413432996E-3</v>
      </c>
      <c r="C3078">
        <f t="shared" si="48"/>
        <v>18.666538582628075</v>
      </c>
    </row>
    <row r="3079" spans="1:3" x14ac:dyDescent="0.3">
      <c r="A3079" t="s">
        <v>4061</v>
      </c>
      <c r="B3079">
        <v>2.1445429621602761E-3</v>
      </c>
      <c r="C3079">
        <f t="shared" si="48"/>
        <v>18.666272930972809</v>
      </c>
    </row>
    <row r="3080" spans="1:3" x14ac:dyDescent="0.3">
      <c r="A3080" t="s">
        <v>1742</v>
      </c>
      <c r="B3080">
        <v>2.1687278073049478E-3</v>
      </c>
      <c r="C3080">
        <f t="shared" si="48"/>
        <v>18.664260730057148</v>
      </c>
    </row>
    <row r="3081" spans="1:3" x14ac:dyDescent="0.3">
      <c r="A3081" t="s">
        <v>2273</v>
      </c>
      <c r="B3081">
        <v>2.1810259463601461E-3</v>
      </c>
      <c r="C3081">
        <f t="shared" si="48"/>
        <v>18.663228349127184</v>
      </c>
    </row>
    <row r="3082" spans="1:3" x14ac:dyDescent="0.3">
      <c r="A3082" t="s">
        <v>2132</v>
      </c>
      <c r="B3082">
        <v>2.1929833350100864E-3</v>
      </c>
      <c r="C3082">
        <f t="shared" si="48"/>
        <v>18.662218649900733</v>
      </c>
    </row>
    <row r="3083" spans="1:3" x14ac:dyDescent="0.3">
      <c r="A3083" t="s">
        <v>2514</v>
      </c>
      <c r="B3083">
        <v>2.1978030824796615E-3</v>
      </c>
      <c r="C3083">
        <f t="shared" si="48"/>
        <v>18.661810012325986</v>
      </c>
    </row>
    <row r="3084" spans="1:3" x14ac:dyDescent="0.3">
      <c r="A3084" t="s">
        <v>3555</v>
      </c>
      <c r="B3084">
        <v>2.2042624648738649E-3</v>
      </c>
      <c r="C3084">
        <f t="shared" si="48"/>
        <v>18.661260872413642</v>
      </c>
    </row>
    <row r="3085" spans="1:3" x14ac:dyDescent="0.3">
      <c r="A3085" t="s">
        <v>865</v>
      </c>
      <c r="B3085">
        <v>2.2083188952287188E-3</v>
      </c>
      <c r="C3085">
        <f t="shared" si="48"/>
        <v>18.660915146948184</v>
      </c>
    </row>
    <row r="3086" spans="1:3" x14ac:dyDescent="0.3">
      <c r="A3086" t="s">
        <v>3334</v>
      </c>
      <c r="B3086">
        <v>2.2148403295528213E-3</v>
      </c>
      <c r="C3086">
        <f t="shared" si="48"/>
        <v>18.660357923478902</v>
      </c>
    </row>
    <row r="3087" spans="1:3" x14ac:dyDescent="0.3">
      <c r="A3087" t="s">
        <v>1911</v>
      </c>
      <c r="B3087">
        <v>2.2158218682815597E-3</v>
      </c>
      <c r="C3087">
        <f t="shared" si="48"/>
        <v>18.660273905646758</v>
      </c>
    </row>
    <row r="3088" spans="1:3" x14ac:dyDescent="0.3">
      <c r="A3088" t="s">
        <v>1904</v>
      </c>
      <c r="B3088">
        <v>2.21975673831281E-3</v>
      </c>
      <c r="C3088">
        <f t="shared" si="48"/>
        <v>18.659936693448785</v>
      </c>
    </row>
    <row r="3089" spans="1:3" x14ac:dyDescent="0.3">
      <c r="A3089" t="s">
        <v>1826</v>
      </c>
      <c r="B3089">
        <v>2.2207426404058967E-3</v>
      </c>
      <c r="C3089">
        <f t="shared" si="48"/>
        <v>18.659852104161381</v>
      </c>
    </row>
    <row r="3090" spans="1:3" x14ac:dyDescent="0.3">
      <c r="A3090" t="s">
        <v>3991</v>
      </c>
      <c r="B3090">
        <v>2.230484196107785E-3</v>
      </c>
      <c r="C3090">
        <f t="shared" si="48"/>
        <v>18.659014156813534</v>
      </c>
    </row>
    <row r="3091" spans="1:3" x14ac:dyDescent="0.3">
      <c r="A3091" t="s">
        <v>2608</v>
      </c>
      <c r="B3091">
        <v>2.232143783940856E-3</v>
      </c>
      <c r="C3091">
        <f t="shared" si="48"/>
        <v>18.658871016538388</v>
      </c>
    </row>
    <row r="3092" spans="1:3" x14ac:dyDescent="0.3">
      <c r="A3092" t="s">
        <v>570</v>
      </c>
      <c r="B3092">
        <v>2.2371373983564205E-3</v>
      </c>
      <c r="C3092">
        <f t="shared" si="48"/>
        <v>18.658439636822187</v>
      </c>
    </row>
    <row r="3093" spans="1:3" x14ac:dyDescent="0.3">
      <c r="A3093" t="s">
        <v>3458</v>
      </c>
      <c r="B3093">
        <v>2.2487079410627403E-3</v>
      </c>
      <c r="C3093">
        <f t="shared" si="48"/>
        <v>18.657436190018664</v>
      </c>
    </row>
    <row r="3094" spans="1:3" x14ac:dyDescent="0.3">
      <c r="A3094" t="s">
        <v>2258</v>
      </c>
      <c r="B3094">
        <v>2.2558096640117255E-3</v>
      </c>
      <c r="C3094">
        <f t="shared" si="48"/>
        <v>18.656817592777745</v>
      </c>
    </row>
    <row r="3095" spans="1:3" x14ac:dyDescent="0.3">
      <c r="A3095" t="s">
        <v>791</v>
      </c>
      <c r="B3095">
        <v>2.2615916160566218E-3</v>
      </c>
      <c r="C3095">
        <f t="shared" si="48"/>
        <v>18.656312434789829</v>
      </c>
    </row>
    <row r="3096" spans="1:3" x14ac:dyDescent="0.3">
      <c r="A3096" t="s">
        <v>804</v>
      </c>
      <c r="B3096">
        <v>2.2822375824662236E-3</v>
      </c>
      <c r="C3096">
        <f t="shared" si="48"/>
        <v>18.654497507124109</v>
      </c>
    </row>
    <row r="3097" spans="1:3" x14ac:dyDescent="0.3">
      <c r="A3097" t="s">
        <v>385</v>
      </c>
      <c r="B3097">
        <v>2.3085812484698034E-3</v>
      </c>
      <c r="C3097">
        <f t="shared" si="48"/>
        <v>18.65215646784004</v>
      </c>
    </row>
    <row r="3098" spans="1:3" x14ac:dyDescent="0.3">
      <c r="A3098" t="s">
        <v>1727</v>
      </c>
      <c r="B3098">
        <v>2.3121397583796004E-3</v>
      </c>
      <c r="C3098">
        <f t="shared" si="48"/>
        <v>18.651838070224908</v>
      </c>
    </row>
    <row r="3099" spans="1:3" x14ac:dyDescent="0.3">
      <c r="A3099" t="s">
        <v>1548</v>
      </c>
      <c r="B3099">
        <v>2.3218027611578216E-3</v>
      </c>
      <c r="C3099">
        <f t="shared" si="48"/>
        <v>18.650970869029333</v>
      </c>
    </row>
    <row r="3100" spans="1:3" x14ac:dyDescent="0.3">
      <c r="A3100" t="s">
        <v>2800</v>
      </c>
      <c r="B3100">
        <v>2.3224318547878154E-3</v>
      </c>
      <c r="C3100">
        <f t="shared" si="48"/>
        <v>18.650914279378448</v>
      </c>
    </row>
    <row r="3101" spans="1:3" x14ac:dyDescent="0.3">
      <c r="A3101" t="s">
        <v>5347</v>
      </c>
      <c r="B3101">
        <v>2.327386620777451E-3</v>
      </c>
      <c r="C3101">
        <f t="shared" si="48"/>
        <v>18.65046801321466</v>
      </c>
    </row>
    <row r="3102" spans="1:3" x14ac:dyDescent="0.3">
      <c r="A3102" t="s">
        <v>5419</v>
      </c>
      <c r="B3102">
        <v>2.3376200325948937E-3</v>
      </c>
      <c r="C3102">
        <f t="shared" si="48"/>
        <v>18.649543142209904</v>
      </c>
    </row>
    <row r="3103" spans="1:3" x14ac:dyDescent="0.3">
      <c r="A3103" t="s">
        <v>2779</v>
      </c>
      <c r="B3103">
        <v>2.339679893209812E-3</v>
      </c>
      <c r="C3103">
        <f t="shared" si="48"/>
        <v>18.649356460987505</v>
      </c>
    </row>
    <row r="3104" spans="1:3" x14ac:dyDescent="0.3">
      <c r="A3104" t="s">
        <v>1702</v>
      </c>
      <c r="B3104">
        <v>2.3413731136400612E-3</v>
      </c>
      <c r="C3104">
        <f t="shared" si="48"/>
        <v>18.649202878178095</v>
      </c>
    </row>
    <row r="3105" spans="1:3" x14ac:dyDescent="0.3">
      <c r="A3105" t="s">
        <v>2979</v>
      </c>
      <c r="B3105">
        <v>2.3416721716819485E-3</v>
      </c>
      <c r="C3105">
        <f t="shared" si="48"/>
        <v>18.649175740110948</v>
      </c>
    </row>
    <row r="3106" spans="1:3" x14ac:dyDescent="0.3">
      <c r="A3106" t="s">
        <v>4136</v>
      </c>
      <c r="B3106">
        <v>2.3428359017724455E-3</v>
      </c>
      <c r="C3106">
        <f t="shared" si="48"/>
        <v>18.649070102563751</v>
      </c>
    </row>
    <row r="3107" spans="1:3" x14ac:dyDescent="0.3">
      <c r="A3107" t="s">
        <v>5084</v>
      </c>
      <c r="B3107">
        <v>2.3435679814682695E-3</v>
      </c>
      <c r="C3107">
        <f t="shared" si="48"/>
        <v>18.649003619783826</v>
      </c>
    </row>
    <row r="3108" spans="1:3" x14ac:dyDescent="0.3">
      <c r="A3108" t="s">
        <v>2355</v>
      </c>
      <c r="B3108">
        <v>2.3437510728845862E-3</v>
      </c>
      <c r="C3108">
        <f t="shared" si="48"/>
        <v>18.648986989182369</v>
      </c>
    </row>
    <row r="3109" spans="1:3" x14ac:dyDescent="0.3">
      <c r="A3109" t="s">
        <v>2921</v>
      </c>
      <c r="B3109">
        <v>2.3456669247552738E-3</v>
      </c>
      <c r="C3109">
        <f t="shared" si="48"/>
        <v>18.648812886155323</v>
      </c>
    </row>
    <row r="3110" spans="1:3" x14ac:dyDescent="0.3">
      <c r="A3110" t="s">
        <v>2308</v>
      </c>
      <c r="B3110">
        <v>2.3490731967237928E-3</v>
      </c>
      <c r="C3110">
        <f t="shared" si="48"/>
        <v>18.648502971860022</v>
      </c>
    </row>
    <row r="3111" spans="1:3" x14ac:dyDescent="0.3">
      <c r="A3111" t="s">
        <v>4805</v>
      </c>
      <c r="B3111">
        <v>2.3769918489204116E-3</v>
      </c>
      <c r="C3111">
        <f t="shared" si="48"/>
        <v>18.645945022119612</v>
      </c>
    </row>
    <row r="3112" spans="1:3" x14ac:dyDescent="0.3">
      <c r="A3112" t="s">
        <v>2773</v>
      </c>
      <c r="B3112">
        <v>2.381211212826534E-3</v>
      </c>
      <c r="C3112">
        <f t="shared" si="48"/>
        <v>18.645555675718548</v>
      </c>
    </row>
    <row r="3113" spans="1:3" x14ac:dyDescent="0.3">
      <c r="A3113" t="s">
        <v>4546</v>
      </c>
      <c r="B3113">
        <v>2.4067400305650593E-3</v>
      </c>
      <c r="C3113">
        <f t="shared" si="48"/>
        <v>18.643184513253345</v>
      </c>
    </row>
    <row r="3114" spans="1:3" x14ac:dyDescent="0.3">
      <c r="A3114" t="s">
        <v>4780</v>
      </c>
      <c r="B3114">
        <v>2.4183808642816527E-3</v>
      </c>
      <c r="C3114">
        <f t="shared" si="48"/>
        <v>18.642094483547563</v>
      </c>
    </row>
    <row r="3115" spans="1:3" x14ac:dyDescent="0.3">
      <c r="A3115" t="s">
        <v>2711</v>
      </c>
      <c r="B3115">
        <v>2.4203319600658931E-3</v>
      </c>
      <c r="C3115">
        <f t="shared" si="48"/>
        <v>18.641911246207187</v>
      </c>
    </row>
    <row r="3116" spans="1:3" x14ac:dyDescent="0.3">
      <c r="A3116" t="s">
        <v>1714</v>
      </c>
      <c r="B3116">
        <v>2.423068789124818E-3</v>
      </c>
      <c r="C3116">
        <f t="shared" si="48"/>
        <v>18.64165395554673</v>
      </c>
    </row>
    <row r="3117" spans="1:3" x14ac:dyDescent="0.3">
      <c r="A3117" t="s">
        <v>2351</v>
      </c>
      <c r="B3117">
        <v>2.4232645137742701E-3</v>
      </c>
      <c r="C3117">
        <f t="shared" si="48"/>
        <v>18.641635543694367</v>
      </c>
    </row>
    <row r="3118" spans="1:3" x14ac:dyDescent="0.3">
      <c r="A3118" t="s">
        <v>1970</v>
      </c>
      <c r="B3118">
        <v>2.4252235007494647E-3</v>
      </c>
      <c r="C3118">
        <f t="shared" si="48"/>
        <v>18.641451175544102</v>
      </c>
    </row>
    <row r="3119" spans="1:3" x14ac:dyDescent="0.3">
      <c r="A3119" t="s">
        <v>3000</v>
      </c>
      <c r="B3119">
        <v>2.4447172971639127E-3</v>
      </c>
      <c r="C3119">
        <f t="shared" si="48"/>
        <v>18.639608026448386</v>
      </c>
    </row>
    <row r="3120" spans="1:3" x14ac:dyDescent="0.3">
      <c r="A3120" t="s">
        <v>5459</v>
      </c>
      <c r="B3120">
        <v>2.4593536101419938E-3</v>
      </c>
      <c r="C3120">
        <f t="shared" si="48"/>
        <v>18.638213992340255</v>
      </c>
    </row>
    <row r="3121" spans="1:3" x14ac:dyDescent="0.3">
      <c r="A3121" t="s">
        <v>4987</v>
      </c>
      <c r="B3121">
        <v>2.474636254191196E-3</v>
      </c>
      <c r="C3121">
        <f t="shared" si="48"/>
        <v>18.636749098661976</v>
      </c>
    </row>
    <row r="3122" spans="1:3" x14ac:dyDescent="0.3">
      <c r="A3122" t="s">
        <v>4629</v>
      </c>
      <c r="B3122">
        <v>2.4896278419597982E-3</v>
      </c>
      <c r="C3122">
        <f t="shared" si="48"/>
        <v>18.6353028748239</v>
      </c>
    </row>
    <row r="3123" spans="1:3" x14ac:dyDescent="0.3">
      <c r="A3123" t="s">
        <v>4828</v>
      </c>
      <c r="B3123">
        <v>2.4919026101788964E-3</v>
      </c>
      <c r="C3123">
        <f t="shared" si="48"/>
        <v>18.635082631620481</v>
      </c>
    </row>
    <row r="3124" spans="1:3" x14ac:dyDescent="0.3">
      <c r="A3124" t="s">
        <v>4365</v>
      </c>
      <c r="B3124">
        <v>2.4995549525209503E-3</v>
      </c>
      <c r="C3124">
        <f t="shared" si="48"/>
        <v>18.63434018710446</v>
      </c>
    </row>
    <row r="3125" spans="1:3" x14ac:dyDescent="0.3">
      <c r="A3125" t="s">
        <v>341</v>
      </c>
      <c r="B3125">
        <v>2.5010434045888729E-3</v>
      </c>
      <c r="C3125">
        <f t="shared" si="48"/>
        <v>18.634195498149317</v>
      </c>
    </row>
    <row r="3126" spans="1:3" x14ac:dyDescent="0.3">
      <c r="A3126" t="s">
        <v>2850</v>
      </c>
      <c r="B3126">
        <v>2.508572266270959E-3</v>
      </c>
      <c r="C3126">
        <f t="shared" si="48"/>
        <v>18.633462255179321</v>
      </c>
    </row>
    <row r="3127" spans="1:3" x14ac:dyDescent="0.3">
      <c r="A3127" t="s">
        <v>1312</v>
      </c>
      <c r="B3127">
        <v>2.5167798519673216E-3</v>
      </c>
      <c r="C3127">
        <f t="shared" si="48"/>
        <v>18.632660285706759</v>
      </c>
    </row>
    <row r="3128" spans="1:3" x14ac:dyDescent="0.3">
      <c r="A3128" t="s">
        <v>2150</v>
      </c>
      <c r="B3128">
        <v>2.5238881254154E-3</v>
      </c>
      <c r="C3128">
        <f t="shared" si="48"/>
        <v>18.631963518552528</v>
      </c>
    </row>
    <row r="3129" spans="1:3" x14ac:dyDescent="0.3">
      <c r="A3129" t="s">
        <v>3371</v>
      </c>
      <c r="B3129">
        <v>2.533021075730077E-3</v>
      </c>
      <c r="C3129">
        <f t="shared" si="48"/>
        <v>18.631065274716686</v>
      </c>
    </row>
    <row r="3130" spans="1:3" x14ac:dyDescent="0.3">
      <c r="A3130" t="s">
        <v>2755</v>
      </c>
      <c r="B3130">
        <v>2.5389511619350615E-3</v>
      </c>
      <c r="C3130">
        <f t="shared" si="48"/>
        <v>18.63048022422262</v>
      </c>
    </row>
    <row r="3131" spans="1:3" x14ac:dyDescent="0.3">
      <c r="A3131" t="s">
        <v>5074</v>
      </c>
      <c r="B3131">
        <v>2.5503711860052885E-3</v>
      </c>
      <c r="C3131">
        <f t="shared" si="48"/>
        <v>18.629349522604823</v>
      </c>
    </row>
    <row r="3132" spans="1:3" x14ac:dyDescent="0.3">
      <c r="A3132" t="s">
        <v>4297</v>
      </c>
      <c r="B3132">
        <v>2.5505570394540565E-3</v>
      </c>
      <c r="C3132">
        <f t="shared" si="48"/>
        <v>18.629331077362085</v>
      </c>
    </row>
    <row r="3133" spans="1:3" x14ac:dyDescent="0.3">
      <c r="A3133" t="s">
        <v>4157</v>
      </c>
      <c r="B3133">
        <v>2.5524170648383525E-3</v>
      </c>
      <c r="C3133">
        <f t="shared" si="48"/>
        <v>18.629146399683012</v>
      </c>
    </row>
    <row r="3134" spans="1:3" x14ac:dyDescent="0.3">
      <c r="A3134" t="s">
        <v>3476</v>
      </c>
      <c r="B3134">
        <v>2.5673955052457334E-3</v>
      </c>
      <c r="C3134">
        <f t="shared" si="48"/>
        <v>18.627654102592128</v>
      </c>
    </row>
    <row r="3135" spans="1:3" x14ac:dyDescent="0.3">
      <c r="A3135" t="s">
        <v>221</v>
      </c>
      <c r="B3135">
        <v>2.5673955052459545E-3</v>
      </c>
      <c r="C3135">
        <f t="shared" si="48"/>
        <v>18.627654102592103</v>
      </c>
    </row>
    <row r="3136" spans="1:3" x14ac:dyDescent="0.3">
      <c r="A3136" t="s">
        <v>4611</v>
      </c>
      <c r="B3136">
        <v>2.5695945616307143E-3</v>
      </c>
      <c r="C3136">
        <f t="shared" si="48"/>
        <v>18.627434244295969</v>
      </c>
    </row>
    <row r="3137" spans="1:3" x14ac:dyDescent="0.3">
      <c r="A3137" t="s">
        <v>1785</v>
      </c>
      <c r="B3137">
        <v>2.5762143917732456E-3</v>
      </c>
      <c r="C3137">
        <f t="shared" si="48"/>
        <v>18.626771218514143</v>
      </c>
    </row>
    <row r="3138" spans="1:3" x14ac:dyDescent="0.3">
      <c r="A3138" t="s">
        <v>1784</v>
      </c>
      <c r="B3138">
        <v>2.5828684182540168E-3</v>
      </c>
      <c r="C3138">
        <f t="shared" ref="C3138:C3201" si="49">NORMDIST(B3138,$E$3,$F$3,FALSE)</f>
        <v>18.626102974603892</v>
      </c>
    </row>
    <row r="3139" spans="1:3" x14ac:dyDescent="0.3">
      <c r="A3139" t="s">
        <v>3609</v>
      </c>
      <c r="B3139">
        <v>2.5934235919740831E-3</v>
      </c>
      <c r="C3139">
        <f t="shared" si="49"/>
        <v>18.625039263002307</v>
      </c>
    </row>
    <row r="3140" spans="1:3" x14ac:dyDescent="0.3">
      <c r="A3140" t="s">
        <v>2336</v>
      </c>
      <c r="B3140">
        <v>2.5962801256316816E-3</v>
      </c>
      <c r="C3140">
        <f t="shared" si="49"/>
        <v>18.62475061446364</v>
      </c>
    </row>
    <row r="3141" spans="1:3" x14ac:dyDescent="0.3">
      <c r="A3141" t="s">
        <v>1432</v>
      </c>
      <c r="B3141">
        <v>2.5980788841285371E-3</v>
      </c>
      <c r="C3141">
        <f t="shared" si="49"/>
        <v>18.62456868261085</v>
      </c>
    </row>
    <row r="3142" spans="1:3" x14ac:dyDescent="0.3">
      <c r="A3142" t="s">
        <v>2987</v>
      </c>
      <c r="B3142">
        <v>2.6098318423709499E-3</v>
      </c>
      <c r="C3142">
        <f t="shared" si="49"/>
        <v>18.623376720892633</v>
      </c>
    </row>
    <row r="3143" spans="1:3" x14ac:dyDescent="0.3">
      <c r="A3143" t="s">
        <v>4668</v>
      </c>
      <c r="B3143">
        <v>2.6315804660560424E-3</v>
      </c>
      <c r="C3143">
        <f t="shared" si="49"/>
        <v>18.621156235749943</v>
      </c>
    </row>
    <row r="3144" spans="1:3" x14ac:dyDescent="0.3">
      <c r="A3144" t="s">
        <v>1227</v>
      </c>
      <c r="B3144">
        <v>2.6420094628387975E-3</v>
      </c>
      <c r="C3144">
        <f t="shared" si="49"/>
        <v>18.620084651891709</v>
      </c>
    </row>
    <row r="3145" spans="1:3" x14ac:dyDescent="0.3">
      <c r="A3145" t="s">
        <v>246</v>
      </c>
      <c r="B3145">
        <v>2.6490081715768625E-3</v>
      </c>
      <c r="C3145">
        <f t="shared" si="49"/>
        <v>18.619363058048275</v>
      </c>
    </row>
    <row r="3146" spans="1:3" x14ac:dyDescent="0.3">
      <c r="A3146" t="s">
        <v>3968</v>
      </c>
      <c r="B3146">
        <v>2.6501782295591161E-3</v>
      </c>
      <c r="C3146">
        <f t="shared" si="49"/>
        <v>18.619242226749325</v>
      </c>
    </row>
    <row r="3147" spans="1:3" x14ac:dyDescent="0.3">
      <c r="A3147" t="s">
        <v>4432</v>
      </c>
      <c r="B3147">
        <v>2.6570522369670714E-3</v>
      </c>
      <c r="C3147">
        <f t="shared" si="49"/>
        <v>18.618531230310541</v>
      </c>
    </row>
    <row r="3148" spans="1:3" x14ac:dyDescent="0.3">
      <c r="A3148" t="s">
        <v>4758</v>
      </c>
      <c r="B3148">
        <v>2.6654835861398807E-3</v>
      </c>
      <c r="C3148">
        <f t="shared" si="49"/>
        <v>18.617656537714957</v>
      </c>
    </row>
    <row r="3149" spans="1:3" x14ac:dyDescent="0.3">
      <c r="A3149" t="s">
        <v>2241</v>
      </c>
      <c r="B3149">
        <v>2.6702285558788921E-3</v>
      </c>
      <c r="C3149">
        <f t="shared" si="49"/>
        <v>18.617163013392101</v>
      </c>
    </row>
    <row r="3150" spans="1:3" x14ac:dyDescent="0.3">
      <c r="A3150" t="s">
        <v>1054</v>
      </c>
      <c r="B3150">
        <v>2.693604322222739E-3</v>
      </c>
      <c r="C3150">
        <f t="shared" si="49"/>
        <v>18.614718377105671</v>
      </c>
    </row>
    <row r="3151" spans="1:3" x14ac:dyDescent="0.3">
      <c r="A3151" t="s">
        <v>1832</v>
      </c>
      <c r="B3151">
        <v>2.710028758865158E-3</v>
      </c>
      <c r="C3151">
        <f t="shared" si="49"/>
        <v>18.612987465030319</v>
      </c>
    </row>
    <row r="3152" spans="1:3" x14ac:dyDescent="0.3">
      <c r="A3152" t="s">
        <v>5346</v>
      </c>
      <c r="B3152">
        <v>2.7221482879846303E-3</v>
      </c>
      <c r="C3152">
        <f t="shared" si="49"/>
        <v>18.611703224131997</v>
      </c>
    </row>
    <row r="3153" spans="1:3" x14ac:dyDescent="0.3">
      <c r="A3153" t="s">
        <v>3273</v>
      </c>
      <c r="B3153">
        <v>2.7247973261852569E-3</v>
      </c>
      <c r="C3153">
        <f t="shared" si="49"/>
        <v>18.611421727554387</v>
      </c>
    </row>
    <row r="3154" spans="1:3" x14ac:dyDescent="0.3">
      <c r="A3154" t="s">
        <v>4698</v>
      </c>
      <c r="B3154">
        <v>2.7548226788444621E-3</v>
      </c>
      <c r="C3154">
        <f t="shared" si="49"/>
        <v>18.608211258712945</v>
      </c>
    </row>
    <row r="3155" spans="1:3" x14ac:dyDescent="0.3">
      <c r="A3155" t="s">
        <v>587</v>
      </c>
      <c r="B3155">
        <v>2.7586224390798823E-3</v>
      </c>
      <c r="C3155">
        <f t="shared" si="49"/>
        <v>18.607802366527608</v>
      </c>
    </row>
    <row r="3156" spans="1:3" x14ac:dyDescent="0.3">
      <c r="A3156" t="s">
        <v>2250</v>
      </c>
      <c r="B3156">
        <v>2.7803539690377621E-3</v>
      </c>
      <c r="C3156">
        <f t="shared" si="49"/>
        <v>18.605452608673744</v>
      </c>
    </row>
    <row r="3157" spans="1:3" x14ac:dyDescent="0.3">
      <c r="A3157" t="s">
        <v>4210</v>
      </c>
      <c r="B3157">
        <v>2.7835786936463991E-3</v>
      </c>
      <c r="C3157">
        <f t="shared" si="49"/>
        <v>18.605102301644543</v>
      </c>
    </row>
    <row r="3158" spans="1:3" x14ac:dyDescent="0.3">
      <c r="A3158" t="s">
        <v>3790</v>
      </c>
      <c r="B3158">
        <v>2.7837847811199076E-3</v>
      </c>
      <c r="C3158">
        <f t="shared" si="49"/>
        <v>18.60507989972654</v>
      </c>
    </row>
    <row r="3159" spans="1:3" x14ac:dyDescent="0.3">
      <c r="A3159" t="s">
        <v>3939</v>
      </c>
      <c r="B3159">
        <v>2.7983228334422412E-3</v>
      </c>
      <c r="C3159">
        <f t="shared" si="49"/>
        <v>18.603495262734256</v>
      </c>
    </row>
    <row r="3160" spans="1:3" x14ac:dyDescent="0.3">
      <c r="A3160" t="s">
        <v>1722</v>
      </c>
      <c r="B3160">
        <v>2.8037401544295714E-3</v>
      </c>
      <c r="C3160">
        <f t="shared" si="49"/>
        <v>18.602902592246082</v>
      </c>
    </row>
    <row r="3161" spans="1:3" x14ac:dyDescent="0.3">
      <c r="A3161" t="s">
        <v>5258</v>
      </c>
      <c r="B3161">
        <v>2.8089906110549518E-3</v>
      </c>
      <c r="C3161">
        <f t="shared" si="49"/>
        <v>18.602327044512993</v>
      </c>
    </row>
    <row r="3162" spans="1:3" x14ac:dyDescent="0.3">
      <c r="A3162" t="s">
        <v>4195</v>
      </c>
      <c r="B3162">
        <v>2.8109646056502283E-3</v>
      </c>
      <c r="C3162">
        <f t="shared" si="49"/>
        <v>18.602110369604059</v>
      </c>
    </row>
    <row r="3163" spans="1:3" x14ac:dyDescent="0.3">
      <c r="A3163" t="s">
        <v>5298</v>
      </c>
      <c r="B3163">
        <v>2.8140722088110495E-3</v>
      </c>
      <c r="C3163">
        <f t="shared" si="49"/>
        <v>18.601768945195637</v>
      </c>
    </row>
    <row r="3164" spans="1:3" x14ac:dyDescent="0.3">
      <c r="A3164" t="s">
        <v>2869</v>
      </c>
      <c r="B3164">
        <v>2.8277896117430857E-3</v>
      </c>
      <c r="C3164">
        <f t="shared" si="49"/>
        <v>18.600257183096616</v>
      </c>
    </row>
    <row r="3165" spans="1:3" x14ac:dyDescent="0.3">
      <c r="A3165" t="s">
        <v>1195</v>
      </c>
      <c r="B3165">
        <v>2.8449521322313448E-3</v>
      </c>
      <c r="C3165">
        <f t="shared" si="49"/>
        <v>18.598355030148738</v>
      </c>
    </row>
    <row r="3166" spans="1:3" x14ac:dyDescent="0.3">
      <c r="A3166" t="s">
        <v>4123</v>
      </c>
      <c r="B3166">
        <v>2.8472665157778009E-3</v>
      </c>
      <c r="C3166">
        <f t="shared" si="49"/>
        <v>18.598097611883773</v>
      </c>
    </row>
    <row r="3167" spans="1:3" x14ac:dyDescent="0.3">
      <c r="A3167" t="s">
        <v>2177</v>
      </c>
      <c r="B3167">
        <v>2.8561247548368951E-3</v>
      </c>
      <c r="C3167">
        <f t="shared" si="49"/>
        <v>18.597110350805064</v>
      </c>
    </row>
    <row r="3168" spans="1:3" x14ac:dyDescent="0.3">
      <c r="A3168" t="s">
        <v>303</v>
      </c>
      <c r="B3168">
        <v>2.8591870800451606E-3</v>
      </c>
      <c r="C3168">
        <f t="shared" si="49"/>
        <v>18.596768313537936</v>
      </c>
    </row>
    <row r="3169" spans="1:3" x14ac:dyDescent="0.3">
      <c r="A3169" t="s">
        <v>5501</v>
      </c>
      <c r="B3169">
        <v>2.8715023320231626E-3</v>
      </c>
      <c r="C3169">
        <f t="shared" si="49"/>
        <v>18.595388972557764</v>
      </c>
    </row>
    <row r="3170" spans="1:3" x14ac:dyDescent="0.3">
      <c r="A3170" t="s">
        <v>5437</v>
      </c>
      <c r="B3170">
        <v>2.8721896240958074E-3</v>
      </c>
      <c r="C3170">
        <f t="shared" si="49"/>
        <v>18.595311813505305</v>
      </c>
    </row>
    <row r="3171" spans="1:3" x14ac:dyDescent="0.3">
      <c r="A3171" t="s">
        <v>4149</v>
      </c>
      <c r="B3171">
        <v>2.8753357250936046E-3</v>
      </c>
      <c r="C3171">
        <f t="shared" si="49"/>
        <v>18.59495837194034</v>
      </c>
    </row>
    <row r="3172" spans="1:3" x14ac:dyDescent="0.3">
      <c r="A3172" t="s">
        <v>1036</v>
      </c>
      <c r="B3172">
        <v>2.8797716086113199E-3</v>
      </c>
      <c r="C3172">
        <f t="shared" si="49"/>
        <v>18.594459353431692</v>
      </c>
    </row>
    <row r="3173" spans="1:3" x14ac:dyDescent="0.3">
      <c r="A3173" t="s">
        <v>2909</v>
      </c>
      <c r="B3173">
        <v>2.9027596579614102E-3</v>
      </c>
      <c r="C3173">
        <f t="shared" si="49"/>
        <v>18.591860563341154</v>
      </c>
    </row>
    <row r="3174" spans="1:3" x14ac:dyDescent="0.3">
      <c r="A3174" t="s">
        <v>2349</v>
      </c>
      <c r="B3174">
        <v>2.9160612207138766E-3</v>
      </c>
      <c r="C3174">
        <f t="shared" si="49"/>
        <v>18.590347082153688</v>
      </c>
    </row>
    <row r="3175" spans="1:3" x14ac:dyDescent="0.3">
      <c r="A3175" t="s">
        <v>2107</v>
      </c>
      <c r="B3175">
        <v>2.9175804795222803E-3</v>
      </c>
      <c r="C3175">
        <f t="shared" si="49"/>
        <v>18.590173763082912</v>
      </c>
    </row>
    <row r="3176" spans="1:3" x14ac:dyDescent="0.3">
      <c r="A3176" t="s">
        <v>5593</v>
      </c>
      <c r="B3176">
        <v>2.9203191384312875E-3</v>
      </c>
      <c r="C3176">
        <f t="shared" si="49"/>
        <v>18.589861097897515</v>
      </c>
    </row>
    <row r="3177" spans="1:3" x14ac:dyDescent="0.3">
      <c r="A3177" t="s">
        <v>1423</v>
      </c>
      <c r="B3177">
        <v>2.9282597790883597E-3</v>
      </c>
      <c r="C3177">
        <f t="shared" si="49"/>
        <v>18.588952825515548</v>
      </c>
    </row>
    <row r="3178" spans="1:3" x14ac:dyDescent="0.3">
      <c r="A3178" t="s">
        <v>2290</v>
      </c>
      <c r="B3178">
        <v>2.9319392730842303E-3</v>
      </c>
      <c r="C3178">
        <f t="shared" si="49"/>
        <v>18.588531092141277</v>
      </c>
    </row>
    <row r="3179" spans="1:3" x14ac:dyDescent="0.3">
      <c r="A3179" t="s">
        <v>453</v>
      </c>
      <c r="B3179">
        <v>2.9368596733097057E-3</v>
      </c>
      <c r="C3179">
        <f t="shared" si="49"/>
        <v>18.587966275834908</v>
      </c>
    </row>
    <row r="3180" spans="1:3" x14ac:dyDescent="0.3">
      <c r="A3180" t="s">
        <v>1803</v>
      </c>
      <c r="B3180">
        <v>2.9393260717144004E-3</v>
      </c>
      <c r="C3180">
        <f t="shared" si="49"/>
        <v>18.587682788634183</v>
      </c>
    </row>
    <row r="3181" spans="1:3" x14ac:dyDescent="0.3">
      <c r="A3181" t="s">
        <v>3765</v>
      </c>
      <c r="B3181">
        <v>2.9414062541672868E-3</v>
      </c>
      <c r="C3181">
        <f t="shared" si="49"/>
        <v>18.587443502209759</v>
      </c>
    </row>
    <row r="3182" spans="1:3" x14ac:dyDescent="0.3">
      <c r="A3182" t="s">
        <v>1525</v>
      </c>
      <c r="B3182">
        <v>2.9818978431662931E-3</v>
      </c>
      <c r="C3182">
        <f t="shared" si="49"/>
        <v>18.582750932042604</v>
      </c>
    </row>
    <row r="3183" spans="1:3" x14ac:dyDescent="0.3">
      <c r="A3183" t="s">
        <v>4379</v>
      </c>
      <c r="B3183">
        <v>2.9895388483659859E-3</v>
      </c>
      <c r="C3183">
        <f t="shared" si="49"/>
        <v>18.581858001327923</v>
      </c>
    </row>
    <row r="3184" spans="1:3" x14ac:dyDescent="0.3">
      <c r="A3184" t="s">
        <v>1792</v>
      </c>
      <c r="B3184">
        <v>2.9997879791117E-3</v>
      </c>
      <c r="C3184">
        <f t="shared" si="49"/>
        <v>18.580656588873744</v>
      </c>
    </row>
    <row r="3185" spans="1:3" x14ac:dyDescent="0.3">
      <c r="A3185" t="s">
        <v>1137</v>
      </c>
      <c r="B3185">
        <v>3.0075210639553224E-3</v>
      </c>
      <c r="C3185">
        <f t="shared" si="49"/>
        <v>18.579747307640972</v>
      </c>
    </row>
    <row r="3186" spans="1:3" x14ac:dyDescent="0.3">
      <c r="A3186" t="s">
        <v>4382</v>
      </c>
      <c r="B3186">
        <v>3.0097840629041972E-3</v>
      </c>
      <c r="C3186">
        <f t="shared" si="49"/>
        <v>18.579480761125012</v>
      </c>
    </row>
    <row r="3187" spans="1:3" x14ac:dyDescent="0.3">
      <c r="A3187" t="s">
        <v>2996</v>
      </c>
      <c r="B3187">
        <v>3.0101076265042432E-3</v>
      </c>
      <c r="C3187">
        <f t="shared" si="49"/>
        <v>18.579442633442621</v>
      </c>
    </row>
    <row r="3188" spans="1:3" x14ac:dyDescent="0.3">
      <c r="A3188" t="s">
        <v>273</v>
      </c>
      <c r="B3188">
        <v>3.0188702172517299E-3</v>
      </c>
      <c r="C3188">
        <f t="shared" si="49"/>
        <v>18.57840847439401</v>
      </c>
    </row>
    <row r="3189" spans="1:3" x14ac:dyDescent="0.3">
      <c r="A3189" t="s">
        <v>1366</v>
      </c>
      <c r="B3189">
        <v>3.0204985208151379E-3</v>
      </c>
      <c r="C3189">
        <f t="shared" si="49"/>
        <v>18.578215961554612</v>
      </c>
    </row>
    <row r="3190" spans="1:3" x14ac:dyDescent="0.3">
      <c r="A3190" t="s">
        <v>2346</v>
      </c>
      <c r="B3190">
        <v>3.0204985208151379E-3</v>
      </c>
      <c r="C3190">
        <f t="shared" si="49"/>
        <v>18.578215961554612</v>
      </c>
    </row>
    <row r="3191" spans="1:3" x14ac:dyDescent="0.3">
      <c r="A3191" t="s">
        <v>3632</v>
      </c>
      <c r="B3191">
        <v>3.0282197951653376E-3</v>
      </c>
      <c r="C3191">
        <f t="shared" si="49"/>
        <v>18.577301628400047</v>
      </c>
    </row>
    <row r="3192" spans="1:3" x14ac:dyDescent="0.3">
      <c r="A3192" t="s">
        <v>4715</v>
      </c>
      <c r="B3192">
        <v>3.0364395799503188E-3</v>
      </c>
      <c r="C3192">
        <f t="shared" si="49"/>
        <v>18.57632562418528</v>
      </c>
    </row>
    <row r="3193" spans="1:3" x14ac:dyDescent="0.3">
      <c r="A3193" t="s">
        <v>2392</v>
      </c>
      <c r="B3193">
        <v>3.037537592624419E-3</v>
      </c>
      <c r="C3193">
        <f t="shared" si="49"/>
        <v>18.576195041888152</v>
      </c>
    </row>
    <row r="3194" spans="1:3" x14ac:dyDescent="0.3">
      <c r="A3194" t="s">
        <v>3547</v>
      </c>
      <c r="B3194">
        <v>3.0428191266836588E-3</v>
      </c>
      <c r="C3194">
        <f t="shared" si="49"/>
        <v>18.575566251572521</v>
      </c>
    </row>
    <row r="3195" spans="1:3" x14ac:dyDescent="0.3">
      <c r="A3195" t="s">
        <v>4222</v>
      </c>
      <c r="B3195">
        <v>3.0492993303977123E-3</v>
      </c>
      <c r="C3195">
        <f t="shared" si="49"/>
        <v>18.574793219795591</v>
      </c>
    </row>
    <row r="3196" spans="1:3" x14ac:dyDescent="0.3">
      <c r="A3196" t="s">
        <v>5060</v>
      </c>
      <c r="B3196">
        <v>3.0507759552054477E-3</v>
      </c>
      <c r="C3196">
        <f t="shared" si="49"/>
        <v>18.574616834815792</v>
      </c>
    </row>
    <row r="3197" spans="1:3" x14ac:dyDescent="0.3">
      <c r="A3197" t="s">
        <v>2209</v>
      </c>
      <c r="B3197">
        <v>3.0601116775946218E-3</v>
      </c>
      <c r="C3197">
        <f t="shared" si="49"/>
        <v>18.573499637419442</v>
      </c>
    </row>
    <row r="3198" spans="1:3" x14ac:dyDescent="0.3">
      <c r="A3198" t="s">
        <v>3468</v>
      </c>
      <c r="B3198">
        <v>3.0627895305457308E-3</v>
      </c>
      <c r="C3198">
        <f t="shared" si="49"/>
        <v>18.573178533708841</v>
      </c>
    </row>
    <row r="3199" spans="1:3" x14ac:dyDescent="0.3">
      <c r="A3199" t="s">
        <v>615</v>
      </c>
      <c r="B3199">
        <v>3.065919621834761E-3</v>
      </c>
      <c r="C3199">
        <f t="shared" si="49"/>
        <v>18.572802835845639</v>
      </c>
    </row>
    <row r="3200" spans="1:3" x14ac:dyDescent="0.3">
      <c r="A3200" t="s">
        <v>1797</v>
      </c>
      <c r="B3200">
        <v>3.07354797390667E-3</v>
      </c>
      <c r="C3200">
        <f t="shared" si="49"/>
        <v>18.571885570321715</v>
      </c>
    </row>
    <row r="3201" spans="1:3" x14ac:dyDescent="0.3">
      <c r="A3201" t="s">
        <v>1544</v>
      </c>
      <c r="B3201">
        <v>3.0803104663797692E-3</v>
      </c>
      <c r="C3201">
        <f t="shared" si="49"/>
        <v>18.571070461346476</v>
      </c>
    </row>
    <row r="3202" spans="1:3" x14ac:dyDescent="0.3">
      <c r="A3202" t="s">
        <v>127</v>
      </c>
      <c r="B3202">
        <v>3.0832501301207866E-3</v>
      </c>
      <c r="C3202">
        <f t="shared" ref="C3202:C3265" si="50">NORMDIST(B3202,$E$3,$F$3,FALSE)</f>
        <v>18.570715558683442</v>
      </c>
    </row>
    <row r="3203" spans="1:3" x14ac:dyDescent="0.3">
      <c r="A3203" t="s">
        <v>4374</v>
      </c>
      <c r="B3203">
        <v>3.0840425369615407E-3</v>
      </c>
      <c r="C3203">
        <f t="shared" si="50"/>
        <v>18.570619832706068</v>
      </c>
    </row>
    <row r="3204" spans="1:3" x14ac:dyDescent="0.3">
      <c r="A3204" t="s">
        <v>459</v>
      </c>
      <c r="B3204">
        <v>3.0880106885765451E-3</v>
      </c>
      <c r="C3204">
        <f t="shared" si="50"/>
        <v>18.570140083809434</v>
      </c>
    </row>
    <row r="3205" spans="1:3" x14ac:dyDescent="0.3">
      <c r="A3205" t="s">
        <v>126</v>
      </c>
      <c r="B3205">
        <v>3.0927859704443757E-3</v>
      </c>
      <c r="C3205">
        <f t="shared" si="50"/>
        <v>18.569561913161181</v>
      </c>
    </row>
    <row r="3206" spans="1:3" x14ac:dyDescent="0.3">
      <c r="A3206" t="s">
        <v>4641</v>
      </c>
      <c r="B3206">
        <v>3.0952932075269711E-3</v>
      </c>
      <c r="C3206">
        <f t="shared" si="50"/>
        <v>18.569257980402671</v>
      </c>
    </row>
    <row r="3207" spans="1:3" x14ac:dyDescent="0.3">
      <c r="A3207" t="s">
        <v>5491</v>
      </c>
      <c r="B3207">
        <v>3.0975760441341845E-3</v>
      </c>
      <c r="C3207">
        <f t="shared" si="50"/>
        <v>18.56898103003795</v>
      </c>
    </row>
    <row r="3208" spans="1:3" x14ac:dyDescent="0.3">
      <c r="A3208" t="s">
        <v>734</v>
      </c>
      <c r="B3208">
        <v>3.1152673169494998E-3</v>
      </c>
      <c r="C3208">
        <f t="shared" si="50"/>
        <v>18.566827645139938</v>
      </c>
    </row>
    <row r="3209" spans="1:3" x14ac:dyDescent="0.3">
      <c r="A3209" t="s">
        <v>5171</v>
      </c>
      <c r="B3209">
        <v>3.1217507141845856E-3</v>
      </c>
      <c r="C3209">
        <f t="shared" si="50"/>
        <v>18.566035333678744</v>
      </c>
    </row>
    <row r="3210" spans="1:3" x14ac:dyDescent="0.3">
      <c r="A3210" t="s">
        <v>798</v>
      </c>
      <c r="B3210">
        <v>3.1323439863162024E-3</v>
      </c>
      <c r="C3210">
        <f t="shared" si="50"/>
        <v>18.564737133780408</v>
      </c>
    </row>
    <row r="3211" spans="1:3" x14ac:dyDescent="0.3">
      <c r="A3211" t="s">
        <v>2301</v>
      </c>
      <c r="B3211">
        <v>3.1524457541615191E-3</v>
      </c>
      <c r="C3211">
        <f t="shared" si="50"/>
        <v>18.562261273243649</v>
      </c>
    </row>
    <row r="3212" spans="1:3" x14ac:dyDescent="0.3">
      <c r="A3212" t="s">
        <v>532</v>
      </c>
      <c r="B3212">
        <v>3.162891408508217E-3</v>
      </c>
      <c r="C3212">
        <f t="shared" si="50"/>
        <v>18.560968310052765</v>
      </c>
    </row>
    <row r="3213" spans="1:3" x14ac:dyDescent="0.3">
      <c r="A3213" t="s">
        <v>4458</v>
      </c>
      <c r="B3213">
        <v>3.1733465741444027E-3</v>
      </c>
      <c r="C3213">
        <f t="shared" si="50"/>
        <v>18.559669780650133</v>
      </c>
    </row>
    <row r="3214" spans="1:3" x14ac:dyDescent="0.3">
      <c r="A3214" t="s">
        <v>196</v>
      </c>
      <c r="B3214">
        <v>3.1877617048726992E-3</v>
      </c>
      <c r="C3214">
        <f t="shared" si="50"/>
        <v>18.557872225650851</v>
      </c>
    </row>
    <row r="3215" spans="1:3" x14ac:dyDescent="0.3">
      <c r="A3215" t="s">
        <v>5016</v>
      </c>
      <c r="B3215">
        <v>3.2029311298469834E-3</v>
      </c>
      <c r="C3215">
        <f t="shared" si="50"/>
        <v>18.555971601841993</v>
      </c>
    </row>
    <row r="3216" spans="1:3" x14ac:dyDescent="0.3">
      <c r="A3216" t="s">
        <v>476</v>
      </c>
      <c r="B3216">
        <v>3.2206147000421572E-3</v>
      </c>
      <c r="C3216">
        <f t="shared" si="50"/>
        <v>18.553744314537891</v>
      </c>
    </row>
    <row r="3217" spans="1:3" x14ac:dyDescent="0.3">
      <c r="A3217" t="s">
        <v>2877</v>
      </c>
      <c r="B3217">
        <v>3.2267276739125043E-3</v>
      </c>
      <c r="C3217">
        <f t="shared" si="50"/>
        <v>18.552971452659179</v>
      </c>
    </row>
    <row r="3218" spans="1:3" x14ac:dyDescent="0.3">
      <c r="A3218" t="s">
        <v>4496</v>
      </c>
      <c r="B3218">
        <v>3.2271105053759538E-3</v>
      </c>
      <c r="C3218">
        <f t="shared" si="50"/>
        <v>18.552923001482664</v>
      </c>
    </row>
    <row r="3219" spans="1:3" x14ac:dyDescent="0.3">
      <c r="A3219" t="s">
        <v>2262</v>
      </c>
      <c r="B3219">
        <v>3.2340060526510317E-3</v>
      </c>
      <c r="C3219">
        <f t="shared" si="50"/>
        <v>18.552049293905078</v>
      </c>
    </row>
    <row r="3220" spans="1:3" x14ac:dyDescent="0.3">
      <c r="A3220" t="s">
        <v>4356</v>
      </c>
      <c r="B3220">
        <v>3.2356670329516551E-3</v>
      </c>
      <c r="C3220">
        <f t="shared" si="50"/>
        <v>18.551838552608043</v>
      </c>
    </row>
    <row r="3221" spans="1:3" x14ac:dyDescent="0.3">
      <c r="A3221" t="s">
        <v>5477</v>
      </c>
      <c r="B3221">
        <v>3.2379952737753475E-3</v>
      </c>
      <c r="C3221">
        <f t="shared" si="50"/>
        <v>18.55154296459326</v>
      </c>
    </row>
    <row r="3222" spans="1:3" x14ac:dyDescent="0.3">
      <c r="A3222" t="s">
        <v>2762</v>
      </c>
      <c r="B3222">
        <v>3.2587793614785965E-3</v>
      </c>
      <c r="C3222">
        <f t="shared" si="50"/>
        <v>18.548894633532655</v>
      </c>
    </row>
    <row r="3223" spans="1:3" x14ac:dyDescent="0.3">
      <c r="A3223" t="s">
        <v>4362</v>
      </c>
      <c r="B3223">
        <v>3.2721352590983177E-3</v>
      </c>
      <c r="C3223">
        <f t="shared" si="50"/>
        <v>18.547183670220342</v>
      </c>
    </row>
    <row r="3224" spans="1:3" x14ac:dyDescent="0.3">
      <c r="A3224" t="s">
        <v>3288</v>
      </c>
      <c r="B3224">
        <v>3.2733253449691085E-3</v>
      </c>
      <c r="C3224">
        <f t="shared" si="50"/>
        <v>18.547030866803574</v>
      </c>
    </row>
    <row r="3225" spans="1:3" x14ac:dyDescent="0.3">
      <c r="A3225" t="s">
        <v>1260</v>
      </c>
      <c r="B3225">
        <v>3.2769008023147911E-3</v>
      </c>
      <c r="C3225">
        <f t="shared" si="50"/>
        <v>18.546571447489907</v>
      </c>
    </row>
    <row r="3226" spans="1:3" x14ac:dyDescent="0.3">
      <c r="A3226" t="s">
        <v>4739</v>
      </c>
      <c r="B3226">
        <v>3.2779237966705063E-3</v>
      </c>
      <c r="C3226">
        <f t="shared" si="50"/>
        <v>18.546439906167148</v>
      </c>
    </row>
    <row r="3227" spans="1:3" x14ac:dyDescent="0.3">
      <c r="A3227" t="s">
        <v>3949</v>
      </c>
      <c r="B3227">
        <v>3.2780943578311068E-3</v>
      </c>
      <c r="C3227">
        <f t="shared" si="50"/>
        <v>18.54641797054909</v>
      </c>
    </row>
    <row r="3228" spans="1:3" x14ac:dyDescent="0.3">
      <c r="A3228" t="s">
        <v>4202</v>
      </c>
      <c r="B3228">
        <v>3.2804840791619007E-3</v>
      </c>
      <c r="C3228">
        <f t="shared" si="50"/>
        <v>18.546110509441153</v>
      </c>
    </row>
    <row r="3229" spans="1:3" x14ac:dyDescent="0.3">
      <c r="A3229" t="s">
        <v>3078</v>
      </c>
      <c r="B3229">
        <v>3.2822786579187755E-3</v>
      </c>
      <c r="C3229">
        <f t="shared" si="50"/>
        <v>18.54587946881805</v>
      </c>
    </row>
    <row r="3230" spans="1:3" x14ac:dyDescent="0.3">
      <c r="A3230" t="s">
        <v>4959</v>
      </c>
      <c r="B3230">
        <v>3.2858737122026722E-3</v>
      </c>
      <c r="C3230">
        <f t="shared" si="50"/>
        <v>18.545416240208386</v>
      </c>
    </row>
    <row r="3231" spans="1:3" x14ac:dyDescent="0.3">
      <c r="A3231" t="s">
        <v>2763</v>
      </c>
      <c r="B3231">
        <v>3.2903092200229412E-3</v>
      </c>
      <c r="C3231">
        <f t="shared" si="50"/>
        <v>18.544844004212376</v>
      </c>
    </row>
    <row r="3232" spans="1:3" x14ac:dyDescent="0.3">
      <c r="A3232" t="s">
        <v>4007</v>
      </c>
      <c r="B3232">
        <v>3.3140046900372914E-3</v>
      </c>
      <c r="C3232">
        <f t="shared" si="50"/>
        <v>18.541773641448337</v>
      </c>
    </row>
    <row r="3233" spans="1:3" x14ac:dyDescent="0.3">
      <c r="A3233" t="s">
        <v>909</v>
      </c>
      <c r="B3233">
        <v>3.3277900926747457E-3</v>
      </c>
      <c r="C3233">
        <f t="shared" si="50"/>
        <v>18.539977039403691</v>
      </c>
    </row>
    <row r="3234" spans="1:3" x14ac:dyDescent="0.3">
      <c r="A3234" t="s">
        <v>502</v>
      </c>
      <c r="B3234">
        <v>3.3500868852820269E-3</v>
      </c>
      <c r="C3234">
        <f t="shared" si="50"/>
        <v>18.537055076633809</v>
      </c>
    </row>
    <row r="3235" spans="1:3" x14ac:dyDescent="0.3">
      <c r="A3235" t="s">
        <v>2898</v>
      </c>
      <c r="B3235">
        <v>3.3670065479042485E-3</v>
      </c>
      <c r="C3235">
        <f t="shared" si="50"/>
        <v>18.534824504058562</v>
      </c>
    </row>
    <row r="3236" spans="1:3" x14ac:dyDescent="0.3">
      <c r="A3236" t="s">
        <v>2623</v>
      </c>
      <c r="B3236">
        <v>3.3752141549040866E-3</v>
      </c>
      <c r="C3236">
        <f t="shared" si="50"/>
        <v>18.533738344643741</v>
      </c>
    </row>
    <row r="3237" spans="1:3" x14ac:dyDescent="0.3">
      <c r="A3237" t="s">
        <v>995</v>
      </c>
      <c r="B3237">
        <v>3.3783815916271906E-3</v>
      </c>
      <c r="C3237">
        <f t="shared" si="50"/>
        <v>18.533318459248953</v>
      </c>
    </row>
    <row r="3238" spans="1:3" x14ac:dyDescent="0.3">
      <c r="A3238" t="s">
        <v>3882</v>
      </c>
      <c r="B3238">
        <v>3.3802849088234699E-3</v>
      </c>
      <c r="C3238">
        <f t="shared" si="50"/>
        <v>18.533065956557738</v>
      </c>
    </row>
    <row r="3239" spans="1:3" x14ac:dyDescent="0.3">
      <c r="A3239" t="s">
        <v>1856</v>
      </c>
      <c r="B3239">
        <v>3.3840979842404942E-3</v>
      </c>
      <c r="C3239">
        <f t="shared" si="50"/>
        <v>18.532559660902841</v>
      </c>
    </row>
    <row r="3240" spans="1:3" x14ac:dyDescent="0.3">
      <c r="A3240" t="s">
        <v>4608</v>
      </c>
      <c r="B3240">
        <v>3.3912707363897131E-3</v>
      </c>
      <c r="C3240">
        <f t="shared" si="50"/>
        <v>18.531605696102982</v>
      </c>
    </row>
    <row r="3241" spans="1:3" x14ac:dyDescent="0.3">
      <c r="A3241" t="s">
        <v>3814</v>
      </c>
      <c r="B3241">
        <v>3.3914014315197479E-3</v>
      </c>
      <c r="C3241">
        <f t="shared" si="50"/>
        <v>18.531588294775428</v>
      </c>
    </row>
    <row r="3242" spans="1:3" x14ac:dyDescent="0.3">
      <c r="A3242" t="s">
        <v>1806</v>
      </c>
      <c r="B3242">
        <v>3.4042586068013872E-3</v>
      </c>
      <c r="C3242">
        <f t="shared" si="50"/>
        <v>18.529873096186535</v>
      </c>
    </row>
    <row r="3243" spans="1:3" x14ac:dyDescent="0.3">
      <c r="A3243" t="s">
        <v>2871</v>
      </c>
      <c r="B3243">
        <v>3.4071583216143558E-3</v>
      </c>
      <c r="C3243">
        <f t="shared" si="50"/>
        <v>18.529485349570525</v>
      </c>
    </row>
    <row r="3244" spans="1:3" x14ac:dyDescent="0.3">
      <c r="A3244" t="s">
        <v>1854</v>
      </c>
      <c r="B3244">
        <v>3.428854694232012E-3</v>
      </c>
      <c r="C3244">
        <f t="shared" si="50"/>
        <v>18.526573473630052</v>
      </c>
    </row>
    <row r="3245" spans="1:3" x14ac:dyDescent="0.3">
      <c r="A3245" t="s">
        <v>2483</v>
      </c>
      <c r="B3245">
        <v>3.4383988030324874E-3</v>
      </c>
      <c r="C3245">
        <f t="shared" si="50"/>
        <v>18.525286600985421</v>
      </c>
    </row>
    <row r="3246" spans="1:3" x14ac:dyDescent="0.3">
      <c r="A3246" t="s">
        <v>5539</v>
      </c>
      <c r="B3246">
        <v>3.4789761887452282E-3</v>
      </c>
      <c r="C3246">
        <f t="shared" si="50"/>
        <v>18.519774780177116</v>
      </c>
    </row>
    <row r="3247" spans="1:3" x14ac:dyDescent="0.3">
      <c r="A3247" t="s">
        <v>5349</v>
      </c>
      <c r="B3247">
        <v>3.4849986868963853E-3</v>
      </c>
      <c r="C3247">
        <f t="shared" si="50"/>
        <v>18.51895111527384</v>
      </c>
    </row>
    <row r="3248" spans="1:3" x14ac:dyDescent="0.3">
      <c r="A3248" t="s">
        <v>3841</v>
      </c>
      <c r="B3248">
        <v>3.4985458425131457E-3</v>
      </c>
      <c r="C3248">
        <f t="shared" si="50"/>
        <v>18.517093055415383</v>
      </c>
    </row>
    <row r="3249" spans="1:3" x14ac:dyDescent="0.3">
      <c r="A3249" t="s">
        <v>3467</v>
      </c>
      <c r="B3249">
        <v>3.5118561115394281E-3</v>
      </c>
      <c r="C3249">
        <f t="shared" si="50"/>
        <v>18.515260357482564</v>
      </c>
    </row>
    <row r="3250" spans="1:3" x14ac:dyDescent="0.3">
      <c r="A3250" t="s">
        <v>3690</v>
      </c>
      <c r="B3250">
        <v>3.5149421074445919E-3</v>
      </c>
      <c r="C3250">
        <f t="shared" si="50"/>
        <v>18.514834436358448</v>
      </c>
    </row>
    <row r="3251" spans="1:3" x14ac:dyDescent="0.3">
      <c r="A3251" t="s">
        <v>4106</v>
      </c>
      <c r="B3251">
        <v>3.5370443635332136E-3</v>
      </c>
      <c r="C3251">
        <f t="shared" si="50"/>
        <v>18.511772845134733</v>
      </c>
    </row>
    <row r="3252" spans="1:3" x14ac:dyDescent="0.3">
      <c r="A3252" t="s">
        <v>4187</v>
      </c>
      <c r="B3252">
        <v>3.5373224008510193E-3</v>
      </c>
      <c r="C3252">
        <f t="shared" si="50"/>
        <v>18.51173420758133</v>
      </c>
    </row>
    <row r="3253" spans="1:3" x14ac:dyDescent="0.3">
      <c r="A3253" t="s">
        <v>4459</v>
      </c>
      <c r="B3253">
        <v>3.5580191716241645E-3</v>
      </c>
      <c r="C3253">
        <f t="shared" si="50"/>
        <v>18.50884942627874</v>
      </c>
    </row>
    <row r="3254" spans="1:3" x14ac:dyDescent="0.3">
      <c r="A3254" t="s">
        <v>3306</v>
      </c>
      <c r="B3254">
        <v>3.5612573250686131E-3</v>
      </c>
      <c r="C3254">
        <f t="shared" si="50"/>
        <v>18.50839653864314</v>
      </c>
    </row>
    <row r="3255" spans="1:3" x14ac:dyDescent="0.3">
      <c r="A3255" t="s">
        <v>1557</v>
      </c>
      <c r="B3255">
        <v>3.5714323675971795E-3</v>
      </c>
      <c r="C3255">
        <f t="shared" si="50"/>
        <v>18.506970741382098</v>
      </c>
    </row>
    <row r="3256" spans="1:3" x14ac:dyDescent="0.3">
      <c r="A3256" t="s">
        <v>3162</v>
      </c>
      <c r="B3256">
        <v>3.5896766421621477E-3</v>
      </c>
      <c r="C3256">
        <f t="shared" si="50"/>
        <v>18.504403906634959</v>
      </c>
    </row>
    <row r="3257" spans="1:3" x14ac:dyDescent="0.3">
      <c r="A3257" t="s">
        <v>1813</v>
      </c>
      <c r="B3257">
        <v>3.5938942545892623E-3</v>
      </c>
      <c r="C3257">
        <f t="shared" si="50"/>
        <v>18.503808634394009</v>
      </c>
    </row>
    <row r="3258" spans="1:3" x14ac:dyDescent="0.3">
      <c r="A3258" t="s">
        <v>4833</v>
      </c>
      <c r="B3258">
        <v>3.5943556027266572E-3</v>
      </c>
      <c r="C3258">
        <f t="shared" si="50"/>
        <v>18.50374347693969</v>
      </c>
    </row>
    <row r="3259" spans="1:3" x14ac:dyDescent="0.3">
      <c r="A3259" t="s">
        <v>4312</v>
      </c>
      <c r="B3259">
        <v>3.6036075032986181E-3</v>
      </c>
      <c r="C3259">
        <f t="shared" si="50"/>
        <v>18.502435017927098</v>
      </c>
    </row>
    <row r="3260" spans="1:3" x14ac:dyDescent="0.3">
      <c r="A3260" t="s">
        <v>1385</v>
      </c>
      <c r="B3260">
        <v>3.6052314849605569E-3</v>
      </c>
      <c r="C3260">
        <f t="shared" si="50"/>
        <v>18.502204993385195</v>
      </c>
    </row>
    <row r="3261" spans="1:3" x14ac:dyDescent="0.3">
      <c r="A3261" t="s">
        <v>409</v>
      </c>
      <c r="B3261">
        <v>3.6101122240997934E-3</v>
      </c>
      <c r="C3261">
        <f t="shared" si="50"/>
        <v>18.501513042643229</v>
      </c>
    </row>
    <row r="3262" spans="1:3" x14ac:dyDescent="0.3">
      <c r="A3262" t="s">
        <v>2237</v>
      </c>
      <c r="B3262">
        <v>3.6101122240997934E-3</v>
      </c>
      <c r="C3262">
        <f t="shared" si="50"/>
        <v>18.501513042643229</v>
      </c>
    </row>
    <row r="3263" spans="1:3" x14ac:dyDescent="0.3">
      <c r="A3263" t="s">
        <v>1890</v>
      </c>
      <c r="B3263">
        <v>3.6166404701885148E-3</v>
      </c>
      <c r="C3263">
        <f t="shared" si="50"/>
        <v>18.500586040687384</v>
      </c>
    </row>
    <row r="3264" spans="1:3" x14ac:dyDescent="0.3">
      <c r="A3264" t="s">
        <v>4503</v>
      </c>
      <c r="B3264">
        <v>3.6195494976279169E-3</v>
      </c>
      <c r="C3264">
        <f t="shared" si="50"/>
        <v>18.500172416843597</v>
      </c>
    </row>
    <row r="3265" spans="1:3" x14ac:dyDescent="0.3">
      <c r="A3265" t="s">
        <v>3893</v>
      </c>
      <c r="B3265">
        <v>3.6210057669523619E-3</v>
      </c>
      <c r="C3265">
        <f t="shared" si="50"/>
        <v>18.499965228889405</v>
      </c>
    </row>
    <row r="3266" spans="1:3" x14ac:dyDescent="0.3">
      <c r="A3266" t="s">
        <v>5327</v>
      </c>
      <c r="B3266">
        <v>3.6210057669523619E-3</v>
      </c>
      <c r="C3266">
        <f t="shared" ref="C3266:C3329" si="51">NORMDIST(B3266,$E$3,$F$3,FALSE)</f>
        <v>18.499965228889405</v>
      </c>
    </row>
    <row r="3267" spans="1:3" x14ac:dyDescent="0.3">
      <c r="A3267" t="s">
        <v>4835</v>
      </c>
      <c r="B3267">
        <v>3.6354233754913811E-3</v>
      </c>
      <c r="C3267">
        <f t="shared" si="51"/>
        <v>18.497909440739971</v>
      </c>
    </row>
    <row r="3268" spans="1:3" x14ac:dyDescent="0.3">
      <c r="A3268" t="s">
        <v>1653</v>
      </c>
      <c r="B3268">
        <v>3.6486879154913887E-3</v>
      </c>
      <c r="C3268">
        <f t="shared" si="51"/>
        <v>18.496010768326361</v>
      </c>
    </row>
    <row r="3269" spans="1:3" x14ac:dyDescent="0.3">
      <c r="A3269" t="s">
        <v>713</v>
      </c>
      <c r="B3269">
        <v>3.6529720986916633E-3</v>
      </c>
      <c r="C3269">
        <f t="shared" si="51"/>
        <v>18.495396040765581</v>
      </c>
    </row>
    <row r="3270" spans="1:3" x14ac:dyDescent="0.3">
      <c r="A3270" t="s">
        <v>4573</v>
      </c>
      <c r="B3270">
        <v>3.6563112031104792E-3</v>
      </c>
      <c r="C3270">
        <f t="shared" si="51"/>
        <v>18.494916414609769</v>
      </c>
    </row>
    <row r="3271" spans="1:3" x14ac:dyDescent="0.3">
      <c r="A3271" t="s">
        <v>2316</v>
      </c>
      <c r="B3271">
        <v>3.6680462951432075E-3</v>
      </c>
      <c r="C3271">
        <f t="shared" si="51"/>
        <v>18.493227281583778</v>
      </c>
    </row>
    <row r="3272" spans="1:3" x14ac:dyDescent="0.3">
      <c r="A3272" t="s">
        <v>4021</v>
      </c>
      <c r="B3272">
        <v>3.6682331738123173E-3</v>
      </c>
      <c r="C3272">
        <f t="shared" si="51"/>
        <v>18.493200338269286</v>
      </c>
    </row>
    <row r="3273" spans="1:3" x14ac:dyDescent="0.3">
      <c r="A3273" t="s">
        <v>3559</v>
      </c>
      <c r="B3273">
        <v>3.677826874588592E-3</v>
      </c>
      <c r="C3273">
        <f t="shared" si="51"/>
        <v>18.491815298699152</v>
      </c>
    </row>
    <row r="3274" spans="1:3" x14ac:dyDescent="0.3">
      <c r="A3274" t="s">
        <v>1104</v>
      </c>
      <c r="B3274">
        <v>3.6859606789233345E-3</v>
      </c>
      <c r="C3274">
        <f t="shared" si="51"/>
        <v>18.49063816062889</v>
      </c>
    </row>
    <row r="3275" spans="1:3" x14ac:dyDescent="0.3">
      <c r="A3275" t="s">
        <v>1728</v>
      </c>
      <c r="B3275">
        <v>3.6883398198393649E-3</v>
      </c>
      <c r="C3275">
        <f t="shared" si="51"/>
        <v>18.490293350696398</v>
      </c>
    </row>
    <row r="3276" spans="1:3" x14ac:dyDescent="0.3">
      <c r="A3276" t="s">
        <v>2251</v>
      </c>
      <c r="B3276">
        <v>3.6951543199884806E-3</v>
      </c>
      <c r="C3276">
        <f t="shared" si="51"/>
        <v>18.48930447851118</v>
      </c>
    </row>
    <row r="3277" spans="1:3" x14ac:dyDescent="0.3">
      <c r="A3277" t="s">
        <v>1323</v>
      </c>
      <c r="B3277">
        <v>3.70782775552573E-3</v>
      </c>
      <c r="C3277">
        <f t="shared" si="51"/>
        <v>18.487460496896979</v>
      </c>
    </row>
    <row r="3278" spans="1:3" x14ac:dyDescent="0.3">
      <c r="A3278" t="s">
        <v>1725</v>
      </c>
      <c r="B3278">
        <v>3.7105793965357746E-3</v>
      </c>
      <c r="C3278">
        <f t="shared" si="51"/>
        <v>18.48705929155004</v>
      </c>
    </row>
    <row r="3279" spans="1:3" x14ac:dyDescent="0.3">
      <c r="A3279" t="s">
        <v>427</v>
      </c>
      <c r="B3279">
        <v>3.7140246963716086E-3</v>
      </c>
      <c r="C3279">
        <f t="shared" si="51"/>
        <v>18.486556523067762</v>
      </c>
    </row>
    <row r="3280" spans="1:3" x14ac:dyDescent="0.3">
      <c r="A3280" t="s">
        <v>4856</v>
      </c>
      <c r="B3280">
        <v>3.7204401139027659E-3</v>
      </c>
      <c r="C3280">
        <f t="shared" si="51"/>
        <v>18.485619073804269</v>
      </c>
    </row>
    <row r="3281" spans="1:3" x14ac:dyDescent="0.3">
      <c r="A3281" t="s">
        <v>4682</v>
      </c>
      <c r="B3281">
        <v>3.7296080528276261E-3</v>
      </c>
      <c r="C3281">
        <f t="shared" si="51"/>
        <v>18.484276579924078</v>
      </c>
    </row>
    <row r="3282" spans="1:3" x14ac:dyDescent="0.3">
      <c r="A3282" t="s">
        <v>4127</v>
      </c>
      <c r="B3282">
        <v>3.7305742747711719E-3</v>
      </c>
      <c r="C3282">
        <f t="shared" si="51"/>
        <v>18.484134898401077</v>
      </c>
    </row>
    <row r="3283" spans="1:3" x14ac:dyDescent="0.3">
      <c r="A3283" t="s">
        <v>2010</v>
      </c>
      <c r="B3283">
        <v>3.7327404296839204E-3</v>
      </c>
      <c r="C3283">
        <f t="shared" si="51"/>
        <v>18.483817130679906</v>
      </c>
    </row>
    <row r="3284" spans="1:3" x14ac:dyDescent="0.3">
      <c r="A3284" t="s">
        <v>3111</v>
      </c>
      <c r="B3284">
        <v>3.7393974250962674E-3</v>
      </c>
      <c r="C3284">
        <f t="shared" si="51"/>
        <v>18.482839406848981</v>
      </c>
    </row>
    <row r="3285" spans="1:3" x14ac:dyDescent="0.3">
      <c r="A3285" t="s">
        <v>3331</v>
      </c>
      <c r="B3285">
        <v>3.7495357014793104E-3</v>
      </c>
      <c r="C3285">
        <f t="shared" si="51"/>
        <v>18.481347005490036</v>
      </c>
    </row>
    <row r="3286" spans="1:3" x14ac:dyDescent="0.3">
      <c r="A3286" t="s">
        <v>3057</v>
      </c>
      <c r="B3286">
        <v>3.7561080844949798E-3</v>
      </c>
      <c r="C3286">
        <f t="shared" si="51"/>
        <v>18.480377343003493</v>
      </c>
    </row>
    <row r="3287" spans="1:3" x14ac:dyDescent="0.3">
      <c r="A3287" t="s">
        <v>2914</v>
      </c>
      <c r="B3287">
        <v>3.7641198772256921E-3</v>
      </c>
      <c r="C3287">
        <f t="shared" si="51"/>
        <v>18.479193000084766</v>
      </c>
    </row>
    <row r="3288" spans="1:3" x14ac:dyDescent="0.3">
      <c r="A3288" t="s">
        <v>2614</v>
      </c>
      <c r="B3288">
        <v>3.7735893836394877E-3</v>
      </c>
      <c r="C3288">
        <f t="shared" si="51"/>
        <v>18.477789890444555</v>
      </c>
    </row>
    <row r="3289" spans="1:3" x14ac:dyDescent="0.3">
      <c r="A3289" t="s">
        <v>4324</v>
      </c>
      <c r="B3289">
        <v>3.7807228399061523E-3</v>
      </c>
      <c r="C3289">
        <f t="shared" si="51"/>
        <v>18.476730570113833</v>
      </c>
    </row>
    <row r="3290" spans="1:3" x14ac:dyDescent="0.3">
      <c r="A3290" t="s">
        <v>744</v>
      </c>
      <c r="B3290">
        <v>3.786449052503262E-3</v>
      </c>
      <c r="C3290">
        <f t="shared" si="51"/>
        <v>18.475878767273542</v>
      </c>
    </row>
    <row r="3291" spans="1:3" x14ac:dyDescent="0.3">
      <c r="A3291" t="s">
        <v>2791</v>
      </c>
      <c r="B3291">
        <v>3.7867509126407895E-3</v>
      </c>
      <c r="C3291">
        <f t="shared" si="51"/>
        <v>18.475833828024893</v>
      </c>
    </row>
    <row r="3292" spans="1:3" x14ac:dyDescent="0.3">
      <c r="A3292" t="s">
        <v>3515</v>
      </c>
      <c r="B3292">
        <v>3.7878833169369352E-3</v>
      </c>
      <c r="C3292">
        <f t="shared" si="51"/>
        <v>18.475665209841932</v>
      </c>
    </row>
    <row r="3293" spans="1:3" x14ac:dyDescent="0.3">
      <c r="A3293" t="s">
        <v>4153</v>
      </c>
      <c r="B3293">
        <v>3.7893186683505132E-3</v>
      </c>
      <c r="C3293">
        <f t="shared" si="51"/>
        <v>18.475451408990569</v>
      </c>
    </row>
    <row r="3294" spans="1:3" x14ac:dyDescent="0.3">
      <c r="A3294" t="s">
        <v>70</v>
      </c>
      <c r="B3294">
        <v>3.8040939835560484E-3</v>
      </c>
      <c r="C3294">
        <f t="shared" si="51"/>
        <v>18.473245828882224</v>
      </c>
    </row>
    <row r="3295" spans="1:3" x14ac:dyDescent="0.3">
      <c r="A3295" t="s">
        <v>1294</v>
      </c>
      <c r="B3295">
        <v>3.80590373767819E-3</v>
      </c>
      <c r="C3295">
        <f t="shared" si="51"/>
        <v>18.472975084208539</v>
      </c>
    </row>
    <row r="3296" spans="1:3" x14ac:dyDescent="0.3">
      <c r="A3296" t="s">
        <v>1574</v>
      </c>
      <c r="B3296">
        <v>3.80590373767819E-3</v>
      </c>
      <c r="C3296">
        <f t="shared" si="51"/>
        <v>18.472975084208539</v>
      </c>
    </row>
    <row r="3297" spans="1:3" x14ac:dyDescent="0.3">
      <c r="A3297" t="s">
        <v>377</v>
      </c>
      <c r="B3297">
        <v>3.8066281215627671E-3</v>
      </c>
      <c r="C3297">
        <f t="shared" si="51"/>
        <v>18.472866677856572</v>
      </c>
    </row>
    <row r="3298" spans="1:3" x14ac:dyDescent="0.3">
      <c r="A3298" t="s">
        <v>422</v>
      </c>
      <c r="B3298">
        <v>3.8350957839424884E-3</v>
      </c>
      <c r="C3298">
        <f t="shared" si="51"/>
        <v>18.468589955145408</v>
      </c>
    </row>
    <row r="3299" spans="1:3" x14ac:dyDescent="0.3">
      <c r="A3299" t="s">
        <v>2550</v>
      </c>
      <c r="B3299">
        <v>3.843202270753352E-3</v>
      </c>
      <c r="C3299">
        <f t="shared" si="51"/>
        <v>18.46736624445472</v>
      </c>
    </row>
    <row r="3300" spans="1:3" x14ac:dyDescent="0.3">
      <c r="A3300" t="s">
        <v>2978</v>
      </c>
      <c r="B3300">
        <v>3.8436946745629363E-3</v>
      </c>
      <c r="C3300">
        <f t="shared" si="51"/>
        <v>18.467291830138411</v>
      </c>
    </row>
    <row r="3301" spans="1:3" x14ac:dyDescent="0.3">
      <c r="A3301" t="s">
        <v>2039</v>
      </c>
      <c r="B3301">
        <v>3.8495235639286265E-3</v>
      </c>
      <c r="C3301">
        <f t="shared" si="51"/>
        <v>18.466410213046665</v>
      </c>
    </row>
    <row r="3302" spans="1:3" x14ac:dyDescent="0.3">
      <c r="A3302" t="s">
        <v>137</v>
      </c>
      <c r="B3302">
        <v>3.8647391098889155E-3</v>
      </c>
      <c r="C3302">
        <f t="shared" si="51"/>
        <v>18.464102536895719</v>
      </c>
    </row>
    <row r="3303" spans="1:3" x14ac:dyDescent="0.3">
      <c r="A3303" t="s">
        <v>2554</v>
      </c>
      <c r="B3303">
        <v>3.8669808434960394E-3</v>
      </c>
      <c r="C3303">
        <f t="shared" si="51"/>
        <v>18.463761769208968</v>
      </c>
    </row>
    <row r="3304" spans="1:3" x14ac:dyDescent="0.3">
      <c r="A3304" t="s">
        <v>73</v>
      </c>
      <c r="B3304">
        <v>3.8684767779203319E-3</v>
      </c>
      <c r="C3304">
        <f t="shared" si="51"/>
        <v>18.463534260527872</v>
      </c>
    </row>
    <row r="3305" spans="1:3" x14ac:dyDescent="0.3">
      <c r="A3305" t="s">
        <v>871</v>
      </c>
      <c r="B3305">
        <v>3.8714721216584072E-3</v>
      </c>
      <c r="C3305">
        <f t="shared" si="51"/>
        <v>18.463078448801863</v>
      </c>
    </row>
    <row r="3306" spans="1:3" x14ac:dyDescent="0.3">
      <c r="A3306" t="s">
        <v>4060</v>
      </c>
      <c r="B3306">
        <v>3.8718052239853501E-3</v>
      </c>
      <c r="C3306">
        <f t="shared" si="51"/>
        <v>18.463027737566794</v>
      </c>
    </row>
    <row r="3307" spans="1:3" x14ac:dyDescent="0.3">
      <c r="A3307" t="s">
        <v>750</v>
      </c>
      <c r="B3307">
        <v>3.8986404156573229E-3</v>
      </c>
      <c r="C3307">
        <f t="shared" si="51"/>
        <v>18.458927964015196</v>
      </c>
    </row>
    <row r="3308" spans="1:3" x14ac:dyDescent="0.3">
      <c r="A3308" t="s">
        <v>749</v>
      </c>
      <c r="B3308">
        <v>3.9138993211363148E-3</v>
      </c>
      <c r="C3308">
        <f t="shared" si="51"/>
        <v>18.456584082845879</v>
      </c>
    </row>
    <row r="3309" spans="1:3" x14ac:dyDescent="0.3">
      <c r="A3309" t="s">
        <v>4053</v>
      </c>
      <c r="B3309">
        <v>3.9275634166759691E-3</v>
      </c>
      <c r="C3309">
        <f t="shared" si="51"/>
        <v>18.454477374177348</v>
      </c>
    </row>
    <row r="3310" spans="1:3" x14ac:dyDescent="0.3">
      <c r="A3310" t="s">
        <v>4243</v>
      </c>
      <c r="B3310">
        <v>3.9370129593395992E-3</v>
      </c>
      <c r="C3310">
        <f t="shared" si="51"/>
        <v>18.4530161481234</v>
      </c>
    </row>
    <row r="3311" spans="1:3" x14ac:dyDescent="0.3">
      <c r="A3311" t="s">
        <v>295</v>
      </c>
      <c r="B3311">
        <v>3.938563578928439E-3</v>
      </c>
      <c r="C3311">
        <f t="shared" si="51"/>
        <v>18.452776032157345</v>
      </c>
    </row>
    <row r="3312" spans="1:3" x14ac:dyDescent="0.3">
      <c r="A3312" t="s">
        <v>4347</v>
      </c>
      <c r="B3312">
        <v>3.9433641348894264E-3</v>
      </c>
      <c r="C3312">
        <f t="shared" si="51"/>
        <v>18.452032056746742</v>
      </c>
    </row>
    <row r="3313" spans="1:3" x14ac:dyDescent="0.3">
      <c r="A3313" t="s">
        <v>782</v>
      </c>
      <c r="B3313">
        <v>3.9447782910163251E-3</v>
      </c>
      <c r="C3313">
        <f t="shared" si="51"/>
        <v>18.451812721800881</v>
      </c>
    </row>
    <row r="3314" spans="1:3" x14ac:dyDescent="0.3">
      <c r="A3314" t="s">
        <v>3241</v>
      </c>
      <c r="B3314">
        <v>3.9761483796394168E-3</v>
      </c>
      <c r="C3314">
        <f t="shared" si="51"/>
        <v>18.446926954002894</v>
      </c>
    </row>
    <row r="3315" spans="1:3" x14ac:dyDescent="0.3">
      <c r="A3315" t="s">
        <v>1046</v>
      </c>
      <c r="B3315">
        <v>3.9814252991848221E-3</v>
      </c>
      <c r="C3315">
        <f t="shared" si="51"/>
        <v>18.446101282109819</v>
      </c>
    </row>
    <row r="3316" spans="1:3" x14ac:dyDescent="0.3">
      <c r="A3316" t="s">
        <v>3590</v>
      </c>
      <c r="B3316">
        <v>3.9852031109628653E-3</v>
      </c>
      <c r="C3316">
        <f t="shared" si="51"/>
        <v>18.445509499281034</v>
      </c>
    </row>
    <row r="3317" spans="1:3" x14ac:dyDescent="0.3">
      <c r="A3317" t="s">
        <v>1693</v>
      </c>
      <c r="B3317">
        <v>3.9880411779556271E-3</v>
      </c>
      <c r="C3317">
        <f t="shared" si="51"/>
        <v>18.445064554643299</v>
      </c>
    </row>
    <row r="3318" spans="1:3" x14ac:dyDescent="0.3">
      <c r="A3318" t="s">
        <v>3919</v>
      </c>
      <c r="B3318">
        <v>3.9888365612327469E-3</v>
      </c>
      <c r="C3318">
        <f t="shared" si="51"/>
        <v>18.44493979961149</v>
      </c>
    </row>
    <row r="3319" spans="1:3" x14ac:dyDescent="0.3">
      <c r="A3319" t="s">
        <v>3268</v>
      </c>
      <c r="B3319">
        <v>3.9949208750459601E-3</v>
      </c>
      <c r="C3319">
        <f t="shared" si="51"/>
        <v>18.443984656662682</v>
      </c>
    </row>
    <row r="3320" spans="1:3" x14ac:dyDescent="0.3">
      <c r="A3320" t="s">
        <v>2790</v>
      </c>
      <c r="B3320">
        <v>4.0016059800073158E-3</v>
      </c>
      <c r="C3320">
        <f t="shared" si="51"/>
        <v>18.442933517105086</v>
      </c>
    </row>
    <row r="3321" spans="1:3" x14ac:dyDescent="0.3">
      <c r="A3321" t="s">
        <v>4317</v>
      </c>
      <c r="B3321">
        <v>4.0040093533821814E-3</v>
      </c>
      <c r="C3321">
        <f t="shared" si="51"/>
        <v>18.442555189891173</v>
      </c>
    </row>
    <row r="3322" spans="1:3" x14ac:dyDescent="0.3">
      <c r="A3322" t="s">
        <v>4306</v>
      </c>
      <c r="B3322">
        <v>4.0107005634072747E-3</v>
      </c>
      <c r="C3322">
        <f t="shared" si="51"/>
        <v>18.441500694012369</v>
      </c>
    </row>
    <row r="3323" spans="1:3" x14ac:dyDescent="0.3">
      <c r="A3323" t="s">
        <v>3337</v>
      </c>
      <c r="B3323">
        <v>4.0182702469225432E-3</v>
      </c>
      <c r="C3323">
        <f t="shared" si="51"/>
        <v>18.44030563003858</v>
      </c>
    </row>
    <row r="3324" spans="1:3" x14ac:dyDescent="0.3">
      <c r="A3324" t="s">
        <v>4304</v>
      </c>
      <c r="B3324">
        <v>4.0187595949176553E-3</v>
      </c>
      <c r="C3324">
        <f t="shared" si="51"/>
        <v>18.440228296562562</v>
      </c>
    </row>
    <row r="3325" spans="1:3" x14ac:dyDescent="0.3">
      <c r="A3325" t="s">
        <v>2407</v>
      </c>
      <c r="B3325">
        <v>4.0257703324015418E-3</v>
      </c>
      <c r="C3325">
        <f t="shared" si="51"/>
        <v>18.439119328591229</v>
      </c>
    </row>
    <row r="3326" spans="1:3" x14ac:dyDescent="0.3">
      <c r="A3326" t="s">
        <v>5009</v>
      </c>
      <c r="B3326">
        <v>4.0342969492511279E-3</v>
      </c>
      <c r="C3326">
        <f t="shared" si="51"/>
        <v>18.437767968983888</v>
      </c>
    </row>
    <row r="3327" spans="1:3" x14ac:dyDescent="0.3">
      <c r="A3327" t="s">
        <v>314</v>
      </c>
      <c r="B3327">
        <v>4.0404095370049058E-3</v>
      </c>
      <c r="C3327">
        <f t="shared" si="51"/>
        <v>18.436797441010309</v>
      </c>
    </row>
    <row r="3328" spans="1:3" x14ac:dyDescent="0.3">
      <c r="A3328" t="s">
        <v>1057</v>
      </c>
      <c r="B3328">
        <v>4.0458585195437963E-3</v>
      </c>
      <c r="C3328">
        <f t="shared" si="51"/>
        <v>18.435931037532118</v>
      </c>
    </row>
    <row r="3329" spans="1:3" x14ac:dyDescent="0.3">
      <c r="A3329" t="s">
        <v>5129</v>
      </c>
      <c r="B3329">
        <v>4.0604612522019516E-3</v>
      </c>
      <c r="C3329">
        <f t="shared" si="51"/>
        <v>18.433603401886966</v>
      </c>
    </row>
    <row r="3330" spans="1:3" x14ac:dyDescent="0.3">
      <c r="A3330" t="s">
        <v>5534</v>
      </c>
      <c r="B3330">
        <v>4.0646114361637346E-3</v>
      </c>
      <c r="C3330">
        <f t="shared" ref="C3330:C3393" si="52">NORMDIST(B3330,$E$3,$F$3,FALSE)</f>
        <v>18.432940343178089</v>
      </c>
    </row>
    <row r="3331" spans="1:3" x14ac:dyDescent="0.3">
      <c r="A3331" t="s">
        <v>3951</v>
      </c>
      <c r="B3331">
        <v>4.0733253876358688E-3</v>
      </c>
      <c r="C3331">
        <f t="shared" si="52"/>
        <v>18.431545944912731</v>
      </c>
    </row>
    <row r="3332" spans="1:3" x14ac:dyDescent="0.3">
      <c r="A3332" t="s">
        <v>776</v>
      </c>
      <c r="B3332">
        <v>4.0833049793707809E-3</v>
      </c>
      <c r="C3332">
        <f t="shared" si="52"/>
        <v>18.429945352551471</v>
      </c>
    </row>
    <row r="3333" spans="1:3" x14ac:dyDescent="0.3">
      <c r="A3333" t="s">
        <v>5466</v>
      </c>
      <c r="B3333">
        <v>4.0833049793707809E-3</v>
      </c>
      <c r="C3333">
        <f t="shared" si="52"/>
        <v>18.429945352551471</v>
      </c>
    </row>
    <row r="3334" spans="1:3" x14ac:dyDescent="0.3">
      <c r="A3334" t="s">
        <v>5076</v>
      </c>
      <c r="B3334">
        <v>4.0837218569950776E-3</v>
      </c>
      <c r="C3334">
        <f t="shared" si="52"/>
        <v>18.429878405794057</v>
      </c>
    </row>
    <row r="3335" spans="1:3" x14ac:dyDescent="0.3">
      <c r="A3335" t="s">
        <v>1889</v>
      </c>
      <c r="B3335">
        <v>4.0844168422248554E-3</v>
      </c>
      <c r="C3335">
        <f t="shared" si="52"/>
        <v>18.429766782295662</v>
      </c>
    </row>
    <row r="3336" spans="1:3" x14ac:dyDescent="0.3">
      <c r="A3336" t="s">
        <v>617</v>
      </c>
      <c r="B3336">
        <v>4.0899852515250664E-3</v>
      </c>
      <c r="C3336">
        <f t="shared" si="52"/>
        <v>18.428871739250667</v>
      </c>
    </row>
    <row r="3337" spans="1:3" x14ac:dyDescent="0.3">
      <c r="A3337" t="s">
        <v>2087</v>
      </c>
      <c r="B3337">
        <v>4.0899852515252876E-3</v>
      </c>
      <c r="C3337">
        <f t="shared" si="52"/>
        <v>18.428871739250635</v>
      </c>
    </row>
    <row r="3338" spans="1:3" x14ac:dyDescent="0.3">
      <c r="A3338" t="s">
        <v>5366</v>
      </c>
      <c r="B3338">
        <v>4.1034115845922587E-3</v>
      </c>
      <c r="C3338">
        <f t="shared" si="52"/>
        <v>18.426708634885593</v>
      </c>
    </row>
    <row r="3339" spans="1:3" x14ac:dyDescent="0.3">
      <c r="A3339" t="s">
        <v>5201</v>
      </c>
      <c r="B3339">
        <v>4.1220173780648602E-3</v>
      </c>
      <c r="C3339">
        <f t="shared" si="52"/>
        <v>18.423699365525287</v>
      </c>
    </row>
    <row r="3340" spans="1:3" x14ac:dyDescent="0.3">
      <c r="A3340" t="s">
        <v>2603</v>
      </c>
      <c r="B3340">
        <v>4.1268113342161072E-3</v>
      </c>
      <c r="C3340">
        <f t="shared" si="52"/>
        <v>18.4229217964625</v>
      </c>
    </row>
    <row r="3341" spans="1:3" x14ac:dyDescent="0.3">
      <c r="A3341" t="s">
        <v>3981</v>
      </c>
      <c r="B3341">
        <v>4.1288250231183961E-3</v>
      </c>
      <c r="C3341">
        <f t="shared" si="52"/>
        <v>18.422594911462362</v>
      </c>
    </row>
    <row r="3342" spans="1:3" x14ac:dyDescent="0.3">
      <c r="A3342" t="s">
        <v>3854</v>
      </c>
      <c r="B3342">
        <v>4.1470370460895594E-3</v>
      </c>
      <c r="C3342">
        <f t="shared" si="52"/>
        <v>18.419631297931211</v>
      </c>
    </row>
    <row r="3343" spans="1:3" x14ac:dyDescent="0.3">
      <c r="A3343" t="s">
        <v>5172</v>
      </c>
      <c r="B3343">
        <v>4.1472324864463891E-3</v>
      </c>
      <c r="C3343">
        <f t="shared" si="52"/>
        <v>18.419599423634935</v>
      </c>
    </row>
    <row r="3344" spans="1:3" x14ac:dyDescent="0.3">
      <c r="A3344" t="s">
        <v>2544</v>
      </c>
      <c r="B3344">
        <v>4.1517327044623435E-3</v>
      </c>
      <c r="C3344">
        <f t="shared" si="52"/>
        <v>18.418865070131172</v>
      </c>
    </row>
    <row r="3345" spans="1:3" x14ac:dyDescent="0.3">
      <c r="A3345" t="s">
        <v>2862</v>
      </c>
      <c r="B3345">
        <v>4.158010148663677E-3</v>
      </c>
      <c r="C3345">
        <f t="shared" si="52"/>
        <v>18.41783937846337</v>
      </c>
    </row>
    <row r="3346" spans="1:3" x14ac:dyDescent="0.3">
      <c r="A3346" t="s">
        <v>3065</v>
      </c>
      <c r="B3346">
        <v>4.175371410480592E-3</v>
      </c>
      <c r="C3346">
        <f t="shared" si="52"/>
        <v>18.414994617382533</v>
      </c>
    </row>
    <row r="3347" spans="1:3" x14ac:dyDescent="0.3">
      <c r="A3347" t="s">
        <v>3191</v>
      </c>
      <c r="B3347">
        <v>4.1816070490256181E-3</v>
      </c>
      <c r="C3347">
        <f t="shared" si="52"/>
        <v>18.41396998043545</v>
      </c>
    </row>
    <row r="3348" spans="1:3" x14ac:dyDescent="0.3">
      <c r="A3348" t="s">
        <v>5461</v>
      </c>
      <c r="B3348">
        <v>4.1823565774785736E-3</v>
      </c>
      <c r="C3348">
        <f t="shared" si="52"/>
        <v>18.413846715668711</v>
      </c>
    </row>
    <row r="3349" spans="1:3" x14ac:dyDescent="0.3">
      <c r="A3349" t="s">
        <v>5244</v>
      </c>
      <c r="B3349">
        <v>4.1889751736703873E-3</v>
      </c>
      <c r="C3349">
        <f t="shared" si="52"/>
        <v>18.412757289171225</v>
      </c>
    </row>
    <row r="3350" spans="1:3" x14ac:dyDescent="0.3">
      <c r="A3350" t="s">
        <v>5572</v>
      </c>
      <c r="B3350">
        <v>4.1946370228518283E-3</v>
      </c>
      <c r="C3350">
        <f t="shared" si="52"/>
        <v>18.411823981367078</v>
      </c>
    </row>
    <row r="3351" spans="1:3" x14ac:dyDescent="0.3">
      <c r="A3351" t="s">
        <v>394</v>
      </c>
      <c r="B3351">
        <v>4.1963972617654922E-3</v>
      </c>
      <c r="C3351">
        <f t="shared" si="52"/>
        <v>18.411533564903856</v>
      </c>
    </row>
    <row r="3352" spans="1:3" x14ac:dyDescent="0.3">
      <c r="A3352" t="s">
        <v>992</v>
      </c>
      <c r="B3352">
        <v>4.1963972617654922E-3</v>
      </c>
      <c r="C3352">
        <f t="shared" si="52"/>
        <v>18.411533564903856</v>
      </c>
    </row>
    <row r="3353" spans="1:3" x14ac:dyDescent="0.3">
      <c r="A3353" t="s">
        <v>1659</v>
      </c>
      <c r="B3353">
        <v>4.1972779353399159E-3</v>
      </c>
      <c r="C3353">
        <f t="shared" si="52"/>
        <v>18.411388219678095</v>
      </c>
    </row>
    <row r="3354" spans="1:3" x14ac:dyDescent="0.3">
      <c r="A3354" t="s">
        <v>5268</v>
      </c>
      <c r="B3354">
        <v>4.2026678714961992E-3</v>
      </c>
      <c r="C3354">
        <f t="shared" si="52"/>
        <v>18.41049800939625</v>
      </c>
    </row>
    <row r="3355" spans="1:3" x14ac:dyDescent="0.3">
      <c r="A3355" t="s">
        <v>4130</v>
      </c>
      <c r="B3355">
        <v>4.2069897976293796E-3</v>
      </c>
      <c r="C3355">
        <f t="shared" si="52"/>
        <v>18.40978337101178</v>
      </c>
    </row>
    <row r="3356" spans="1:3" x14ac:dyDescent="0.3">
      <c r="A3356" t="s">
        <v>620</v>
      </c>
      <c r="B3356">
        <v>4.2194155427082896E-3</v>
      </c>
      <c r="C3356">
        <f t="shared" si="52"/>
        <v>18.407724675273997</v>
      </c>
    </row>
    <row r="3357" spans="1:3" x14ac:dyDescent="0.3">
      <c r="A3357" t="s">
        <v>679</v>
      </c>
      <c r="B3357">
        <v>4.2328105526207626E-3</v>
      </c>
      <c r="C3357">
        <f t="shared" si="52"/>
        <v>18.405498619246792</v>
      </c>
    </row>
    <row r="3358" spans="1:3" x14ac:dyDescent="0.3">
      <c r="A3358" t="s">
        <v>4254</v>
      </c>
      <c r="B3358">
        <v>4.238577341746293E-3</v>
      </c>
      <c r="C3358">
        <f t="shared" si="52"/>
        <v>18.404538099522647</v>
      </c>
    </row>
    <row r="3359" spans="1:3" x14ac:dyDescent="0.3">
      <c r="A3359" t="s">
        <v>2518</v>
      </c>
      <c r="B3359">
        <v>4.246290881451004E-3</v>
      </c>
      <c r="C3359">
        <f t="shared" si="52"/>
        <v>18.403251292900769</v>
      </c>
    </row>
    <row r="3360" spans="1:3" x14ac:dyDescent="0.3">
      <c r="A3360" t="s">
        <v>2590</v>
      </c>
      <c r="B3360">
        <v>4.249571780548517E-3</v>
      </c>
      <c r="C3360">
        <f t="shared" si="52"/>
        <v>18.402703253039249</v>
      </c>
    </row>
    <row r="3361" spans="1:3" x14ac:dyDescent="0.3">
      <c r="A3361" t="s">
        <v>1059</v>
      </c>
      <c r="B3361">
        <v>4.255325570138491E-3</v>
      </c>
      <c r="C3361">
        <f t="shared" si="52"/>
        <v>18.401741125650087</v>
      </c>
    </row>
    <row r="3362" spans="1:3" x14ac:dyDescent="0.3">
      <c r="A3362" t="s">
        <v>4965</v>
      </c>
      <c r="B3362">
        <v>4.255325570138491E-3</v>
      </c>
      <c r="C3362">
        <f t="shared" si="52"/>
        <v>18.401741125650087</v>
      </c>
    </row>
    <row r="3363" spans="1:3" x14ac:dyDescent="0.3">
      <c r="A3363" t="s">
        <v>1292</v>
      </c>
      <c r="B3363">
        <v>4.2623791740008842E-3</v>
      </c>
      <c r="C3363">
        <f t="shared" si="52"/>
        <v>18.400559880950357</v>
      </c>
    </row>
    <row r="3364" spans="1:3" x14ac:dyDescent="0.3">
      <c r="A3364" t="s">
        <v>5481</v>
      </c>
      <c r="B3364">
        <v>4.2689499195760145E-3</v>
      </c>
      <c r="C3364">
        <f t="shared" si="52"/>
        <v>18.399457748099817</v>
      </c>
    </row>
    <row r="3365" spans="1:3" x14ac:dyDescent="0.3">
      <c r="A3365" t="s">
        <v>1875</v>
      </c>
      <c r="B3365">
        <v>4.2844966998379858E-3</v>
      </c>
      <c r="C3365">
        <f t="shared" si="52"/>
        <v>18.396843311911955</v>
      </c>
    </row>
    <row r="3366" spans="1:3" x14ac:dyDescent="0.3">
      <c r="A3366" t="s">
        <v>4011</v>
      </c>
      <c r="B3366">
        <v>4.2900108695079131E-3</v>
      </c>
      <c r="C3366">
        <f t="shared" si="52"/>
        <v>18.395913747187937</v>
      </c>
    </row>
    <row r="3367" spans="1:3" x14ac:dyDescent="0.3">
      <c r="A3367" t="s">
        <v>3985</v>
      </c>
      <c r="B3367">
        <v>4.3027643148681191E-3</v>
      </c>
      <c r="C3367">
        <f t="shared" si="52"/>
        <v>18.393759251027777</v>
      </c>
    </row>
    <row r="3368" spans="1:3" x14ac:dyDescent="0.3">
      <c r="A3368" t="s">
        <v>1859</v>
      </c>
      <c r="B3368">
        <v>4.3093195727422588E-3</v>
      </c>
      <c r="C3368">
        <f t="shared" si="52"/>
        <v>18.392649369326453</v>
      </c>
    </row>
    <row r="3369" spans="1:3" x14ac:dyDescent="0.3">
      <c r="A3369" t="s">
        <v>4367</v>
      </c>
      <c r="B3369">
        <v>4.3290110895854786E-3</v>
      </c>
      <c r="C3369">
        <f t="shared" si="52"/>
        <v>18.389305271792079</v>
      </c>
    </row>
    <row r="3370" spans="1:3" x14ac:dyDescent="0.3">
      <c r="A3370" t="s">
        <v>1570</v>
      </c>
      <c r="B3370">
        <v>4.3321367391345169E-3</v>
      </c>
      <c r="C3370">
        <f t="shared" si="52"/>
        <v>18.388773068175723</v>
      </c>
    </row>
    <row r="3371" spans="1:3" x14ac:dyDescent="0.3">
      <c r="A3371" t="s">
        <v>1006</v>
      </c>
      <c r="B3371">
        <v>4.3384015985981411E-3</v>
      </c>
      <c r="C3371">
        <f t="shared" si="52"/>
        <v>18.3877052037125</v>
      </c>
    </row>
    <row r="3372" spans="1:3" x14ac:dyDescent="0.3">
      <c r="A3372" t="s">
        <v>507</v>
      </c>
      <c r="B3372">
        <v>4.3431121471650081E-3</v>
      </c>
      <c r="C3372">
        <f t="shared" si="52"/>
        <v>18.38690126729373</v>
      </c>
    </row>
    <row r="3373" spans="1:3" x14ac:dyDescent="0.3">
      <c r="A3373" t="s">
        <v>1178</v>
      </c>
      <c r="B3373">
        <v>4.3446846040108922E-3</v>
      </c>
      <c r="C3373">
        <f t="shared" si="52"/>
        <v>18.386632707597258</v>
      </c>
    </row>
    <row r="3374" spans="1:3" x14ac:dyDescent="0.3">
      <c r="A3374" t="s">
        <v>358</v>
      </c>
      <c r="B3374">
        <v>4.3497241264658423E-3</v>
      </c>
      <c r="C3374">
        <f t="shared" si="52"/>
        <v>18.385771358061195</v>
      </c>
    </row>
    <row r="3375" spans="1:3" x14ac:dyDescent="0.3">
      <c r="A3375" t="s">
        <v>1882</v>
      </c>
      <c r="B3375">
        <v>4.3497241264658423E-3</v>
      </c>
      <c r="C3375">
        <f t="shared" si="52"/>
        <v>18.385771358061195</v>
      </c>
    </row>
    <row r="3376" spans="1:3" x14ac:dyDescent="0.3">
      <c r="A3376" t="s">
        <v>1005</v>
      </c>
      <c r="B3376">
        <v>4.3573053689556262E-3</v>
      </c>
      <c r="C3376">
        <f t="shared" si="52"/>
        <v>18.384473713906932</v>
      </c>
    </row>
    <row r="3377" spans="1:3" x14ac:dyDescent="0.3">
      <c r="A3377" t="s">
        <v>2367</v>
      </c>
      <c r="B3377">
        <v>4.3763745997987815E-3</v>
      </c>
      <c r="C3377">
        <f t="shared" si="52"/>
        <v>18.381199815316961</v>
      </c>
    </row>
    <row r="3378" spans="1:3" x14ac:dyDescent="0.3">
      <c r="A3378" t="s">
        <v>89</v>
      </c>
      <c r="B3378">
        <v>4.3785037112461546E-3</v>
      </c>
      <c r="C3378">
        <f t="shared" si="52"/>
        <v>18.38083339905803</v>
      </c>
    </row>
    <row r="3379" spans="1:3" x14ac:dyDescent="0.3">
      <c r="A3379" t="s">
        <v>4876</v>
      </c>
      <c r="B3379">
        <v>4.3811680155630946E-3</v>
      </c>
      <c r="C3379">
        <f t="shared" si="52"/>
        <v>18.380374628112005</v>
      </c>
    </row>
    <row r="3380" spans="1:3" x14ac:dyDescent="0.3">
      <c r="A3380" t="s">
        <v>3150</v>
      </c>
      <c r="B3380">
        <v>4.3994791594848424E-3</v>
      </c>
      <c r="C3380">
        <f t="shared" si="52"/>
        <v>18.377214116585659</v>
      </c>
    </row>
    <row r="3381" spans="1:3" x14ac:dyDescent="0.3">
      <c r="A3381" t="s">
        <v>496</v>
      </c>
      <c r="B3381">
        <v>4.4150182091166933E-3</v>
      </c>
      <c r="C3381">
        <f t="shared" si="52"/>
        <v>18.374521822037636</v>
      </c>
    </row>
    <row r="3382" spans="1:3" x14ac:dyDescent="0.3">
      <c r="A3382" t="s">
        <v>3767</v>
      </c>
      <c r="B3382">
        <v>4.4369676939125524E-3</v>
      </c>
      <c r="C3382">
        <f t="shared" si="52"/>
        <v>18.370702833512855</v>
      </c>
    </row>
    <row r="3383" spans="1:3" x14ac:dyDescent="0.3">
      <c r="A3383" t="s">
        <v>5325</v>
      </c>
      <c r="B3383">
        <v>4.4471470099120662E-3</v>
      </c>
      <c r="C3383">
        <f t="shared" si="52"/>
        <v>18.368925370113143</v>
      </c>
    </row>
    <row r="3384" spans="1:3" x14ac:dyDescent="0.3">
      <c r="A3384" t="s">
        <v>896</v>
      </c>
      <c r="B3384">
        <v>4.4503856274758623E-3</v>
      </c>
      <c r="C3384">
        <f t="shared" si="52"/>
        <v>18.368359012753004</v>
      </c>
    </row>
    <row r="3385" spans="1:3" x14ac:dyDescent="0.3">
      <c r="A3385" t="s">
        <v>3432</v>
      </c>
      <c r="B3385">
        <v>4.4651992191993917E-3</v>
      </c>
      <c r="C3385">
        <f t="shared" si="52"/>
        <v>18.365763265617154</v>
      </c>
    </row>
    <row r="3386" spans="1:3" x14ac:dyDescent="0.3">
      <c r="A3386" t="s">
        <v>270</v>
      </c>
      <c r="B3386">
        <v>4.4676172597160517E-3</v>
      </c>
      <c r="C3386">
        <f t="shared" si="52"/>
        <v>18.365338748383518</v>
      </c>
    </row>
    <row r="3387" spans="1:3" x14ac:dyDescent="0.3">
      <c r="A3387" t="s">
        <v>1865</v>
      </c>
      <c r="B3387">
        <v>4.4722793683944981E-3</v>
      </c>
      <c r="C3387">
        <f t="shared" si="52"/>
        <v>18.36451961516773</v>
      </c>
    </row>
    <row r="3388" spans="1:3" x14ac:dyDescent="0.3">
      <c r="A3388" t="s">
        <v>3819</v>
      </c>
      <c r="B3388">
        <v>4.4849828505996404E-3</v>
      </c>
      <c r="C3388">
        <f t="shared" si="52"/>
        <v>18.362283323109356</v>
      </c>
    </row>
    <row r="3389" spans="1:3" x14ac:dyDescent="0.3">
      <c r="A3389" t="s">
        <v>212</v>
      </c>
      <c r="B3389">
        <v>4.5117704636619439E-3</v>
      </c>
      <c r="C3389">
        <f t="shared" si="52"/>
        <v>18.357547137932997</v>
      </c>
    </row>
    <row r="3390" spans="1:3" x14ac:dyDescent="0.3">
      <c r="A3390" t="s">
        <v>411</v>
      </c>
      <c r="B3390">
        <v>4.514680354526613E-3</v>
      </c>
      <c r="C3390">
        <f t="shared" si="52"/>
        <v>18.357030976146127</v>
      </c>
    </row>
    <row r="3391" spans="1:3" x14ac:dyDescent="0.3">
      <c r="A3391" t="s">
        <v>875</v>
      </c>
      <c r="B3391">
        <v>4.5317298098820989E-3</v>
      </c>
      <c r="C3391">
        <f t="shared" si="52"/>
        <v>18.354000106216731</v>
      </c>
    </row>
    <row r="3392" spans="1:3" x14ac:dyDescent="0.3">
      <c r="A3392" t="s">
        <v>5374</v>
      </c>
      <c r="B3392">
        <v>4.5317298098820989E-3</v>
      </c>
      <c r="C3392">
        <f t="shared" si="52"/>
        <v>18.354000106216731</v>
      </c>
    </row>
    <row r="3393" spans="1:3" x14ac:dyDescent="0.3">
      <c r="A3393" t="s">
        <v>3039</v>
      </c>
      <c r="B3393">
        <v>4.5464956697035663E-3</v>
      </c>
      <c r="C3393">
        <f t="shared" si="52"/>
        <v>18.351366072728482</v>
      </c>
    </row>
    <row r="3394" spans="1:3" x14ac:dyDescent="0.3">
      <c r="A3394" t="s">
        <v>2079</v>
      </c>
      <c r="B3394">
        <v>4.5592784145184325E-3</v>
      </c>
      <c r="C3394">
        <f t="shared" ref="C3394:C3457" si="53">NORMDIST(B3394,$E$3,$F$3,FALSE)</f>
        <v>18.349078969783186</v>
      </c>
    </row>
    <row r="3395" spans="1:3" x14ac:dyDescent="0.3">
      <c r="A3395" t="s">
        <v>1410</v>
      </c>
      <c r="B3395">
        <v>4.5604335435319235E-3</v>
      </c>
      <c r="C3395">
        <f t="shared" si="53"/>
        <v>18.34887198059797</v>
      </c>
    </row>
    <row r="3396" spans="1:3" x14ac:dyDescent="0.3">
      <c r="A3396" t="s">
        <v>5451</v>
      </c>
      <c r="B3396">
        <v>4.5649152024512902E-3</v>
      </c>
      <c r="C3396">
        <f t="shared" si="53"/>
        <v>18.348068416063636</v>
      </c>
    </row>
    <row r="3397" spans="1:3" x14ac:dyDescent="0.3">
      <c r="A3397" t="s">
        <v>5138</v>
      </c>
      <c r="B3397">
        <v>4.5829594422203863E-3</v>
      </c>
      <c r="C3397">
        <f t="shared" si="53"/>
        <v>18.344825192570472</v>
      </c>
    </row>
    <row r="3398" spans="1:3" x14ac:dyDescent="0.3">
      <c r="A3398" t="s">
        <v>4273</v>
      </c>
      <c r="B3398">
        <v>4.5856614913193259E-3</v>
      </c>
      <c r="C3398">
        <f t="shared" si="53"/>
        <v>18.344338447137527</v>
      </c>
    </row>
    <row r="3399" spans="1:3" x14ac:dyDescent="0.3">
      <c r="A3399" t="s">
        <v>2005</v>
      </c>
      <c r="B3399">
        <v>4.599471504457801E-3</v>
      </c>
      <c r="C3399">
        <f t="shared" si="53"/>
        <v>18.341846302525454</v>
      </c>
    </row>
    <row r="3400" spans="1:3" x14ac:dyDescent="0.3">
      <c r="A3400" t="s">
        <v>2890</v>
      </c>
      <c r="B3400">
        <v>4.6078414695064473E-3</v>
      </c>
      <c r="C3400">
        <f t="shared" si="53"/>
        <v>18.340332269442499</v>
      </c>
    </row>
    <row r="3401" spans="1:3" x14ac:dyDescent="0.3">
      <c r="A3401" t="s">
        <v>5290</v>
      </c>
      <c r="B3401">
        <v>4.6286638498400021E-3</v>
      </c>
      <c r="C3401">
        <f t="shared" si="53"/>
        <v>18.336553966288566</v>
      </c>
    </row>
    <row r="3402" spans="1:3" x14ac:dyDescent="0.3">
      <c r="A3402" t="s">
        <v>4050</v>
      </c>
      <c r="B3402">
        <v>4.6325625067349056E-3</v>
      </c>
      <c r="C3402">
        <f t="shared" si="53"/>
        <v>18.33584467443697</v>
      </c>
    </row>
    <row r="3403" spans="1:3" x14ac:dyDescent="0.3">
      <c r="A3403" t="s">
        <v>1080</v>
      </c>
      <c r="B3403">
        <v>4.6434577629543691E-3</v>
      </c>
      <c r="C3403">
        <f t="shared" si="53"/>
        <v>18.333859356607714</v>
      </c>
    </row>
    <row r="3404" spans="1:3" x14ac:dyDescent="0.3">
      <c r="A3404" t="s">
        <v>1482</v>
      </c>
      <c r="B3404">
        <v>4.6451696429392073E-3</v>
      </c>
      <c r="C3404">
        <f t="shared" si="53"/>
        <v>18.333547002874557</v>
      </c>
    </row>
    <row r="3405" spans="1:3" x14ac:dyDescent="0.3">
      <c r="A3405" t="s">
        <v>3342</v>
      </c>
      <c r="B3405">
        <v>4.6486763493770213E-3</v>
      </c>
      <c r="C3405">
        <f t="shared" si="53"/>
        <v>18.332906806894371</v>
      </c>
    </row>
    <row r="3406" spans="1:3" x14ac:dyDescent="0.3">
      <c r="A3406" t="s">
        <v>4616</v>
      </c>
      <c r="B3406">
        <v>4.6659681683903446E-3</v>
      </c>
      <c r="C3406">
        <f t="shared" si="53"/>
        <v>18.32974300145202</v>
      </c>
    </row>
    <row r="3407" spans="1:3" x14ac:dyDescent="0.3">
      <c r="A3407" t="s">
        <v>4137</v>
      </c>
      <c r="B3407">
        <v>4.6692691836836926E-3</v>
      </c>
      <c r="C3407">
        <f t="shared" si="53"/>
        <v>18.32913771573185</v>
      </c>
    </row>
    <row r="3408" spans="1:3" x14ac:dyDescent="0.3">
      <c r="A3408" t="s">
        <v>1626</v>
      </c>
      <c r="B3408">
        <v>4.676547883901803E-3</v>
      </c>
      <c r="C3408">
        <f t="shared" si="53"/>
        <v>18.327801579701465</v>
      </c>
    </row>
    <row r="3409" spans="1:3" x14ac:dyDescent="0.3">
      <c r="A3409" t="s">
        <v>4205</v>
      </c>
      <c r="B3409">
        <v>4.6939967032785862E-3</v>
      </c>
      <c r="C3409">
        <f t="shared" si="53"/>
        <v>18.324590200564977</v>
      </c>
    </row>
    <row r="3410" spans="1:3" x14ac:dyDescent="0.3">
      <c r="A3410" t="s">
        <v>1942</v>
      </c>
      <c r="B3410">
        <v>4.7079051219054606E-3</v>
      </c>
      <c r="C3410">
        <f t="shared" si="53"/>
        <v>18.322021994785903</v>
      </c>
    </row>
    <row r="3411" spans="1:3" x14ac:dyDescent="0.3">
      <c r="A3411" t="s">
        <v>3295</v>
      </c>
      <c r="B3411">
        <v>4.7090568015726439E-3</v>
      </c>
      <c r="C3411">
        <f t="shared" si="53"/>
        <v>18.321809000967857</v>
      </c>
    </row>
    <row r="3412" spans="1:3" x14ac:dyDescent="0.3">
      <c r="A3412" t="s">
        <v>1145</v>
      </c>
      <c r="B3412">
        <v>4.7122268279768875E-3</v>
      </c>
      <c r="C3412">
        <f t="shared" si="53"/>
        <v>18.321222465867578</v>
      </c>
    </row>
    <row r="3413" spans="1:3" x14ac:dyDescent="0.3">
      <c r="A3413" t="s">
        <v>1420</v>
      </c>
      <c r="B3413">
        <v>4.7169898781388667E-3</v>
      </c>
      <c r="C3413">
        <f t="shared" si="53"/>
        <v>18.320340451848633</v>
      </c>
    </row>
    <row r="3414" spans="1:3" x14ac:dyDescent="0.3">
      <c r="A3414" t="s">
        <v>250</v>
      </c>
      <c r="B3414">
        <v>4.7249497286527831E-3</v>
      </c>
      <c r="C3414">
        <f t="shared" si="53"/>
        <v>18.31886450534881</v>
      </c>
    </row>
    <row r="3415" spans="1:3" x14ac:dyDescent="0.3">
      <c r="A3415" t="s">
        <v>120</v>
      </c>
      <c r="B3415">
        <v>4.7331142791332791E-3</v>
      </c>
      <c r="C3415">
        <f t="shared" si="53"/>
        <v>18.317348062917301</v>
      </c>
    </row>
    <row r="3416" spans="1:3" x14ac:dyDescent="0.3">
      <c r="A3416" t="s">
        <v>1089</v>
      </c>
      <c r="B3416">
        <v>4.7345370821119228E-3</v>
      </c>
      <c r="C3416">
        <f t="shared" si="53"/>
        <v>18.317083535565171</v>
      </c>
    </row>
    <row r="3417" spans="1:3" x14ac:dyDescent="0.3">
      <c r="A3417" t="s">
        <v>2042</v>
      </c>
      <c r="B3417">
        <v>4.7441634219784245E-3</v>
      </c>
      <c r="C3417">
        <f t="shared" si="53"/>
        <v>18.315291756575753</v>
      </c>
    </row>
    <row r="3418" spans="1:3" x14ac:dyDescent="0.3">
      <c r="A3418" t="s">
        <v>5273</v>
      </c>
      <c r="B3418">
        <v>4.7444557403626495E-3</v>
      </c>
      <c r="C3418">
        <f t="shared" si="53"/>
        <v>18.315237290588975</v>
      </c>
    </row>
    <row r="3419" spans="1:3" x14ac:dyDescent="0.3">
      <c r="A3419" t="s">
        <v>5043</v>
      </c>
      <c r="B3419">
        <v>4.7541877268263057E-3</v>
      </c>
      <c r="C3419">
        <f t="shared" si="53"/>
        <v>18.313422105423452</v>
      </c>
    </row>
    <row r="3420" spans="1:3" x14ac:dyDescent="0.3">
      <c r="A3420" t="s">
        <v>3676</v>
      </c>
      <c r="B3420">
        <v>4.7559188818680652E-3</v>
      </c>
      <c r="C3420">
        <f t="shared" si="53"/>
        <v>18.313098832317312</v>
      </c>
    </row>
    <row r="3421" spans="1:3" x14ac:dyDescent="0.3">
      <c r="A3421" t="s">
        <v>3526</v>
      </c>
      <c r="B3421">
        <v>4.7588236033719398E-3</v>
      </c>
      <c r="C3421">
        <f t="shared" si="53"/>
        <v>18.312556149779933</v>
      </c>
    </row>
    <row r="3422" spans="1:3" x14ac:dyDescent="0.3">
      <c r="A3422" t="s">
        <v>4405</v>
      </c>
      <c r="B3422">
        <v>4.7600248543545279E-3</v>
      </c>
      <c r="C3422">
        <f t="shared" si="53"/>
        <v>18.312331627729691</v>
      </c>
    </row>
    <row r="3423" spans="1:3" x14ac:dyDescent="0.3">
      <c r="A3423" t="s">
        <v>1269</v>
      </c>
      <c r="B3423">
        <v>4.7641824271183793E-3</v>
      </c>
      <c r="C3423">
        <f t="shared" si="53"/>
        <v>18.311554119539181</v>
      </c>
    </row>
    <row r="3424" spans="1:3" x14ac:dyDescent="0.3">
      <c r="A3424" t="s">
        <v>1877</v>
      </c>
      <c r="B3424">
        <v>4.7774249388921044E-3</v>
      </c>
      <c r="C3424">
        <f t="shared" si="53"/>
        <v>18.309073196594781</v>
      </c>
    </row>
    <row r="3425" spans="1:3" x14ac:dyDescent="0.3">
      <c r="A3425" t="s">
        <v>3345</v>
      </c>
      <c r="B3425">
        <v>4.7891047510806297E-3</v>
      </c>
      <c r="C3425">
        <f t="shared" si="53"/>
        <v>18.306879431876958</v>
      </c>
    </row>
    <row r="3426" spans="1:3" x14ac:dyDescent="0.3">
      <c r="A3426" t="s">
        <v>3472</v>
      </c>
      <c r="B3426">
        <v>4.7919934870804797E-3</v>
      </c>
      <c r="C3426">
        <f t="shared" si="53"/>
        <v>18.306336043750608</v>
      </c>
    </row>
    <row r="3427" spans="1:3" x14ac:dyDescent="0.3">
      <c r="A3427" t="s">
        <v>2424</v>
      </c>
      <c r="B3427">
        <v>4.7980899726744004E-3</v>
      </c>
      <c r="C3427">
        <f t="shared" si="53"/>
        <v>18.305188204705548</v>
      </c>
    </row>
    <row r="3428" spans="1:3" x14ac:dyDescent="0.3">
      <c r="A3428" t="s">
        <v>3133</v>
      </c>
      <c r="B3428">
        <v>4.7992413344698495E-3</v>
      </c>
      <c r="C3428">
        <f t="shared" si="53"/>
        <v>18.304971267058068</v>
      </c>
    </row>
    <row r="3429" spans="1:3" x14ac:dyDescent="0.3">
      <c r="A3429" t="s">
        <v>3116</v>
      </c>
      <c r="B3429">
        <v>4.8029475010836504E-3</v>
      </c>
      <c r="C3429">
        <f t="shared" si="53"/>
        <v>18.304272610923217</v>
      </c>
    </row>
    <row r="3430" spans="1:3" x14ac:dyDescent="0.3">
      <c r="A3430" t="s">
        <v>1986</v>
      </c>
      <c r="B3430">
        <v>4.8192864359489218E-3</v>
      </c>
      <c r="C3430">
        <f t="shared" si="53"/>
        <v>18.301186227150115</v>
      </c>
    </row>
    <row r="3431" spans="1:3" x14ac:dyDescent="0.3">
      <c r="A3431" t="s">
        <v>3167</v>
      </c>
      <c r="B3431">
        <v>4.8329873746004968E-3</v>
      </c>
      <c r="C3431">
        <f t="shared" si="53"/>
        <v>18.298590237931062</v>
      </c>
    </row>
    <row r="3432" spans="1:3" x14ac:dyDescent="0.3">
      <c r="A3432" t="s">
        <v>2548</v>
      </c>
      <c r="B3432">
        <v>4.8354195014736947E-3</v>
      </c>
      <c r="C3432">
        <f t="shared" si="53"/>
        <v>18.298128655562035</v>
      </c>
    </row>
    <row r="3433" spans="1:3" x14ac:dyDescent="0.3">
      <c r="A3433" t="s">
        <v>5296</v>
      </c>
      <c r="B3433">
        <v>4.8387191182231275E-3</v>
      </c>
      <c r="C3433">
        <f t="shared" si="53"/>
        <v>18.297502072643486</v>
      </c>
    </row>
    <row r="3434" spans="1:3" x14ac:dyDescent="0.3">
      <c r="A3434" t="s">
        <v>2596</v>
      </c>
      <c r="B3434">
        <v>4.8444290755324275E-3</v>
      </c>
      <c r="C3434">
        <f t="shared" si="53"/>
        <v>18.296416787681515</v>
      </c>
    </row>
    <row r="3435" spans="1:3" x14ac:dyDescent="0.3">
      <c r="A3435" t="s">
        <v>2056</v>
      </c>
      <c r="B3435">
        <v>4.8484943466216533E-3</v>
      </c>
      <c r="C3435">
        <f t="shared" si="53"/>
        <v>18.295643342600076</v>
      </c>
    </row>
    <row r="3436" spans="1:3" x14ac:dyDescent="0.3">
      <c r="A3436" t="s">
        <v>1932</v>
      </c>
      <c r="B3436">
        <v>4.8511671764775843E-3</v>
      </c>
      <c r="C3436">
        <f t="shared" si="53"/>
        <v>18.295134472725067</v>
      </c>
    </row>
    <row r="3437" spans="1:3" x14ac:dyDescent="0.3">
      <c r="A3437" t="s">
        <v>2458</v>
      </c>
      <c r="B3437">
        <v>4.8534722864286657E-3</v>
      </c>
      <c r="C3437">
        <f t="shared" si="53"/>
        <v>18.294695391164243</v>
      </c>
    </row>
    <row r="3438" spans="1:3" x14ac:dyDescent="0.3">
      <c r="A3438" t="s">
        <v>4290</v>
      </c>
      <c r="B3438">
        <v>4.8543784647983642E-3</v>
      </c>
      <c r="C3438">
        <f t="shared" si="53"/>
        <v>18.294522724741231</v>
      </c>
    </row>
    <row r="3439" spans="1:3" x14ac:dyDescent="0.3">
      <c r="A3439" t="s">
        <v>2395</v>
      </c>
      <c r="B3439">
        <v>4.8554498392269019E-3</v>
      </c>
      <c r="C3439">
        <f t="shared" si="53"/>
        <v>18.294318540574192</v>
      </c>
    </row>
    <row r="3440" spans="1:3" x14ac:dyDescent="0.3">
      <c r="A3440" t="s">
        <v>1165</v>
      </c>
      <c r="B3440">
        <v>4.8934036827293567E-3</v>
      </c>
      <c r="C3440">
        <f t="shared" si="53"/>
        <v>18.287056795800261</v>
      </c>
    </row>
    <row r="3441" spans="1:3" x14ac:dyDescent="0.3">
      <c r="A3441" t="s">
        <v>2141</v>
      </c>
      <c r="B3441">
        <v>4.8995688411584797E-3</v>
      </c>
      <c r="C3441">
        <f t="shared" si="53"/>
        <v>18.285871989362608</v>
      </c>
    </row>
    <row r="3442" spans="1:3" x14ac:dyDescent="0.3">
      <c r="A3442" t="s">
        <v>2495</v>
      </c>
      <c r="B3442">
        <v>4.9002548178399509E-3</v>
      </c>
      <c r="C3442">
        <f t="shared" si="53"/>
        <v>18.285740069725701</v>
      </c>
    </row>
    <row r="3443" spans="1:3" x14ac:dyDescent="0.3">
      <c r="A3443" t="s">
        <v>2283</v>
      </c>
      <c r="B3443">
        <v>4.9099934975557853E-3</v>
      </c>
      <c r="C3443">
        <f t="shared" si="53"/>
        <v>18.283865284532158</v>
      </c>
    </row>
    <row r="3444" spans="1:3" x14ac:dyDescent="0.3">
      <c r="A3444" t="s">
        <v>4447</v>
      </c>
      <c r="B3444">
        <v>4.9157402359225168E-3</v>
      </c>
      <c r="C3444">
        <f t="shared" si="53"/>
        <v>18.282757278005153</v>
      </c>
    </row>
    <row r="3445" spans="1:3" x14ac:dyDescent="0.3">
      <c r="A3445" t="s">
        <v>5351</v>
      </c>
      <c r="B3445">
        <v>4.9195936496715855E-3</v>
      </c>
      <c r="C3445">
        <f t="shared" si="53"/>
        <v>18.282013606806501</v>
      </c>
    </row>
    <row r="3446" spans="1:3" x14ac:dyDescent="0.3">
      <c r="A3446" t="s">
        <v>4632</v>
      </c>
      <c r="B3446">
        <v>4.922077205428455E-3</v>
      </c>
      <c r="C3446">
        <f t="shared" si="53"/>
        <v>18.281534003089469</v>
      </c>
    </row>
    <row r="3447" spans="1:3" x14ac:dyDescent="0.3">
      <c r="A3447" t="s">
        <v>1870</v>
      </c>
      <c r="B3447">
        <v>4.9272216145030238E-3</v>
      </c>
      <c r="C3447">
        <f t="shared" si="53"/>
        <v>18.280539805198448</v>
      </c>
    </row>
    <row r="3448" spans="1:3" x14ac:dyDescent="0.3">
      <c r="A3448" t="s">
        <v>43</v>
      </c>
      <c r="B3448">
        <v>4.9382816405825767E-3</v>
      </c>
      <c r="C3448">
        <f t="shared" si="53"/>
        <v>18.278398932556247</v>
      </c>
    </row>
    <row r="3449" spans="1:3" x14ac:dyDescent="0.3">
      <c r="A3449" t="s">
        <v>4110</v>
      </c>
      <c r="B3449">
        <v>4.9505051598562047E-3</v>
      </c>
      <c r="C3449">
        <f t="shared" si="53"/>
        <v>18.276027391452409</v>
      </c>
    </row>
    <row r="3450" spans="1:3" x14ac:dyDescent="0.3">
      <c r="A3450" t="s">
        <v>2234</v>
      </c>
      <c r="B3450">
        <v>4.9695155356079294E-3</v>
      </c>
      <c r="C3450">
        <f t="shared" si="53"/>
        <v>18.272327730346976</v>
      </c>
    </row>
    <row r="3451" spans="1:3" x14ac:dyDescent="0.3">
      <c r="A3451" t="s">
        <v>3871</v>
      </c>
      <c r="B3451">
        <v>4.971601149245765E-3</v>
      </c>
      <c r="C3451">
        <f t="shared" si="53"/>
        <v>18.271921001120088</v>
      </c>
    </row>
    <row r="3452" spans="1:3" x14ac:dyDescent="0.3">
      <c r="A3452" t="s">
        <v>5474</v>
      </c>
      <c r="B3452">
        <v>4.973181300831307E-3</v>
      </c>
      <c r="C3452">
        <f t="shared" si="53"/>
        <v>18.271612734512406</v>
      </c>
    </row>
    <row r="3453" spans="1:3" x14ac:dyDescent="0.3">
      <c r="A3453" t="s">
        <v>2139</v>
      </c>
      <c r="B3453">
        <v>4.9825713444638731E-3</v>
      </c>
      <c r="C3453">
        <f t="shared" si="53"/>
        <v>18.269778890417857</v>
      </c>
    </row>
    <row r="3454" spans="1:3" x14ac:dyDescent="0.3">
      <c r="A3454" t="s">
        <v>1100</v>
      </c>
      <c r="B3454">
        <v>4.9839903809808916E-3</v>
      </c>
      <c r="C3454">
        <f t="shared" si="53"/>
        <v>18.269501463863705</v>
      </c>
    </row>
    <row r="3455" spans="1:3" x14ac:dyDescent="0.3">
      <c r="A3455" t="s">
        <v>2555</v>
      </c>
      <c r="B3455">
        <v>5.0048227663497848E-3</v>
      </c>
      <c r="C3455">
        <f t="shared" si="53"/>
        <v>18.265419794359602</v>
      </c>
    </row>
    <row r="3456" spans="1:3" x14ac:dyDescent="0.3">
      <c r="A3456" t="s">
        <v>1522</v>
      </c>
      <c r="B3456">
        <v>5.0062682781442224E-3</v>
      </c>
      <c r="C3456">
        <f t="shared" si="53"/>
        <v>18.265135960843079</v>
      </c>
    </row>
    <row r="3457" spans="1:3" x14ac:dyDescent="0.3">
      <c r="A3457" t="s">
        <v>1184</v>
      </c>
      <c r="B3457">
        <v>5.0269405679740095E-3</v>
      </c>
      <c r="C3457">
        <f t="shared" si="53"/>
        <v>18.261068114131533</v>
      </c>
    </row>
    <row r="3458" spans="1:3" x14ac:dyDescent="0.3">
      <c r="A3458" t="s">
        <v>3070</v>
      </c>
      <c r="B3458">
        <v>5.0297922055410659E-3</v>
      </c>
      <c r="C3458">
        <f t="shared" ref="C3458:C3521" si="54">NORMDIST(B3458,$E$3,$F$3,FALSE)</f>
        <v>18.260505693586328</v>
      </c>
    </row>
    <row r="3459" spans="1:3" x14ac:dyDescent="0.3">
      <c r="A3459" t="s">
        <v>4269</v>
      </c>
      <c r="B3459">
        <v>5.0553030252040937E-3</v>
      </c>
      <c r="C3459">
        <f t="shared" si="54"/>
        <v>18.255460448466202</v>
      </c>
    </row>
    <row r="3460" spans="1:3" x14ac:dyDescent="0.3">
      <c r="A3460" t="s">
        <v>4601</v>
      </c>
      <c r="B3460">
        <v>5.0569007889737115E-3</v>
      </c>
      <c r="C3460">
        <f t="shared" si="54"/>
        <v>18.255143633742847</v>
      </c>
    </row>
    <row r="3461" spans="1:3" x14ac:dyDescent="0.3">
      <c r="A3461" t="s">
        <v>2962</v>
      </c>
      <c r="B3461">
        <v>5.0633019565466345E-3</v>
      </c>
      <c r="C3461">
        <f t="shared" si="54"/>
        <v>18.253873392599477</v>
      </c>
    </row>
    <row r="3462" spans="1:3" x14ac:dyDescent="0.3">
      <c r="A3462" t="s">
        <v>2315</v>
      </c>
      <c r="B3462">
        <v>5.0656336736115805E-3</v>
      </c>
      <c r="C3462">
        <f t="shared" si="54"/>
        <v>18.253410300523125</v>
      </c>
    </row>
    <row r="3463" spans="1:3" x14ac:dyDescent="0.3">
      <c r="A3463" t="s">
        <v>4237</v>
      </c>
      <c r="B3463">
        <v>5.0735776007011834E-3</v>
      </c>
      <c r="C3463">
        <f t="shared" si="54"/>
        <v>18.251831034860324</v>
      </c>
    </row>
    <row r="3464" spans="1:3" x14ac:dyDescent="0.3">
      <c r="A3464" t="s">
        <v>3735</v>
      </c>
      <c r="B3464">
        <v>5.0796692000812122E-3</v>
      </c>
      <c r="C3464">
        <f t="shared" si="54"/>
        <v>18.250618384221013</v>
      </c>
    </row>
    <row r="3465" spans="1:3" x14ac:dyDescent="0.3">
      <c r="A3465" t="s">
        <v>2929</v>
      </c>
      <c r="B3465">
        <v>5.0852355559131745E-3</v>
      </c>
      <c r="C3465">
        <f t="shared" si="54"/>
        <v>18.249509056027811</v>
      </c>
    </row>
    <row r="3466" spans="1:3" x14ac:dyDescent="0.3">
      <c r="A3466" t="s">
        <v>4674</v>
      </c>
      <c r="B3466">
        <v>5.0890695074712281E-3</v>
      </c>
      <c r="C3466">
        <f t="shared" si="54"/>
        <v>18.24874429439117</v>
      </c>
    </row>
    <row r="3467" spans="1:3" x14ac:dyDescent="0.3">
      <c r="A3467" t="s">
        <v>469</v>
      </c>
      <c r="B3467">
        <v>5.0994501123492611E-3</v>
      </c>
      <c r="C3467">
        <f t="shared" si="54"/>
        <v>18.246670853521049</v>
      </c>
    </row>
    <row r="3468" spans="1:3" x14ac:dyDescent="0.3">
      <c r="A3468" t="s">
        <v>1235</v>
      </c>
      <c r="B3468">
        <v>5.1216501200547025E-3</v>
      </c>
      <c r="C3468">
        <f t="shared" si="54"/>
        <v>18.242222802410641</v>
      </c>
    </row>
    <row r="3469" spans="1:3" x14ac:dyDescent="0.3">
      <c r="A3469" t="s">
        <v>1669</v>
      </c>
      <c r="B3469">
        <v>5.1222463566691556E-3</v>
      </c>
      <c r="C3469">
        <f t="shared" si="54"/>
        <v>18.242103080019106</v>
      </c>
    </row>
    <row r="3470" spans="1:3" x14ac:dyDescent="0.3">
      <c r="A3470" t="s">
        <v>822</v>
      </c>
      <c r="B3470">
        <v>5.1282163669195292E-3</v>
      </c>
      <c r="C3470">
        <f t="shared" si="54"/>
        <v>18.240903574808954</v>
      </c>
    </row>
    <row r="3471" spans="1:3" x14ac:dyDescent="0.3">
      <c r="A3471" t="s">
        <v>3290</v>
      </c>
      <c r="B3471">
        <v>5.131505808142138E-3</v>
      </c>
      <c r="C3471">
        <f t="shared" si="54"/>
        <v>18.240242074488702</v>
      </c>
    </row>
    <row r="3472" spans="1:3" x14ac:dyDescent="0.3">
      <c r="A3472" t="s">
        <v>2189</v>
      </c>
      <c r="B3472">
        <v>5.1338579938518501E-3</v>
      </c>
      <c r="C3472">
        <f t="shared" si="54"/>
        <v>18.239768801851199</v>
      </c>
    </row>
    <row r="3473" spans="1:3" x14ac:dyDescent="0.3">
      <c r="A3473" t="s">
        <v>4951</v>
      </c>
      <c r="B3473">
        <v>5.1466917517687802E-3</v>
      </c>
      <c r="C3473">
        <f t="shared" si="54"/>
        <v>18.237182870442382</v>
      </c>
    </row>
    <row r="3474" spans="1:3" x14ac:dyDescent="0.3">
      <c r="A3474" t="s">
        <v>505</v>
      </c>
      <c r="B3474">
        <v>5.1519949094281118E-3</v>
      </c>
      <c r="C3474">
        <f t="shared" si="54"/>
        <v>18.236112483369645</v>
      </c>
    </row>
    <row r="3475" spans="1:3" x14ac:dyDescent="0.3">
      <c r="A3475" t="s">
        <v>4513</v>
      </c>
      <c r="B3475">
        <v>5.1556727329085924E-3</v>
      </c>
      <c r="C3475">
        <f t="shared" si="54"/>
        <v>18.235369524741589</v>
      </c>
    </row>
    <row r="3476" spans="1:3" x14ac:dyDescent="0.3">
      <c r="A3476" t="s">
        <v>694</v>
      </c>
      <c r="B3476">
        <v>5.1573090071447567E-3</v>
      </c>
      <c r="C3476">
        <f t="shared" si="54"/>
        <v>18.235038814929272</v>
      </c>
    </row>
    <row r="3477" spans="1:3" x14ac:dyDescent="0.3">
      <c r="A3477" t="s">
        <v>1103</v>
      </c>
      <c r="B3477">
        <v>5.1832770618563733E-3</v>
      </c>
      <c r="C3477">
        <f t="shared" si="54"/>
        <v>18.229776743803932</v>
      </c>
    </row>
    <row r="3478" spans="1:3" x14ac:dyDescent="0.3">
      <c r="A3478" t="s">
        <v>5396</v>
      </c>
      <c r="B3478">
        <v>5.1858370323654155E-3</v>
      </c>
      <c r="C3478">
        <f t="shared" si="54"/>
        <v>18.229256612742322</v>
      </c>
    </row>
    <row r="3479" spans="1:3" x14ac:dyDescent="0.3">
      <c r="A3479" t="s">
        <v>2597</v>
      </c>
      <c r="B3479">
        <v>5.1909645669698697E-3</v>
      </c>
      <c r="C3479">
        <f t="shared" si="54"/>
        <v>18.228214058866126</v>
      </c>
    </row>
    <row r="3480" spans="1:3" x14ac:dyDescent="0.3">
      <c r="A3480" t="s">
        <v>4171</v>
      </c>
      <c r="B3480">
        <v>5.1912212098829749E-3</v>
      </c>
      <c r="C3480">
        <f t="shared" si="54"/>
        <v>18.228161850800262</v>
      </c>
    </row>
    <row r="3481" spans="1:3" x14ac:dyDescent="0.3">
      <c r="A3481" t="s">
        <v>1631</v>
      </c>
      <c r="B3481">
        <v>5.1921196599577103E-3</v>
      </c>
      <c r="C3481">
        <f t="shared" si="54"/>
        <v>18.227979062195299</v>
      </c>
    </row>
    <row r="3482" spans="1:3" x14ac:dyDescent="0.3">
      <c r="A3482" t="s">
        <v>4212</v>
      </c>
      <c r="B3482">
        <v>5.19481687710393E-3</v>
      </c>
      <c r="C3482">
        <f t="shared" si="54"/>
        <v>18.22743013233865</v>
      </c>
    </row>
    <row r="3483" spans="1:3" x14ac:dyDescent="0.3">
      <c r="A3483" t="s">
        <v>3368</v>
      </c>
      <c r="B3483">
        <v>5.2020231754087752E-3</v>
      </c>
      <c r="C3483">
        <f t="shared" si="54"/>
        <v>18.225962171829817</v>
      </c>
    </row>
    <row r="3484" spans="1:3" x14ac:dyDescent="0.3">
      <c r="A3484" t="s">
        <v>3894</v>
      </c>
      <c r="B3484">
        <v>5.2073019730208914E-3</v>
      </c>
      <c r="C3484">
        <f t="shared" si="54"/>
        <v>18.224885601745036</v>
      </c>
    </row>
    <row r="3485" spans="1:3" x14ac:dyDescent="0.3">
      <c r="A3485" t="s">
        <v>2889</v>
      </c>
      <c r="B3485">
        <v>5.23455996939388E-3</v>
      </c>
      <c r="C3485">
        <f t="shared" si="54"/>
        <v>18.219309709973249</v>
      </c>
    </row>
    <row r="3486" spans="1:3" x14ac:dyDescent="0.3">
      <c r="A3486" t="s">
        <v>1588</v>
      </c>
      <c r="B3486">
        <v>5.2393546859996545E-3</v>
      </c>
      <c r="C3486">
        <f t="shared" si="54"/>
        <v>18.21832598773123</v>
      </c>
    </row>
    <row r="3487" spans="1:3" x14ac:dyDescent="0.3">
      <c r="A3487" t="s">
        <v>4412</v>
      </c>
      <c r="B3487">
        <v>5.2472370647594514E-3</v>
      </c>
      <c r="C3487">
        <f t="shared" si="54"/>
        <v>18.216706881213486</v>
      </c>
    </row>
    <row r="3488" spans="1:3" x14ac:dyDescent="0.3">
      <c r="A3488" t="s">
        <v>1634</v>
      </c>
      <c r="B3488">
        <v>5.2521129134617652E-3</v>
      </c>
      <c r="C3488">
        <f t="shared" si="54"/>
        <v>18.215704161703304</v>
      </c>
    </row>
    <row r="3489" spans="1:3" x14ac:dyDescent="0.3">
      <c r="A3489" t="s">
        <v>2545</v>
      </c>
      <c r="B3489">
        <v>5.2592157284848959E-3</v>
      </c>
      <c r="C3489">
        <f t="shared" si="54"/>
        <v>18.21424185327967</v>
      </c>
    </row>
    <row r="3490" spans="1:3" x14ac:dyDescent="0.3">
      <c r="A3490" t="s">
        <v>1472</v>
      </c>
      <c r="B3490">
        <v>5.269473271085668E-3</v>
      </c>
      <c r="C3490">
        <f t="shared" si="54"/>
        <v>18.212126683526627</v>
      </c>
    </row>
    <row r="3491" spans="1:3" x14ac:dyDescent="0.3">
      <c r="A3491" t="s">
        <v>1951</v>
      </c>
      <c r="B3491">
        <v>5.2730818981580408E-3</v>
      </c>
      <c r="C3491">
        <f t="shared" si="54"/>
        <v>18.21138161396135</v>
      </c>
    </row>
    <row r="3492" spans="1:3" x14ac:dyDescent="0.3">
      <c r="A3492" t="s">
        <v>2494</v>
      </c>
      <c r="B3492">
        <v>5.2770571008438193E-3</v>
      </c>
      <c r="C3492">
        <f t="shared" si="54"/>
        <v>18.210560286872422</v>
      </c>
    </row>
    <row r="3493" spans="1:3" x14ac:dyDescent="0.3">
      <c r="A3493" t="s">
        <v>4642</v>
      </c>
      <c r="B3493">
        <v>5.2840281466052059E-3</v>
      </c>
      <c r="C3493">
        <f t="shared" si="54"/>
        <v>18.209118535657442</v>
      </c>
    </row>
    <row r="3494" spans="1:3" x14ac:dyDescent="0.3">
      <c r="A3494" t="s">
        <v>4387</v>
      </c>
      <c r="B3494">
        <v>5.2930180284931324E-3</v>
      </c>
      <c r="C3494">
        <f t="shared" si="54"/>
        <v>18.207256532167076</v>
      </c>
    </row>
    <row r="3495" spans="1:3" x14ac:dyDescent="0.3">
      <c r="A3495" t="s">
        <v>110</v>
      </c>
      <c r="B3495">
        <v>5.2938186097152952E-3</v>
      </c>
      <c r="C3495">
        <f t="shared" si="54"/>
        <v>18.207090565705329</v>
      </c>
    </row>
    <row r="3496" spans="1:3" x14ac:dyDescent="0.3">
      <c r="A3496" t="s">
        <v>3878</v>
      </c>
      <c r="B3496">
        <v>5.2950199357388802E-3</v>
      </c>
      <c r="C3496">
        <f t="shared" si="54"/>
        <v>18.206841476336379</v>
      </c>
    </row>
    <row r="3497" spans="1:3" x14ac:dyDescent="0.3">
      <c r="A3497" t="s">
        <v>1533</v>
      </c>
      <c r="B3497">
        <v>5.2964067588391443E-3</v>
      </c>
      <c r="C3497">
        <f t="shared" si="54"/>
        <v>18.206553857077093</v>
      </c>
    </row>
    <row r="3498" spans="1:3" x14ac:dyDescent="0.3">
      <c r="A3498" t="s">
        <v>2306</v>
      </c>
      <c r="B3498">
        <v>5.2973877793300126E-3</v>
      </c>
      <c r="C3498">
        <f t="shared" si="54"/>
        <v>18.206350355018639</v>
      </c>
    </row>
    <row r="3499" spans="1:3" x14ac:dyDescent="0.3">
      <c r="A3499" t="s">
        <v>3312</v>
      </c>
      <c r="B3499">
        <v>5.3050522296930981E-3</v>
      </c>
      <c r="C3499">
        <f t="shared" si="54"/>
        <v>18.204759194008748</v>
      </c>
    </row>
    <row r="3500" spans="1:3" x14ac:dyDescent="0.3">
      <c r="A3500" t="s">
        <v>4860</v>
      </c>
      <c r="B3500">
        <v>5.3050522296930981E-3</v>
      </c>
      <c r="C3500">
        <f t="shared" si="54"/>
        <v>18.204759194008748</v>
      </c>
    </row>
    <row r="3501" spans="1:3" x14ac:dyDescent="0.3">
      <c r="A3501" t="s">
        <v>2859</v>
      </c>
      <c r="B3501">
        <v>5.3069938811259841E-3</v>
      </c>
      <c r="C3501">
        <f t="shared" si="54"/>
        <v>18.204355748909997</v>
      </c>
    </row>
    <row r="3502" spans="1:3" x14ac:dyDescent="0.3">
      <c r="A3502" t="s">
        <v>4481</v>
      </c>
      <c r="B3502">
        <v>5.3070632521070365E-3</v>
      </c>
      <c r="C3502">
        <f t="shared" si="54"/>
        <v>18.204341332055105</v>
      </c>
    </row>
    <row r="3503" spans="1:3" x14ac:dyDescent="0.3">
      <c r="A3503" t="s">
        <v>1477</v>
      </c>
      <c r="B3503">
        <v>5.3178757182207603E-3</v>
      </c>
      <c r="C3503">
        <f t="shared" si="54"/>
        <v>18.202092032003218</v>
      </c>
    </row>
    <row r="3504" spans="1:3" x14ac:dyDescent="0.3">
      <c r="A3504" t="s">
        <v>2592</v>
      </c>
      <c r="B3504">
        <v>5.32523129875278E-3</v>
      </c>
      <c r="C3504">
        <f t="shared" si="54"/>
        <v>18.200559335000243</v>
      </c>
    </row>
    <row r="3505" spans="1:3" x14ac:dyDescent="0.3">
      <c r="A3505" t="s">
        <v>2398</v>
      </c>
      <c r="B3505">
        <v>5.3286094112189319E-3</v>
      </c>
      <c r="C3505">
        <f t="shared" si="54"/>
        <v>18.199854745393974</v>
      </c>
    </row>
    <row r="3506" spans="1:3" x14ac:dyDescent="0.3">
      <c r="A3506" t="s">
        <v>3304</v>
      </c>
      <c r="B3506">
        <v>5.3314503395901162E-3</v>
      </c>
      <c r="C3506">
        <f t="shared" si="54"/>
        <v>18.199261864933653</v>
      </c>
    </row>
    <row r="3507" spans="1:3" x14ac:dyDescent="0.3">
      <c r="A3507" t="s">
        <v>2148</v>
      </c>
      <c r="B3507">
        <v>5.3409420178244862E-3</v>
      </c>
      <c r="C3507">
        <f t="shared" si="54"/>
        <v>18.197278810376321</v>
      </c>
    </row>
    <row r="3508" spans="1:3" x14ac:dyDescent="0.3">
      <c r="A3508" t="s">
        <v>1326</v>
      </c>
      <c r="B3508">
        <v>5.3435241649272018E-3</v>
      </c>
      <c r="C3508">
        <f t="shared" si="54"/>
        <v>18.196738744601522</v>
      </c>
    </row>
    <row r="3509" spans="1:3" x14ac:dyDescent="0.3">
      <c r="A3509" t="s">
        <v>5615</v>
      </c>
      <c r="B3509">
        <v>5.3457419575768678E-3</v>
      </c>
      <c r="C3509">
        <f t="shared" si="54"/>
        <v>18.196274683799412</v>
      </c>
    </row>
    <row r="3510" spans="1:3" x14ac:dyDescent="0.3">
      <c r="A3510" t="s">
        <v>3296</v>
      </c>
      <c r="B3510">
        <v>5.3547651376600874E-3</v>
      </c>
      <c r="C3510">
        <f t="shared" si="54"/>
        <v>18.194384717368767</v>
      </c>
    </row>
    <row r="3511" spans="1:3" x14ac:dyDescent="0.3">
      <c r="A3511" t="s">
        <v>44</v>
      </c>
      <c r="B3511">
        <v>5.3595483361967245E-3</v>
      </c>
      <c r="C3511">
        <f t="shared" si="54"/>
        <v>18.193381596623894</v>
      </c>
    </row>
    <row r="3512" spans="1:3" x14ac:dyDescent="0.3">
      <c r="A3512" t="s">
        <v>2340</v>
      </c>
      <c r="B3512">
        <v>5.3595483361967245E-3</v>
      </c>
      <c r="C3512">
        <f t="shared" si="54"/>
        <v>18.193381596623894</v>
      </c>
    </row>
    <row r="3513" spans="1:3" x14ac:dyDescent="0.3">
      <c r="A3513" t="s">
        <v>1460</v>
      </c>
      <c r="B3513">
        <v>5.3648197341189261E-3</v>
      </c>
      <c r="C3513">
        <f t="shared" si="54"/>
        <v>18.192275091069043</v>
      </c>
    </row>
    <row r="3514" spans="1:3" x14ac:dyDescent="0.3">
      <c r="A3514" t="s">
        <v>2003</v>
      </c>
      <c r="B3514">
        <v>5.3660535046388264E-3</v>
      </c>
      <c r="C3514">
        <f t="shared" si="54"/>
        <v>18.192015961947384</v>
      </c>
    </row>
    <row r="3515" spans="1:3" x14ac:dyDescent="0.3">
      <c r="A3515" t="s">
        <v>3125</v>
      </c>
      <c r="B3515">
        <v>5.3779633653164164E-3</v>
      </c>
      <c r="C3515">
        <f t="shared" si="54"/>
        <v>18.189511576178699</v>
      </c>
    </row>
    <row r="3516" spans="1:3" x14ac:dyDescent="0.3">
      <c r="A3516" t="s">
        <v>1717</v>
      </c>
      <c r="B3516">
        <v>5.3829344562295288E-3</v>
      </c>
      <c r="C3516">
        <f t="shared" si="54"/>
        <v>18.188464679744527</v>
      </c>
    </row>
    <row r="3517" spans="1:3" x14ac:dyDescent="0.3">
      <c r="A3517" t="s">
        <v>4003</v>
      </c>
      <c r="B3517">
        <v>5.3886140754030457E-3</v>
      </c>
      <c r="C3517">
        <f t="shared" si="54"/>
        <v>18.18726742814945</v>
      </c>
    </row>
    <row r="3518" spans="1:3" x14ac:dyDescent="0.3">
      <c r="A3518" t="s">
        <v>4091</v>
      </c>
      <c r="B3518">
        <v>5.3930850483848089E-3</v>
      </c>
      <c r="C3518">
        <f t="shared" si="54"/>
        <v>18.186324100513847</v>
      </c>
    </row>
    <row r="3519" spans="1:3" x14ac:dyDescent="0.3">
      <c r="A3519" t="s">
        <v>4645</v>
      </c>
      <c r="B3519">
        <v>5.3930850483848089E-3</v>
      </c>
      <c r="C3519">
        <f t="shared" si="54"/>
        <v>18.186324100513847</v>
      </c>
    </row>
    <row r="3520" spans="1:3" x14ac:dyDescent="0.3">
      <c r="A3520" t="s">
        <v>2747</v>
      </c>
      <c r="B3520">
        <v>5.3934918683967333E-3</v>
      </c>
      <c r="C3520">
        <f t="shared" si="54"/>
        <v>18.186238228400899</v>
      </c>
    </row>
    <row r="3521" spans="1:3" x14ac:dyDescent="0.3">
      <c r="A3521" t="s">
        <v>508</v>
      </c>
      <c r="B3521">
        <v>5.4024982833483417E-3</v>
      </c>
      <c r="C3521">
        <f t="shared" si="54"/>
        <v>18.184335543516561</v>
      </c>
    </row>
    <row r="3522" spans="1:3" x14ac:dyDescent="0.3">
      <c r="A3522" t="s">
        <v>5376</v>
      </c>
      <c r="B3522">
        <v>5.4054185669077607E-3</v>
      </c>
      <c r="C3522">
        <f t="shared" ref="C3522:C3585" si="55">NORMDIST(B3522,$E$3,$F$3,FALSE)</f>
        <v>18.183717951057474</v>
      </c>
    </row>
    <row r="3523" spans="1:3" x14ac:dyDescent="0.3">
      <c r="A3523" t="s">
        <v>4112</v>
      </c>
      <c r="B3523">
        <v>5.411043379531486E-3</v>
      </c>
      <c r="C3523">
        <f t="shared" si="55"/>
        <v>18.182527488641309</v>
      </c>
    </row>
    <row r="3524" spans="1:3" x14ac:dyDescent="0.3">
      <c r="A3524" t="s">
        <v>148</v>
      </c>
      <c r="B3524">
        <v>5.4171313404197587E-3</v>
      </c>
      <c r="C3524">
        <f t="shared" si="55"/>
        <v>18.18123765933235</v>
      </c>
    </row>
    <row r="3525" spans="1:3" x14ac:dyDescent="0.3">
      <c r="A3525" t="s">
        <v>2653</v>
      </c>
      <c r="B3525">
        <v>5.4183399493410774E-3</v>
      </c>
      <c r="C3525">
        <f t="shared" si="55"/>
        <v>18.180981430527975</v>
      </c>
    </row>
    <row r="3526" spans="1:3" x14ac:dyDescent="0.3">
      <c r="A3526" t="s">
        <v>1468</v>
      </c>
      <c r="B3526">
        <v>5.4442104278454063E-3</v>
      </c>
      <c r="C3526">
        <f t="shared" si="55"/>
        <v>18.175483613338852</v>
      </c>
    </row>
    <row r="3527" spans="1:3" x14ac:dyDescent="0.3">
      <c r="A3527" t="s">
        <v>2559</v>
      </c>
      <c r="B3527">
        <v>5.453850682463725E-3</v>
      </c>
      <c r="C3527">
        <f t="shared" si="55"/>
        <v>18.173428486707227</v>
      </c>
    </row>
    <row r="3528" spans="1:3" x14ac:dyDescent="0.3">
      <c r="A3528" t="s">
        <v>4881</v>
      </c>
      <c r="B3528">
        <v>5.4585288371188558E-3</v>
      </c>
      <c r="C3528">
        <f t="shared" si="55"/>
        <v>18.172429928784879</v>
      </c>
    </row>
    <row r="3529" spans="1:3" x14ac:dyDescent="0.3">
      <c r="A3529" t="s">
        <v>4777</v>
      </c>
      <c r="B3529">
        <v>5.4644944720787453E-3</v>
      </c>
      <c r="C3529">
        <f t="shared" si="55"/>
        <v>18.17115536191859</v>
      </c>
    </row>
    <row r="3530" spans="1:3" x14ac:dyDescent="0.3">
      <c r="A3530" t="s">
        <v>1998</v>
      </c>
      <c r="B3530">
        <v>5.481611220068348E-3</v>
      </c>
      <c r="C3530">
        <f t="shared" si="55"/>
        <v>18.167490911962897</v>
      </c>
    </row>
    <row r="3531" spans="1:3" x14ac:dyDescent="0.3">
      <c r="A3531" t="s">
        <v>3346</v>
      </c>
      <c r="B3531">
        <v>5.4975399591947836E-3</v>
      </c>
      <c r="C3531">
        <f t="shared" si="55"/>
        <v>18.164070902252288</v>
      </c>
    </row>
    <row r="3532" spans="1:3" x14ac:dyDescent="0.3">
      <c r="A3532" t="s">
        <v>4037</v>
      </c>
      <c r="B3532">
        <v>5.5026593873082714E-3</v>
      </c>
      <c r="C3532">
        <f t="shared" si="55"/>
        <v>18.162969701122766</v>
      </c>
    </row>
    <row r="3533" spans="1:3" x14ac:dyDescent="0.3">
      <c r="A3533" t="s">
        <v>1997</v>
      </c>
      <c r="B3533">
        <v>5.5118249777817135E-3</v>
      </c>
      <c r="C3533">
        <f t="shared" si="55"/>
        <v>18.160995701559973</v>
      </c>
    </row>
    <row r="3534" spans="1:3" x14ac:dyDescent="0.3">
      <c r="A3534" t="s">
        <v>3584</v>
      </c>
      <c r="B3534">
        <v>5.5139958532849876E-3</v>
      </c>
      <c r="C3534">
        <f t="shared" si="55"/>
        <v>18.160527696436127</v>
      </c>
    </row>
    <row r="3535" spans="1:3" x14ac:dyDescent="0.3">
      <c r="A3535" t="s">
        <v>2938</v>
      </c>
      <c r="B3535">
        <v>5.5191585425297934E-3</v>
      </c>
      <c r="C3535">
        <f t="shared" si="55"/>
        <v>18.159413994516449</v>
      </c>
    </row>
    <row r="3536" spans="1:3" x14ac:dyDescent="0.3">
      <c r="A3536" t="s">
        <v>4025</v>
      </c>
      <c r="B3536">
        <v>5.5331062636816072E-3</v>
      </c>
      <c r="C3536">
        <f t="shared" si="55"/>
        <v>18.156400171025577</v>
      </c>
    </row>
    <row r="3537" spans="1:3" x14ac:dyDescent="0.3">
      <c r="A3537" t="s">
        <v>1996</v>
      </c>
      <c r="B3537">
        <v>5.5423736490649812E-3</v>
      </c>
      <c r="C3537">
        <f t="shared" si="55"/>
        <v>18.154393637492966</v>
      </c>
    </row>
    <row r="3538" spans="1:3" x14ac:dyDescent="0.3">
      <c r="A3538" t="s">
        <v>2199</v>
      </c>
      <c r="B3538">
        <v>5.5442758912306392E-3</v>
      </c>
      <c r="C3538">
        <f t="shared" si="55"/>
        <v>18.153981373822322</v>
      </c>
    </row>
    <row r="3539" spans="1:3" x14ac:dyDescent="0.3">
      <c r="A3539" t="s">
        <v>4612</v>
      </c>
      <c r="B3539">
        <v>5.5449065080557932E-3</v>
      </c>
      <c r="C3539">
        <f t="shared" si="55"/>
        <v>18.153844673354875</v>
      </c>
    </row>
    <row r="3540" spans="1:3" x14ac:dyDescent="0.3">
      <c r="A3540" t="s">
        <v>1411</v>
      </c>
      <c r="B3540">
        <v>5.5457666713147951E-3</v>
      </c>
      <c r="C3540">
        <f t="shared" si="55"/>
        <v>18.153658189454021</v>
      </c>
    </row>
    <row r="3541" spans="1:3" x14ac:dyDescent="0.3">
      <c r="A3541" t="s">
        <v>3672</v>
      </c>
      <c r="B3541">
        <v>5.5498901033061493E-3</v>
      </c>
      <c r="C3541">
        <f t="shared" si="55"/>
        <v>18.152763841599697</v>
      </c>
    </row>
    <row r="3542" spans="1:3" x14ac:dyDescent="0.3">
      <c r="A3542" t="s">
        <v>2323</v>
      </c>
      <c r="B3542">
        <v>5.5543830045221825E-3</v>
      </c>
      <c r="C3542">
        <f t="shared" si="55"/>
        <v>18.151788632171289</v>
      </c>
    </row>
    <row r="3543" spans="1:3" x14ac:dyDescent="0.3">
      <c r="A3543" t="s">
        <v>555</v>
      </c>
      <c r="B3543">
        <v>5.558658003827462E-3</v>
      </c>
      <c r="C3543">
        <f t="shared" si="55"/>
        <v>18.150860016846242</v>
      </c>
    </row>
    <row r="3544" spans="1:3" x14ac:dyDescent="0.3">
      <c r="A3544" t="s">
        <v>1696</v>
      </c>
      <c r="B3544">
        <v>5.5597818222026798E-3</v>
      </c>
      <c r="C3544">
        <f t="shared" si="55"/>
        <v>18.150615787289212</v>
      </c>
    </row>
    <row r="3545" spans="1:3" x14ac:dyDescent="0.3">
      <c r="A3545" t="s">
        <v>2191</v>
      </c>
      <c r="B3545">
        <v>5.5669099046528631E-3</v>
      </c>
      <c r="C3545">
        <f t="shared" si="55"/>
        <v>18.149065601406779</v>
      </c>
    </row>
    <row r="3546" spans="1:3" x14ac:dyDescent="0.3">
      <c r="A3546" t="s">
        <v>2261</v>
      </c>
      <c r="B3546">
        <v>5.5684598643754865E-3</v>
      </c>
      <c r="C3546">
        <f t="shared" si="55"/>
        <v>18.148728270507192</v>
      </c>
    </row>
    <row r="3547" spans="1:3" x14ac:dyDescent="0.3">
      <c r="A3547" t="s">
        <v>2668</v>
      </c>
      <c r="B3547">
        <v>5.5841438273394337E-3</v>
      </c>
      <c r="C3547">
        <f t="shared" si="55"/>
        <v>18.145309772492439</v>
      </c>
    </row>
    <row r="3548" spans="1:3" x14ac:dyDescent="0.3">
      <c r="A3548" t="s">
        <v>1704</v>
      </c>
      <c r="B3548">
        <v>5.5970295367178133E-3</v>
      </c>
      <c r="C3548">
        <f t="shared" si="55"/>
        <v>18.142494291240155</v>
      </c>
    </row>
    <row r="3549" spans="1:3" x14ac:dyDescent="0.3">
      <c r="A3549" t="s">
        <v>3185</v>
      </c>
      <c r="B3549">
        <v>5.5987704570206126E-3</v>
      </c>
      <c r="C3549">
        <f t="shared" si="55"/>
        <v>18.142113429706527</v>
      </c>
    </row>
    <row r="3550" spans="1:3" x14ac:dyDescent="0.3">
      <c r="A3550" t="s">
        <v>1737</v>
      </c>
      <c r="B3550">
        <v>5.6289388722006615E-3</v>
      </c>
      <c r="C3550">
        <f t="shared" si="55"/>
        <v>18.135495467411065</v>
      </c>
    </row>
    <row r="3551" spans="1:3" x14ac:dyDescent="0.3">
      <c r="A3551" t="s">
        <v>380</v>
      </c>
      <c r="B3551">
        <v>5.6292870809538749E-3</v>
      </c>
      <c r="C3551">
        <f t="shared" si="55"/>
        <v>18.135418883080764</v>
      </c>
    </row>
    <row r="3552" spans="1:3" x14ac:dyDescent="0.3">
      <c r="A3552" t="s">
        <v>3702</v>
      </c>
      <c r="B3552">
        <v>5.6352608144476695E-3</v>
      </c>
      <c r="C3552">
        <f t="shared" si="55"/>
        <v>18.134104326218324</v>
      </c>
    </row>
    <row r="3553" spans="1:3" x14ac:dyDescent="0.3">
      <c r="A3553" t="s">
        <v>4522</v>
      </c>
      <c r="B3553">
        <v>5.6360857728208428E-3</v>
      </c>
      <c r="C3553">
        <f t="shared" si="55"/>
        <v>18.133922684209047</v>
      </c>
    </row>
    <row r="3554" spans="1:3" x14ac:dyDescent="0.3">
      <c r="A3554" t="s">
        <v>1457</v>
      </c>
      <c r="B3554">
        <v>5.6561236763375648E-3</v>
      </c>
      <c r="C3554">
        <f t="shared" si="55"/>
        <v>18.129502862189298</v>
      </c>
    </row>
    <row r="3555" spans="1:3" x14ac:dyDescent="0.3">
      <c r="A3555" t="s">
        <v>335</v>
      </c>
      <c r="B3555">
        <v>5.6565807392740391E-3</v>
      </c>
      <c r="C3555">
        <f t="shared" si="55"/>
        <v>18.12940187142225</v>
      </c>
    </row>
    <row r="3556" spans="1:3" x14ac:dyDescent="0.3">
      <c r="A3556" t="s">
        <v>2593</v>
      </c>
      <c r="B3556">
        <v>5.6743106666277505E-3</v>
      </c>
      <c r="C3556">
        <f t="shared" si="55"/>
        <v>18.125478318148858</v>
      </c>
    </row>
    <row r="3557" spans="1:3" x14ac:dyDescent="0.3">
      <c r="A3557" t="s">
        <v>2438</v>
      </c>
      <c r="B3557">
        <v>5.6749240260246516E-3</v>
      </c>
      <c r="C3557">
        <f t="shared" si="55"/>
        <v>18.125342374448397</v>
      </c>
    </row>
    <row r="3558" spans="1:3" x14ac:dyDescent="0.3">
      <c r="A3558" t="s">
        <v>4669</v>
      </c>
      <c r="B3558">
        <v>5.6781109096613906E-3</v>
      </c>
      <c r="C3558">
        <f t="shared" si="55"/>
        <v>18.124635814179637</v>
      </c>
    </row>
    <row r="3559" spans="1:3" x14ac:dyDescent="0.3">
      <c r="A3559" t="s">
        <v>2612</v>
      </c>
      <c r="B3559">
        <v>5.6807575605894722E-3</v>
      </c>
      <c r="C3559">
        <f t="shared" si="55"/>
        <v>18.124048740176566</v>
      </c>
    </row>
    <row r="3560" spans="1:3" x14ac:dyDescent="0.3">
      <c r="A3560" t="s">
        <v>3139</v>
      </c>
      <c r="B3560">
        <v>5.6808841167158971E-3</v>
      </c>
      <c r="C3560">
        <f t="shared" si="55"/>
        <v>18.124020661239971</v>
      </c>
    </row>
    <row r="3561" spans="1:3" x14ac:dyDescent="0.3">
      <c r="A3561" t="s">
        <v>977</v>
      </c>
      <c r="B3561">
        <v>5.7166345963831954E-3</v>
      </c>
      <c r="C3561">
        <f t="shared" si="55"/>
        <v>18.116064802170587</v>
      </c>
    </row>
    <row r="3562" spans="1:3" x14ac:dyDescent="0.3">
      <c r="A3562" t="s">
        <v>2937</v>
      </c>
      <c r="B3562">
        <v>5.7237169530006222E-3</v>
      </c>
      <c r="C3562">
        <f t="shared" si="55"/>
        <v>18.114483050629065</v>
      </c>
    </row>
    <row r="3563" spans="1:3" x14ac:dyDescent="0.3">
      <c r="A3563" t="s">
        <v>2162</v>
      </c>
      <c r="B3563">
        <v>5.7245236828402492E-3</v>
      </c>
      <c r="C3563">
        <f t="shared" si="55"/>
        <v>18.114302759531302</v>
      </c>
    </row>
    <row r="3564" spans="1:3" x14ac:dyDescent="0.3">
      <c r="A3564" t="s">
        <v>3112</v>
      </c>
      <c r="B3564">
        <v>5.7257528314856761E-3</v>
      </c>
      <c r="C3564">
        <f t="shared" si="55"/>
        <v>18.114028018037821</v>
      </c>
    </row>
    <row r="3565" spans="1:3" x14ac:dyDescent="0.3">
      <c r="A3565" t="s">
        <v>2147</v>
      </c>
      <c r="B3565">
        <v>5.7286228987242548E-3</v>
      </c>
      <c r="C3565">
        <f t="shared" si="55"/>
        <v>18.113386276371934</v>
      </c>
    </row>
    <row r="3566" spans="1:3" x14ac:dyDescent="0.3">
      <c r="A3566" t="s">
        <v>2738</v>
      </c>
      <c r="B3566">
        <v>5.7347827420381817E-3</v>
      </c>
      <c r="C3566">
        <f t="shared" si="55"/>
        <v>18.112007911074997</v>
      </c>
    </row>
    <row r="3567" spans="1:3" x14ac:dyDescent="0.3">
      <c r="A3567" t="s">
        <v>3934</v>
      </c>
      <c r="B3567">
        <v>5.7424275928490793E-3</v>
      </c>
      <c r="C3567">
        <f t="shared" si="55"/>
        <v>18.110295286225291</v>
      </c>
    </row>
    <row r="3568" spans="1:3" x14ac:dyDescent="0.3">
      <c r="A3568" t="s">
        <v>492</v>
      </c>
      <c r="B3568">
        <v>5.7438411792520927E-3</v>
      </c>
      <c r="C3568">
        <f t="shared" si="55"/>
        <v>18.109978371543534</v>
      </c>
    </row>
    <row r="3569" spans="1:3" x14ac:dyDescent="0.3">
      <c r="A3569" t="s">
        <v>2462</v>
      </c>
      <c r="B3569">
        <v>5.7616291904227322E-3</v>
      </c>
      <c r="C3569">
        <f t="shared" si="55"/>
        <v>18.105984086834521</v>
      </c>
    </row>
    <row r="3570" spans="1:3" x14ac:dyDescent="0.3">
      <c r="A3570" t="s">
        <v>2575</v>
      </c>
      <c r="B3570">
        <v>5.7741048190869636E-3</v>
      </c>
      <c r="C3570">
        <f t="shared" si="55"/>
        <v>18.1031756707395</v>
      </c>
    </row>
    <row r="3571" spans="1:3" x14ac:dyDescent="0.3">
      <c r="A3571" t="s">
        <v>3099</v>
      </c>
      <c r="B3571">
        <v>5.7753553540816176E-3</v>
      </c>
      <c r="C3571">
        <f t="shared" si="55"/>
        <v>18.102893840912781</v>
      </c>
    </row>
    <row r="3572" spans="1:3" x14ac:dyDescent="0.3">
      <c r="A3572" t="s">
        <v>2910</v>
      </c>
      <c r="B3572">
        <v>5.7803629154995493E-3</v>
      </c>
      <c r="C3572">
        <f t="shared" si="55"/>
        <v>18.101764717259645</v>
      </c>
    </row>
    <row r="3573" spans="1:3" x14ac:dyDescent="0.3">
      <c r="A3573" t="s">
        <v>3280</v>
      </c>
      <c r="B3573">
        <v>5.785280726581664E-3</v>
      </c>
      <c r="C3573">
        <f t="shared" si="55"/>
        <v>18.100654923642711</v>
      </c>
    </row>
    <row r="3574" spans="1:3" x14ac:dyDescent="0.3">
      <c r="A3574" t="s">
        <v>634</v>
      </c>
      <c r="B3574">
        <v>5.7971176843259146E-3</v>
      </c>
      <c r="C3574">
        <f t="shared" si="55"/>
        <v>18.097980013560729</v>
      </c>
    </row>
    <row r="3575" spans="1:3" x14ac:dyDescent="0.3">
      <c r="A3575" t="s">
        <v>4396</v>
      </c>
      <c r="B3575">
        <v>5.817352065913264E-3</v>
      </c>
      <c r="C3575">
        <f t="shared" si="55"/>
        <v>18.09339540563516</v>
      </c>
    </row>
    <row r="3576" spans="1:3" x14ac:dyDescent="0.3">
      <c r="A3576" t="s">
        <v>3902</v>
      </c>
      <c r="B3576">
        <v>5.841564621568633E-3</v>
      </c>
      <c r="C3576">
        <f t="shared" si="55"/>
        <v>18.087889470757439</v>
      </c>
    </row>
    <row r="3577" spans="1:3" x14ac:dyDescent="0.3">
      <c r="A3577" t="s">
        <v>1869</v>
      </c>
      <c r="B3577">
        <v>5.8545539887853767E-3</v>
      </c>
      <c r="C3577">
        <f t="shared" si="55"/>
        <v>18.084926727853066</v>
      </c>
    </row>
    <row r="3578" spans="1:3" x14ac:dyDescent="0.3">
      <c r="A3578" t="s">
        <v>3572</v>
      </c>
      <c r="B3578">
        <v>5.8569404634029338E-3</v>
      </c>
      <c r="C3578">
        <f t="shared" si="55"/>
        <v>18.084381717106705</v>
      </c>
    </row>
    <row r="3579" spans="1:3" x14ac:dyDescent="0.3">
      <c r="A3579" t="s">
        <v>5236</v>
      </c>
      <c r="B3579">
        <v>5.8651194523980576E-3</v>
      </c>
      <c r="C3579">
        <f t="shared" si="55"/>
        <v>18.082512240722167</v>
      </c>
    </row>
    <row r="3580" spans="1:3" x14ac:dyDescent="0.3">
      <c r="A3580" t="s">
        <v>1403</v>
      </c>
      <c r="B3580">
        <v>5.8794877845941259E-3</v>
      </c>
      <c r="C3580">
        <f t="shared" si="55"/>
        <v>18.079222061883783</v>
      </c>
    </row>
    <row r="3581" spans="1:3" x14ac:dyDescent="0.3">
      <c r="A3581" t="s">
        <v>3062</v>
      </c>
      <c r="B3581">
        <v>5.88669838273126E-3</v>
      </c>
      <c r="C3581">
        <f t="shared" si="55"/>
        <v>18.077568038980875</v>
      </c>
    </row>
    <row r="3582" spans="1:3" x14ac:dyDescent="0.3">
      <c r="A3582" t="s">
        <v>1000</v>
      </c>
      <c r="B3582">
        <v>5.8897940560636141E-3</v>
      </c>
      <c r="C3582">
        <f t="shared" si="55"/>
        <v>18.07685733891218</v>
      </c>
    </row>
    <row r="3583" spans="1:3" x14ac:dyDescent="0.3">
      <c r="A3583" t="s">
        <v>3223</v>
      </c>
      <c r="B3583">
        <v>5.8924034653323925E-3</v>
      </c>
      <c r="C3583">
        <f t="shared" si="55"/>
        <v>18.076257999131677</v>
      </c>
    </row>
    <row r="3584" spans="1:3" x14ac:dyDescent="0.3">
      <c r="A3584" t="s">
        <v>916</v>
      </c>
      <c r="B3584">
        <v>5.899722127188322E-3</v>
      </c>
      <c r="C3584">
        <f t="shared" si="55"/>
        <v>18.074575674594531</v>
      </c>
    </row>
    <row r="3585" spans="1:3" x14ac:dyDescent="0.3">
      <c r="A3585" t="s">
        <v>4327</v>
      </c>
      <c r="B3585">
        <v>5.899722127188322E-3</v>
      </c>
      <c r="C3585">
        <f t="shared" si="55"/>
        <v>18.074575674594531</v>
      </c>
    </row>
    <row r="3586" spans="1:3" x14ac:dyDescent="0.3">
      <c r="A3586" t="s">
        <v>885</v>
      </c>
      <c r="B3586">
        <v>5.9096837252280007E-3</v>
      </c>
      <c r="C3586">
        <f t="shared" ref="C3586:C3649" si="56">NORMDIST(B3586,$E$3,$F$3,FALSE)</f>
        <v>18.072282640061246</v>
      </c>
    </row>
    <row r="3587" spans="1:3" x14ac:dyDescent="0.3">
      <c r="A3587" t="s">
        <v>5246</v>
      </c>
      <c r="B3587">
        <v>5.9131398130403664E-3</v>
      </c>
      <c r="C3587">
        <f t="shared" si="56"/>
        <v>18.071486234593618</v>
      </c>
    </row>
    <row r="3588" spans="1:3" x14ac:dyDescent="0.3">
      <c r="A3588" t="s">
        <v>3219</v>
      </c>
      <c r="B3588">
        <v>5.9312154899647069E-3</v>
      </c>
      <c r="C3588">
        <f t="shared" si="56"/>
        <v>18.067313762011221</v>
      </c>
    </row>
    <row r="3589" spans="1:3" x14ac:dyDescent="0.3">
      <c r="A3589" t="s">
        <v>1193</v>
      </c>
      <c r="B3589">
        <v>5.9391414369611975E-3</v>
      </c>
      <c r="C3589">
        <f t="shared" si="56"/>
        <v>18.065480379661341</v>
      </c>
    </row>
    <row r="3590" spans="1:3" x14ac:dyDescent="0.3">
      <c r="A3590" t="s">
        <v>2332</v>
      </c>
      <c r="B3590">
        <v>5.939771387784158E-3</v>
      </c>
      <c r="C3590">
        <f t="shared" si="56"/>
        <v>18.06533456367664</v>
      </c>
    </row>
    <row r="3591" spans="1:3" x14ac:dyDescent="0.3">
      <c r="A3591" t="s">
        <v>3669</v>
      </c>
      <c r="B3591">
        <v>5.9421597830490993E-3</v>
      </c>
      <c r="C3591">
        <f t="shared" si="56"/>
        <v>18.064781583883967</v>
      </c>
    </row>
    <row r="3592" spans="1:3" x14ac:dyDescent="0.3">
      <c r="A3592" t="s">
        <v>1817</v>
      </c>
      <c r="B3592">
        <v>5.9455926347535427E-3</v>
      </c>
      <c r="C3592">
        <f t="shared" si="56"/>
        <v>18.063986414418796</v>
      </c>
    </row>
    <row r="3593" spans="1:3" x14ac:dyDescent="0.3">
      <c r="A3593" t="s">
        <v>862</v>
      </c>
      <c r="B3593">
        <v>5.9523985272953517E-3</v>
      </c>
      <c r="C3593">
        <f t="shared" si="56"/>
        <v>18.062408643220284</v>
      </c>
    </row>
    <row r="3594" spans="1:3" x14ac:dyDescent="0.3">
      <c r="A3594" t="s">
        <v>2096</v>
      </c>
      <c r="B3594">
        <v>5.9723955055301968E-3</v>
      </c>
      <c r="C3594">
        <f t="shared" si="56"/>
        <v>18.057762966266072</v>
      </c>
    </row>
    <row r="3595" spans="1:3" x14ac:dyDescent="0.3">
      <c r="A3595" t="s">
        <v>1995</v>
      </c>
      <c r="B3595">
        <v>5.9725441326210832E-3</v>
      </c>
      <c r="C3595">
        <f t="shared" si="56"/>
        <v>18.057728382137757</v>
      </c>
    </row>
    <row r="3596" spans="1:3" x14ac:dyDescent="0.3">
      <c r="A3596" t="s">
        <v>3353</v>
      </c>
      <c r="B3596">
        <v>5.9827734321796569E-3</v>
      </c>
      <c r="C3596">
        <f t="shared" si="56"/>
        <v>18.055346162502868</v>
      </c>
    </row>
    <row r="3597" spans="1:3" x14ac:dyDescent="0.3">
      <c r="A3597" t="s">
        <v>2239</v>
      </c>
      <c r="B3597">
        <v>5.9839073836840083E-3</v>
      </c>
      <c r="C3597">
        <f t="shared" si="56"/>
        <v>18.055081848036696</v>
      </c>
    </row>
    <row r="3598" spans="1:3" x14ac:dyDescent="0.3">
      <c r="A3598" t="s">
        <v>5515</v>
      </c>
      <c r="B3598">
        <v>5.9901940230038158E-3</v>
      </c>
      <c r="C3598">
        <f t="shared" si="56"/>
        <v>18.053615625849627</v>
      </c>
    </row>
    <row r="3599" spans="1:3" x14ac:dyDescent="0.3">
      <c r="A3599" t="s">
        <v>4524</v>
      </c>
      <c r="B3599">
        <v>5.9916296682667614E-3</v>
      </c>
      <c r="C3599">
        <f t="shared" si="56"/>
        <v>18.053280588407784</v>
      </c>
    </row>
    <row r="3600" spans="1:3" x14ac:dyDescent="0.3">
      <c r="A3600" t="s">
        <v>5599</v>
      </c>
      <c r="B3600">
        <v>6.0046883412844176E-3</v>
      </c>
      <c r="C3600">
        <f t="shared" si="56"/>
        <v>18.050229589959226</v>
      </c>
    </row>
    <row r="3601" spans="1:3" x14ac:dyDescent="0.3">
      <c r="A3601" t="s">
        <v>3130</v>
      </c>
      <c r="B3601">
        <v>6.0136278712420218E-3</v>
      </c>
      <c r="C3601">
        <f t="shared" si="56"/>
        <v>18.048137356208603</v>
      </c>
    </row>
    <row r="3602" spans="1:3" x14ac:dyDescent="0.3">
      <c r="A3602" t="s">
        <v>1065</v>
      </c>
      <c r="B3602">
        <v>6.0140508697558532E-3</v>
      </c>
      <c r="C3602">
        <f t="shared" si="56"/>
        <v>18.048038283469769</v>
      </c>
    </row>
    <row r="3603" spans="1:3" x14ac:dyDescent="0.3">
      <c r="A3603" t="s">
        <v>3784</v>
      </c>
      <c r="B3603">
        <v>6.0284379499277027E-3</v>
      </c>
      <c r="C3603">
        <f t="shared" si="56"/>
        <v>18.044664686221264</v>
      </c>
    </row>
    <row r="3604" spans="1:3" x14ac:dyDescent="0.3">
      <c r="A3604" t="s">
        <v>745</v>
      </c>
      <c r="B3604">
        <v>6.0286542801557584E-3</v>
      </c>
      <c r="C3604">
        <f t="shared" si="56"/>
        <v>18.044613901240428</v>
      </c>
    </row>
    <row r="3605" spans="1:3" x14ac:dyDescent="0.3">
      <c r="A3605" t="s">
        <v>4142</v>
      </c>
      <c r="B3605">
        <v>6.0325942047912079E-3</v>
      </c>
      <c r="C3605">
        <f t="shared" si="56"/>
        <v>18.043688676033614</v>
      </c>
    </row>
    <row r="3606" spans="1:3" x14ac:dyDescent="0.3">
      <c r="A3606" t="s">
        <v>2840</v>
      </c>
      <c r="B3606">
        <v>6.0380222512502555E-3</v>
      </c>
      <c r="C3606">
        <f t="shared" si="56"/>
        <v>18.042413054849565</v>
      </c>
    </row>
    <row r="3607" spans="1:3" x14ac:dyDescent="0.3">
      <c r="A3607" t="s">
        <v>375</v>
      </c>
      <c r="B3607">
        <v>6.0423144559626617E-3</v>
      </c>
      <c r="C3607">
        <f t="shared" si="56"/>
        <v>18.041403595367662</v>
      </c>
    </row>
    <row r="3608" spans="1:3" x14ac:dyDescent="0.3">
      <c r="A3608" t="s">
        <v>790</v>
      </c>
      <c r="B3608">
        <v>6.0560366770416093E-3</v>
      </c>
      <c r="C3608">
        <f t="shared" si="56"/>
        <v>18.038171797772332</v>
      </c>
    </row>
    <row r="3609" spans="1:3" x14ac:dyDescent="0.3">
      <c r="A3609" t="s">
        <v>2928</v>
      </c>
      <c r="B3609">
        <v>6.0606246116911748E-3</v>
      </c>
      <c r="C3609">
        <f t="shared" si="56"/>
        <v>18.037089723172237</v>
      </c>
    </row>
    <row r="3610" spans="1:3" x14ac:dyDescent="0.3">
      <c r="A3610" t="s">
        <v>4344</v>
      </c>
      <c r="B3610">
        <v>6.068196382614648E-3</v>
      </c>
      <c r="C3610">
        <f t="shared" si="56"/>
        <v>18.035302212234274</v>
      </c>
    </row>
    <row r="3611" spans="1:3" x14ac:dyDescent="0.3">
      <c r="A3611" t="s">
        <v>3261</v>
      </c>
      <c r="B3611">
        <v>6.0703632219804822E-3</v>
      </c>
      <c r="C3611">
        <f t="shared" si="56"/>
        <v>18.034790286467683</v>
      </c>
    </row>
    <row r="3612" spans="1:3" x14ac:dyDescent="0.3">
      <c r="A3612" t="s">
        <v>4982</v>
      </c>
      <c r="B3612">
        <v>6.0790460763821925E-3</v>
      </c>
      <c r="C3612">
        <f t="shared" si="56"/>
        <v>18.032737191803612</v>
      </c>
    </row>
    <row r="3613" spans="1:3" x14ac:dyDescent="0.3">
      <c r="A3613" t="s">
        <v>3528</v>
      </c>
      <c r="B3613">
        <v>6.0816868598499536E-3</v>
      </c>
      <c r="C3613">
        <f t="shared" si="56"/>
        <v>18.032112219132216</v>
      </c>
    </row>
    <row r="3614" spans="1:3" x14ac:dyDescent="0.3">
      <c r="A3614" t="s">
        <v>2211</v>
      </c>
      <c r="B3614">
        <v>6.0869753158491486E-3</v>
      </c>
      <c r="C3614">
        <f t="shared" si="56"/>
        <v>18.030859873501864</v>
      </c>
    </row>
    <row r="3615" spans="1:3" x14ac:dyDescent="0.3">
      <c r="A3615" t="s">
        <v>1197</v>
      </c>
      <c r="B3615">
        <v>6.0996461567231781E-3</v>
      </c>
      <c r="C3615">
        <f t="shared" si="56"/>
        <v>18.027855147485841</v>
      </c>
    </row>
    <row r="3616" spans="1:3" x14ac:dyDescent="0.3">
      <c r="A3616" t="s">
        <v>2187</v>
      </c>
      <c r="B3616">
        <v>6.103052510107526E-3</v>
      </c>
      <c r="C3616">
        <f t="shared" si="56"/>
        <v>18.027046369934975</v>
      </c>
    </row>
    <row r="3617" spans="1:3" x14ac:dyDescent="0.3">
      <c r="A3617" t="s">
        <v>664</v>
      </c>
      <c r="B3617">
        <v>6.1037829380176656E-3</v>
      </c>
      <c r="C3617">
        <f t="shared" si="56"/>
        <v>18.026872887488448</v>
      </c>
    </row>
    <row r="3618" spans="1:3" x14ac:dyDescent="0.3">
      <c r="A3618" t="s">
        <v>1088</v>
      </c>
      <c r="B3618">
        <v>6.1203863273234516E-3</v>
      </c>
      <c r="C3618">
        <f t="shared" si="56"/>
        <v>18.022924172033999</v>
      </c>
    </row>
    <row r="3619" spans="1:3" x14ac:dyDescent="0.3">
      <c r="A3619" t="s">
        <v>2371</v>
      </c>
      <c r="B3619">
        <v>6.1250416673843851E-3</v>
      </c>
      <c r="C3619">
        <f t="shared" si="56"/>
        <v>18.021815197259471</v>
      </c>
    </row>
    <row r="3620" spans="1:3" x14ac:dyDescent="0.3">
      <c r="A3620" t="s">
        <v>3394</v>
      </c>
      <c r="B3620">
        <v>6.1287219413733258E-3</v>
      </c>
      <c r="C3620">
        <f t="shared" si="56"/>
        <v>18.020937936212047</v>
      </c>
    </row>
    <row r="3621" spans="1:3" x14ac:dyDescent="0.3">
      <c r="A3621" t="s">
        <v>282</v>
      </c>
      <c r="B3621">
        <v>6.1302873973946327E-3</v>
      </c>
      <c r="C3621">
        <f t="shared" si="56"/>
        <v>18.020564630466584</v>
      </c>
    </row>
    <row r="3622" spans="1:3" x14ac:dyDescent="0.3">
      <c r="A3622" t="s">
        <v>4284</v>
      </c>
      <c r="B3622">
        <v>6.1383113841346395E-3</v>
      </c>
      <c r="C3622">
        <f t="shared" si="56"/>
        <v>18.018649784384142</v>
      </c>
    </row>
    <row r="3623" spans="1:3" x14ac:dyDescent="0.3">
      <c r="A3623" t="s">
        <v>1575</v>
      </c>
      <c r="B3623">
        <v>6.1538655743782859E-3</v>
      </c>
      <c r="C3623">
        <f t="shared" si="56"/>
        <v>18.014931211723059</v>
      </c>
    </row>
    <row r="3624" spans="1:3" x14ac:dyDescent="0.3">
      <c r="A3624" t="s">
        <v>3355</v>
      </c>
      <c r="B3624">
        <v>6.160555812985565E-3</v>
      </c>
      <c r="C3624">
        <f t="shared" si="56"/>
        <v>18.013329037867397</v>
      </c>
    </row>
    <row r="3625" spans="1:3" x14ac:dyDescent="0.3">
      <c r="A3625" t="s">
        <v>1093</v>
      </c>
      <c r="B3625">
        <v>6.1622926945363796E-3</v>
      </c>
      <c r="C3625">
        <f t="shared" si="56"/>
        <v>18.012912822759009</v>
      </c>
    </row>
    <row r="3626" spans="1:3" x14ac:dyDescent="0.3">
      <c r="A3626" t="s">
        <v>3061</v>
      </c>
      <c r="B3626">
        <v>6.1690510267151076E-3</v>
      </c>
      <c r="C3626">
        <f t="shared" si="56"/>
        <v>18.011292249027605</v>
      </c>
    </row>
    <row r="3627" spans="1:3" x14ac:dyDescent="0.3">
      <c r="A3627" t="s">
        <v>4922</v>
      </c>
      <c r="B3627">
        <v>6.1772588920781246E-3</v>
      </c>
      <c r="C3627">
        <f t="shared" si="56"/>
        <v>18.009321846007929</v>
      </c>
    </row>
    <row r="3628" spans="1:3" x14ac:dyDescent="0.3">
      <c r="A3628" t="s">
        <v>1070</v>
      </c>
      <c r="B3628">
        <v>6.1792163659581184E-3</v>
      </c>
      <c r="C3628">
        <f t="shared" si="56"/>
        <v>18.008851565453902</v>
      </c>
    </row>
    <row r="3629" spans="1:3" x14ac:dyDescent="0.3">
      <c r="A3629" t="s">
        <v>4824</v>
      </c>
      <c r="B3629">
        <v>6.1801955681922583E-3</v>
      </c>
      <c r="C3629">
        <f t="shared" si="56"/>
        <v>18.008616260806882</v>
      </c>
    </row>
    <row r="3630" spans="1:3" x14ac:dyDescent="0.3">
      <c r="A3630" t="s">
        <v>4685</v>
      </c>
      <c r="B3630">
        <v>6.1949209316682179E-3</v>
      </c>
      <c r="C3630">
        <f t="shared" si="56"/>
        <v>18.005073492901875</v>
      </c>
    </row>
    <row r="3631" spans="1:3" x14ac:dyDescent="0.3">
      <c r="A3631" t="s">
        <v>535</v>
      </c>
      <c r="B3631">
        <v>6.1983669523388305E-3</v>
      </c>
      <c r="C3631">
        <f t="shared" si="56"/>
        <v>18.004243272030678</v>
      </c>
    </row>
    <row r="3632" spans="1:3" x14ac:dyDescent="0.3">
      <c r="A3632" t="s">
        <v>3060</v>
      </c>
      <c r="B3632">
        <v>6.2073445743337308E-3</v>
      </c>
      <c r="C3632">
        <f t="shared" si="56"/>
        <v>18.002078331127276</v>
      </c>
    </row>
    <row r="3633" spans="1:3" x14ac:dyDescent="0.3">
      <c r="A3633" t="s">
        <v>3829</v>
      </c>
      <c r="B3633">
        <v>6.2112000926406764E-3</v>
      </c>
      <c r="C3633">
        <f t="shared" si="56"/>
        <v>18.001147674573062</v>
      </c>
    </row>
    <row r="3634" spans="1:3" x14ac:dyDescent="0.3">
      <c r="A3634" t="s">
        <v>2720</v>
      </c>
      <c r="B3634">
        <v>6.215060403434192E-3</v>
      </c>
      <c r="C3634">
        <f t="shared" si="56"/>
        <v>18.000215317278837</v>
      </c>
    </row>
    <row r="3635" spans="1:3" x14ac:dyDescent="0.3">
      <c r="A3635" t="s">
        <v>45</v>
      </c>
      <c r="B3635">
        <v>6.2167162916486676E-3</v>
      </c>
      <c r="C3635">
        <f t="shared" si="56"/>
        <v>17.999815213931267</v>
      </c>
    </row>
    <row r="3636" spans="1:3" x14ac:dyDescent="0.3">
      <c r="A3636" t="s">
        <v>2231</v>
      </c>
      <c r="B3636">
        <v>6.2250089858442333E-3</v>
      </c>
      <c r="C3636">
        <f t="shared" si="56"/>
        <v>17.997809988860208</v>
      </c>
    </row>
    <row r="3637" spans="1:3" x14ac:dyDescent="0.3">
      <c r="A3637" t="s">
        <v>3447</v>
      </c>
      <c r="B3637">
        <v>6.2250089858442333E-3</v>
      </c>
      <c r="C3637">
        <f t="shared" si="56"/>
        <v>17.997809988860208</v>
      </c>
    </row>
    <row r="3638" spans="1:3" x14ac:dyDescent="0.3">
      <c r="A3638" t="s">
        <v>1980</v>
      </c>
      <c r="B3638">
        <v>6.2331388177823393E-3</v>
      </c>
      <c r="C3638">
        <f t="shared" si="56"/>
        <v>17.995841708247486</v>
      </c>
    </row>
    <row r="3639" spans="1:3" x14ac:dyDescent="0.3">
      <c r="A3639" t="s">
        <v>1086</v>
      </c>
      <c r="B3639">
        <v>6.234866058293858E-3</v>
      </c>
      <c r="C3639">
        <f t="shared" si="56"/>
        <v>17.99542322241604</v>
      </c>
    </row>
    <row r="3640" spans="1:3" x14ac:dyDescent="0.3">
      <c r="A3640" t="s">
        <v>685</v>
      </c>
      <c r="B3640">
        <v>6.2435166396852407E-3</v>
      </c>
      <c r="C3640">
        <f t="shared" si="56"/>
        <v>17.993325671916313</v>
      </c>
    </row>
    <row r="3641" spans="1:3" x14ac:dyDescent="0.3">
      <c r="A3641" t="s">
        <v>4314</v>
      </c>
      <c r="B3641">
        <v>6.2531057792998019E-3</v>
      </c>
      <c r="C3641">
        <f t="shared" si="56"/>
        <v>17.990997354957621</v>
      </c>
    </row>
    <row r="3642" spans="1:3" x14ac:dyDescent="0.3">
      <c r="A3642" t="s">
        <v>5313</v>
      </c>
      <c r="B3642">
        <v>6.2622513846142935E-3</v>
      </c>
      <c r="C3642">
        <f t="shared" si="56"/>
        <v>17.988773608264594</v>
      </c>
    </row>
    <row r="3643" spans="1:3" x14ac:dyDescent="0.3">
      <c r="A3643" t="s">
        <v>5206</v>
      </c>
      <c r="B3643">
        <v>6.2668065435594871E-3</v>
      </c>
      <c r="C3643">
        <f t="shared" si="56"/>
        <v>17.987664887727963</v>
      </c>
    </row>
    <row r="3644" spans="1:3" x14ac:dyDescent="0.3">
      <c r="A3644" t="s">
        <v>1685</v>
      </c>
      <c r="B3644">
        <v>6.269613013595395E-3</v>
      </c>
      <c r="C3644">
        <f t="shared" si="56"/>
        <v>17.986981419705394</v>
      </c>
    </row>
    <row r="3645" spans="1:3" x14ac:dyDescent="0.3">
      <c r="A3645" t="s">
        <v>4591</v>
      </c>
      <c r="B3645">
        <v>6.2722346544541235E-3</v>
      </c>
      <c r="C3645">
        <f t="shared" si="56"/>
        <v>17.986342704467503</v>
      </c>
    </row>
    <row r="3646" spans="1:3" x14ac:dyDescent="0.3">
      <c r="A3646" t="s">
        <v>232</v>
      </c>
      <c r="B3646">
        <v>6.2735462972382371E-3</v>
      </c>
      <c r="C3646">
        <f t="shared" si="56"/>
        <v>17.986023052531042</v>
      </c>
    </row>
    <row r="3647" spans="1:3" x14ac:dyDescent="0.3">
      <c r="A3647" t="s">
        <v>37</v>
      </c>
      <c r="B3647">
        <v>6.2752335013976186E-3</v>
      </c>
      <c r="C3647">
        <f t="shared" si="56"/>
        <v>17.985611782825298</v>
      </c>
    </row>
    <row r="3648" spans="1:3" x14ac:dyDescent="0.3">
      <c r="A3648" t="s">
        <v>93</v>
      </c>
      <c r="B3648">
        <v>6.2847680878934031E-3</v>
      </c>
      <c r="C3648">
        <f t="shared" si="56"/>
        <v>17.983285701722195</v>
      </c>
    </row>
    <row r="3649" spans="1:3" x14ac:dyDescent="0.3">
      <c r="A3649" t="s">
        <v>2446</v>
      </c>
      <c r="B3649">
        <v>6.2858406267339911E-3</v>
      </c>
      <c r="C3649">
        <f t="shared" si="56"/>
        <v>17.983023835397873</v>
      </c>
    </row>
    <row r="3650" spans="1:3" x14ac:dyDescent="0.3">
      <c r="A3650" t="s">
        <v>1636</v>
      </c>
      <c r="B3650">
        <v>6.2893289075641387E-3</v>
      </c>
      <c r="C3650">
        <f t="shared" ref="C3650:C3713" si="57">NORMDIST(B3650,$E$3,$F$3,FALSE)</f>
        <v>17.982171862644336</v>
      </c>
    </row>
    <row r="3651" spans="1:3" x14ac:dyDescent="0.3">
      <c r="A3651" t="s">
        <v>3323</v>
      </c>
      <c r="B3651">
        <v>6.2981313854616099E-3</v>
      </c>
      <c r="C3651">
        <f t="shared" si="57"/>
        <v>17.980019989065461</v>
      </c>
    </row>
    <row r="3652" spans="1:3" x14ac:dyDescent="0.3">
      <c r="A3652" t="s">
        <v>3397</v>
      </c>
      <c r="B3652">
        <v>6.298572156196244E-3</v>
      </c>
      <c r="C3652">
        <f t="shared" si="57"/>
        <v>17.979912163128571</v>
      </c>
    </row>
    <row r="3653" spans="1:3" x14ac:dyDescent="0.3">
      <c r="A3653" t="s">
        <v>330</v>
      </c>
      <c r="B3653">
        <v>6.2992334279871505E-3</v>
      </c>
      <c r="C3653">
        <f t="shared" si="57"/>
        <v>17.979750382664349</v>
      </c>
    </row>
    <row r="3654" spans="1:3" x14ac:dyDescent="0.3">
      <c r="A3654" t="s">
        <v>5263</v>
      </c>
      <c r="B3654">
        <v>6.3030511704872819E-3</v>
      </c>
      <c r="C3654">
        <f t="shared" si="57"/>
        <v>17.978816059044551</v>
      </c>
    </row>
    <row r="3655" spans="1:3" x14ac:dyDescent="0.3">
      <c r="A3655" t="s">
        <v>3698</v>
      </c>
      <c r="B3655">
        <v>6.3126324626949183E-3</v>
      </c>
      <c r="C3655">
        <f t="shared" si="57"/>
        <v>17.976468875658743</v>
      </c>
    </row>
    <row r="3656" spans="1:3" x14ac:dyDescent="0.3">
      <c r="A3656" t="s">
        <v>3077</v>
      </c>
      <c r="B3656">
        <v>6.3213072936347718E-3</v>
      </c>
      <c r="C3656">
        <f t="shared" si="57"/>
        <v>17.974340873789966</v>
      </c>
    </row>
    <row r="3657" spans="1:3" x14ac:dyDescent="0.3">
      <c r="A3657" t="s">
        <v>4887</v>
      </c>
      <c r="B3657">
        <v>6.3273147533189061E-3</v>
      </c>
      <c r="C3657">
        <f t="shared" si="57"/>
        <v>17.972865595203334</v>
      </c>
    </row>
    <row r="3658" spans="1:3" x14ac:dyDescent="0.3">
      <c r="A3658" t="s">
        <v>3863</v>
      </c>
      <c r="B3658">
        <v>6.3350314345113562E-3</v>
      </c>
      <c r="C3658">
        <f t="shared" si="57"/>
        <v>17.97096865125161</v>
      </c>
    </row>
    <row r="3659" spans="1:3" x14ac:dyDescent="0.3">
      <c r="A3659" t="s">
        <v>5505</v>
      </c>
      <c r="B3659">
        <v>6.344579603775157E-3</v>
      </c>
      <c r="C3659">
        <f t="shared" si="57"/>
        <v>17.968618489737974</v>
      </c>
    </row>
    <row r="3660" spans="1:3" x14ac:dyDescent="0.3">
      <c r="A3660" t="s">
        <v>322</v>
      </c>
      <c r="B3660">
        <v>6.3542707846067983E-3</v>
      </c>
      <c r="C3660">
        <f t="shared" si="57"/>
        <v>17.966229742459145</v>
      </c>
    </row>
    <row r="3661" spans="1:3" x14ac:dyDescent="0.3">
      <c r="A3661" t="s">
        <v>1916</v>
      </c>
      <c r="B3661">
        <v>6.3546072765338444E-3</v>
      </c>
      <c r="C3661">
        <f t="shared" si="57"/>
        <v>17.966146740425184</v>
      </c>
    </row>
    <row r="3662" spans="1:3" x14ac:dyDescent="0.3">
      <c r="A3662" t="s">
        <v>3418</v>
      </c>
      <c r="B3662">
        <v>6.3643810688513132E-3</v>
      </c>
      <c r="C3662">
        <f t="shared" si="57"/>
        <v>17.96373405845917</v>
      </c>
    </row>
    <row r="3663" spans="1:3" x14ac:dyDescent="0.3">
      <c r="A3663" t="s">
        <v>1539</v>
      </c>
      <c r="B3663">
        <v>6.3762171392760638E-3</v>
      </c>
      <c r="C3663">
        <f t="shared" si="57"/>
        <v>17.960807658861288</v>
      </c>
    </row>
    <row r="3664" spans="1:3" x14ac:dyDescent="0.3">
      <c r="A3664" t="s">
        <v>2583</v>
      </c>
      <c r="B3664">
        <v>6.384998217808152E-3</v>
      </c>
      <c r="C3664">
        <f t="shared" si="57"/>
        <v>17.958633305622222</v>
      </c>
    </row>
    <row r="3665" spans="1:3" x14ac:dyDescent="0.3">
      <c r="A3665" t="s">
        <v>4868</v>
      </c>
      <c r="B3665">
        <v>6.3863974380226488E-3</v>
      </c>
      <c r="C3665">
        <f t="shared" si="57"/>
        <v>17.958286575292526</v>
      </c>
    </row>
    <row r="3666" spans="1:3" x14ac:dyDescent="0.3">
      <c r="A3666" t="s">
        <v>5227</v>
      </c>
      <c r="B3666">
        <v>6.3946052017463534E-3</v>
      </c>
      <c r="C3666">
        <f t="shared" si="57"/>
        <v>17.956251241663331</v>
      </c>
    </row>
    <row r="3667" spans="1:3" x14ac:dyDescent="0.3">
      <c r="A3667" t="s">
        <v>381</v>
      </c>
      <c r="B3667">
        <v>6.3949058858477001E-3</v>
      </c>
      <c r="C3667">
        <f t="shared" si="57"/>
        <v>17.956176632677881</v>
      </c>
    </row>
    <row r="3668" spans="1:3" x14ac:dyDescent="0.3">
      <c r="A3668" t="s">
        <v>3577</v>
      </c>
      <c r="B3668">
        <v>6.3963375299058694E-3</v>
      </c>
      <c r="C3668">
        <f t="shared" si="57"/>
        <v>17.955821352769014</v>
      </c>
    </row>
    <row r="3669" spans="1:3" x14ac:dyDescent="0.3">
      <c r="A3669" t="s">
        <v>4627</v>
      </c>
      <c r="B3669">
        <v>6.3979744796596365E-3</v>
      </c>
      <c r="C3669">
        <f t="shared" si="57"/>
        <v>17.955415032757063</v>
      </c>
    </row>
    <row r="3670" spans="1:3" x14ac:dyDescent="0.3">
      <c r="A3670" t="s">
        <v>1214</v>
      </c>
      <c r="B3670">
        <v>6.4185072727894303E-3</v>
      </c>
      <c r="C3670">
        <f t="shared" si="57"/>
        <v>17.950310185472219</v>
      </c>
    </row>
    <row r="3671" spans="1:3" x14ac:dyDescent="0.3">
      <c r="A3671" t="s">
        <v>1162</v>
      </c>
      <c r="B3671">
        <v>6.4308903302905526E-3</v>
      </c>
      <c r="C3671">
        <f t="shared" si="57"/>
        <v>17.947224141855333</v>
      </c>
    </row>
    <row r="3672" spans="1:3" x14ac:dyDescent="0.3">
      <c r="A3672" t="s">
        <v>1898</v>
      </c>
      <c r="B3672">
        <v>6.4308903302905526E-3</v>
      </c>
      <c r="C3672">
        <f t="shared" si="57"/>
        <v>17.947224141855333</v>
      </c>
    </row>
    <row r="3673" spans="1:3" x14ac:dyDescent="0.3">
      <c r="A3673" t="s">
        <v>2535</v>
      </c>
      <c r="B3673">
        <v>6.4333239857993843E-3</v>
      </c>
      <c r="C3673">
        <f t="shared" si="57"/>
        <v>17.946616986102022</v>
      </c>
    </row>
    <row r="3674" spans="1:3" x14ac:dyDescent="0.3">
      <c r="A3674" t="s">
        <v>1367</v>
      </c>
      <c r="B3674">
        <v>6.4419376736805523E-3</v>
      </c>
      <c r="C3674">
        <f t="shared" si="57"/>
        <v>17.944466296310566</v>
      </c>
    </row>
    <row r="3675" spans="1:3" x14ac:dyDescent="0.3">
      <c r="A3675" t="s">
        <v>5590</v>
      </c>
      <c r="B3675">
        <v>6.460753343457617E-3</v>
      </c>
      <c r="C3675">
        <f t="shared" si="57"/>
        <v>17.939759018041844</v>
      </c>
    </row>
    <row r="3676" spans="1:3" x14ac:dyDescent="0.3">
      <c r="A3676" t="s">
        <v>165</v>
      </c>
      <c r="B3676">
        <v>6.4611091142890622E-3</v>
      </c>
      <c r="C3676">
        <f t="shared" si="57"/>
        <v>17.939669888548778</v>
      </c>
    </row>
    <row r="3677" spans="1:3" x14ac:dyDescent="0.3">
      <c r="A3677" t="s">
        <v>4890</v>
      </c>
      <c r="B3677">
        <v>6.4631381656572425E-3</v>
      </c>
      <c r="C3677">
        <f t="shared" si="57"/>
        <v>17.939161473019219</v>
      </c>
    </row>
    <row r="3678" spans="1:3" x14ac:dyDescent="0.3">
      <c r="A3678" t="s">
        <v>4343</v>
      </c>
      <c r="B3678">
        <v>6.465539764641811E-3</v>
      </c>
      <c r="C3678">
        <f t="shared" si="57"/>
        <v>17.93855951675916</v>
      </c>
    </row>
    <row r="3679" spans="1:3" x14ac:dyDescent="0.3">
      <c r="A3679" t="s">
        <v>586</v>
      </c>
      <c r="B3679">
        <v>6.4665352357459139E-3</v>
      </c>
      <c r="C3679">
        <f t="shared" si="57"/>
        <v>17.938309942729628</v>
      </c>
    </row>
    <row r="3680" spans="1:3" x14ac:dyDescent="0.3">
      <c r="A3680" t="s">
        <v>2529</v>
      </c>
      <c r="B3680">
        <v>6.4678630074861375E-3</v>
      </c>
      <c r="C3680">
        <f t="shared" si="57"/>
        <v>17.937977002078561</v>
      </c>
    </row>
    <row r="3681" spans="1:3" x14ac:dyDescent="0.3">
      <c r="A3681" t="s">
        <v>3976</v>
      </c>
      <c r="B3681">
        <v>6.4753086173064221E-3</v>
      </c>
      <c r="C3681">
        <f t="shared" si="57"/>
        <v>17.936108825353994</v>
      </c>
    </row>
    <row r="3682" spans="1:3" x14ac:dyDescent="0.3">
      <c r="A3682" t="s">
        <v>2146</v>
      </c>
      <c r="B3682">
        <v>6.4841725744585431E-3</v>
      </c>
      <c r="C3682">
        <f t="shared" si="57"/>
        <v>17.933882161705142</v>
      </c>
    </row>
    <row r="3683" spans="1:3" x14ac:dyDescent="0.3">
      <c r="A3683" t="s">
        <v>2566</v>
      </c>
      <c r="B3683">
        <v>6.499736130477992E-3</v>
      </c>
      <c r="C3683">
        <f t="shared" si="57"/>
        <v>17.929965670923533</v>
      </c>
    </row>
    <row r="3684" spans="1:3" x14ac:dyDescent="0.3">
      <c r="A3684" t="s">
        <v>4056</v>
      </c>
      <c r="B3684">
        <v>6.506203822738278E-3</v>
      </c>
      <c r="C3684">
        <f t="shared" si="57"/>
        <v>17.928335538871504</v>
      </c>
    </row>
    <row r="3685" spans="1:3" x14ac:dyDescent="0.3">
      <c r="A3685" t="s">
        <v>3779</v>
      </c>
      <c r="B3685">
        <v>6.5105521935124432E-3</v>
      </c>
      <c r="C3685">
        <f t="shared" si="57"/>
        <v>17.927238717623709</v>
      </c>
    </row>
    <row r="3686" spans="1:3" x14ac:dyDescent="0.3">
      <c r="A3686" t="s">
        <v>1351</v>
      </c>
      <c r="B3686">
        <v>6.5372276645630101E-3</v>
      </c>
      <c r="C3686">
        <f t="shared" si="57"/>
        <v>17.920495258620818</v>
      </c>
    </row>
    <row r="3687" spans="1:3" x14ac:dyDescent="0.3">
      <c r="A3687" t="s">
        <v>4418</v>
      </c>
      <c r="B3687">
        <v>6.5386420127005818E-3</v>
      </c>
      <c r="C3687">
        <f t="shared" si="57"/>
        <v>17.920137001267531</v>
      </c>
    </row>
    <row r="3688" spans="1:3" x14ac:dyDescent="0.3">
      <c r="A3688" t="s">
        <v>1032</v>
      </c>
      <c r="B3688">
        <v>6.5621817693394457E-3</v>
      </c>
      <c r="C3688">
        <f t="shared" si="57"/>
        <v>17.914163761350189</v>
      </c>
    </row>
    <row r="3689" spans="1:3" x14ac:dyDescent="0.3">
      <c r="A3689" t="s">
        <v>1619</v>
      </c>
      <c r="B3689">
        <v>6.6040372099137991E-3</v>
      </c>
      <c r="C3689">
        <f t="shared" si="57"/>
        <v>17.903493692486407</v>
      </c>
    </row>
    <row r="3690" spans="1:3" x14ac:dyDescent="0.3">
      <c r="A3690" t="s">
        <v>940</v>
      </c>
      <c r="B3690">
        <v>6.6115943323130106E-3</v>
      </c>
      <c r="C3690">
        <f t="shared" si="57"/>
        <v>17.901560475123475</v>
      </c>
    </row>
    <row r="3691" spans="1:3" x14ac:dyDescent="0.3">
      <c r="A3691" t="s">
        <v>2496</v>
      </c>
      <c r="B3691">
        <v>6.6121695578661181E-3</v>
      </c>
      <c r="C3691">
        <f t="shared" si="57"/>
        <v>17.901413240465867</v>
      </c>
    </row>
    <row r="3692" spans="1:3" x14ac:dyDescent="0.3">
      <c r="A3692" t="s">
        <v>1226</v>
      </c>
      <c r="B3692">
        <v>6.6357244153982713E-3</v>
      </c>
      <c r="C3692">
        <f t="shared" si="57"/>
        <v>17.895373948907878</v>
      </c>
    </row>
    <row r="3693" spans="1:3" x14ac:dyDescent="0.3">
      <c r="A3693" t="s">
        <v>1731</v>
      </c>
      <c r="B3693">
        <v>6.6474873637577779E-3</v>
      </c>
      <c r="C3693">
        <f t="shared" si="57"/>
        <v>17.892350569395756</v>
      </c>
    </row>
    <row r="3694" spans="1:3" x14ac:dyDescent="0.3">
      <c r="A3694" t="s">
        <v>5371</v>
      </c>
      <c r="B3694">
        <v>6.6575534720564444E-3</v>
      </c>
      <c r="C3694">
        <f t="shared" si="57"/>
        <v>17.889759385532873</v>
      </c>
    </row>
    <row r="3695" spans="1:3" x14ac:dyDescent="0.3">
      <c r="A3695" t="s">
        <v>4733</v>
      </c>
      <c r="B3695">
        <v>6.6718235681960166E-3</v>
      </c>
      <c r="C3695">
        <f t="shared" si="57"/>
        <v>17.886079808324606</v>
      </c>
    </row>
    <row r="3696" spans="1:3" x14ac:dyDescent="0.3">
      <c r="A3696" t="s">
        <v>3398</v>
      </c>
      <c r="B3696">
        <v>6.6750352140520315E-3</v>
      </c>
      <c r="C3696">
        <f t="shared" si="57"/>
        <v>17.885250673367388</v>
      </c>
    </row>
    <row r="3697" spans="1:3" x14ac:dyDescent="0.3">
      <c r="A3697" t="s">
        <v>207</v>
      </c>
      <c r="B3697">
        <v>6.6889881507967101E-3</v>
      </c>
      <c r="C3697">
        <f t="shared" si="57"/>
        <v>17.881644228213005</v>
      </c>
    </row>
    <row r="3698" spans="1:3" x14ac:dyDescent="0.3">
      <c r="A3698" t="s">
        <v>1298</v>
      </c>
      <c r="B3698">
        <v>6.6919723301696972E-3</v>
      </c>
      <c r="C3698">
        <f t="shared" si="57"/>
        <v>17.88087199733523</v>
      </c>
    </row>
    <row r="3699" spans="1:3" x14ac:dyDescent="0.3">
      <c r="A3699" t="s">
        <v>4253</v>
      </c>
      <c r="B3699">
        <v>6.6971330982822964E-3</v>
      </c>
      <c r="C3699">
        <f t="shared" si="57"/>
        <v>17.87953576850218</v>
      </c>
    </row>
    <row r="3700" spans="1:3" x14ac:dyDescent="0.3">
      <c r="A3700" t="s">
        <v>3364</v>
      </c>
      <c r="B3700">
        <v>6.6984209562073529E-3</v>
      </c>
      <c r="C3700">
        <f t="shared" si="57"/>
        <v>17.879202167223383</v>
      </c>
    </row>
    <row r="3701" spans="1:3" x14ac:dyDescent="0.3">
      <c r="A3701" t="s">
        <v>4189</v>
      </c>
      <c r="B3701">
        <v>6.7055130378672464E-3</v>
      </c>
      <c r="C3701">
        <f t="shared" si="57"/>
        <v>17.877364002460414</v>
      </c>
    </row>
    <row r="3702" spans="1:3" x14ac:dyDescent="0.3">
      <c r="A3702" t="s">
        <v>2881</v>
      </c>
      <c r="B3702">
        <v>6.7076830592388888E-3</v>
      </c>
      <c r="C3702">
        <f t="shared" si="57"/>
        <v>17.876801205320533</v>
      </c>
    </row>
    <row r="3703" spans="1:3" x14ac:dyDescent="0.3">
      <c r="A3703" t="s">
        <v>2624</v>
      </c>
      <c r="B3703">
        <v>6.7164431589036211E-3</v>
      </c>
      <c r="C3703">
        <f t="shared" si="57"/>
        <v>17.874527554987569</v>
      </c>
    </row>
    <row r="3704" spans="1:3" x14ac:dyDescent="0.3">
      <c r="A3704" t="s">
        <v>4227</v>
      </c>
      <c r="B3704">
        <v>6.7297161531260103E-3</v>
      </c>
      <c r="C3704">
        <f t="shared" si="57"/>
        <v>17.871077379218097</v>
      </c>
    </row>
    <row r="3705" spans="1:3" x14ac:dyDescent="0.3">
      <c r="A3705" t="s">
        <v>1707</v>
      </c>
      <c r="B3705">
        <v>6.7372728373176578E-3</v>
      </c>
      <c r="C3705">
        <f t="shared" si="57"/>
        <v>17.869110289566915</v>
      </c>
    </row>
    <row r="3706" spans="1:3" x14ac:dyDescent="0.3">
      <c r="A3706" t="s">
        <v>3623</v>
      </c>
      <c r="B3706">
        <v>6.7394782655642504E-3</v>
      </c>
      <c r="C3706">
        <f t="shared" si="57"/>
        <v>17.868535807811341</v>
      </c>
    </row>
    <row r="3707" spans="1:3" x14ac:dyDescent="0.3">
      <c r="A3707" t="s">
        <v>4606</v>
      </c>
      <c r="B3707">
        <v>6.7482331160497446E-3</v>
      </c>
      <c r="C3707">
        <f t="shared" si="57"/>
        <v>17.866253586324969</v>
      </c>
    </row>
    <row r="3708" spans="1:3" x14ac:dyDescent="0.3">
      <c r="A3708" t="s">
        <v>1135</v>
      </c>
      <c r="B3708">
        <v>6.7630137883760901E-3</v>
      </c>
      <c r="C3708">
        <f t="shared" si="57"/>
        <v>17.862394347692199</v>
      </c>
    </row>
    <row r="3709" spans="1:3" x14ac:dyDescent="0.3">
      <c r="A3709" t="s">
        <v>5002</v>
      </c>
      <c r="B3709">
        <v>6.7690964014668351E-3</v>
      </c>
      <c r="C3709">
        <f t="shared" si="57"/>
        <v>17.860803914226445</v>
      </c>
    </row>
    <row r="3710" spans="1:3" x14ac:dyDescent="0.3">
      <c r="A3710" t="s">
        <v>1144</v>
      </c>
      <c r="B3710">
        <v>6.7705065672107071E-3</v>
      </c>
      <c r="C3710">
        <f t="shared" si="57"/>
        <v>17.860435007068848</v>
      </c>
    </row>
    <row r="3711" spans="1:3" x14ac:dyDescent="0.3">
      <c r="A3711" t="s">
        <v>2505</v>
      </c>
      <c r="B3711">
        <v>6.7705065672107071E-3</v>
      </c>
      <c r="C3711">
        <f t="shared" si="57"/>
        <v>17.860435007068848</v>
      </c>
    </row>
    <row r="3712" spans="1:3" x14ac:dyDescent="0.3">
      <c r="A3712" t="s">
        <v>3299</v>
      </c>
      <c r="B3712">
        <v>6.7819859812922696E-3</v>
      </c>
      <c r="C3712">
        <f t="shared" si="57"/>
        <v>17.857429294206373</v>
      </c>
    </row>
    <row r="3713" spans="1:3" x14ac:dyDescent="0.3">
      <c r="A3713" t="s">
        <v>5576</v>
      </c>
      <c r="B3713">
        <v>6.7825609739143753E-3</v>
      </c>
      <c r="C3713">
        <f t="shared" si="57"/>
        <v>17.857278617599039</v>
      </c>
    </row>
    <row r="3714" spans="1:3" x14ac:dyDescent="0.3">
      <c r="A3714" t="s">
        <v>3017</v>
      </c>
      <c r="B3714">
        <v>6.7981227138209652E-3</v>
      </c>
      <c r="C3714">
        <f t="shared" ref="C3714:C3777" si="58">NORMDIST(B3714,$E$3,$F$3,FALSE)</f>
        <v>17.853196200861632</v>
      </c>
    </row>
    <row r="3715" spans="1:3" x14ac:dyDescent="0.3">
      <c r="A3715" t="s">
        <v>3462</v>
      </c>
      <c r="B3715">
        <v>6.8114354452203409E-3</v>
      </c>
      <c r="C3715">
        <f t="shared" si="58"/>
        <v>17.849696944804027</v>
      </c>
    </row>
    <row r="3716" spans="1:3" x14ac:dyDescent="0.3">
      <c r="A3716" t="s">
        <v>2342</v>
      </c>
      <c r="B3716">
        <v>6.8172398663390405E-3</v>
      </c>
      <c r="C3716">
        <f t="shared" si="58"/>
        <v>17.848169278158736</v>
      </c>
    </row>
    <row r="3717" spans="1:3" x14ac:dyDescent="0.3">
      <c r="A3717" t="s">
        <v>5284</v>
      </c>
      <c r="B3717">
        <v>6.8230541885047156E-3</v>
      </c>
      <c r="C3717">
        <f t="shared" si="58"/>
        <v>17.84663780523924</v>
      </c>
    </row>
    <row r="3718" spans="1:3" x14ac:dyDescent="0.3">
      <c r="A3718" t="s">
        <v>4398</v>
      </c>
      <c r="B3718">
        <v>6.8363350182909467E-3</v>
      </c>
      <c r="C3718">
        <f t="shared" si="58"/>
        <v>17.843135174762782</v>
      </c>
    </row>
    <row r="3719" spans="1:3" x14ac:dyDescent="0.3">
      <c r="A3719" t="s">
        <v>3995</v>
      </c>
      <c r="B3719">
        <v>6.8369459965312443E-3</v>
      </c>
      <c r="C3719">
        <f t="shared" si="58"/>
        <v>17.842973887205119</v>
      </c>
    </row>
    <row r="3720" spans="1:3" x14ac:dyDescent="0.3">
      <c r="A3720" t="s">
        <v>838</v>
      </c>
      <c r="B3720">
        <v>6.8434826536745725E-3</v>
      </c>
      <c r="C3720">
        <f t="shared" si="58"/>
        <v>17.84124749481008</v>
      </c>
    </row>
    <row r="3721" spans="1:3" x14ac:dyDescent="0.3">
      <c r="A3721" t="s">
        <v>1256</v>
      </c>
      <c r="B3721">
        <v>6.8475379489778849E-3</v>
      </c>
      <c r="C3721">
        <f t="shared" si="58"/>
        <v>17.840175690988755</v>
      </c>
    </row>
    <row r="3722" spans="1:3" x14ac:dyDescent="0.3">
      <c r="A3722" t="s">
        <v>2036</v>
      </c>
      <c r="B3722">
        <v>6.8530475599716855E-3</v>
      </c>
      <c r="C3722">
        <f t="shared" si="58"/>
        <v>17.838718580319021</v>
      </c>
    </row>
    <row r="3723" spans="1:3" x14ac:dyDescent="0.3">
      <c r="A3723" t="s">
        <v>900</v>
      </c>
      <c r="B3723">
        <v>6.8728792877620504E-3</v>
      </c>
      <c r="C3723">
        <f t="shared" si="58"/>
        <v>17.833464828401567</v>
      </c>
    </row>
    <row r="3724" spans="1:3" x14ac:dyDescent="0.3">
      <c r="A3724" t="s">
        <v>816</v>
      </c>
      <c r="B3724">
        <v>6.8787889468042715E-3</v>
      </c>
      <c r="C3724">
        <f t="shared" si="58"/>
        <v>17.831896565641561</v>
      </c>
    </row>
    <row r="3725" spans="1:3" x14ac:dyDescent="0.3">
      <c r="A3725" t="s">
        <v>4637</v>
      </c>
      <c r="B3725">
        <v>6.9025295627705855E-3</v>
      </c>
      <c r="C3725">
        <f t="shared" si="58"/>
        <v>17.825583984006457</v>
      </c>
    </row>
    <row r="3726" spans="1:3" x14ac:dyDescent="0.3">
      <c r="A3726" t="s">
        <v>3533</v>
      </c>
      <c r="B3726">
        <v>6.936027446364324E-3</v>
      </c>
      <c r="C3726">
        <f t="shared" si="58"/>
        <v>17.816643038182487</v>
      </c>
    </row>
    <row r="3727" spans="1:3" x14ac:dyDescent="0.3">
      <c r="A3727" t="s">
        <v>2345</v>
      </c>
      <c r="B3727">
        <v>6.9384493449208542E-3</v>
      </c>
      <c r="C3727">
        <f t="shared" si="58"/>
        <v>17.815995069556699</v>
      </c>
    </row>
    <row r="3728" spans="1:3" x14ac:dyDescent="0.3">
      <c r="A3728" t="s">
        <v>3431</v>
      </c>
      <c r="B3728">
        <v>6.9402197330202184E-3</v>
      </c>
      <c r="C3728">
        <f t="shared" si="58"/>
        <v>17.815521278653126</v>
      </c>
    </row>
    <row r="3729" spans="1:3" x14ac:dyDescent="0.3">
      <c r="A3729" t="s">
        <v>3560</v>
      </c>
      <c r="B3729">
        <v>6.9508236682004655E-3</v>
      </c>
      <c r="C3729">
        <f t="shared" si="58"/>
        <v>17.81268113808067</v>
      </c>
    </row>
    <row r="3730" spans="1:3" x14ac:dyDescent="0.3">
      <c r="A3730" t="s">
        <v>827</v>
      </c>
      <c r="B3730">
        <v>6.9565497933601513E-3</v>
      </c>
      <c r="C3730">
        <f t="shared" si="58"/>
        <v>17.811145811040412</v>
      </c>
    </row>
    <row r="3731" spans="1:3" x14ac:dyDescent="0.3">
      <c r="A3731" t="s">
        <v>1984</v>
      </c>
      <c r="B3731">
        <v>6.9572615394117238E-3</v>
      </c>
      <c r="C3731">
        <f t="shared" si="58"/>
        <v>17.810954892035497</v>
      </c>
    </row>
    <row r="3732" spans="1:3" x14ac:dyDescent="0.3">
      <c r="A3732" t="s">
        <v>448</v>
      </c>
      <c r="B3732">
        <v>6.9756137364253585E-3</v>
      </c>
      <c r="C3732">
        <f t="shared" si="58"/>
        <v>17.806025918967393</v>
      </c>
    </row>
    <row r="3733" spans="1:3" x14ac:dyDescent="0.3">
      <c r="A3733" t="s">
        <v>4961</v>
      </c>
      <c r="B3733">
        <v>6.9761484959266424E-3</v>
      </c>
      <c r="C3733">
        <f t="shared" si="58"/>
        <v>17.805882116849379</v>
      </c>
    </row>
    <row r="3734" spans="1:3" x14ac:dyDescent="0.3">
      <c r="A3734" t="s">
        <v>3046</v>
      </c>
      <c r="B3734">
        <v>6.9816434392048817E-3</v>
      </c>
      <c r="C3734">
        <f t="shared" si="58"/>
        <v>17.804403888044337</v>
      </c>
    </row>
    <row r="3735" spans="1:3" x14ac:dyDescent="0.3">
      <c r="A3735" t="s">
        <v>1724</v>
      </c>
      <c r="B3735">
        <v>6.9946659625274047E-3</v>
      </c>
      <c r="C3735">
        <f t="shared" si="58"/>
        <v>17.800896367515179</v>
      </c>
    </row>
    <row r="3736" spans="1:3" x14ac:dyDescent="0.3">
      <c r="A3736" t="s">
        <v>3550</v>
      </c>
      <c r="B3736">
        <v>7.0022167941649538E-3</v>
      </c>
      <c r="C3736">
        <f t="shared" si="58"/>
        <v>17.798859869608336</v>
      </c>
    </row>
    <row r="3737" spans="1:3" x14ac:dyDescent="0.3">
      <c r="A3737" t="s">
        <v>3119</v>
      </c>
      <c r="B3737">
        <v>7.0215145939397164E-3</v>
      </c>
      <c r="C3737">
        <f t="shared" si="58"/>
        <v>17.793646031172678</v>
      </c>
    </row>
    <row r="3738" spans="1:3" x14ac:dyDescent="0.3">
      <c r="A3738" t="s">
        <v>1973</v>
      </c>
      <c r="B3738">
        <v>7.0233711550964873E-3</v>
      </c>
      <c r="C3738">
        <f t="shared" si="58"/>
        <v>17.793143738208084</v>
      </c>
    </row>
    <row r="3739" spans="1:3" x14ac:dyDescent="0.3">
      <c r="A3739" t="s">
        <v>4879</v>
      </c>
      <c r="B3739">
        <v>7.0365648927226826E-3</v>
      </c>
      <c r="C3739">
        <f t="shared" si="58"/>
        <v>17.789570677205248</v>
      </c>
    </row>
    <row r="3740" spans="1:3" x14ac:dyDescent="0.3">
      <c r="A3740" t="s">
        <v>275</v>
      </c>
      <c r="B3740">
        <v>7.0450389232088384E-3</v>
      </c>
      <c r="C3740">
        <f t="shared" si="58"/>
        <v>17.787272554798822</v>
      </c>
    </row>
    <row r="3741" spans="1:3" x14ac:dyDescent="0.3">
      <c r="A3741" t="s">
        <v>719</v>
      </c>
      <c r="B3741">
        <v>7.0484873310618125E-3</v>
      </c>
      <c r="C3741">
        <f t="shared" si="58"/>
        <v>17.786336638085398</v>
      </c>
    </row>
    <row r="3742" spans="1:3" x14ac:dyDescent="0.3">
      <c r="A3742" t="s">
        <v>3663</v>
      </c>
      <c r="B3742">
        <v>7.0755012162002804E-3</v>
      </c>
      <c r="C3742">
        <f t="shared" si="58"/>
        <v>17.778990468124647</v>
      </c>
    </row>
    <row r="3743" spans="1:3" x14ac:dyDescent="0.3">
      <c r="A3743" t="s">
        <v>1647</v>
      </c>
      <c r="B3743">
        <v>7.088637277734536E-3</v>
      </c>
      <c r="C3743">
        <f t="shared" si="58"/>
        <v>17.775408983547141</v>
      </c>
    </row>
    <row r="3744" spans="1:3" x14ac:dyDescent="0.3">
      <c r="A3744" t="s">
        <v>5452</v>
      </c>
      <c r="B3744">
        <v>7.0912224539034533E-3</v>
      </c>
      <c r="C3744">
        <f t="shared" si="58"/>
        <v>17.774703434733937</v>
      </c>
    </row>
    <row r="3745" spans="1:3" x14ac:dyDescent="0.3">
      <c r="A3745" t="s">
        <v>640</v>
      </c>
      <c r="B3745">
        <v>7.0958229814690804E-3</v>
      </c>
      <c r="C3745">
        <f t="shared" si="58"/>
        <v>17.77344727461093</v>
      </c>
    </row>
    <row r="3746" spans="1:3" x14ac:dyDescent="0.3">
      <c r="A3746" t="s">
        <v>2286</v>
      </c>
      <c r="B3746">
        <v>7.1234325942883467E-3</v>
      </c>
      <c r="C3746">
        <f t="shared" si="58"/>
        <v>17.765892969481833</v>
      </c>
    </row>
    <row r="3747" spans="1:3" x14ac:dyDescent="0.3">
      <c r="A3747" t="s">
        <v>2615</v>
      </c>
      <c r="B3747">
        <v>7.1308239858492656E-3</v>
      </c>
      <c r="C3747">
        <f t="shared" si="58"/>
        <v>17.763866069917171</v>
      </c>
    </row>
    <row r="3748" spans="1:3" x14ac:dyDescent="0.3">
      <c r="A3748" t="s">
        <v>2803</v>
      </c>
      <c r="B3748">
        <v>7.152712750863377E-3</v>
      </c>
      <c r="C3748">
        <f t="shared" si="58"/>
        <v>17.757852424528672</v>
      </c>
    </row>
    <row r="3749" spans="1:3" x14ac:dyDescent="0.3">
      <c r="A3749" t="s">
        <v>4708</v>
      </c>
      <c r="B3749">
        <v>7.1721618919940236E-3</v>
      </c>
      <c r="C3749">
        <f t="shared" si="58"/>
        <v>17.752494978483295</v>
      </c>
    </row>
    <row r="3750" spans="1:3" x14ac:dyDescent="0.3">
      <c r="A3750" t="s">
        <v>1573</v>
      </c>
      <c r="B3750">
        <v>7.1753476952705741E-3</v>
      </c>
      <c r="C3750">
        <f t="shared" si="58"/>
        <v>17.751616159826852</v>
      </c>
    </row>
    <row r="3751" spans="1:3" x14ac:dyDescent="0.3">
      <c r="A3751" t="s">
        <v>4891</v>
      </c>
      <c r="B3751">
        <v>7.1938775189429342E-3</v>
      </c>
      <c r="C3751">
        <f t="shared" si="58"/>
        <v>17.746497597646066</v>
      </c>
    </row>
    <row r="3752" spans="1:3" x14ac:dyDescent="0.3">
      <c r="A3752" t="s">
        <v>669</v>
      </c>
      <c r="B3752">
        <v>7.1979745223260437E-3</v>
      </c>
      <c r="C3752">
        <f t="shared" si="58"/>
        <v>17.745364249631944</v>
      </c>
    </row>
    <row r="3753" spans="1:3" x14ac:dyDescent="0.3">
      <c r="A3753" t="s">
        <v>1077</v>
      </c>
      <c r="B3753">
        <v>7.2107818173616214E-3</v>
      </c>
      <c r="C3753">
        <f t="shared" si="58"/>
        <v>17.741817611142867</v>
      </c>
    </row>
    <row r="3754" spans="1:3" x14ac:dyDescent="0.3">
      <c r="A3754" t="s">
        <v>1715</v>
      </c>
      <c r="B3754">
        <v>7.2341767140505419E-3</v>
      </c>
      <c r="C3754">
        <f t="shared" si="58"/>
        <v>17.735324259921232</v>
      </c>
    </row>
    <row r="3755" spans="1:3" x14ac:dyDescent="0.3">
      <c r="A3755" t="s">
        <v>658</v>
      </c>
      <c r="B3755">
        <v>7.2426596993029144E-3</v>
      </c>
      <c r="C3755">
        <f t="shared" si="58"/>
        <v>17.732965063134124</v>
      </c>
    </row>
    <row r="3756" spans="1:3" x14ac:dyDescent="0.3">
      <c r="A3756" t="s">
        <v>2562</v>
      </c>
      <c r="B3756">
        <v>7.253324413142046E-3</v>
      </c>
      <c r="C3756">
        <f t="shared" si="58"/>
        <v>17.729995554160638</v>
      </c>
    </row>
    <row r="3757" spans="1:3" x14ac:dyDescent="0.3">
      <c r="A3757" t="s">
        <v>3251</v>
      </c>
      <c r="B3757">
        <v>7.2778002741562342E-3</v>
      </c>
      <c r="C3757">
        <f t="shared" si="58"/>
        <v>17.723165480688134</v>
      </c>
    </row>
    <row r="3758" spans="1:3" x14ac:dyDescent="0.3">
      <c r="A3758" t="s">
        <v>4502</v>
      </c>
      <c r="B3758">
        <v>7.2786411111420771E-3</v>
      </c>
      <c r="C3758">
        <f t="shared" si="58"/>
        <v>17.722930472320908</v>
      </c>
    </row>
    <row r="3759" spans="1:3" x14ac:dyDescent="0.3">
      <c r="A3759" t="s">
        <v>4490</v>
      </c>
      <c r="B3759">
        <v>7.2811204981384128E-3</v>
      </c>
      <c r="C3759">
        <f t="shared" si="58"/>
        <v>17.722237357100266</v>
      </c>
    </row>
    <row r="3760" spans="1:3" x14ac:dyDescent="0.3">
      <c r="A3760" t="s">
        <v>945</v>
      </c>
      <c r="B3760">
        <v>7.2963436785065611E-3</v>
      </c>
      <c r="C3760">
        <f t="shared" si="58"/>
        <v>17.717977021982605</v>
      </c>
    </row>
    <row r="3761" spans="1:3" x14ac:dyDescent="0.3">
      <c r="A3761" t="s">
        <v>5364</v>
      </c>
      <c r="B3761">
        <v>7.3141325659209942E-3</v>
      </c>
      <c r="C3761">
        <f t="shared" si="58"/>
        <v>17.71298846192073</v>
      </c>
    </row>
    <row r="3762" spans="1:3" x14ac:dyDescent="0.3">
      <c r="A3762" t="s">
        <v>4550</v>
      </c>
      <c r="B3762">
        <v>7.3600952046000744E-3</v>
      </c>
      <c r="C3762">
        <f t="shared" si="58"/>
        <v>17.700048324204104</v>
      </c>
    </row>
    <row r="3763" spans="1:3" x14ac:dyDescent="0.3">
      <c r="A3763" t="s">
        <v>1583</v>
      </c>
      <c r="B3763">
        <v>7.3767047276613968E-3</v>
      </c>
      <c r="C3763">
        <f t="shared" si="58"/>
        <v>17.69535416049936</v>
      </c>
    </row>
    <row r="3764" spans="1:3" x14ac:dyDescent="0.3">
      <c r="A3764" t="s">
        <v>1974</v>
      </c>
      <c r="B3764">
        <v>7.3831344404991679E-3</v>
      </c>
      <c r="C3764">
        <f t="shared" si="58"/>
        <v>17.693534442268948</v>
      </c>
    </row>
    <row r="3765" spans="1:3" x14ac:dyDescent="0.3">
      <c r="A3765" t="s">
        <v>5209</v>
      </c>
      <c r="B3765">
        <v>7.3833125850647444E-3</v>
      </c>
      <c r="C3765">
        <f t="shared" si="58"/>
        <v>17.69348400398508</v>
      </c>
    </row>
    <row r="3766" spans="1:3" x14ac:dyDescent="0.3">
      <c r="A3766" t="s">
        <v>4380</v>
      </c>
      <c r="B3766">
        <v>7.4349784875179905E-3</v>
      </c>
      <c r="C3766">
        <f t="shared" si="58"/>
        <v>17.678809543814513</v>
      </c>
    </row>
    <row r="3767" spans="1:3" x14ac:dyDescent="0.3">
      <c r="A3767" t="s">
        <v>3363</v>
      </c>
      <c r="B3767">
        <v>7.4560970311839817E-3</v>
      </c>
      <c r="C3767">
        <f t="shared" si="58"/>
        <v>17.672784831949365</v>
      </c>
    </row>
    <row r="3768" spans="1:3" x14ac:dyDescent="0.3">
      <c r="A3768" t="s">
        <v>4754</v>
      </c>
      <c r="B3768">
        <v>7.4565382766642874E-3</v>
      </c>
      <c r="C3768">
        <f t="shared" si="58"/>
        <v>17.67265878937711</v>
      </c>
    </row>
    <row r="3769" spans="1:3" x14ac:dyDescent="0.3">
      <c r="A3769" t="s">
        <v>2127</v>
      </c>
      <c r="B3769">
        <v>7.4571561080819995E-3</v>
      </c>
      <c r="C3769">
        <f t="shared" si="58"/>
        <v>17.672482293451051</v>
      </c>
    </row>
    <row r="3770" spans="1:3" x14ac:dyDescent="0.3">
      <c r="A3770" t="s">
        <v>1180</v>
      </c>
      <c r="B3770">
        <v>7.4794664312926532E-3</v>
      </c>
      <c r="C3770">
        <f t="shared" si="58"/>
        <v>17.66610010320214</v>
      </c>
    </row>
    <row r="3771" spans="1:3" x14ac:dyDescent="0.3">
      <c r="A3771" t="s">
        <v>3232</v>
      </c>
      <c r="B3771">
        <v>7.481331652288546E-3</v>
      </c>
      <c r="C3771">
        <f t="shared" si="58"/>
        <v>17.665565754454306</v>
      </c>
    </row>
    <row r="3772" spans="1:3" x14ac:dyDescent="0.3">
      <c r="A3772" t="s">
        <v>4348</v>
      </c>
      <c r="B3772">
        <v>7.4853316887335559E-3</v>
      </c>
      <c r="C3772">
        <f t="shared" si="58"/>
        <v>17.66441942030702</v>
      </c>
    </row>
    <row r="3773" spans="1:3" x14ac:dyDescent="0.3">
      <c r="A3773" t="s">
        <v>2915</v>
      </c>
      <c r="B3773">
        <v>7.4859987773706043E-3</v>
      </c>
      <c r="C3773">
        <f t="shared" si="58"/>
        <v>17.664228191928277</v>
      </c>
    </row>
    <row r="3774" spans="1:3" x14ac:dyDescent="0.3">
      <c r="A3774" t="s">
        <v>5275</v>
      </c>
      <c r="B3774">
        <v>7.4875557800160638E-3</v>
      </c>
      <c r="C3774">
        <f t="shared" si="58"/>
        <v>17.663781800300011</v>
      </c>
    </row>
    <row r="3775" spans="1:3" x14ac:dyDescent="0.3">
      <c r="A3775" t="s">
        <v>1071</v>
      </c>
      <c r="B3775">
        <v>7.5008875381219735E-3</v>
      </c>
      <c r="C3775">
        <f t="shared" si="58"/>
        <v>17.65995618452903</v>
      </c>
    </row>
    <row r="3776" spans="1:3" x14ac:dyDescent="0.3">
      <c r="A3776" t="s">
        <v>4867</v>
      </c>
      <c r="B3776">
        <v>7.5027147226445151E-3</v>
      </c>
      <c r="C3776">
        <f t="shared" si="58"/>
        <v>17.659431389006365</v>
      </c>
    </row>
    <row r="3777" spans="1:3" x14ac:dyDescent="0.3">
      <c r="A3777" t="s">
        <v>1515</v>
      </c>
      <c r="B3777">
        <v>7.5047256540677924E-3</v>
      </c>
      <c r="C3777">
        <f t="shared" si="58"/>
        <v>17.658853686048605</v>
      </c>
    </row>
    <row r="3778" spans="1:3" x14ac:dyDescent="0.3">
      <c r="A3778" t="s">
        <v>4341</v>
      </c>
      <c r="B3778">
        <v>7.5255685754258153E-3</v>
      </c>
      <c r="C3778">
        <f t="shared" ref="C3778:C3841" si="59">NORMDIST(B3778,$E$3,$F$3,FALSE)</f>
        <v>17.652857731206733</v>
      </c>
    </row>
    <row r="3779" spans="1:3" x14ac:dyDescent="0.3">
      <c r="A3779" t="s">
        <v>4086</v>
      </c>
      <c r="B3779">
        <v>7.5271553090631603E-3</v>
      </c>
      <c r="C3779">
        <f t="shared" si="59"/>
        <v>17.652400659654816</v>
      </c>
    </row>
    <row r="3780" spans="1:3" x14ac:dyDescent="0.3">
      <c r="A3780" t="s">
        <v>2361</v>
      </c>
      <c r="B3780">
        <v>7.5301560637529687E-3</v>
      </c>
      <c r="C3780">
        <f t="shared" si="59"/>
        <v>17.651536031814288</v>
      </c>
    </row>
    <row r="3781" spans="1:3" x14ac:dyDescent="0.3">
      <c r="A3781" t="s">
        <v>1963</v>
      </c>
      <c r="B3781">
        <v>7.5662403833158766E-3</v>
      </c>
      <c r="C3781">
        <f t="shared" si="59"/>
        <v>17.641114649870048</v>
      </c>
    </row>
    <row r="3782" spans="1:3" x14ac:dyDescent="0.3">
      <c r="A3782" t="s">
        <v>3743</v>
      </c>
      <c r="B3782">
        <v>7.5668984666021873E-3</v>
      </c>
      <c r="C3782">
        <f t="shared" si="59"/>
        <v>17.64092417727289</v>
      </c>
    </row>
    <row r="3783" spans="1:3" x14ac:dyDescent="0.3">
      <c r="A3783" t="s">
        <v>68</v>
      </c>
      <c r="B3783">
        <v>7.5901692666756528E-3</v>
      </c>
      <c r="C3783">
        <f t="shared" si="59"/>
        <v>17.634179261385921</v>
      </c>
    </row>
    <row r="3784" spans="1:3" x14ac:dyDescent="0.3">
      <c r="A3784" t="s">
        <v>3202</v>
      </c>
      <c r="B3784">
        <v>7.591769908212663E-3</v>
      </c>
      <c r="C3784">
        <f t="shared" si="59"/>
        <v>17.633714643583751</v>
      </c>
    </row>
    <row r="3785" spans="1:3" x14ac:dyDescent="0.3">
      <c r="A3785" t="s">
        <v>5159</v>
      </c>
      <c r="B3785">
        <v>7.6123179061963978E-3</v>
      </c>
      <c r="C3785">
        <f t="shared" si="59"/>
        <v>17.627742408611404</v>
      </c>
    </row>
    <row r="3786" spans="1:3" x14ac:dyDescent="0.3">
      <c r="A3786" t="s">
        <v>3507</v>
      </c>
      <c r="B3786">
        <v>7.614485671739551E-3</v>
      </c>
      <c r="C3786">
        <f t="shared" si="59"/>
        <v>17.627111511187611</v>
      </c>
    </row>
    <row r="3787" spans="1:3" x14ac:dyDescent="0.3">
      <c r="A3787" t="s">
        <v>3685</v>
      </c>
      <c r="B3787">
        <v>7.6265984392607528E-3</v>
      </c>
      <c r="C3787">
        <f t="shared" si="59"/>
        <v>17.623583310786724</v>
      </c>
    </row>
    <row r="3788" spans="1:3" x14ac:dyDescent="0.3">
      <c r="A3788" t="s">
        <v>3941</v>
      </c>
      <c r="B3788">
        <v>7.6351586503324489E-3</v>
      </c>
      <c r="C3788">
        <f t="shared" si="59"/>
        <v>17.621086879152806</v>
      </c>
    </row>
    <row r="3789" spans="1:3" x14ac:dyDescent="0.3">
      <c r="A3789" t="s">
        <v>2916</v>
      </c>
      <c r="B3789">
        <v>7.6359879855099032E-3</v>
      </c>
      <c r="C3789">
        <f t="shared" si="59"/>
        <v>17.620844885711747</v>
      </c>
    </row>
    <row r="3790" spans="1:3" x14ac:dyDescent="0.3">
      <c r="A3790" t="s">
        <v>2418</v>
      </c>
      <c r="B3790">
        <v>7.6993964220465408E-3</v>
      </c>
      <c r="C3790">
        <f t="shared" si="59"/>
        <v>17.602273459892892</v>
      </c>
    </row>
    <row r="3791" spans="1:3" x14ac:dyDescent="0.3">
      <c r="A3791" t="s">
        <v>4521</v>
      </c>
      <c r="B3791">
        <v>7.7001393633793595E-3</v>
      </c>
      <c r="C3791">
        <f t="shared" si="59"/>
        <v>17.602055052526811</v>
      </c>
    </row>
    <row r="3792" spans="1:3" x14ac:dyDescent="0.3">
      <c r="A3792" t="s">
        <v>3390</v>
      </c>
      <c r="B3792">
        <v>7.709512723812267E-3</v>
      </c>
      <c r="C3792">
        <f t="shared" si="59"/>
        <v>17.599297893623618</v>
      </c>
    </row>
    <row r="3793" spans="1:3" x14ac:dyDescent="0.3">
      <c r="A3793" t="s">
        <v>2021</v>
      </c>
      <c r="B3793">
        <v>7.7135368677818082E-3</v>
      </c>
      <c r="C3793">
        <f t="shared" si="59"/>
        <v>17.598113282829477</v>
      </c>
    </row>
    <row r="3794" spans="1:3" x14ac:dyDescent="0.3">
      <c r="A3794" t="s">
        <v>552</v>
      </c>
      <c r="B3794">
        <v>7.730574114855223E-3</v>
      </c>
      <c r="C3794">
        <f t="shared" si="59"/>
        <v>17.593091840180076</v>
      </c>
    </row>
    <row r="3795" spans="1:3" x14ac:dyDescent="0.3">
      <c r="A3795" t="s">
        <v>2501</v>
      </c>
      <c r="B3795">
        <v>7.7410661016002573E-3</v>
      </c>
      <c r="C3795">
        <f t="shared" si="59"/>
        <v>17.58999460503653</v>
      </c>
    </row>
    <row r="3796" spans="1:3" x14ac:dyDescent="0.3">
      <c r="A3796" t="s">
        <v>2712</v>
      </c>
      <c r="B3796">
        <v>7.7592362533983501E-3</v>
      </c>
      <c r="C3796">
        <f t="shared" si="59"/>
        <v>17.58462195079084</v>
      </c>
    </row>
    <row r="3797" spans="1:3" x14ac:dyDescent="0.3">
      <c r="A3797" t="s">
        <v>2764</v>
      </c>
      <c r="B3797">
        <v>7.7609199191969553E-3</v>
      </c>
      <c r="C3797">
        <f t="shared" si="59"/>
        <v>17.584123548803287</v>
      </c>
    </row>
    <row r="3798" spans="1:3" x14ac:dyDescent="0.3">
      <c r="A3798" t="s">
        <v>3529</v>
      </c>
      <c r="B3798">
        <v>7.7653539477962937E-3</v>
      </c>
      <c r="C3798">
        <f t="shared" si="59"/>
        <v>17.582810519973247</v>
      </c>
    </row>
    <row r="3799" spans="1:3" x14ac:dyDescent="0.3">
      <c r="A3799" t="s">
        <v>397</v>
      </c>
      <c r="B3799">
        <v>7.7687054506194887E-3</v>
      </c>
      <c r="C3799">
        <f t="shared" si="59"/>
        <v>17.581817613006432</v>
      </c>
    </row>
    <row r="3800" spans="1:3" x14ac:dyDescent="0.3">
      <c r="A3800" t="s">
        <v>1428</v>
      </c>
      <c r="B3800">
        <v>7.7700468619318584E-3</v>
      </c>
      <c r="C3800">
        <f t="shared" si="59"/>
        <v>17.581420103677356</v>
      </c>
    </row>
    <row r="3801" spans="1:3" x14ac:dyDescent="0.3">
      <c r="A3801" t="s">
        <v>2298</v>
      </c>
      <c r="B3801">
        <v>7.77857960062829E-3</v>
      </c>
      <c r="C3801">
        <f t="shared" si="59"/>
        <v>17.578890115208264</v>
      </c>
    </row>
    <row r="3802" spans="1:3" x14ac:dyDescent="0.3">
      <c r="A3802" t="s">
        <v>326</v>
      </c>
      <c r="B3802">
        <v>7.7942717268189229E-3</v>
      </c>
      <c r="C3802">
        <f t="shared" si="59"/>
        <v>17.574230914249199</v>
      </c>
    </row>
    <row r="3803" spans="1:3" x14ac:dyDescent="0.3">
      <c r="A3803" t="s">
        <v>3210</v>
      </c>
      <c r="B3803">
        <v>7.8046356561989891E-3</v>
      </c>
      <c r="C3803">
        <f t="shared" si="59"/>
        <v>17.571149162604037</v>
      </c>
    </row>
    <row r="3804" spans="1:3" x14ac:dyDescent="0.3">
      <c r="A3804" t="s">
        <v>4103</v>
      </c>
      <c r="B3804">
        <v>7.809489124078293E-3</v>
      </c>
      <c r="C3804">
        <f t="shared" si="59"/>
        <v>17.569704719169973</v>
      </c>
    </row>
    <row r="3805" spans="1:3" x14ac:dyDescent="0.3">
      <c r="A3805" t="s">
        <v>2616</v>
      </c>
      <c r="B3805">
        <v>7.8227256812090779E-3</v>
      </c>
      <c r="C3805">
        <f t="shared" si="59"/>
        <v>17.565761337861392</v>
      </c>
    </row>
    <row r="3806" spans="1:3" x14ac:dyDescent="0.3">
      <c r="A3806" t="s">
        <v>1314</v>
      </c>
      <c r="B3806">
        <v>7.8270224504681501E-3</v>
      </c>
      <c r="C3806">
        <f t="shared" si="59"/>
        <v>17.564479990725246</v>
      </c>
    </row>
    <row r="3807" spans="1:3" x14ac:dyDescent="0.3">
      <c r="A3807" t="s">
        <v>3469</v>
      </c>
      <c r="B3807">
        <v>7.8329382211868911E-3</v>
      </c>
      <c r="C3807">
        <f t="shared" si="59"/>
        <v>17.562714819416989</v>
      </c>
    </row>
    <row r="3808" spans="1:3" x14ac:dyDescent="0.3">
      <c r="A3808" t="s">
        <v>3717</v>
      </c>
      <c r="B3808">
        <v>7.8343993326105924E-3</v>
      </c>
      <c r="C3808">
        <f t="shared" si="59"/>
        <v>17.562278665413793</v>
      </c>
    </row>
    <row r="3809" spans="1:3" x14ac:dyDescent="0.3">
      <c r="A3809" t="s">
        <v>1116</v>
      </c>
      <c r="B3809">
        <v>7.8375891049246253E-3</v>
      </c>
      <c r="C3809">
        <f t="shared" si="59"/>
        <v>17.561326241558842</v>
      </c>
    </row>
    <row r="3810" spans="1:3" x14ac:dyDescent="0.3">
      <c r="A3810" t="s">
        <v>1630</v>
      </c>
      <c r="B3810">
        <v>7.8390785544092366E-3</v>
      </c>
      <c r="C3810">
        <f t="shared" si="59"/>
        <v>17.560881394151401</v>
      </c>
    </row>
    <row r="3811" spans="1:3" x14ac:dyDescent="0.3">
      <c r="A3811" t="s">
        <v>4135</v>
      </c>
      <c r="B3811">
        <v>7.8493338644550405E-3</v>
      </c>
      <c r="C3811">
        <f t="shared" si="59"/>
        <v>17.557816455584199</v>
      </c>
    </row>
    <row r="3812" spans="1:3" x14ac:dyDescent="0.3">
      <c r="A3812" t="s">
        <v>2836</v>
      </c>
      <c r="B3812">
        <v>7.8503369845166152E-3</v>
      </c>
      <c r="C3812">
        <f t="shared" si="59"/>
        <v>17.557516469277122</v>
      </c>
    </row>
    <row r="3813" spans="1:3" x14ac:dyDescent="0.3">
      <c r="A3813" t="s">
        <v>2796</v>
      </c>
      <c r="B3813">
        <v>7.8554999403088327E-3</v>
      </c>
      <c r="C3813">
        <f t="shared" si="59"/>
        <v>17.555971934437913</v>
      </c>
    </row>
    <row r="3814" spans="1:3" x14ac:dyDescent="0.3">
      <c r="A3814" t="s">
        <v>2933</v>
      </c>
      <c r="B3814">
        <v>7.8589456853305397E-3</v>
      </c>
      <c r="C3814">
        <f t="shared" si="59"/>
        <v>17.554940615877548</v>
      </c>
    </row>
    <row r="3815" spans="1:3" x14ac:dyDescent="0.3">
      <c r="A3815" t="s">
        <v>2431</v>
      </c>
      <c r="B3815">
        <v>7.8756883765685945E-3</v>
      </c>
      <c r="C3815">
        <f t="shared" si="59"/>
        <v>17.549923804999256</v>
      </c>
    </row>
    <row r="3816" spans="1:3" x14ac:dyDescent="0.3">
      <c r="A3816" t="s">
        <v>826</v>
      </c>
      <c r="B3816">
        <v>7.8844035241488353E-3</v>
      </c>
      <c r="C3816">
        <f t="shared" si="59"/>
        <v>17.547308649870196</v>
      </c>
    </row>
    <row r="3817" spans="1:3" x14ac:dyDescent="0.3">
      <c r="A3817" t="s">
        <v>1639</v>
      </c>
      <c r="B3817">
        <v>7.896855988595514E-3</v>
      </c>
      <c r="C3817">
        <f t="shared" si="59"/>
        <v>17.543567606849074</v>
      </c>
    </row>
    <row r="3818" spans="1:3" x14ac:dyDescent="0.3">
      <c r="A3818" t="s">
        <v>4213</v>
      </c>
      <c r="B3818">
        <v>7.9133390756354824E-3</v>
      </c>
      <c r="C3818">
        <f t="shared" si="59"/>
        <v>17.53860764865362</v>
      </c>
    </row>
    <row r="3819" spans="1:3" x14ac:dyDescent="0.3">
      <c r="A3819" t="s">
        <v>3895</v>
      </c>
      <c r="B3819">
        <v>7.958657209283581E-3</v>
      </c>
      <c r="C3819">
        <f t="shared" si="59"/>
        <v>17.524923899820092</v>
      </c>
    </row>
    <row r="3820" spans="1:3" x14ac:dyDescent="0.3">
      <c r="A3820" t="s">
        <v>2969</v>
      </c>
      <c r="B3820">
        <v>7.9631602691128227E-3</v>
      </c>
      <c r="C3820">
        <f t="shared" si="59"/>
        <v>17.523560448494869</v>
      </c>
    </row>
    <row r="3821" spans="1:3" x14ac:dyDescent="0.3">
      <c r="A3821" t="s">
        <v>2030</v>
      </c>
      <c r="B3821">
        <v>7.9651473643596437E-3</v>
      </c>
      <c r="C3821">
        <f t="shared" si="59"/>
        <v>17.522958573389371</v>
      </c>
    </row>
    <row r="3822" spans="1:3" x14ac:dyDescent="0.3">
      <c r="A3822" t="s">
        <v>562</v>
      </c>
      <c r="B3822">
        <v>7.9681696491768813E-3</v>
      </c>
      <c r="C3822">
        <f t="shared" si="59"/>
        <v>17.522042894378909</v>
      </c>
    </row>
    <row r="3823" spans="1:3" x14ac:dyDescent="0.3">
      <c r="A3823" t="s">
        <v>2819</v>
      </c>
      <c r="B3823">
        <v>7.9696816518319835E-3</v>
      </c>
      <c r="C3823">
        <f t="shared" si="59"/>
        <v>17.521584679531099</v>
      </c>
    </row>
    <row r="3824" spans="1:3" x14ac:dyDescent="0.3">
      <c r="A3824" t="s">
        <v>3036</v>
      </c>
      <c r="B3824">
        <v>7.9734641701419522E-3</v>
      </c>
      <c r="C3824">
        <f t="shared" si="59"/>
        <v>17.520438046222996</v>
      </c>
    </row>
    <row r="3825" spans="1:3" x14ac:dyDescent="0.3">
      <c r="A3825" t="s">
        <v>3942</v>
      </c>
      <c r="B3825">
        <v>7.9745239187695473E-3</v>
      </c>
      <c r="C3825">
        <f t="shared" si="59"/>
        <v>17.520116707990695</v>
      </c>
    </row>
    <row r="3826" spans="1:3" x14ac:dyDescent="0.3">
      <c r="A3826" t="s">
        <v>317</v>
      </c>
      <c r="B3826">
        <v>7.9936476807455845E-3</v>
      </c>
      <c r="C3826">
        <f t="shared" si="59"/>
        <v>17.514311524930733</v>
      </c>
    </row>
    <row r="3827" spans="1:3" x14ac:dyDescent="0.3">
      <c r="A3827" t="s">
        <v>5320</v>
      </c>
      <c r="B3827">
        <v>8.0000426670763704E-3</v>
      </c>
      <c r="C3827">
        <f t="shared" si="59"/>
        <v>17.512367544572946</v>
      </c>
    </row>
    <row r="3828" spans="1:3" x14ac:dyDescent="0.3">
      <c r="A3828" t="s">
        <v>4063</v>
      </c>
      <c r="B3828">
        <v>8.0050985727534302E-3</v>
      </c>
      <c r="C3828">
        <f t="shared" si="59"/>
        <v>17.510829657850117</v>
      </c>
    </row>
    <row r="3829" spans="1:3" x14ac:dyDescent="0.3">
      <c r="A3829" t="s">
        <v>1935</v>
      </c>
      <c r="B3829">
        <v>8.0214333845753053E-3</v>
      </c>
      <c r="C3829">
        <f t="shared" si="59"/>
        <v>17.505855162712354</v>
      </c>
    </row>
    <row r="3830" spans="1:3" x14ac:dyDescent="0.3">
      <c r="A3830" t="s">
        <v>561</v>
      </c>
      <c r="B3830">
        <v>8.0321716972642527E-3</v>
      </c>
      <c r="C3830">
        <f t="shared" si="59"/>
        <v>17.502580138587401</v>
      </c>
    </row>
    <row r="3831" spans="1:3" x14ac:dyDescent="0.3">
      <c r="A3831" t="s">
        <v>1009</v>
      </c>
      <c r="B3831">
        <v>8.0321716972642527E-3</v>
      </c>
      <c r="C3831">
        <f t="shared" si="59"/>
        <v>17.502580138587401</v>
      </c>
    </row>
    <row r="3832" spans="1:3" x14ac:dyDescent="0.3">
      <c r="A3832" t="s">
        <v>2175</v>
      </c>
      <c r="B3832">
        <v>8.0439190585135465E-3</v>
      </c>
      <c r="C3832">
        <f t="shared" si="59"/>
        <v>17.498992966692974</v>
      </c>
    </row>
    <row r="3833" spans="1:3" x14ac:dyDescent="0.3">
      <c r="A3833" t="s">
        <v>5495</v>
      </c>
      <c r="B3833">
        <v>8.0446781328676453E-3</v>
      </c>
      <c r="C3833">
        <f t="shared" si="59"/>
        <v>17.498761017724735</v>
      </c>
    </row>
    <row r="3834" spans="1:3" x14ac:dyDescent="0.3">
      <c r="A3834" t="s">
        <v>4605</v>
      </c>
      <c r="B3834">
        <v>8.0731264900045854E-3</v>
      </c>
      <c r="C3834">
        <f t="shared" si="59"/>
        <v>17.490054271756247</v>
      </c>
    </row>
    <row r="3835" spans="1:3" x14ac:dyDescent="0.3">
      <c r="A3835" t="s">
        <v>1650</v>
      </c>
      <c r="B3835">
        <v>8.0849353990966443E-3</v>
      </c>
      <c r="C3835">
        <f t="shared" si="59"/>
        <v>17.48643219441016</v>
      </c>
    </row>
    <row r="3836" spans="1:3" x14ac:dyDescent="0.3">
      <c r="A3836" t="s">
        <v>206</v>
      </c>
      <c r="B3836">
        <v>8.0862974313576207E-3</v>
      </c>
      <c r="C3836">
        <f t="shared" si="59"/>
        <v>17.486014128069488</v>
      </c>
    </row>
    <row r="3837" spans="1:3" x14ac:dyDescent="0.3">
      <c r="A3837" t="s">
        <v>2159</v>
      </c>
      <c r="B3837">
        <v>8.0972102326193028E-3</v>
      </c>
      <c r="C3837">
        <f t="shared" si="59"/>
        <v>17.482662294035439</v>
      </c>
    </row>
    <row r="3838" spans="1:3" x14ac:dyDescent="0.3">
      <c r="A3838" t="s">
        <v>3238</v>
      </c>
      <c r="B3838">
        <v>8.1129765132753242E-3</v>
      </c>
      <c r="C3838">
        <f t="shared" si="59"/>
        <v>17.477812743883518</v>
      </c>
    </row>
    <row r="3839" spans="1:3" x14ac:dyDescent="0.3">
      <c r="A3839" t="s">
        <v>2426</v>
      </c>
      <c r="B3839">
        <v>8.1169276815763903E-3</v>
      </c>
      <c r="C3839">
        <f t="shared" si="59"/>
        <v>17.476596111185337</v>
      </c>
    </row>
    <row r="3840" spans="1:3" x14ac:dyDescent="0.3">
      <c r="A3840" t="s">
        <v>716</v>
      </c>
      <c r="B3840">
        <v>8.1191244385041914E-3</v>
      </c>
      <c r="C3840">
        <f t="shared" si="59"/>
        <v>17.475919467904536</v>
      </c>
    </row>
    <row r="3841" spans="1:3" x14ac:dyDescent="0.3">
      <c r="A3841" t="s">
        <v>3188</v>
      </c>
      <c r="B3841">
        <v>8.1454084439677946E-3</v>
      </c>
      <c r="C3841">
        <f t="shared" si="59"/>
        <v>17.467811080269424</v>
      </c>
    </row>
    <row r="3842" spans="1:3" x14ac:dyDescent="0.3">
      <c r="A3842" t="s">
        <v>5485</v>
      </c>
      <c r="B3842">
        <v>8.1477908653059192E-3</v>
      </c>
      <c r="C3842">
        <f t="shared" ref="C3842:C3905" si="60">NORMDIST(B3842,$E$3,$F$3,FALSE)</f>
        <v>17.467074992478441</v>
      </c>
    </row>
    <row r="3843" spans="1:3" x14ac:dyDescent="0.3">
      <c r="A3843" t="s">
        <v>34</v>
      </c>
      <c r="B3843">
        <v>8.1738463261667831E-3</v>
      </c>
      <c r="C3843">
        <f t="shared" si="60"/>
        <v>17.459012471764026</v>
      </c>
    </row>
    <row r="3844" spans="1:3" x14ac:dyDescent="0.3">
      <c r="A3844" t="s">
        <v>2256</v>
      </c>
      <c r="B3844">
        <v>8.1781464438924895E-3</v>
      </c>
      <c r="C3844">
        <f t="shared" si="60"/>
        <v>17.457679697846864</v>
      </c>
    </row>
    <row r="3845" spans="1:3" x14ac:dyDescent="0.3">
      <c r="A3845" t="s">
        <v>4691</v>
      </c>
      <c r="B3845">
        <v>8.1818638246506006E-3</v>
      </c>
      <c r="C3845">
        <f t="shared" si="60"/>
        <v>17.45652704420845</v>
      </c>
    </row>
    <row r="3846" spans="1:3" x14ac:dyDescent="0.3">
      <c r="A3846" t="s">
        <v>920</v>
      </c>
      <c r="B3846">
        <v>8.1833517233842294E-3</v>
      </c>
      <c r="C3846">
        <f t="shared" si="60"/>
        <v>17.456065561309043</v>
      </c>
    </row>
    <row r="3847" spans="1:3" x14ac:dyDescent="0.3">
      <c r="A3847" t="s">
        <v>1591</v>
      </c>
      <c r="B3847">
        <v>8.2079804178295818E-3</v>
      </c>
      <c r="C3847">
        <f t="shared" si="60"/>
        <v>17.44841616512716</v>
      </c>
    </row>
    <row r="3848" spans="1:3" x14ac:dyDescent="0.3">
      <c r="A3848" t="s">
        <v>3570</v>
      </c>
      <c r="B3848">
        <v>8.2211660769517803E-3</v>
      </c>
      <c r="C3848">
        <f t="shared" si="60"/>
        <v>17.444312619234413</v>
      </c>
    </row>
    <row r="3849" spans="1:3" x14ac:dyDescent="0.3">
      <c r="A3849" t="s">
        <v>3430</v>
      </c>
      <c r="B3849">
        <v>8.2271134549015568E-3</v>
      </c>
      <c r="C3849">
        <f t="shared" si="60"/>
        <v>17.44245984291452</v>
      </c>
    </row>
    <row r="3850" spans="1:3" x14ac:dyDescent="0.3">
      <c r="A3850" t="s">
        <v>2357</v>
      </c>
      <c r="B3850">
        <v>8.240187885455795E-3</v>
      </c>
      <c r="C3850">
        <f t="shared" si="60"/>
        <v>17.438382690383015</v>
      </c>
    </row>
    <row r="3851" spans="1:3" x14ac:dyDescent="0.3">
      <c r="A3851" t="s">
        <v>2480</v>
      </c>
      <c r="B3851">
        <v>8.2452519458194058E-3</v>
      </c>
      <c r="C3851">
        <f t="shared" si="60"/>
        <v>17.436801992447826</v>
      </c>
    </row>
    <row r="3852" spans="1:3" x14ac:dyDescent="0.3">
      <c r="A3852" t="s">
        <v>2173</v>
      </c>
      <c r="B3852">
        <v>8.245923784795172E-3</v>
      </c>
      <c r="C3852">
        <f t="shared" si="60"/>
        <v>17.436592220904128</v>
      </c>
    </row>
    <row r="3853" spans="1:3" x14ac:dyDescent="0.3">
      <c r="A3853" t="s">
        <v>581</v>
      </c>
      <c r="B3853">
        <v>8.2531417567204817E-3</v>
      </c>
      <c r="C3853">
        <f t="shared" si="60"/>
        <v>17.43433758118848</v>
      </c>
    </row>
    <row r="3854" spans="1:3" x14ac:dyDescent="0.3">
      <c r="A3854" t="s">
        <v>4407</v>
      </c>
      <c r="B3854">
        <v>8.2628839195564626E-3</v>
      </c>
      <c r="C3854">
        <f t="shared" si="60"/>
        <v>17.431291754771017</v>
      </c>
    </row>
    <row r="3855" spans="1:3" x14ac:dyDescent="0.3">
      <c r="A3855" t="s">
        <v>2719</v>
      </c>
      <c r="B3855">
        <v>8.2634750929242301E-3</v>
      </c>
      <c r="C3855">
        <f t="shared" si="60"/>
        <v>17.431106827632611</v>
      </c>
    </row>
    <row r="3856" spans="1:3" x14ac:dyDescent="0.3">
      <c r="A3856" t="s">
        <v>4710</v>
      </c>
      <c r="B3856">
        <v>8.2645098498934314E-3</v>
      </c>
      <c r="C3856">
        <f t="shared" si="60"/>
        <v>17.430783113793563</v>
      </c>
    </row>
    <row r="3857" spans="1:3" x14ac:dyDescent="0.3">
      <c r="A3857" t="s">
        <v>3063</v>
      </c>
      <c r="B3857">
        <v>8.2806123422578311E-3</v>
      </c>
      <c r="C3857">
        <f t="shared" si="60"/>
        <v>17.425741066714814</v>
      </c>
    </row>
    <row r="3858" spans="1:3" x14ac:dyDescent="0.3">
      <c r="A3858" t="s">
        <v>4207</v>
      </c>
      <c r="B3858">
        <v>8.2930675707609501E-3</v>
      </c>
      <c r="C3858">
        <f t="shared" si="60"/>
        <v>17.421835215375769</v>
      </c>
    </row>
    <row r="3859" spans="1:3" x14ac:dyDescent="0.3">
      <c r="A3859" t="s">
        <v>2736</v>
      </c>
      <c r="B3859">
        <v>8.3071591628038118E-3</v>
      </c>
      <c r="C3859">
        <f t="shared" si="60"/>
        <v>17.417410074363872</v>
      </c>
    </row>
    <row r="3860" spans="1:3" x14ac:dyDescent="0.3">
      <c r="A3860" t="s">
        <v>2101</v>
      </c>
      <c r="B3860">
        <v>8.3144847843507601E-3</v>
      </c>
      <c r="C3860">
        <f t="shared" si="60"/>
        <v>17.415107057548351</v>
      </c>
    </row>
    <row r="3861" spans="1:3" x14ac:dyDescent="0.3">
      <c r="A3861" t="s">
        <v>3718</v>
      </c>
      <c r="B3861">
        <v>8.3264427765538107E-3</v>
      </c>
      <c r="C3861">
        <f t="shared" si="60"/>
        <v>17.411343943825454</v>
      </c>
    </row>
    <row r="3862" spans="1:3" x14ac:dyDescent="0.3">
      <c r="A3862" t="s">
        <v>5193</v>
      </c>
      <c r="B3862">
        <v>8.3372414378283435E-3</v>
      </c>
      <c r="C3862">
        <f t="shared" si="60"/>
        <v>17.407941639379366</v>
      </c>
    </row>
    <row r="3863" spans="1:3" x14ac:dyDescent="0.3">
      <c r="A3863" t="s">
        <v>1431</v>
      </c>
      <c r="B3863">
        <v>8.3595053160902873E-3</v>
      </c>
      <c r="C3863">
        <f t="shared" si="60"/>
        <v>17.400914972810227</v>
      </c>
    </row>
    <row r="3864" spans="1:3" x14ac:dyDescent="0.3">
      <c r="A3864" t="s">
        <v>3670</v>
      </c>
      <c r="B3864">
        <v>8.3838404438971482E-3</v>
      </c>
      <c r="C3864">
        <f t="shared" si="60"/>
        <v>17.393216063955474</v>
      </c>
    </row>
    <row r="3865" spans="1:3" x14ac:dyDescent="0.3">
      <c r="A3865" t="s">
        <v>4512</v>
      </c>
      <c r="B3865">
        <v>8.3849562938578971E-3</v>
      </c>
      <c r="C3865">
        <f t="shared" si="60"/>
        <v>17.392862578472027</v>
      </c>
    </row>
    <row r="3866" spans="1:3" x14ac:dyDescent="0.3">
      <c r="A3866" t="s">
        <v>2160</v>
      </c>
      <c r="B3866">
        <v>8.3957419612219249E-3</v>
      </c>
      <c r="C3866">
        <f t="shared" si="60"/>
        <v>17.389443736665484</v>
      </c>
    </row>
    <row r="3867" spans="1:3" x14ac:dyDescent="0.3">
      <c r="A3867" t="s">
        <v>5174</v>
      </c>
      <c r="B3867">
        <v>8.3989995052386832E-3</v>
      </c>
      <c r="C3867">
        <f t="shared" si="60"/>
        <v>17.388410413712968</v>
      </c>
    </row>
    <row r="3868" spans="1:3" x14ac:dyDescent="0.3">
      <c r="A3868" t="s">
        <v>1919</v>
      </c>
      <c r="B3868">
        <v>8.4034107963793792E-3</v>
      </c>
      <c r="C3868">
        <f t="shared" si="60"/>
        <v>17.387010559826148</v>
      </c>
    </row>
    <row r="3869" spans="1:3" x14ac:dyDescent="0.3">
      <c r="A3869" t="s">
        <v>2264</v>
      </c>
      <c r="B3869">
        <v>8.4034107963793792E-3</v>
      </c>
      <c r="C3869">
        <f t="shared" si="60"/>
        <v>17.387010559826148</v>
      </c>
    </row>
    <row r="3870" spans="1:3" x14ac:dyDescent="0.3">
      <c r="A3870" t="s">
        <v>2911</v>
      </c>
      <c r="B3870">
        <v>8.4042720764569388E-3</v>
      </c>
      <c r="C3870">
        <f t="shared" si="60"/>
        <v>17.386737172086153</v>
      </c>
    </row>
    <row r="3871" spans="1:3" x14ac:dyDescent="0.3">
      <c r="A3871" t="s">
        <v>850</v>
      </c>
      <c r="B3871">
        <v>8.4104785085965111E-3</v>
      </c>
      <c r="C3871">
        <f t="shared" si="60"/>
        <v>17.384766409720569</v>
      </c>
    </row>
    <row r="3872" spans="1:3" x14ac:dyDescent="0.3">
      <c r="A3872" t="s">
        <v>2374</v>
      </c>
      <c r="B3872">
        <v>8.4227144182220867E-3</v>
      </c>
      <c r="C3872">
        <f t="shared" si="60"/>
        <v>17.380877397053759</v>
      </c>
    </row>
    <row r="3873" spans="1:3" x14ac:dyDescent="0.3">
      <c r="A3873" t="s">
        <v>38</v>
      </c>
      <c r="B3873">
        <v>8.4538879456651193E-3</v>
      </c>
      <c r="C3873">
        <f t="shared" si="60"/>
        <v>17.370947297901029</v>
      </c>
    </row>
    <row r="3874" spans="1:3" x14ac:dyDescent="0.3">
      <c r="A3874" t="s">
        <v>823</v>
      </c>
      <c r="B3874">
        <v>8.4890153249113139E-3</v>
      </c>
      <c r="C3874">
        <f t="shared" si="60"/>
        <v>17.359719875033541</v>
      </c>
    </row>
    <row r="3875" spans="1:3" x14ac:dyDescent="0.3">
      <c r="A3875" t="s">
        <v>4439</v>
      </c>
      <c r="B3875">
        <v>8.494972600272899E-3</v>
      </c>
      <c r="C3875">
        <f t="shared" si="60"/>
        <v>17.357811836928359</v>
      </c>
    </row>
    <row r="3876" spans="1:3" x14ac:dyDescent="0.3">
      <c r="A3876" t="s">
        <v>4677</v>
      </c>
      <c r="B3876">
        <v>8.5030720422463943E-3</v>
      </c>
      <c r="C3876">
        <f t="shared" si="60"/>
        <v>17.355215844803819</v>
      </c>
    </row>
    <row r="3877" spans="1:3" x14ac:dyDescent="0.3">
      <c r="A3877" t="s">
        <v>4118</v>
      </c>
      <c r="B3877">
        <v>8.5037969428352483E-3</v>
      </c>
      <c r="C3877">
        <f t="shared" si="60"/>
        <v>17.354983399662583</v>
      </c>
    </row>
    <row r="3878" spans="1:3" x14ac:dyDescent="0.3">
      <c r="A3878" t="s">
        <v>1305</v>
      </c>
      <c r="B3878">
        <v>8.5070695946021981E-3</v>
      </c>
      <c r="C3878">
        <f t="shared" si="60"/>
        <v>17.353933785853094</v>
      </c>
    </row>
    <row r="3879" spans="1:3" x14ac:dyDescent="0.3">
      <c r="A3879" t="s">
        <v>901</v>
      </c>
      <c r="B3879">
        <v>8.5252008233596271E-3</v>
      </c>
      <c r="C3879">
        <f t="shared" si="60"/>
        <v>17.348112403353266</v>
      </c>
    </row>
    <row r="3880" spans="1:3" x14ac:dyDescent="0.3">
      <c r="A3880" t="s">
        <v>2383</v>
      </c>
      <c r="B3880">
        <v>8.5324749737207429E-3</v>
      </c>
      <c r="C3880">
        <f t="shared" si="60"/>
        <v>17.345773905081973</v>
      </c>
    </row>
    <row r="3881" spans="1:3" x14ac:dyDescent="0.3">
      <c r="A3881" t="s">
        <v>1833</v>
      </c>
      <c r="B3881">
        <v>8.5336246586784417E-3</v>
      </c>
      <c r="C3881">
        <f t="shared" si="60"/>
        <v>17.345404146990134</v>
      </c>
    </row>
    <row r="3882" spans="1:3" x14ac:dyDescent="0.3">
      <c r="A3882" t="s">
        <v>5146</v>
      </c>
      <c r="B3882">
        <v>8.5511209892502171E-3</v>
      </c>
      <c r="C3882">
        <f t="shared" si="60"/>
        <v>17.339771756884474</v>
      </c>
    </row>
    <row r="3883" spans="1:3" x14ac:dyDescent="0.3">
      <c r="A3883" t="s">
        <v>2725</v>
      </c>
      <c r="B3883">
        <v>8.5621273511667928E-3</v>
      </c>
      <c r="C3883">
        <f t="shared" si="60"/>
        <v>17.336223537717</v>
      </c>
    </row>
    <row r="3884" spans="1:3" x14ac:dyDescent="0.3">
      <c r="A3884" t="s">
        <v>4692</v>
      </c>
      <c r="B3884">
        <v>8.564397627057482E-3</v>
      </c>
      <c r="C3884">
        <f t="shared" si="60"/>
        <v>17.335491161871026</v>
      </c>
    </row>
    <row r="3885" spans="1:3" x14ac:dyDescent="0.3">
      <c r="A3885" t="s">
        <v>687</v>
      </c>
      <c r="B3885">
        <v>8.5653628589230004E-3</v>
      </c>
      <c r="C3885">
        <f t="shared" si="60"/>
        <v>17.335179734098773</v>
      </c>
    </row>
    <row r="3886" spans="1:3" x14ac:dyDescent="0.3">
      <c r="A3886" t="s">
        <v>928</v>
      </c>
      <c r="B3886">
        <v>8.5703680017072872E-3</v>
      </c>
      <c r="C3886">
        <f t="shared" si="60"/>
        <v>17.333564364694976</v>
      </c>
    </row>
    <row r="3887" spans="1:3" x14ac:dyDescent="0.3">
      <c r="A3887" t="s">
        <v>4242</v>
      </c>
      <c r="B3887">
        <v>8.583743691391435E-3</v>
      </c>
      <c r="C3887">
        <f t="shared" si="60"/>
        <v>17.329243502209007</v>
      </c>
    </row>
    <row r="3888" spans="1:3" x14ac:dyDescent="0.3">
      <c r="A3888" t="s">
        <v>3883</v>
      </c>
      <c r="B3888">
        <v>8.5869484138705581E-3</v>
      </c>
      <c r="C3888">
        <f t="shared" si="60"/>
        <v>17.328207396614612</v>
      </c>
    </row>
    <row r="3889" spans="1:3" x14ac:dyDescent="0.3">
      <c r="A3889" t="s">
        <v>267</v>
      </c>
      <c r="B3889">
        <v>8.5960414697978174E-3</v>
      </c>
      <c r="C3889">
        <f t="shared" si="60"/>
        <v>17.325265755837176</v>
      </c>
    </row>
    <row r="3890" spans="1:3" x14ac:dyDescent="0.3">
      <c r="A3890" t="s">
        <v>2379</v>
      </c>
      <c r="B3890">
        <v>8.6154379056154334E-3</v>
      </c>
      <c r="C3890">
        <f t="shared" si="60"/>
        <v>17.31898202864355</v>
      </c>
    </row>
    <row r="3891" spans="1:3" x14ac:dyDescent="0.3">
      <c r="A3891" t="s">
        <v>723</v>
      </c>
      <c r="B3891">
        <v>8.6207430439069546E-3</v>
      </c>
      <c r="C3891">
        <f t="shared" si="60"/>
        <v>17.317261250917348</v>
      </c>
    </row>
    <row r="3892" spans="1:3" x14ac:dyDescent="0.3">
      <c r="A3892" t="s">
        <v>2508</v>
      </c>
      <c r="B3892">
        <v>8.6222296536414972E-3</v>
      </c>
      <c r="C3892">
        <f t="shared" si="60"/>
        <v>17.316778890897183</v>
      </c>
    </row>
    <row r="3893" spans="1:3" x14ac:dyDescent="0.3">
      <c r="A3893" t="s">
        <v>5128</v>
      </c>
      <c r="B3893">
        <v>8.6266142243370432E-3</v>
      </c>
      <c r="C3893">
        <f t="shared" si="60"/>
        <v>17.315355815926079</v>
      </c>
    </row>
    <row r="3894" spans="1:3" x14ac:dyDescent="0.3">
      <c r="A3894" t="s">
        <v>4720</v>
      </c>
      <c r="B3894">
        <v>8.6404603632722309E-3</v>
      </c>
      <c r="C3894">
        <f t="shared" si="60"/>
        <v>17.310857795859675</v>
      </c>
    </row>
    <row r="3895" spans="1:3" x14ac:dyDescent="0.3">
      <c r="A3895" t="s">
        <v>5369</v>
      </c>
      <c r="B3895">
        <v>8.6410592659029485E-3</v>
      </c>
      <c r="C3895">
        <f t="shared" si="60"/>
        <v>17.310663098909043</v>
      </c>
    </row>
    <row r="3896" spans="1:3" x14ac:dyDescent="0.3">
      <c r="A3896" t="s">
        <v>1700</v>
      </c>
      <c r="B3896">
        <v>8.6539001609817132E-3</v>
      </c>
      <c r="C3896">
        <f t="shared" si="60"/>
        <v>17.306485887096009</v>
      </c>
    </row>
    <row r="3897" spans="1:3" x14ac:dyDescent="0.3">
      <c r="A3897" t="s">
        <v>2965</v>
      </c>
      <c r="B3897">
        <v>8.6542202174993681E-3</v>
      </c>
      <c r="C3897">
        <f t="shared" si="60"/>
        <v>17.306381703366871</v>
      </c>
    </row>
    <row r="3898" spans="1:3" x14ac:dyDescent="0.3">
      <c r="A3898" t="s">
        <v>5467</v>
      </c>
      <c r="B3898">
        <v>8.6557207980588451E-3</v>
      </c>
      <c r="C3898">
        <f t="shared" si="60"/>
        <v>17.305893195540417</v>
      </c>
    </row>
    <row r="3899" spans="1:3" x14ac:dyDescent="0.3">
      <c r="A3899" t="s">
        <v>1200</v>
      </c>
      <c r="B3899">
        <v>8.6638329337327315E-3</v>
      </c>
      <c r="C3899">
        <f t="shared" si="60"/>
        <v>17.303251071741997</v>
      </c>
    </row>
    <row r="3900" spans="1:3" x14ac:dyDescent="0.3">
      <c r="A3900" t="s">
        <v>3079</v>
      </c>
      <c r="B3900">
        <v>8.7004355247291987E-3</v>
      </c>
      <c r="C3900">
        <f t="shared" si="60"/>
        <v>17.291303362967735</v>
      </c>
    </row>
    <row r="3901" spans="1:3" x14ac:dyDescent="0.3">
      <c r="A3901" t="s">
        <v>4170</v>
      </c>
      <c r="B3901">
        <v>8.7123743286943289E-3</v>
      </c>
      <c r="C3901">
        <f t="shared" si="60"/>
        <v>17.287397054268574</v>
      </c>
    </row>
    <row r="3902" spans="1:3" x14ac:dyDescent="0.3">
      <c r="A3902" t="s">
        <v>329</v>
      </c>
      <c r="B3902">
        <v>8.7267511382371401E-3</v>
      </c>
      <c r="C3902">
        <f t="shared" si="60"/>
        <v>17.282686993947706</v>
      </c>
    </row>
    <row r="3903" spans="1:3" x14ac:dyDescent="0.3">
      <c r="A3903" t="s">
        <v>1429</v>
      </c>
      <c r="B3903">
        <v>8.7336799687546315E-3</v>
      </c>
      <c r="C3903">
        <f t="shared" si="60"/>
        <v>17.280414645227932</v>
      </c>
    </row>
    <row r="3904" spans="1:3" x14ac:dyDescent="0.3">
      <c r="A3904" t="s">
        <v>2936</v>
      </c>
      <c r="B3904">
        <v>8.7352057882913933E-3</v>
      </c>
      <c r="C3904">
        <f t="shared" si="60"/>
        <v>17.279914038132311</v>
      </c>
    </row>
    <row r="3905" spans="1:3" x14ac:dyDescent="0.3">
      <c r="A3905" t="s">
        <v>4585</v>
      </c>
      <c r="B3905">
        <v>8.7518791588911456E-3</v>
      </c>
      <c r="C3905">
        <f t="shared" si="60"/>
        <v>17.274438817437467</v>
      </c>
    </row>
    <row r="3906" spans="1:3" x14ac:dyDescent="0.3">
      <c r="A3906" t="s">
        <v>3247</v>
      </c>
      <c r="B3906">
        <v>8.7631164081250993E-3</v>
      </c>
      <c r="C3906">
        <f t="shared" ref="C3906:C3969" si="61">NORMDIST(B3906,$E$3,$F$3,FALSE)</f>
        <v>17.270743712942718</v>
      </c>
    </row>
    <row r="3907" spans="1:3" x14ac:dyDescent="0.3">
      <c r="A3907" t="s">
        <v>4303</v>
      </c>
      <c r="B3907">
        <v>8.7631164081250993E-3</v>
      </c>
      <c r="C3907">
        <f t="shared" si="61"/>
        <v>17.270743712942718</v>
      </c>
    </row>
    <row r="3908" spans="1:3" x14ac:dyDescent="0.3">
      <c r="A3908" t="s">
        <v>1824</v>
      </c>
      <c r="B3908">
        <v>8.7835435152521218E-3</v>
      </c>
      <c r="C3908">
        <f t="shared" si="61"/>
        <v>17.264016432203039</v>
      </c>
    </row>
    <row r="3909" spans="1:3" x14ac:dyDescent="0.3">
      <c r="A3909" t="s">
        <v>2994</v>
      </c>
      <c r="B3909">
        <v>8.7917366976861342E-3</v>
      </c>
      <c r="C3909">
        <f t="shared" si="61"/>
        <v>17.261314428951895</v>
      </c>
    </row>
    <row r="3910" spans="1:3" x14ac:dyDescent="0.3">
      <c r="A3910" t="s">
        <v>1979</v>
      </c>
      <c r="B3910">
        <v>8.7921855889675007E-3</v>
      </c>
      <c r="C3910">
        <f t="shared" si="61"/>
        <v>17.261166328809075</v>
      </c>
    </row>
    <row r="3911" spans="1:3" x14ac:dyDescent="0.3">
      <c r="A3911" t="s">
        <v>2007</v>
      </c>
      <c r="B3911">
        <v>8.793786357080122E-3</v>
      </c>
      <c r="C3911">
        <f t="shared" si="61"/>
        <v>17.260638144306458</v>
      </c>
    </row>
    <row r="3912" spans="1:3" x14ac:dyDescent="0.3">
      <c r="A3912" t="s">
        <v>3274</v>
      </c>
      <c r="B3912">
        <v>8.8046623651501406E-3</v>
      </c>
      <c r="C3912">
        <f t="shared" si="61"/>
        <v>17.257047371982278</v>
      </c>
    </row>
    <row r="3913" spans="1:3" x14ac:dyDescent="0.3">
      <c r="A3913" t="s">
        <v>3442</v>
      </c>
      <c r="B3913">
        <v>8.8067500064182239E-3</v>
      </c>
      <c r="C3913">
        <f t="shared" si="61"/>
        <v>17.256357695721942</v>
      </c>
    </row>
    <row r="3914" spans="1:3" x14ac:dyDescent="0.3">
      <c r="A3914" t="s">
        <v>537</v>
      </c>
      <c r="B3914">
        <v>8.8106296821549059E-3</v>
      </c>
      <c r="C3914">
        <f t="shared" si="61"/>
        <v>17.255075632327326</v>
      </c>
    </row>
    <row r="3915" spans="1:3" x14ac:dyDescent="0.3">
      <c r="A3915" t="s">
        <v>5577</v>
      </c>
      <c r="B3915">
        <v>8.8328649985088842E-3</v>
      </c>
      <c r="C3915">
        <f t="shared" si="61"/>
        <v>17.247718607552116</v>
      </c>
    </row>
    <row r="3916" spans="1:3" x14ac:dyDescent="0.3">
      <c r="A3916" t="s">
        <v>1756</v>
      </c>
      <c r="B3916">
        <v>8.8425013455928538E-3</v>
      </c>
      <c r="C3916">
        <f t="shared" si="61"/>
        <v>17.244525343480891</v>
      </c>
    </row>
    <row r="3917" spans="1:3" x14ac:dyDescent="0.3">
      <c r="A3917" t="s">
        <v>4799</v>
      </c>
      <c r="B3917">
        <v>8.8757979139682912E-3</v>
      </c>
      <c r="C3917">
        <f t="shared" si="61"/>
        <v>17.233468968053138</v>
      </c>
    </row>
    <row r="3918" spans="1:3" x14ac:dyDescent="0.3">
      <c r="A3918" t="s">
        <v>3864</v>
      </c>
      <c r="B3918">
        <v>8.8757979139685115E-3</v>
      </c>
      <c r="C3918">
        <f t="shared" si="61"/>
        <v>17.233468968053064</v>
      </c>
    </row>
    <row r="3919" spans="1:3" x14ac:dyDescent="0.3">
      <c r="A3919" t="s">
        <v>3396</v>
      </c>
      <c r="B3919">
        <v>8.8851864422509006E-3</v>
      </c>
      <c r="C3919">
        <f t="shared" si="61"/>
        <v>17.230345092243041</v>
      </c>
    </row>
    <row r="3920" spans="1:3" x14ac:dyDescent="0.3">
      <c r="A3920" t="s">
        <v>1110</v>
      </c>
      <c r="B3920">
        <v>8.895536790563683E-3</v>
      </c>
      <c r="C3920">
        <f t="shared" si="61"/>
        <v>17.226897956185496</v>
      </c>
    </row>
    <row r="3921" spans="1:3" x14ac:dyDescent="0.3">
      <c r="A3921" t="s">
        <v>4744</v>
      </c>
      <c r="B3921">
        <v>8.8968558377367172E-3</v>
      </c>
      <c r="C3921">
        <f t="shared" si="61"/>
        <v>17.226458410278592</v>
      </c>
    </row>
    <row r="3922" spans="1:3" x14ac:dyDescent="0.3">
      <c r="A3922" t="s">
        <v>449</v>
      </c>
      <c r="B3922">
        <v>8.8977354198647891E-3</v>
      </c>
      <c r="C3922">
        <f t="shared" si="61"/>
        <v>17.226165276689503</v>
      </c>
    </row>
    <row r="3923" spans="1:3" x14ac:dyDescent="0.3">
      <c r="A3923" t="s">
        <v>1918</v>
      </c>
      <c r="B3923">
        <v>8.9002494702640784E-3</v>
      </c>
      <c r="C3923">
        <f t="shared" si="61"/>
        <v>17.225327297878788</v>
      </c>
    </row>
    <row r="3924" spans="1:3" x14ac:dyDescent="0.3">
      <c r="A3924" t="s">
        <v>2016</v>
      </c>
      <c r="B3924">
        <v>8.9153636579523288E-3</v>
      </c>
      <c r="C3924">
        <f t="shared" si="61"/>
        <v>17.220285255732048</v>
      </c>
    </row>
    <row r="3925" spans="1:3" x14ac:dyDescent="0.3">
      <c r="A3925" t="s">
        <v>4161</v>
      </c>
      <c r="B3925">
        <v>8.9206657583793623E-3</v>
      </c>
      <c r="C3925">
        <f t="shared" si="61"/>
        <v>17.218514784100389</v>
      </c>
    </row>
    <row r="3926" spans="1:3" x14ac:dyDescent="0.3">
      <c r="A3926" t="s">
        <v>3617</v>
      </c>
      <c r="B3926">
        <v>8.9330618854753501E-3</v>
      </c>
      <c r="C3926">
        <f t="shared" si="61"/>
        <v>17.214372022087943</v>
      </c>
    </row>
    <row r="3927" spans="1:3" x14ac:dyDescent="0.3">
      <c r="A3927" t="s">
        <v>4257</v>
      </c>
      <c r="B3927">
        <v>8.94101840371536E-3</v>
      </c>
      <c r="C3927">
        <f t="shared" si="61"/>
        <v>17.211710415923161</v>
      </c>
    </row>
    <row r="3928" spans="1:3" x14ac:dyDescent="0.3">
      <c r="A3928" t="s">
        <v>4150</v>
      </c>
      <c r="B3928">
        <v>8.9833188851915283E-3</v>
      </c>
      <c r="C3928">
        <f t="shared" si="61"/>
        <v>17.197526634332643</v>
      </c>
    </row>
    <row r="3929" spans="1:3" x14ac:dyDescent="0.3">
      <c r="A3929" t="s">
        <v>1173</v>
      </c>
      <c r="B3929">
        <v>8.9888245684330605E-3</v>
      </c>
      <c r="C3929">
        <f t="shared" si="61"/>
        <v>17.195676384136487</v>
      </c>
    </row>
    <row r="3930" spans="1:3" x14ac:dyDescent="0.3">
      <c r="A3930" t="s">
        <v>944</v>
      </c>
      <c r="B3930">
        <v>8.9906612961925328E-3</v>
      </c>
      <c r="C3930">
        <f t="shared" si="61"/>
        <v>17.195058918155475</v>
      </c>
    </row>
    <row r="3931" spans="1:3" x14ac:dyDescent="0.3">
      <c r="A3931" t="s">
        <v>2945</v>
      </c>
      <c r="B3931">
        <v>8.9917111919640864E-3</v>
      </c>
      <c r="C3931">
        <f t="shared" si="61"/>
        <v>17.194705919550675</v>
      </c>
    </row>
    <row r="3932" spans="1:3" x14ac:dyDescent="0.3">
      <c r="A3932" t="s">
        <v>4687</v>
      </c>
      <c r="B3932">
        <v>8.9969117891082664E-3</v>
      </c>
      <c r="C3932">
        <f t="shared" si="61"/>
        <v>17.192956851285391</v>
      </c>
    </row>
    <row r="3933" spans="1:3" x14ac:dyDescent="0.3">
      <c r="A3933" t="s">
        <v>440</v>
      </c>
      <c r="B3933">
        <v>9.0226175996375516E-3</v>
      </c>
      <c r="C3933">
        <f t="shared" si="61"/>
        <v>17.184298991136561</v>
      </c>
    </row>
    <row r="3934" spans="1:3" x14ac:dyDescent="0.3">
      <c r="A3934" t="s">
        <v>4764</v>
      </c>
      <c r="B3934">
        <v>9.0420422291619899E-3</v>
      </c>
      <c r="C3934">
        <f t="shared" si="61"/>
        <v>17.177742929038352</v>
      </c>
    </row>
    <row r="3935" spans="1:3" x14ac:dyDescent="0.3">
      <c r="A3935" t="s">
        <v>701</v>
      </c>
      <c r="B3935">
        <v>9.0498355199178562E-3</v>
      </c>
      <c r="C3935">
        <f t="shared" si="61"/>
        <v>17.175109272902684</v>
      </c>
    </row>
    <row r="3936" spans="1:3" x14ac:dyDescent="0.3">
      <c r="A3936" t="s">
        <v>759</v>
      </c>
      <c r="B3936">
        <v>9.0498355199178562E-3</v>
      </c>
      <c r="C3936">
        <f t="shared" si="61"/>
        <v>17.175109272902684</v>
      </c>
    </row>
    <row r="3937" spans="1:3" x14ac:dyDescent="0.3">
      <c r="A3937" t="s">
        <v>3379</v>
      </c>
      <c r="B3937">
        <v>9.0533977947152861E-3</v>
      </c>
      <c r="C3937">
        <f t="shared" si="61"/>
        <v>17.173904808894711</v>
      </c>
    </row>
    <row r="3938" spans="1:3" x14ac:dyDescent="0.3">
      <c r="A3938" t="s">
        <v>4514</v>
      </c>
      <c r="B3938">
        <v>9.0569628750632371E-3</v>
      </c>
      <c r="C3938">
        <f t="shared" si="61"/>
        <v>17.172698998945709</v>
      </c>
    </row>
    <row r="3939" spans="1:3" x14ac:dyDescent="0.3">
      <c r="A3939" t="s">
        <v>5030</v>
      </c>
      <c r="B3939">
        <v>9.0667061809951485E-3</v>
      </c>
      <c r="C3939">
        <f t="shared" si="61"/>
        <v>17.169401513309285</v>
      </c>
    </row>
    <row r="3940" spans="1:3" x14ac:dyDescent="0.3">
      <c r="A3940" t="s">
        <v>1384</v>
      </c>
      <c r="B3940">
        <v>9.0703569699642789E-3</v>
      </c>
      <c r="C3940">
        <f t="shared" si="61"/>
        <v>17.168165190769791</v>
      </c>
    </row>
    <row r="3941" spans="1:3" x14ac:dyDescent="0.3">
      <c r="A3941" t="s">
        <v>2892</v>
      </c>
      <c r="B3941">
        <v>9.0707946077792992E-3</v>
      </c>
      <c r="C3941">
        <f t="shared" si="61"/>
        <v>17.168016958829899</v>
      </c>
    </row>
    <row r="3942" spans="1:3" x14ac:dyDescent="0.3">
      <c r="A3942" t="s">
        <v>3338</v>
      </c>
      <c r="B3942">
        <v>9.0728257999568851E-3</v>
      </c>
      <c r="C3942">
        <f t="shared" si="61"/>
        <v>17.167328897097775</v>
      </c>
    </row>
    <row r="3943" spans="1:3" x14ac:dyDescent="0.3">
      <c r="A3943" t="s">
        <v>2919</v>
      </c>
      <c r="B3943">
        <v>9.0746639412041252E-3</v>
      </c>
      <c r="C3943">
        <f t="shared" si="61"/>
        <v>17.166706119856173</v>
      </c>
    </row>
    <row r="3944" spans="1:3" x14ac:dyDescent="0.3">
      <c r="A3944" t="s">
        <v>665</v>
      </c>
      <c r="B3944">
        <v>9.086382555957442E-3</v>
      </c>
      <c r="C3944">
        <f t="shared" si="61"/>
        <v>17.162733277506078</v>
      </c>
    </row>
    <row r="3945" spans="1:3" x14ac:dyDescent="0.3">
      <c r="A3945" t="s">
        <v>3184</v>
      </c>
      <c r="B3945">
        <v>9.0866988999821381E-3</v>
      </c>
      <c r="C3945">
        <f t="shared" si="61"/>
        <v>17.162625971203369</v>
      </c>
    </row>
    <row r="3946" spans="1:3" x14ac:dyDescent="0.3">
      <c r="A3946" t="s">
        <v>2700</v>
      </c>
      <c r="B3946">
        <v>9.0947299058824066E-3</v>
      </c>
      <c r="C3946">
        <f t="shared" si="61"/>
        <v>17.159900747082833</v>
      </c>
    </row>
    <row r="3947" spans="1:3" x14ac:dyDescent="0.3">
      <c r="A3947" t="s">
        <v>5562</v>
      </c>
      <c r="B3947">
        <v>9.11119768326033E-3</v>
      </c>
      <c r="C3947">
        <f t="shared" si="61"/>
        <v>17.154306317320881</v>
      </c>
    </row>
    <row r="3948" spans="1:3" x14ac:dyDescent="0.3">
      <c r="A3948" t="s">
        <v>5157</v>
      </c>
      <c r="B3948">
        <v>9.1232259755219709E-3</v>
      </c>
      <c r="C3948">
        <f t="shared" si="61"/>
        <v>17.150214729055048</v>
      </c>
    </row>
    <row r="3949" spans="1:3" x14ac:dyDescent="0.3">
      <c r="A3949" t="s">
        <v>5270</v>
      </c>
      <c r="B3949">
        <v>9.1241508896091929E-3</v>
      </c>
      <c r="C3949">
        <f t="shared" si="61"/>
        <v>17.149899920360614</v>
      </c>
    </row>
    <row r="3950" spans="1:3" x14ac:dyDescent="0.3">
      <c r="A3950" t="s">
        <v>4587</v>
      </c>
      <c r="B3950">
        <v>9.1286940983639625E-3</v>
      </c>
      <c r="C3950">
        <f t="shared" si="61"/>
        <v>17.148353183000285</v>
      </c>
    </row>
    <row r="3951" spans="1:3" x14ac:dyDescent="0.3">
      <c r="A3951" t="s">
        <v>2023</v>
      </c>
      <c r="B3951">
        <v>9.1291486680965487E-3</v>
      </c>
      <c r="C3951">
        <f t="shared" si="61"/>
        <v>17.148198389192959</v>
      </c>
    </row>
    <row r="3952" spans="1:3" x14ac:dyDescent="0.3">
      <c r="A3952" t="s">
        <v>2577</v>
      </c>
      <c r="B3952">
        <v>9.1391606684803096E-3</v>
      </c>
      <c r="C3952">
        <f t="shared" si="61"/>
        <v>17.144787390941854</v>
      </c>
    </row>
    <row r="3953" spans="1:3" x14ac:dyDescent="0.3">
      <c r="A3953" t="s">
        <v>4217</v>
      </c>
      <c r="B3953">
        <v>9.141428333787149E-3</v>
      </c>
      <c r="C3953">
        <f t="shared" si="61"/>
        <v>17.144014384831411</v>
      </c>
    </row>
    <row r="3954" spans="1:3" x14ac:dyDescent="0.3">
      <c r="A3954" t="s">
        <v>520</v>
      </c>
      <c r="B3954">
        <v>9.1533819864872013E-3</v>
      </c>
      <c r="C3954">
        <f t="shared" si="61"/>
        <v>17.139936958842608</v>
      </c>
    </row>
    <row r="3955" spans="1:3" x14ac:dyDescent="0.3">
      <c r="A3955" t="s">
        <v>1920</v>
      </c>
      <c r="B3955">
        <v>9.1629129215197447E-3</v>
      </c>
      <c r="C3955">
        <f t="shared" si="61"/>
        <v>17.1366827484335</v>
      </c>
    </row>
    <row r="3956" spans="1:3" x14ac:dyDescent="0.3">
      <c r="A3956" t="s">
        <v>4947</v>
      </c>
      <c r="B3956">
        <v>9.2119382239144437E-3</v>
      </c>
      <c r="C3956">
        <f t="shared" si="61"/>
        <v>17.119899196691829</v>
      </c>
    </row>
    <row r="3957" spans="1:3" x14ac:dyDescent="0.3">
      <c r="A3957" t="s">
        <v>2504</v>
      </c>
      <c r="B3957">
        <v>9.2135099810454479E-3</v>
      </c>
      <c r="C3957">
        <f t="shared" si="61"/>
        <v>17.119359882452521</v>
      </c>
    </row>
    <row r="3958" spans="1:3" x14ac:dyDescent="0.3">
      <c r="A3958" t="s">
        <v>4470</v>
      </c>
      <c r="B3958">
        <v>9.2308347755303017E-3</v>
      </c>
      <c r="C3958">
        <f t="shared" si="61"/>
        <v>17.113410194565081</v>
      </c>
    </row>
    <row r="3959" spans="1:3" x14ac:dyDescent="0.3">
      <c r="A3959" t="s">
        <v>4697</v>
      </c>
      <c r="B3959">
        <v>9.2379409849363599E-3</v>
      </c>
      <c r="C3959">
        <f t="shared" si="61"/>
        <v>17.110967094537315</v>
      </c>
    </row>
    <row r="3960" spans="1:3" x14ac:dyDescent="0.3">
      <c r="A3960" t="s">
        <v>3885</v>
      </c>
      <c r="B3960">
        <v>9.2576110158916862E-3</v>
      </c>
      <c r="C3960">
        <f t="shared" si="61"/>
        <v>17.104196448381607</v>
      </c>
    </row>
    <row r="3961" spans="1:3" x14ac:dyDescent="0.3">
      <c r="A3961" t="s">
        <v>560</v>
      </c>
      <c r="B3961">
        <v>9.2593254127967262E-3</v>
      </c>
      <c r="C3961">
        <f t="shared" si="61"/>
        <v>17.103605768100472</v>
      </c>
    </row>
    <row r="3962" spans="1:3" x14ac:dyDescent="0.3">
      <c r="A3962" t="s">
        <v>968</v>
      </c>
      <c r="B3962">
        <v>9.2593254127967262E-3</v>
      </c>
      <c r="C3962">
        <f t="shared" si="61"/>
        <v>17.103605768100472</v>
      </c>
    </row>
    <row r="3963" spans="1:3" x14ac:dyDescent="0.3">
      <c r="A3963" t="s">
        <v>3075</v>
      </c>
      <c r="B3963">
        <v>9.2593254127967262E-3</v>
      </c>
      <c r="C3963">
        <f t="shared" si="61"/>
        <v>17.103605768100472</v>
      </c>
    </row>
    <row r="3964" spans="1:3" x14ac:dyDescent="0.3">
      <c r="A3964" t="s">
        <v>2333</v>
      </c>
      <c r="B3964">
        <v>9.2632241318725411E-3</v>
      </c>
      <c r="C3964">
        <f t="shared" si="61"/>
        <v>17.102262161549106</v>
      </c>
    </row>
    <row r="3965" spans="1:3" x14ac:dyDescent="0.3">
      <c r="A3965" t="s">
        <v>3571</v>
      </c>
      <c r="B3965">
        <v>9.273636785329253E-3</v>
      </c>
      <c r="C3965">
        <f t="shared" si="61"/>
        <v>17.098671376171392</v>
      </c>
    </row>
    <row r="3966" spans="1:3" x14ac:dyDescent="0.3">
      <c r="A3966" t="s">
        <v>4234</v>
      </c>
      <c r="B3966">
        <v>9.2808090744730017E-3</v>
      </c>
      <c r="C3966">
        <f t="shared" si="61"/>
        <v>17.096196081933638</v>
      </c>
    </row>
    <row r="3967" spans="1:3" x14ac:dyDescent="0.3">
      <c r="A3967" t="s">
        <v>1118</v>
      </c>
      <c r="B3967">
        <v>9.2890985908044114E-3</v>
      </c>
      <c r="C3967">
        <f t="shared" si="61"/>
        <v>17.09333323803353</v>
      </c>
    </row>
    <row r="3968" spans="1:3" x14ac:dyDescent="0.3">
      <c r="A3968" t="s">
        <v>1582</v>
      </c>
      <c r="B3968">
        <v>9.2980679172031989E-3</v>
      </c>
      <c r="C3968">
        <f t="shared" si="61"/>
        <v>17.090233235070514</v>
      </c>
    </row>
    <row r="3969" spans="1:3" x14ac:dyDescent="0.3">
      <c r="A3969" t="s">
        <v>402</v>
      </c>
      <c r="B3969">
        <v>9.3023926623134103E-3</v>
      </c>
      <c r="C3969">
        <f t="shared" si="61"/>
        <v>17.088737620753673</v>
      </c>
    </row>
    <row r="3970" spans="1:3" x14ac:dyDescent="0.3">
      <c r="A3970" t="s">
        <v>1160</v>
      </c>
      <c r="B3970">
        <v>9.3023926623136306E-3</v>
      </c>
      <c r="C3970">
        <f t="shared" ref="C3970:C4033" si="62">NORMDIST(B3970,$E$3,$F$3,FALSE)</f>
        <v>17.088737620753594</v>
      </c>
    </row>
    <row r="3971" spans="1:3" x14ac:dyDescent="0.3">
      <c r="A3971" t="s">
        <v>1788</v>
      </c>
      <c r="B3971">
        <v>9.3063277413789926E-3</v>
      </c>
      <c r="C3971">
        <f t="shared" si="62"/>
        <v>17.087376263892462</v>
      </c>
    </row>
    <row r="3972" spans="1:3" x14ac:dyDescent="0.3">
      <c r="A3972" t="s">
        <v>352</v>
      </c>
      <c r="B3972">
        <v>9.326053181189644E-3</v>
      </c>
      <c r="C3972">
        <f t="shared" si="62"/>
        <v>17.08054499671961</v>
      </c>
    </row>
    <row r="3973" spans="1:3" x14ac:dyDescent="0.3">
      <c r="A3973" t="s">
        <v>254</v>
      </c>
      <c r="B3973">
        <v>9.3396275961328424E-3</v>
      </c>
      <c r="C3973">
        <f t="shared" si="62"/>
        <v>17.075836999688359</v>
      </c>
    </row>
    <row r="3974" spans="1:3" x14ac:dyDescent="0.3">
      <c r="A3974" t="s">
        <v>4564</v>
      </c>
      <c r="B3974">
        <v>9.3439639826436473E-3</v>
      </c>
      <c r="C3974">
        <f t="shared" si="62"/>
        <v>17.074331825213523</v>
      </c>
    </row>
    <row r="3975" spans="1:3" x14ac:dyDescent="0.3">
      <c r="A3975" t="s">
        <v>1765</v>
      </c>
      <c r="B3975">
        <v>9.3531469066480879E-3</v>
      </c>
      <c r="C3975">
        <f t="shared" si="62"/>
        <v>17.071142498499704</v>
      </c>
    </row>
    <row r="3976" spans="1:3" x14ac:dyDescent="0.3">
      <c r="A3976" t="s">
        <v>4160</v>
      </c>
      <c r="B3976">
        <v>9.3626899278508625E-3</v>
      </c>
      <c r="C3976">
        <f t="shared" si="62"/>
        <v>17.06782536897898</v>
      </c>
    </row>
    <row r="3977" spans="1:3" x14ac:dyDescent="0.3">
      <c r="A3977" t="s">
        <v>2388</v>
      </c>
      <c r="B3977">
        <v>9.3777328331332791E-3</v>
      </c>
      <c r="C3977">
        <f t="shared" si="62"/>
        <v>17.062590833435863</v>
      </c>
    </row>
    <row r="3978" spans="1:3" x14ac:dyDescent="0.3">
      <c r="A3978" t="s">
        <v>603</v>
      </c>
      <c r="B3978">
        <v>9.3897403498391374E-3</v>
      </c>
      <c r="C3978">
        <f t="shared" si="62"/>
        <v>17.058407566346609</v>
      </c>
    </row>
    <row r="3979" spans="1:3" x14ac:dyDescent="0.3">
      <c r="A3979" t="s">
        <v>2880</v>
      </c>
      <c r="B3979">
        <v>9.3915040384880619E-3</v>
      </c>
      <c r="C3979">
        <f t="shared" si="62"/>
        <v>17.057792748346468</v>
      </c>
    </row>
    <row r="3980" spans="1:3" x14ac:dyDescent="0.3">
      <c r="A3980" t="s">
        <v>1787</v>
      </c>
      <c r="B3980">
        <v>9.3937496916054533E-3</v>
      </c>
      <c r="C3980">
        <f t="shared" si="62"/>
        <v>17.057009781050933</v>
      </c>
    </row>
    <row r="3981" spans="1:3" x14ac:dyDescent="0.3">
      <c r="A3981" t="s">
        <v>5266</v>
      </c>
      <c r="B3981">
        <v>9.3941508141064528E-3</v>
      </c>
      <c r="C3981">
        <f t="shared" si="62"/>
        <v>17.056869909842106</v>
      </c>
    </row>
    <row r="3982" spans="1:3" x14ac:dyDescent="0.3">
      <c r="A3982" t="s">
        <v>724</v>
      </c>
      <c r="B3982">
        <v>9.3977624587713027E-3</v>
      </c>
      <c r="C3982">
        <f t="shared" si="62"/>
        <v>17.0556103098817</v>
      </c>
    </row>
    <row r="3983" spans="1:3" x14ac:dyDescent="0.3">
      <c r="A3983" t="s">
        <v>2698</v>
      </c>
      <c r="B3983">
        <v>9.4027241421712777E-3</v>
      </c>
      <c r="C3983">
        <f t="shared" si="62"/>
        <v>17.05387921987391</v>
      </c>
    </row>
    <row r="3984" spans="1:3" x14ac:dyDescent="0.3">
      <c r="A3984" t="s">
        <v>4301</v>
      </c>
      <c r="B3984">
        <v>9.4060961740666266E-3</v>
      </c>
      <c r="C3984">
        <f t="shared" si="62"/>
        <v>17.052702317080271</v>
      </c>
    </row>
    <row r="3985" spans="1:3" x14ac:dyDescent="0.3">
      <c r="A3985" t="s">
        <v>4464</v>
      </c>
      <c r="B3985">
        <v>9.4081446593927576E-3</v>
      </c>
      <c r="C3985">
        <f t="shared" si="62"/>
        <v>17.051987187574852</v>
      </c>
    </row>
    <row r="3986" spans="1:3" x14ac:dyDescent="0.3">
      <c r="A3986" t="s">
        <v>1188</v>
      </c>
      <c r="B3986">
        <v>9.4237739818772773E-3</v>
      </c>
      <c r="C3986">
        <f t="shared" si="62"/>
        <v>17.046526751779876</v>
      </c>
    </row>
    <row r="3987" spans="1:3" x14ac:dyDescent="0.3">
      <c r="A3987" t="s">
        <v>4209</v>
      </c>
      <c r="B3987">
        <v>9.4521971026668913E-3</v>
      </c>
      <c r="C3987">
        <f t="shared" si="62"/>
        <v>17.036577453166927</v>
      </c>
    </row>
    <row r="3988" spans="1:3" x14ac:dyDescent="0.3">
      <c r="A3988" t="s">
        <v>3194</v>
      </c>
      <c r="B3988">
        <v>9.4642745825866646E-3</v>
      </c>
      <c r="C3988">
        <f t="shared" si="62"/>
        <v>17.032342379724206</v>
      </c>
    </row>
    <row r="3989" spans="1:3" x14ac:dyDescent="0.3">
      <c r="A3989" t="s">
        <v>2109</v>
      </c>
      <c r="B3989">
        <v>9.464941427300793E-3</v>
      </c>
      <c r="C3989">
        <f t="shared" si="62"/>
        <v>17.032108415634767</v>
      </c>
    </row>
    <row r="3990" spans="1:3" x14ac:dyDescent="0.3">
      <c r="A3990" t="s">
        <v>3313</v>
      </c>
      <c r="B3990">
        <v>9.4787439545437387E-3</v>
      </c>
      <c r="C3990">
        <f t="shared" si="62"/>
        <v>17.027262731426624</v>
      </c>
    </row>
    <row r="3991" spans="1:3" x14ac:dyDescent="0.3">
      <c r="A3991" t="s">
        <v>231</v>
      </c>
      <c r="B3991">
        <v>9.4847375593674014E-3</v>
      </c>
      <c r="C3991">
        <f t="shared" si="62"/>
        <v>17.025156741534392</v>
      </c>
    </row>
    <row r="3992" spans="1:3" x14ac:dyDescent="0.3">
      <c r="A3992" t="s">
        <v>3381</v>
      </c>
      <c r="B3992">
        <v>9.4899881848482092E-3</v>
      </c>
      <c r="C3992">
        <f t="shared" si="62"/>
        <v>17.023310918474817</v>
      </c>
    </row>
    <row r="3993" spans="1:3" x14ac:dyDescent="0.3">
      <c r="A3993" t="s">
        <v>5464</v>
      </c>
      <c r="B3993">
        <v>9.4919752306343551E-3</v>
      </c>
      <c r="C3993">
        <f t="shared" si="62"/>
        <v>17.02261216734804</v>
      </c>
    </row>
    <row r="3994" spans="1:3" x14ac:dyDescent="0.3">
      <c r="A3994" t="s">
        <v>5413</v>
      </c>
      <c r="B3994">
        <v>9.4967475372572073E-3</v>
      </c>
      <c r="C3994">
        <f t="shared" si="62"/>
        <v>17.020933480954756</v>
      </c>
    </row>
    <row r="3995" spans="1:3" x14ac:dyDescent="0.3">
      <c r="A3995" t="s">
        <v>4054</v>
      </c>
      <c r="B3995">
        <v>9.5362664602399588E-3</v>
      </c>
      <c r="C3995">
        <f t="shared" si="62"/>
        <v>17.007005955778045</v>
      </c>
    </row>
    <row r="3996" spans="1:3" x14ac:dyDescent="0.3">
      <c r="A3996" t="s">
        <v>2478</v>
      </c>
      <c r="B3996">
        <v>9.5457680832550448E-3</v>
      </c>
      <c r="C3996">
        <f t="shared" si="62"/>
        <v>17.003650282845861</v>
      </c>
    </row>
    <row r="3997" spans="1:3" x14ac:dyDescent="0.3">
      <c r="A3997" t="s">
        <v>2366</v>
      </c>
      <c r="B3997">
        <v>9.5483648686945869E-3</v>
      </c>
      <c r="C3997">
        <f t="shared" si="62"/>
        <v>17.002732705574598</v>
      </c>
    </row>
    <row r="3998" spans="1:3" x14ac:dyDescent="0.3">
      <c r="A3998" t="s">
        <v>2876</v>
      </c>
      <c r="B3998">
        <v>9.5511709843429868E-3</v>
      </c>
      <c r="C3998">
        <f t="shared" si="62"/>
        <v>17.001740932208829</v>
      </c>
    </row>
    <row r="3999" spans="1:3" x14ac:dyDescent="0.3">
      <c r="A3999" t="s">
        <v>983</v>
      </c>
      <c r="B3999">
        <v>9.5542128048117115E-3</v>
      </c>
      <c r="C3999">
        <f t="shared" si="62"/>
        <v>17.000665584381775</v>
      </c>
    </row>
    <row r="4000" spans="1:3" x14ac:dyDescent="0.3">
      <c r="A4000" t="s">
        <v>1767</v>
      </c>
      <c r="B4000">
        <v>9.5542128048117115E-3</v>
      </c>
      <c r="C4000">
        <f t="shared" si="62"/>
        <v>17.000665584381775</v>
      </c>
    </row>
    <row r="4001" spans="1:3" x14ac:dyDescent="0.3">
      <c r="A4001" t="s">
        <v>3675</v>
      </c>
      <c r="B4001">
        <v>9.5802366992350906E-3</v>
      </c>
      <c r="C4001">
        <f t="shared" si="62"/>
        <v>16.991454173181733</v>
      </c>
    </row>
    <row r="4002" spans="1:3" x14ac:dyDescent="0.3">
      <c r="A4002" t="s">
        <v>4094</v>
      </c>
      <c r="B4002">
        <v>9.6000737290191374E-3</v>
      </c>
      <c r="C4002">
        <f t="shared" si="62"/>
        <v>16.984418950828363</v>
      </c>
    </row>
    <row r="4003" spans="1:3" x14ac:dyDescent="0.3">
      <c r="A4003" t="s">
        <v>5134</v>
      </c>
      <c r="B4003">
        <v>9.6016100102200696E-3</v>
      </c>
      <c r="C4003">
        <f t="shared" si="62"/>
        <v>16.983873612825519</v>
      </c>
    </row>
    <row r="4004" spans="1:3" x14ac:dyDescent="0.3">
      <c r="A4004" t="s">
        <v>1244</v>
      </c>
      <c r="B4004">
        <v>9.6073075776438657E-3</v>
      </c>
      <c r="C4004">
        <f t="shared" si="62"/>
        <v>16.981850511400058</v>
      </c>
    </row>
    <row r="4005" spans="1:3" x14ac:dyDescent="0.3">
      <c r="A4005" t="s">
        <v>2051</v>
      </c>
      <c r="B4005">
        <v>9.6318905278939618E-3</v>
      </c>
      <c r="C4005">
        <f t="shared" si="62"/>
        <v>16.973110366941722</v>
      </c>
    </row>
    <row r="4006" spans="1:3" x14ac:dyDescent="0.3">
      <c r="A4006" t="s">
        <v>3932</v>
      </c>
      <c r="B4006">
        <v>9.6425013882594276E-3</v>
      </c>
      <c r="C4006">
        <f t="shared" si="62"/>
        <v>16.969332206638374</v>
      </c>
    </row>
    <row r="4007" spans="1:3" x14ac:dyDescent="0.3">
      <c r="A4007" t="s">
        <v>5121</v>
      </c>
      <c r="B4007">
        <v>9.6497497273996449E-3</v>
      </c>
      <c r="C4007">
        <f t="shared" si="62"/>
        <v>16.966749381671576</v>
      </c>
    </row>
    <row r="4008" spans="1:3" x14ac:dyDescent="0.3">
      <c r="A4008" t="s">
        <v>1747</v>
      </c>
      <c r="B4008">
        <v>9.6538000525129581E-3</v>
      </c>
      <c r="C4008">
        <f t="shared" si="62"/>
        <v>16.965305429531885</v>
      </c>
    </row>
    <row r="4009" spans="1:3" x14ac:dyDescent="0.3">
      <c r="A4009" t="s">
        <v>2645</v>
      </c>
      <c r="B4009">
        <v>9.6619109117368901E-3</v>
      </c>
      <c r="C4009">
        <f t="shared" si="62"/>
        <v>16.962412407340224</v>
      </c>
    </row>
    <row r="4010" spans="1:3" x14ac:dyDescent="0.3">
      <c r="A4010" t="s">
        <v>3362</v>
      </c>
      <c r="B4010">
        <v>9.6688309199026747E-3</v>
      </c>
      <c r="C4010">
        <f t="shared" si="62"/>
        <v>16.959942585689451</v>
      </c>
    </row>
    <row r="4011" spans="1:3" x14ac:dyDescent="0.3">
      <c r="A4011" t="s">
        <v>4285</v>
      </c>
      <c r="B4011">
        <v>9.672294642507507E-3</v>
      </c>
      <c r="C4011">
        <f t="shared" si="62"/>
        <v>16.958705809120421</v>
      </c>
    </row>
    <row r="4012" spans="1:3" x14ac:dyDescent="0.3">
      <c r="A4012" t="s">
        <v>1234</v>
      </c>
      <c r="B4012">
        <v>9.6743740675327445E-3</v>
      </c>
      <c r="C4012">
        <f t="shared" si="62"/>
        <v>16.957963145201258</v>
      </c>
    </row>
    <row r="4013" spans="1:3" x14ac:dyDescent="0.3">
      <c r="A4013" t="s">
        <v>913</v>
      </c>
      <c r="B4013">
        <v>9.6774948820652178E-3</v>
      </c>
      <c r="C4013">
        <f t="shared" si="62"/>
        <v>16.956848307497282</v>
      </c>
    </row>
    <row r="4014" spans="1:3" x14ac:dyDescent="0.3">
      <c r="A4014" t="s">
        <v>51</v>
      </c>
      <c r="B4014">
        <v>9.7020858064506676E-3</v>
      </c>
      <c r="C4014">
        <f t="shared" si="62"/>
        <v>16.948053585783189</v>
      </c>
    </row>
    <row r="4015" spans="1:3" x14ac:dyDescent="0.3">
      <c r="A4015" t="s">
        <v>29</v>
      </c>
      <c r="B4015">
        <v>9.7149655314804698E-3</v>
      </c>
      <c r="C4015">
        <f t="shared" si="62"/>
        <v>16.94344005817992</v>
      </c>
    </row>
    <row r="4016" spans="1:3" x14ac:dyDescent="0.3">
      <c r="A4016" t="s">
        <v>1855</v>
      </c>
      <c r="B4016">
        <v>9.7324369182310543E-3</v>
      </c>
      <c r="C4016">
        <f t="shared" si="62"/>
        <v>16.937173881943039</v>
      </c>
    </row>
    <row r="4017" spans="1:3" x14ac:dyDescent="0.3">
      <c r="A4017" t="s">
        <v>3175</v>
      </c>
      <c r="B4017">
        <v>9.7338300746287083E-3</v>
      </c>
      <c r="C4017">
        <f t="shared" si="62"/>
        <v>16.936673829534573</v>
      </c>
    </row>
    <row r="4018" spans="1:3" x14ac:dyDescent="0.3">
      <c r="A4018" t="s">
        <v>1938</v>
      </c>
      <c r="B4018">
        <v>9.734590146242738E-3</v>
      </c>
      <c r="C4018">
        <f t="shared" si="62"/>
        <v>16.936400988942292</v>
      </c>
    </row>
    <row r="4019" spans="1:3" x14ac:dyDescent="0.3">
      <c r="A4019" t="s">
        <v>2465</v>
      </c>
      <c r="B4019">
        <v>9.7527767114268683E-3</v>
      </c>
      <c r="C4019">
        <f t="shared" si="62"/>
        <v>16.92986748105367</v>
      </c>
    </row>
    <row r="4020" spans="1:3" x14ac:dyDescent="0.3">
      <c r="A4020" t="s">
        <v>348</v>
      </c>
      <c r="B4020">
        <v>9.7641133749051413E-3</v>
      </c>
      <c r="C4020">
        <f t="shared" si="62"/>
        <v>16.925789813368745</v>
      </c>
    </row>
    <row r="4021" spans="1:3" x14ac:dyDescent="0.3">
      <c r="A4021" t="s">
        <v>3543</v>
      </c>
      <c r="B4021">
        <v>9.7644588170805961E-3</v>
      </c>
      <c r="C4021">
        <f t="shared" si="62"/>
        <v>16.925665501771125</v>
      </c>
    </row>
    <row r="4022" spans="1:3" x14ac:dyDescent="0.3">
      <c r="A4022" t="s">
        <v>1085</v>
      </c>
      <c r="B4022">
        <v>9.7766141846169913E-3</v>
      </c>
      <c r="C4022">
        <f t="shared" si="62"/>
        <v>16.92128898549112</v>
      </c>
    </row>
    <row r="4023" spans="1:3" x14ac:dyDescent="0.3">
      <c r="A4023" t="s">
        <v>3049</v>
      </c>
      <c r="B4023">
        <v>9.7783610289227125E-3</v>
      </c>
      <c r="C4023">
        <f t="shared" si="62"/>
        <v>16.920659676809475</v>
      </c>
    </row>
    <row r="4024" spans="1:3" x14ac:dyDescent="0.3">
      <c r="A4024" t="s">
        <v>1369</v>
      </c>
      <c r="B4024">
        <v>9.781068835160691E-3</v>
      </c>
      <c r="C4024">
        <f t="shared" si="62"/>
        <v>16.919683998039954</v>
      </c>
    </row>
    <row r="4025" spans="1:3" x14ac:dyDescent="0.3">
      <c r="A4025" t="s">
        <v>4696</v>
      </c>
      <c r="B4025">
        <v>9.7925706761495118E-3</v>
      </c>
      <c r="C4025">
        <f t="shared" si="62"/>
        <v>16.915537219826255</v>
      </c>
    </row>
    <row r="4026" spans="1:3" x14ac:dyDescent="0.3">
      <c r="A4026" t="s">
        <v>2013</v>
      </c>
      <c r="B4026">
        <v>9.8151033326589823E-3</v>
      </c>
      <c r="C4026">
        <f t="shared" si="62"/>
        <v>16.907402108829292</v>
      </c>
    </row>
    <row r="4027" spans="1:3" x14ac:dyDescent="0.3">
      <c r="A4027" t="s">
        <v>832</v>
      </c>
      <c r="B4027">
        <v>9.8361448767129694E-3</v>
      </c>
      <c r="C4027">
        <f t="shared" si="62"/>
        <v>16.899791763941117</v>
      </c>
    </row>
    <row r="4028" spans="1:3" x14ac:dyDescent="0.3">
      <c r="A4028" t="s">
        <v>4528</v>
      </c>
      <c r="B4028">
        <v>9.8484152313749723E-3</v>
      </c>
      <c r="C4028">
        <f t="shared" si="62"/>
        <v>16.895347753630343</v>
      </c>
    </row>
    <row r="4029" spans="1:3" x14ac:dyDescent="0.3">
      <c r="A4029" t="s">
        <v>2230</v>
      </c>
      <c r="B4029">
        <v>9.86112876577999E-3</v>
      </c>
      <c r="C4029">
        <f t="shared" si="62"/>
        <v>16.89073854240625</v>
      </c>
    </row>
    <row r="4030" spans="1:3" x14ac:dyDescent="0.3">
      <c r="A4030" t="s">
        <v>4892</v>
      </c>
      <c r="B4030">
        <v>9.8760815896210968E-3</v>
      </c>
      <c r="C4030">
        <f t="shared" si="62"/>
        <v>16.88531138560727</v>
      </c>
    </row>
    <row r="4031" spans="1:3" x14ac:dyDescent="0.3">
      <c r="A4031" t="s">
        <v>1425</v>
      </c>
      <c r="B4031">
        <v>9.8847592325419249E-3</v>
      </c>
      <c r="C4031">
        <f t="shared" si="62"/>
        <v>16.882158794527719</v>
      </c>
    </row>
    <row r="4032" spans="1:3" x14ac:dyDescent="0.3">
      <c r="A4032" t="s">
        <v>5257</v>
      </c>
      <c r="B4032">
        <v>9.8940736451985367E-3</v>
      </c>
      <c r="C4032">
        <f t="shared" si="62"/>
        <v>16.878772395794059</v>
      </c>
    </row>
    <row r="4033" spans="1:3" x14ac:dyDescent="0.3">
      <c r="A4033" t="s">
        <v>3679</v>
      </c>
      <c r="B4033">
        <v>9.9119754243635096E-3</v>
      </c>
      <c r="C4033">
        <f t="shared" si="62"/>
        <v>16.872256755763562</v>
      </c>
    </row>
    <row r="4034" spans="1:3" x14ac:dyDescent="0.3">
      <c r="A4034" t="s">
        <v>743</v>
      </c>
      <c r="B4034">
        <v>9.9123953056587388E-3</v>
      </c>
      <c r="C4034">
        <f t="shared" ref="C4034:C4097" si="63">NORMDIST(B4034,$E$3,$F$3,FALSE)</f>
        <v>16.872103820069132</v>
      </c>
    </row>
    <row r="4035" spans="1:3" x14ac:dyDescent="0.3">
      <c r="A4035" t="s">
        <v>3768</v>
      </c>
      <c r="B4035">
        <v>9.9249812932984613E-3</v>
      </c>
      <c r="C4035">
        <f t="shared" si="63"/>
        <v>16.867517150123032</v>
      </c>
    </row>
    <row r="4036" spans="1:3" x14ac:dyDescent="0.3">
      <c r="A4036" t="s">
        <v>906</v>
      </c>
      <c r="B4036">
        <v>9.9256397999699982E-3</v>
      </c>
      <c r="C4036">
        <f t="shared" si="63"/>
        <v>16.867277044570798</v>
      </c>
    </row>
    <row r="4037" spans="1:3" x14ac:dyDescent="0.3">
      <c r="A4037" t="s">
        <v>2376</v>
      </c>
      <c r="B4037">
        <v>9.9275347604172864E-3</v>
      </c>
      <c r="C4037">
        <f t="shared" si="63"/>
        <v>16.866586030583754</v>
      </c>
    </row>
    <row r="4038" spans="1:3" x14ac:dyDescent="0.3">
      <c r="A4038" t="s">
        <v>4875</v>
      </c>
      <c r="B4038">
        <v>9.9283771973344721E-3</v>
      </c>
      <c r="C4038">
        <f t="shared" si="63"/>
        <v>16.866278794690125</v>
      </c>
    </row>
    <row r="4039" spans="1:3" x14ac:dyDescent="0.3">
      <c r="A4039" t="s">
        <v>5316</v>
      </c>
      <c r="B4039">
        <v>9.9345144499760618E-3</v>
      </c>
      <c r="C4039">
        <f t="shared" si="63"/>
        <v>16.864039915929897</v>
      </c>
    </row>
    <row r="4040" spans="1:3" x14ac:dyDescent="0.3">
      <c r="A4040" t="s">
        <v>3402</v>
      </c>
      <c r="B4040">
        <v>9.950330853168092E-3</v>
      </c>
      <c r="C4040">
        <f t="shared" si="63"/>
        <v>16.858264973867207</v>
      </c>
    </row>
    <row r="4041" spans="1:3" x14ac:dyDescent="0.3">
      <c r="A4041" t="s">
        <v>233</v>
      </c>
      <c r="B4041">
        <v>9.9565228228026704E-3</v>
      </c>
      <c r="C4041">
        <f t="shared" si="63"/>
        <v>16.856002141452041</v>
      </c>
    </row>
    <row r="4042" spans="1:3" x14ac:dyDescent="0.3">
      <c r="A4042" t="s">
        <v>3028</v>
      </c>
      <c r="B4042">
        <v>9.970624181962361E-3</v>
      </c>
      <c r="C4042">
        <f t="shared" si="63"/>
        <v>16.850844659788571</v>
      </c>
    </row>
    <row r="4043" spans="1:3" x14ac:dyDescent="0.3">
      <c r="A4043" t="s">
        <v>1613</v>
      </c>
      <c r="B4043">
        <v>9.9851054269968591E-3</v>
      </c>
      <c r="C4043">
        <f t="shared" si="63"/>
        <v>16.845542179206532</v>
      </c>
    </row>
    <row r="4044" spans="1:3" x14ac:dyDescent="0.3">
      <c r="A4044" t="s">
        <v>4647</v>
      </c>
      <c r="B4044">
        <v>1.0004251842341071E-2</v>
      </c>
      <c r="C4044">
        <f t="shared" si="63"/>
        <v>16.838522078909527</v>
      </c>
    </row>
    <row r="4045" spans="1:3" x14ac:dyDescent="0.3">
      <c r="A4045" t="s">
        <v>550</v>
      </c>
      <c r="B4045">
        <v>1.0016778243471209E-2</v>
      </c>
      <c r="C4045">
        <f t="shared" si="63"/>
        <v>16.833923437163136</v>
      </c>
    </row>
    <row r="4046" spans="1:3" x14ac:dyDescent="0.3">
      <c r="A4046" t="s">
        <v>2434</v>
      </c>
      <c r="B4046">
        <v>1.0016778243471209E-2</v>
      </c>
      <c r="C4046">
        <f t="shared" si="63"/>
        <v>16.833923437163136</v>
      </c>
    </row>
    <row r="4047" spans="1:3" x14ac:dyDescent="0.3">
      <c r="A4047" t="s">
        <v>5402</v>
      </c>
      <c r="B4047">
        <v>1.0016778243471209E-2</v>
      </c>
      <c r="C4047">
        <f t="shared" si="63"/>
        <v>16.833923437163136</v>
      </c>
    </row>
    <row r="4048" spans="1:3" x14ac:dyDescent="0.3">
      <c r="A4048" t="s">
        <v>4002</v>
      </c>
      <c r="B4048">
        <v>1.0025146619378865E-2</v>
      </c>
      <c r="C4048">
        <f t="shared" si="63"/>
        <v>16.830848722412519</v>
      </c>
    </row>
    <row r="4049" spans="1:3" x14ac:dyDescent="0.3">
      <c r="A4049" t="s">
        <v>2685</v>
      </c>
      <c r="B4049">
        <v>1.0047606592135189E-2</v>
      </c>
      <c r="C4049">
        <f t="shared" si="63"/>
        <v>16.822586374919908</v>
      </c>
    </row>
    <row r="4050" spans="1:3" x14ac:dyDescent="0.3">
      <c r="A4050" t="s">
        <v>3359</v>
      </c>
      <c r="B4050">
        <v>1.0054078361468204E-2</v>
      </c>
      <c r="C4050">
        <f t="shared" si="63"/>
        <v>16.820202880549481</v>
      </c>
    </row>
    <row r="4051" spans="1:3" x14ac:dyDescent="0.3">
      <c r="A4051" t="s">
        <v>1621</v>
      </c>
      <c r="B4051">
        <v>1.0055388897834243E-2</v>
      </c>
      <c r="C4051">
        <f t="shared" si="63"/>
        <v>16.819720073471757</v>
      </c>
    </row>
    <row r="4052" spans="1:3" x14ac:dyDescent="0.3">
      <c r="A4052" t="s">
        <v>4114</v>
      </c>
      <c r="B4052">
        <v>1.0082763377987036E-2</v>
      </c>
      <c r="C4052">
        <f t="shared" si="63"/>
        <v>16.809623790388034</v>
      </c>
    </row>
    <row r="4053" spans="1:3" x14ac:dyDescent="0.3">
      <c r="A4053" t="s">
        <v>1879</v>
      </c>
      <c r="B4053">
        <v>1.0085593054788315E-2</v>
      </c>
      <c r="C4053">
        <f t="shared" si="63"/>
        <v>16.80857890526676</v>
      </c>
    </row>
    <row r="4054" spans="1:3" x14ac:dyDescent="0.3">
      <c r="A4054" t="s">
        <v>5319</v>
      </c>
      <c r="B4054">
        <v>1.009090298196272E-2</v>
      </c>
      <c r="C4054">
        <f t="shared" si="63"/>
        <v>16.806617537126073</v>
      </c>
    </row>
    <row r="4055" spans="1:3" x14ac:dyDescent="0.3">
      <c r="A4055" t="s">
        <v>4441</v>
      </c>
      <c r="B4055">
        <v>1.0104741337587717E-2</v>
      </c>
      <c r="C4055">
        <f t="shared" si="63"/>
        <v>16.801502117112051</v>
      </c>
    </row>
    <row r="4056" spans="1:3" x14ac:dyDescent="0.3">
      <c r="A4056" t="s">
        <v>5456</v>
      </c>
      <c r="B4056">
        <v>1.0113520670485626E-2</v>
      </c>
      <c r="C4056">
        <f t="shared" si="63"/>
        <v>16.798253914544748</v>
      </c>
    </row>
    <row r="4057" spans="1:3" x14ac:dyDescent="0.3">
      <c r="A4057" t="s">
        <v>3081</v>
      </c>
      <c r="B4057">
        <v>1.0120974782644692E-2</v>
      </c>
      <c r="C4057">
        <f t="shared" si="63"/>
        <v>16.795494269333577</v>
      </c>
    </row>
    <row r="4058" spans="1:3" x14ac:dyDescent="0.3">
      <c r="A4058" t="s">
        <v>3646</v>
      </c>
      <c r="B4058">
        <v>1.0125936368784109E-2</v>
      </c>
      <c r="C4058">
        <f t="shared" si="63"/>
        <v>16.793656510491349</v>
      </c>
    </row>
    <row r="4059" spans="1:3" x14ac:dyDescent="0.3">
      <c r="A4059" t="s">
        <v>5015</v>
      </c>
      <c r="B4059">
        <v>1.0133665714805333E-2</v>
      </c>
      <c r="C4059">
        <f t="shared" si="63"/>
        <v>16.790792162080795</v>
      </c>
    </row>
    <row r="4060" spans="1:3" x14ac:dyDescent="0.3">
      <c r="A4060" t="s">
        <v>1154</v>
      </c>
      <c r="B4060">
        <v>1.0137668284455222E-2</v>
      </c>
      <c r="C4060">
        <f t="shared" si="63"/>
        <v>16.789308207317216</v>
      </c>
    </row>
    <row r="4061" spans="1:3" x14ac:dyDescent="0.3">
      <c r="A4061" t="s">
        <v>243</v>
      </c>
      <c r="B4061">
        <v>1.0145933578348306E-2</v>
      </c>
      <c r="C4061">
        <f t="shared" si="63"/>
        <v>16.786242380591688</v>
      </c>
    </row>
    <row r="4062" spans="1:3" x14ac:dyDescent="0.3">
      <c r="A4062" t="s">
        <v>607</v>
      </c>
      <c r="B4062">
        <v>1.0161750259499292E-2</v>
      </c>
      <c r="C4062">
        <f t="shared" si="63"/>
        <v>16.780370036682292</v>
      </c>
    </row>
    <row r="4063" spans="1:3" x14ac:dyDescent="0.3">
      <c r="A4063" t="s">
        <v>4614</v>
      </c>
      <c r="B4063">
        <v>1.0165271776850711E-2</v>
      </c>
      <c r="C4063">
        <f t="shared" si="63"/>
        <v>16.779061601774039</v>
      </c>
    </row>
    <row r="4064" spans="1:3" x14ac:dyDescent="0.3">
      <c r="A4064" t="s">
        <v>950</v>
      </c>
      <c r="B4064">
        <v>1.0167117355444242E-2</v>
      </c>
      <c r="C4064">
        <f t="shared" si="63"/>
        <v>16.778375726314497</v>
      </c>
    </row>
    <row r="4065" spans="1:3" x14ac:dyDescent="0.3">
      <c r="A4065" t="s">
        <v>4932</v>
      </c>
      <c r="B4065">
        <v>1.0184923952514942E-2</v>
      </c>
      <c r="C4065">
        <f t="shared" si="63"/>
        <v>16.771753189086414</v>
      </c>
    </row>
    <row r="4066" spans="1:3" x14ac:dyDescent="0.3">
      <c r="A4066" t="s">
        <v>521</v>
      </c>
      <c r="B4066">
        <v>1.0198388674462986E-2</v>
      </c>
      <c r="C4066">
        <f t="shared" si="63"/>
        <v>16.766739398374789</v>
      </c>
    </row>
    <row r="4067" spans="1:3" x14ac:dyDescent="0.3">
      <c r="A4067" t="s">
        <v>4329</v>
      </c>
      <c r="B4067">
        <v>1.0200700488022749E-2</v>
      </c>
      <c r="C4067">
        <f t="shared" si="63"/>
        <v>16.765878035445635</v>
      </c>
    </row>
    <row r="4068" spans="1:3" x14ac:dyDescent="0.3">
      <c r="A4068" t="s">
        <v>4468</v>
      </c>
      <c r="B4068">
        <v>1.0216198874721317E-2</v>
      </c>
      <c r="C4068">
        <f t="shared" si="63"/>
        <v>16.760099495986541</v>
      </c>
    </row>
    <row r="4069" spans="1:3" x14ac:dyDescent="0.3">
      <c r="A4069" t="s">
        <v>927</v>
      </c>
      <c r="B4069">
        <v>1.0224233775859445E-2</v>
      </c>
      <c r="C4069">
        <f t="shared" si="63"/>
        <v>16.757100985346401</v>
      </c>
    </row>
    <row r="4070" spans="1:3" x14ac:dyDescent="0.3">
      <c r="A4070" t="s">
        <v>96</v>
      </c>
      <c r="B4070">
        <v>1.0231514346641178E-2</v>
      </c>
      <c r="C4070">
        <f t="shared" si="63"/>
        <v>16.754382380088703</v>
      </c>
    </row>
    <row r="4071" spans="1:3" x14ac:dyDescent="0.3">
      <c r="A4071" t="s">
        <v>1977</v>
      </c>
      <c r="B4071">
        <v>1.024809132950074E-2</v>
      </c>
      <c r="C4071">
        <f t="shared" si="63"/>
        <v>16.748186773409927</v>
      </c>
    </row>
    <row r="4072" spans="1:3" x14ac:dyDescent="0.3">
      <c r="A4072" t="s">
        <v>4895</v>
      </c>
      <c r="B4072">
        <v>1.0250659233340696E-2</v>
      </c>
      <c r="C4072">
        <f t="shared" si="63"/>
        <v>16.747226321327698</v>
      </c>
    </row>
    <row r="4073" spans="1:3" x14ac:dyDescent="0.3">
      <c r="A4073" t="s">
        <v>2849</v>
      </c>
      <c r="B4073">
        <v>1.026685783471145E-2</v>
      </c>
      <c r="C4073">
        <f t="shared" si="63"/>
        <v>16.741163339853586</v>
      </c>
    </row>
    <row r="4074" spans="1:3" x14ac:dyDescent="0.3">
      <c r="A4074" t="s">
        <v>4120</v>
      </c>
      <c r="B4074">
        <v>1.0276770286803833E-2</v>
      </c>
      <c r="C4074">
        <f t="shared" si="63"/>
        <v>16.737449502184727</v>
      </c>
    </row>
    <row r="4075" spans="1:3" x14ac:dyDescent="0.3">
      <c r="A4075" t="s">
        <v>1437</v>
      </c>
      <c r="B4075">
        <v>1.0312167366419517E-2</v>
      </c>
      <c r="C4075">
        <f t="shared" si="63"/>
        <v>16.724164595144149</v>
      </c>
    </row>
    <row r="4076" spans="1:3" x14ac:dyDescent="0.3">
      <c r="A4076" t="s">
        <v>3256</v>
      </c>
      <c r="B4076">
        <v>1.0316460135110912E-2</v>
      </c>
      <c r="C4076">
        <f t="shared" si="63"/>
        <v>16.722551043077775</v>
      </c>
    </row>
    <row r="4077" spans="1:3" x14ac:dyDescent="0.3">
      <c r="A4077" t="s">
        <v>5283</v>
      </c>
      <c r="B4077">
        <v>1.0322672307418738E-2</v>
      </c>
      <c r="C4077">
        <f t="shared" si="63"/>
        <v>16.720215102359305</v>
      </c>
    </row>
    <row r="4078" spans="1:3" x14ac:dyDescent="0.3">
      <c r="A4078" t="s">
        <v>4308</v>
      </c>
      <c r="B4078">
        <v>1.0335147837634328E-2</v>
      </c>
      <c r="C4078">
        <f t="shared" si="63"/>
        <v>16.715520655502306</v>
      </c>
    </row>
    <row r="4079" spans="1:3" x14ac:dyDescent="0.3">
      <c r="A4079" t="s">
        <v>3761</v>
      </c>
      <c r="B4079">
        <v>1.0335324542445002E-2</v>
      </c>
      <c r="C4079">
        <f t="shared" si="63"/>
        <v>16.715454131025108</v>
      </c>
    </row>
    <row r="4080" spans="1:3" x14ac:dyDescent="0.3">
      <c r="A4080" t="s">
        <v>3349</v>
      </c>
      <c r="B4080">
        <v>1.0358953157483124E-2</v>
      </c>
      <c r="C4080">
        <f t="shared" si="63"/>
        <v>16.706550616540145</v>
      </c>
    </row>
    <row r="4081" spans="1:3" x14ac:dyDescent="0.3">
      <c r="A4081" t="s">
        <v>3899</v>
      </c>
      <c r="B4081">
        <v>1.0370463311631363E-2</v>
      </c>
      <c r="C4081">
        <f t="shared" si="63"/>
        <v>16.70220772498477</v>
      </c>
    </row>
    <row r="4082" spans="1:3" x14ac:dyDescent="0.3">
      <c r="A4082" t="s">
        <v>3695</v>
      </c>
      <c r="B4082">
        <v>1.0374103413174327E-2</v>
      </c>
      <c r="C4082">
        <f t="shared" si="63"/>
        <v>16.700833497566236</v>
      </c>
    </row>
    <row r="4083" spans="1:3" x14ac:dyDescent="0.3">
      <c r="A4083" t="s">
        <v>159</v>
      </c>
      <c r="B4083">
        <v>1.0392703240259288E-2</v>
      </c>
      <c r="C4083">
        <f t="shared" si="63"/>
        <v>16.693805745915558</v>
      </c>
    </row>
    <row r="4084" spans="1:3" x14ac:dyDescent="0.3">
      <c r="A4084" t="s">
        <v>2044</v>
      </c>
      <c r="B4084">
        <v>1.0422013984522444E-2</v>
      </c>
      <c r="C4084">
        <f t="shared" si="63"/>
        <v>16.682711113786798</v>
      </c>
    </row>
    <row r="4085" spans="1:3" x14ac:dyDescent="0.3">
      <c r="A4085" t="s">
        <v>315</v>
      </c>
      <c r="B4085">
        <v>1.0429296296985765E-2</v>
      </c>
      <c r="C4085">
        <f t="shared" si="63"/>
        <v>16.679950865257247</v>
      </c>
    </row>
    <row r="4086" spans="1:3" x14ac:dyDescent="0.3">
      <c r="A4086" t="s">
        <v>4246</v>
      </c>
      <c r="B4086">
        <v>1.0448092511225552E-2</v>
      </c>
      <c r="C4086">
        <f t="shared" si="63"/>
        <v>16.672819533970063</v>
      </c>
    </row>
    <row r="4087" spans="1:3" x14ac:dyDescent="0.3">
      <c r="A4087" t="s">
        <v>982</v>
      </c>
      <c r="B4087">
        <v>1.0454457903858979E-2</v>
      </c>
      <c r="C4087">
        <f t="shared" si="63"/>
        <v>16.670402230317023</v>
      </c>
    </row>
    <row r="4088" spans="1:3" x14ac:dyDescent="0.3">
      <c r="A4088" t="s">
        <v>1287</v>
      </c>
      <c r="B4088">
        <v>1.0456369034378479E-2</v>
      </c>
      <c r="C4088">
        <f t="shared" si="63"/>
        <v>16.669676241962708</v>
      </c>
    </row>
    <row r="4089" spans="1:3" x14ac:dyDescent="0.3">
      <c r="A4089" t="s">
        <v>1454</v>
      </c>
      <c r="B4089">
        <v>1.0459770562685355E-2</v>
      </c>
      <c r="C4089">
        <f t="shared" si="63"/>
        <v>16.668383836133653</v>
      </c>
    </row>
    <row r="4090" spans="1:3" x14ac:dyDescent="0.3">
      <c r="A4090" t="s">
        <v>5132</v>
      </c>
      <c r="B4090">
        <v>1.0461341245369552E-2</v>
      </c>
      <c r="C4090">
        <f t="shared" si="63"/>
        <v>16.667786947543942</v>
      </c>
    </row>
    <row r="4091" spans="1:3" x14ac:dyDescent="0.3">
      <c r="A4091" t="s">
        <v>5136</v>
      </c>
      <c r="B4091">
        <v>1.0476286291754735E-2</v>
      </c>
      <c r="C4091">
        <f t="shared" si="63"/>
        <v>16.662104079482738</v>
      </c>
    </row>
    <row r="4092" spans="1:3" x14ac:dyDescent="0.3">
      <c r="A4092" t="s">
        <v>2826</v>
      </c>
      <c r="B4092">
        <v>1.0479137809992309E-2</v>
      </c>
      <c r="C4092">
        <f t="shared" si="63"/>
        <v>16.661019073333339</v>
      </c>
    </row>
    <row r="4093" spans="1:3" x14ac:dyDescent="0.3">
      <c r="A4093" t="s">
        <v>5007</v>
      </c>
      <c r="B4093">
        <v>1.05027221991492E-2</v>
      </c>
      <c r="C4093">
        <f t="shared" si="63"/>
        <v>16.652036426988897</v>
      </c>
    </row>
    <row r="4094" spans="1:3" x14ac:dyDescent="0.3">
      <c r="A4094" t="s">
        <v>773</v>
      </c>
      <c r="B4094">
        <v>1.0505147114671237E-2</v>
      </c>
      <c r="C4094">
        <f t="shared" si="63"/>
        <v>16.651111958025922</v>
      </c>
    </row>
    <row r="4095" spans="1:3" x14ac:dyDescent="0.3">
      <c r="A4095" t="s">
        <v>2118</v>
      </c>
      <c r="B4095">
        <v>1.0510607270850052E-2</v>
      </c>
      <c r="C4095">
        <f t="shared" si="63"/>
        <v>16.649029737464545</v>
      </c>
    </row>
    <row r="4096" spans="1:3" x14ac:dyDescent="0.3">
      <c r="A4096" t="s">
        <v>3798</v>
      </c>
      <c r="B4096">
        <v>1.0512953765064878E-2</v>
      </c>
      <c r="C4096">
        <f t="shared" si="63"/>
        <v>16.648134649385177</v>
      </c>
    </row>
    <row r="4097" spans="1:3" x14ac:dyDescent="0.3">
      <c r="A4097" t="s">
        <v>2553</v>
      </c>
      <c r="B4097">
        <v>1.0516163126129284E-2</v>
      </c>
      <c r="C4097">
        <f t="shared" si="63"/>
        <v>16.646910164281863</v>
      </c>
    </row>
    <row r="4098" spans="1:3" x14ac:dyDescent="0.3">
      <c r="A4098" t="s">
        <v>1004</v>
      </c>
      <c r="B4098">
        <v>1.0535654960333804E-2</v>
      </c>
      <c r="C4098">
        <f t="shared" ref="C4098:C4161" si="64">NORMDIST(B4098,$E$3,$F$3,FALSE)</f>
        <v>16.63946714090407</v>
      </c>
    </row>
    <row r="4099" spans="1:3" x14ac:dyDescent="0.3">
      <c r="A4099" t="s">
        <v>2312</v>
      </c>
      <c r="B4099">
        <v>1.0536495944520798E-2</v>
      </c>
      <c r="C4099">
        <f t="shared" si="64"/>
        <v>16.639145768897205</v>
      </c>
    </row>
    <row r="4100" spans="1:3" x14ac:dyDescent="0.3">
      <c r="A4100" t="s">
        <v>830</v>
      </c>
      <c r="B4100">
        <v>1.054491317661504E-2</v>
      </c>
      <c r="C4100">
        <f t="shared" si="64"/>
        <v>16.635928134921727</v>
      </c>
    </row>
    <row r="4101" spans="1:3" x14ac:dyDescent="0.3">
      <c r="A4101" t="s">
        <v>1839</v>
      </c>
      <c r="B4101">
        <v>1.0548137241031737E-2</v>
      </c>
      <c r="C4101">
        <f t="shared" si="64"/>
        <v>16.634695155287503</v>
      </c>
    </row>
    <row r="4102" spans="1:3" x14ac:dyDescent="0.3">
      <c r="A4102" t="s">
        <v>2343</v>
      </c>
      <c r="B4102">
        <v>1.0559760215002253E-2</v>
      </c>
      <c r="C4102">
        <f t="shared" si="64"/>
        <v>16.630247767975398</v>
      </c>
    </row>
    <row r="4103" spans="1:3" x14ac:dyDescent="0.3">
      <c r="A4103" t="s">
        <v>1372</v>
      </c>
      <c r="B4103">
        <v>1.056490932021647E-2</v>
      </c>
      <c r="C4103">
        <f t="shared" si="64"/>
        <v>16.628276320636378</v>
      </c>
    </row>
    <row r="4104" spans="1:3" x14ac:dyDescent="0.3">
      <c r="A4104" t="s">
        <v>3652</v>
      </c>
      <c r="B4104">
        <v>1.0621601221793496E-2</v>
      </c>
      <c r="C4104">
        <f t="shared" si="64"/>
        <v>16.606521735359962</v>
      </c>
    </row>
    <row r="4105" spans="1:3" x14ac:dyDescent="0.3">
      <c r="A4105" t="s">
        <v>432</v>
      </c>
      <c r="B4105">
        <v>1.0664182498812567E-2</v>
      </c>
      <c r="C4105">
        <f t="shared" si="64"/>
        <v>16.590123138295155</v>
      </c>
    </row>
    <row r="4106" spans="1:3" x14ac:dyDescent="0.3">
      <c r="A4106" t="s">
        <v>4561</v>
      </c>
      <c r="B4106">
        <v>1.0664580156529054E-2</v>
      </c>
      <c r="C4106">
        <f t="shared" si="64"/>
        <v>16.589969758403363</v>
      </c>
    </row>
    <row r="4107" spans="1:3" x14ac:dyDescent="0.3">
      <c r="A4107" t="s">
        <v>3901</v>
      </c>
      <c r="B4107">
        <v>1.0675602953560974E-2</v>
      </c>
      <c r="C4107">
        <f t="shared" si="64"/>
        <v>16.585716432341233</v>
      </c>
    </row>
    <row r="4108" spans="1:3" x14ac:dyDescent="0.3">
      <c r="A4108" t="s">
        <v>2364</v>
      </c>
      <c r="B4108">
        <v>1.0683468715918005E-2</v>
      </c>
      <c r="C4108">
        <f t="shared" si="64"/>
        <v>16.582679245396488</v>
      </c>
    </row>
    <row r="4109" spans="1:3" x14ac:dyDescent="0.3">
      <c r="A4109" t="s">
        <v>4788</v>
      </c>
      <c r="B4109">
        <v>1.0684405888347008E-2</v>
      </c>
      <c r="C4109">
        <f t="shared" si="64"/>
        <v>16.582317263373152</v>
      </c>
    </row>
    <row r="4110" spans="1:3" x14ac:dyDescent="0.3">
      <c r="A4110" t="s">
        <v>454</v>
      </c>
      <c r="B4110">
        <v>1.069528911674795E-2</v>
      </c>
      <c r="C4110">
        <f t="shared" si="64"/>
        <v>16.578111849327406</v>
      </c>
    </row>
    <row r="4111" spans="1:3" x14ac:dyDescent="0.3">
      <c r="A4111" t="s">
        <v>1055</v>
      </c>
      <c r="B4111">
        <v>1.0702443292819551E-2</v>
      </c>
      <c r="C4111">
        <f t="shared" si="64"/>
        <v>16.575345605988247</v>
      </c>
    </row>
    <row r="4112" spans="1:3" x14ac:dyDescent="0.3">
      <c r="A4112" t="s">
        <v>1463</v>
      </c>
      <c r="B4112">
        <v>1.0729716672567054E-2</v>
      </c>
      <c r="C4112">
        <f t="shared" si="64"/>
        <v>16.564787100191829</v>
      </c>
    </row>
    <row r="4113" spans="1:3" x14ac:dyDescent="0.3">
      <c r="A4113" t="s">
        <v>2591</v>
      </c>
      <c r="B4113">
        <v>1.0736299447256058E-2</v>
      </c>
      <c r="C4113">
        <f t="shared" si="64"/>
        <v>16.562235602668867</v>
      </c>
    </row>
    <row r="4114" spans="1:3" x14ac:dyDescent="0.3">
      <c r="A4114" t="s">
        <v>4624</v>
      </c>
      <c r="B4114">
        <v>1.0741241831412616E-2</v>
      </c>
      <c r="C4114">
        <f t="shared" si="64"/>
        <v>16.560319140547733</v>
      </c>
    </row>
    <row r="4115" spans="1:3" x14ac:dyDescent="0.3">
      <c r="A4115" t="s">
        <v>412</v>
      </c>
      <c r="B4115">
        <v>1.0752791776261915E-2</v>
      </c>
      <c r="C4115">
        <f t="shared" si="64"/>
        <v>16.555837908087348</v>
      </c>
    </row>
    <row r="4116" spans="1:3" x14ac:dyDescent="0.3">
      <c r="A4116" t="s">
        <v>1873</v>
      </c>
      <c r="B4116">
        <v>1.0782938206752813E-2</v>
      </c>
      <c r="C4116">
        <f t="shared" si="64"/>
        <v>16.544124219796178</v>
      </c>
    </row>
    <row r="4117" spans="1:3" x14ac:dyDescent="0.3">
      <c r="A4117" t="s">
        <v>5334</v>
      </c>
      <c r="B4117">
        <v>1.0797945346788129E-2</v>
      </c>
      <c r="C4117">
        <f t="shared" si="64"/>
        <v>16.538283763211666</v>
      </c>
    </row>
    <row r="4118" spans="1:3" x14ac:dyDescent="0.3">
      <c r="A4118" t="s">
        <v>4810</v>
      </c>
      <c r="B4118">
        <v>1.0800301350769866E-2</v>
      </c>
      <c r="C4118">
        <f t="shared" si="64"/>
        <v>16.537366297205089</v>
      </c>
    </row>
    <row r="4119" spans="1:3" x14ac:dyDescent="0.3">
      <c r="A4119" t="s">
        <v>475</v>
      </c>
      <c r="B4119">
        <v>1.0810916104215676E-2</v>
      </c>
      <c r="C4119">
        <f t="shared" si="64"/>
        <v>16.533230857978161</v>
      </c>
    </row>
    <row r="4120" spans="1:3" x14ac:dyDescent="0.3">
      <c r="A4120" t="s">
        <v>4969</v>
      </c>
      <c r="B4120">
        <v>1.0822165976248417E-2</v>
      </c>
      <c r="C4120">
        <f t="shared" si="64"/>
        <v>16.528844619341065</v>
      </c>
    </row>
    <row r="4121" spans="1:3" x14ac:dyDescent="0.3">
      <c r="A4121" t="s">
        <v>3677</v>
      </c>
      <c r="B4121">
        <v>1.0825921138404861E-2</v>
      </c>
      <c r="C4121">
        <f t="shared" si="64"/>
        <v>16.527379741056933</v>
      </c>
    </row>
    <row r="4122" spans="1:3" x14ac:dyDescent="0.3">
      <c r="A4122" t="s">
        <v>993</v>
      </c>
      <c r="B4122">
        <v>1.082892714498406E-2</v>
      </c>
      <c r="C4122">
        <f t="shared" si="64"/>
        <v>16.526206828888043</v>
      </c>
    </row>
    <row r="4123" spans="1:3" x14ac:dyDescent="0.3">
      <c r="A4123" t="s">
        <v>3539</v>
      </c>
      <c r="B4123">
        <v>1.0833439286201691E-2</v>
      </c>
      <c r="C4123">
        <f t="shared" si="64"/>
        <v>16.524445775981718</v>
      </c>
    </row>
    <row r="4124" spans="1:3" x14ac:dyDescent="0.3">
      <c r="A4124" t="s">
        <v>4383</v>
      </c>
      <c r="B4124">
        <v>1.0835151771849062E-2</v>
      </c>
      <c r="C4124">
        <f t="shared" si="64"/>
        <v>16.52377726102776</v>
      </c>
    </row>
    <row r="4125" spans="1:3" x14ac:dyDescent="0.3">
      <c r="A4125" t="s">
        <v>3793</v>
      </c>
      <c r="B4125">
        <v>1.0863112257370931E-2</v>
      </c>
      <c r="C4125">
        <f t="shared" si="64"/>
        <v>16.512850825947567</v>
      </c>
    </row>
    <row r="4126" spans="1:3" x14ac:dyDescent="0.3">
      <c r="A4126" t="s">
        <v>1966</v>
      </c>
      <c r="B4126">
        <v>1.0865454198038881E-2</v>
      </c>
      <c r="C4126">
        <f t="shared" si="64"/>
        <v>16.511934673183006</v>
      </c>
    </row>
    <row r="4127" spans="1:3" x14ac:dyDescent="0.3">
      <c r="A4127" t="s">
        <v>4239</v>
      </c>
      <c r="B4127">
        <v>1.0869672236903891E-2</v>
      </c>
      <c r="C4127">
        <f t="shared" si="64"/>
        <v>16.510284226037413</v>
      </c>
    </row>
    <row r="4128" spans="1:3" x14ac:dyDescent="0.3">
      <c r="A4128" t="s">
        <v>4245</v>
      </c>
      <c r="B4128">
        <v>1.0880107328028422E-2</v>
      </c>
      <c r="C4128">
        <f t="shared" si="64"/>
        <v>16.506199073132983</v>
      </c>
    </row>
    <row r="4129" spans="1:3" x14ac:dyDescent="0.3">
      <c r="A4129" t="s">
        <v>132</v>
      </c>
      <c r="B4129">
        <v>1.0899290458035638E-2</v>
      </c>
      <c r="C4129">
        <f t="shared" si="64"/>
        <v>16.498681502504684</v>
      </c>
    </row>
    <row r="4130" spans="1:3" x14ac:dyDescent="0.3">
      <c r="A4130" t="s">
        <v>1798</v>
      </c>
      <c r="B4130">
        <v>1.0900478544616296E-2</v>
      </c>
      <c r="C4130">
        <f t="shared" si="64"/>
        <v>16.498215581450058</v>
      </c>
    </row>
    <row r="4131" spans="1:3" x14ac:dyDescent="0.3">
      <c r="A4131" t="s">
        <v>3723</v>
      </c>
      <c r="B4131">
        <v>1.0920545346660872E-2</v>
      </c>
      <c r="C4131">
        <f t="shared" si="64"/>
        <v>16.490340386987487</v>
      </c>
    </row>
    <row r="4132" spans="1:3" x14ac:dyDescent="0.3">
      <c r="A4132" t="s">
        <v>2844</v>
      </c>
      <c r="B4132">
        <v>1.092907053219023E-2</v>
      </c>
      <c r="C4132">
        <f t="shared" si="64"/>
        <v>16.486991386847262</v>
      </c>
    </row>
    <row r="4133" spans="1:3" x14ac:dyDescent="0.3">
      <c r="A4133" t="s">
        <v>3596</v>
      </c>
      <c r="B4133">
        <v>1.094165825286897E-2</v>
      </c>
      <c r="C4133">
        <f t="shared" si="64"/>
        <v>16.482042882357902</v>
      </c>
    </row>
    <row r="4134" spans="1:3" x14ac:dyDescent="0.3">
      <c r="A4134" t="s">
        <v>3156</v>
      </c>
      <c r="B4134">
        <v>1.094402167931721E-2</v>
      </c>
      <c r="C4134">
        <f t="shared" si="64"/>
        <v>16.481113290901376</v>
      </c>
    </row>
    <row r="4135" spans="1:3" x14ac:dyDescent="0.3">
      <c r="A4135" t="s">
        <v>588</v>
      </c>
      <c r="B4135">
        <v>1.0959013789719382E-2</v>
      </c>
      <c r="C4135">
        <f t="shared" si="64"/>
        <v>16.475213026388317</v>
      </c>
    </row>
    <row r="4136" spans="1:3" x14ac:dyDescent="0.3">
      <c r="A4136" t="s">
        <v>4871</v>
      </c>
      <c r="B4136">
        <v>1.1001211061973583E-2</v>
      </c>
      <c r="C4136">
        <f t="shared" si="64"/>
        <v>16.45857342590638</v>
      </c>
    </row>
    <row r="4137" spans="1:3" x14ac:dyDescent="0.3">
      <c r="A4137" t="s">
        <v>1025</v>
      </c>
      <c r="B4137">
        <v>1.1006400417222017E-2</v>
      </c>
      <c r="C4137">
        <f t="shared" si="64"/>
        <v>16.456523805147356</v>
      </c>
    </row>
    <row r="4138" spans="1:3" x14ac:dyDescent="0.3">
      <c r="A4138" t="s">
        <v>1905</v>
      </c>
      <c r="B4138">
        <v>1.1025470011707641E-2</v>
      </c>
      <c r="C4138">
        <f t="shared" si="64"/>
        <v>16.448985745078271</v>
      </c>
    </row>
    <row r="4139" spans="1:3" x14ac:dyDescent="0.3">
      <c r="A4139" t="s">
        <v>4667</v>
      </c>
      <c r="B4139">
        <v>1.1040076804158727E-2</v>
      </c>
      <c r="C4139">
        <f t="shared" si="64"/>
        <v>16.443205197923781</v>
      </c>
    </row>
    <row r="4140" spans="1:3" x14ac:dyDescent="0.3">
      <c r="A4140" t="s">
        <v>5032</v>
      </c>
      <c r="B4140">
        <v>1.1049836186584935E-2</v>
      </c>
      <c r="C4140">
        <f t="shared" si="64"/>
        <v>16.439339797833206</v>
      </c>
    </row>
    <row r="4141" spans="1:3" x14ac:dyDescent="0.3">
      <c r="A4141" t="s">
        <v>4577</v>
      </c>
      <c r="B4141">
        <v>1.1058888049231939E-2</v>
      </c>
      <c r="C4141">
        <f t="shared" si="64"/>
        <v>16.435752346656614</v>
      </c>
    </row>
    <row r="4142" spans="1:3" x14ac:dyDescent="0.3">
      <c r="A4142" t="s">
        <v>1069</v>
      </c>
      <c r="B4142">
        <v>1.1080445776571959E-2</v>
      </c>
      <c r="C4142">
        <f t="shared" si="64"/>
        <v>16.427199728304107</v>
      </c>
    </row>
    <row r="4143" spans="1:3" x14ac:dyDescent="0.3">
      <c r="A4143" t="s">
        <v>923</v>
      </c>
      <c r="B4143">
        <v>1.1093616148503477E-2</v>
      </c>
      <c r="C4143">
        <f t="shared" si="64"/>
        <v>16.421968528639734</v>
      </c>
    </row>
    <row r="4144" spans="1:3" x14ac:dyDescent="0.3">
      <c r="A4144" t="s">
        <v>1658</v>
      </c>
      <c r="B4144">
        <v>1.1102413804305104E-2</v>
      </c>
      <c r="C4144">
        <f t="shared" si="64"/>
        <v>16.418471571558413</v>
      </c>
    </row>
    <row r="4145" spans="1:3" x14ac:dyDescent="0.3">
      <c r="A4145" t="s">
        <v>3773</v>
      </c>
      <c r="B4145">
        <v>1.1105055822701677E-2</v>
      </c>
      <c r="C4145">
        <f t="shared" si="64"/>
        <v>16.417421000010652</v>
      </c>
    </row>
    <row r="4146" spans="1:3" x14ac:dyDescent="0.3">
      <c r="A4146" t="s">
        <v>2067</v>
      </c>
      <c r="B4146">
        <v>1.1107111595403896E-2</v>
      </c>
      <c r="C4146">
        <f t="shared" si="64"/>
        <v>16.416603414464429</v>
      </c>
    </row>
    <row r="4147" spans="1:3" x14ac:dyDescent="0.3">
      <c r="A4147" t="s">
        <v>2878</v>
      </c>
      <c r="B4147">
        <v>1.1118554189791848E-2</v>
      </c>
      <c r="C4147">
        <f t="shared" si="64"/>
        <v>16.412050612660749</v>
      </c>
    </row>
    <row r="4148" spans="1:3" x14ac:dyDescent="0.3">
      <c r="A4148" t="s">
        <v>5565</v>
      </c>
      <c r="B4148">
        <v>1.1119384470509088E-2</v>
      </c>
      <c r="C4148">
        <f t="shared" si="64"/>
        <v>16.411720123390737</v>
      </c>
    </row>
    <row r="4149" spans="1:3" x14ac:dyDescent="0.3">
      <c r="A4149" t="s">
        <v>2320</v>
      </c>
      <c r="B4149">
        <v>1.1125489166402684E-2</v>
      </c>
      <c r="C4149">
        <f t="shared" si="64"/>
        <v>16.409289615493282</v>
      </c>
    </row>
    <row r="4150" spans="1:3" x14ac:dyDescent="0.3">
      <c r="A4150" t="s">
        <v>1332</v>
      </c>
      <c r="B4150">
        <v>1.1137744410456021E-2</v>
      </c>
      <c r="C4150">
        <f t="shared" si="64"/>
        <v>16.404407354334079</v>
      </c>
    </row>
    <row r="4151" spans="1:3" x14ac:dyDescent="0.3">
      <c r="A4151" t="s">
        <v>4885</v>
      </c>
      <c r="B4151">
        <v>1.1142176553241803E-2</v>
      </c>
      <c r="C4151">
        <f t="shared" si="64"/>
        <v>16.402640689018554</v>
      </c>
    </row>
    <row r="4152" spans="1:3" x14ac:dyDescent="0.3">
      <c r="A4152" t="s">
        <v>1678</v>
      </c>
      <c r="B4152">
        <v>1.1152531950475107E-2</v>
      </c>
      <c r="C4152">
        <f t="shared" si="64"/>
        <v>16.398510965103043</v>
      </c>
    </row>
    <row r="4153" spans="1:3" x14ac:dyDescent="0.3">
      <c r="A4153" t="s">
        <v>4547</v>
      </c>
      <c r="B4153">
        <v>1.1155494171785452E-2</v>
      </c>
      <c r="C4153">
        <f t="shared" si="64"/>
        <v>16.397329110539456</v>
      </c>
    </row>
    <row r="4154" spans="1:3" x14ac:dyDescent="0.3">
      <c r="A4154" t="s">
        <v>1776</v>
      </c>
      <c r="B4154">
        <v>1.1159446248898449E-2</v>
      </c>
      <c r="C4154">
        <f t="shared" si="64"/>
        <v>16.395751965308587</v>
      </c>
    </row>
    <row r="4155" spans="1:3" x14ac:dyDescent="0.3">
      <c r="A4155" t="s">
        <v>5299</v>
      </c>
      <c r="B4155">
        <v>1.1177761090429714E-2</v>
      </c>
      <c r="C4155">
        <f t="shared" si="64"/>
        <v>16.388437707670267</v>
      </c>
    </row>
    <row r="4156" spans="1:3" x14ac:dyDescent="0.3">
      <c r="A4156" t="s">
        <v>1782</v>
      </c>
      <c r="B4156">
        <v>1.1178104352739806E-2</v>
      </c>
      <c r="C4156">
        <f t="shared" si="64"/>
        <v>16.388300536873761</v>
      </c>
    </row>
    <row r="4157" spans="1:3" x14ac:dyDescent="0.3">
      <c r="A4157" t="s">
        <v>4385</v>
      </c>
      <c r="B4157">
        <v>1.1231866486858443E-2</v>
      </c>
      <c r="C4157">
        <f t="shared" si="64"/>
        <v>16.36677827768451</v>
      </c>
    </row>
    <row r="4158" spans="1:3" x14ac:dyDescent="0.3">
      <c r="A4158" t="s">
        <v>4803</v>
      </c>
      <c r="B4158">
        <v>1.1255318231962561E-2</v>
      </c>
      <c r="C4158">
        <f t="shared" si="64"/>
        <v>16.357366130914116</v>
      </c>
    </row>
    <row r="4159" spans="1:3" x14ac:dyDescent="0.3">
      <c r="A4159" t="s">
        <v>2049</v>
      </c>
      <c r="B4159">
        <v>1.1255947750528635E-2</v>
      </c>
      <c r="C4159">
        <f t="shared" si="64"/>
        <v>16.357113280061554</v>
      </c>
    </row>
    <row r="4160" spans="1:3" x14ac:dyDescent="0.3">
      <c r="A4160" t="s">
        <v>2063</v>
      </c>
      <c r="B4160">
        <v>1.1258397062418331E-2</v>
      </c>
      <c r="C4160">
        <f t="shared" si="64"/>
        <v>16.356129396543391</v>
      </c>
    </row>
    <row r="4161" spans="1:3" x14ac:dyDescent="0.3">
      <c r="A4161" t="s">
        <v>1769</v>
      </c>
      <c r="B4161">
        <v>1.1263192278710869E-2</v>
      </c>
      <c r="C4161">
        <f t="shared" si="64"/>
        <v>16.354202711985028</v>
      </c>
    </row>
    <row r="4162" spans="1:3" x14ac:dyDescent="0.3">
      <c r="A4162" t="s">
        <v>5072</v>
      </c>
      <c r="B4162">
        <v>1.1266344983100531E-2</v>
      </c>
      <c r="C4162">
        <f t="shared" ref="C4162:C4225" si="65">NORMDIST(B4162,$E$3,$F$3,FALSE)</f>
        <v>16.352935648407954</v>
      </c>
    </row>
    <row r="4163" spans="1:3" x14ac:dyDescent="0.3">
      <c r="A4163" t="s">
        <v>5088</v>
      </c>
      <c r="B4163">
        <v>1.1267724846342288E-2</v>
      </c>
      <c r="C4163">
        <f t="shared" si="65"/>
        <v>16.352381002946938</v>
      </c>
    </row>
    <row r="4164" spans="1:3" x14ac:dyDescent="0.3">
      <c r="A4164" t="s">
        <v>2442</v>
      </c>
      <c r="B4164">
        <v>1.1291049574265818E-2</v>
      </c>
      <c r="C4164">
        <f t="shared" si="65"/>
        <v>16.342997914804069</v>
      </c>
    </row>
    <row r="4165" spans="1:3" x14ac:dyDescent="0.3">
      <c r="A4165" t="s">
        <v>225</v>
      </c>
      <c r="B4165">
        <v>1.1335133959370134E-2</v>
      </c>
      <c r="C4165">
        <f t="shared" si="65"/>
        <v>16.325224740775443</v>
      </c>
    </row>
    <row r="4166" spans="1:3" x14ac:dyDescent="0.3">
      <c r="A4166" t="s">
        <v>399</v>
      </c>
      <c r="B4166">
        <v>1.1338978880517806E-2</v>
      </c>
      <c r="C4166">
        <f t="shared" si="65"/>
        <v>16.323672206944135</v>
      </c>
    </row>
    <row r="4167" spans="1:3" x14ac:dyDescent="0.3">
      <c r="A4167" t="s">
        <v>1545</v>
      </c>
      <c r="B4167">
        <v>1.1358794035606386E-2</v>
      </c>
      <c r="C4167">
        <f t="shared" si="65"/>
        <v>16.315664973975952</v>
      </c>
    </row>
    <row r="4168" spans="1:3" x14ac:dyDescent="0.3">
      <c r="A4168" t="s">
        <v>3886</v>
      </c>
      <c r="B4168">
        <v>1.1361676186844033E-2</v>
      </c>
      <c r="C4168">
        <f t="shared" si="65"/>
        <v>16.314499455599069</v>
      </c>
    </row>
    <row r="4169" spans="1:3" x14ac:dyDescent="0.3">
      <c r="A4169" t="s">
        <v>818</v>
      </c>
      <c r="B4169">
        <v>1.1368727606759759E-2</v>
      </c>
      <c r="C4169">
        <f t="shared" si="65"/>
        <v>16.31164700826649</v>
      </c>
    </row>
    <row r="4170" spans="1:3" x14ac:dyDescent="0.3">
      <c r="A4170" t="s">
        <v>214</v>
      </c>
      <c r="B4170">
        <v>1.137812527950904E-2</v>
      </c>
      <c r="C4170">
        <f t="shared" si="65"/>
        <v>16.307843443563915</v>
      </c>
    </row>
    <row r="4171" spans="1:3" x14ac:dyDescent="0.3">
      <c r="A4171" t="s">
        <v>3366</v>
      </c>
      <c r="B4171">
        <v>1.1381395490146532E-2</v>
      </c>
      <c r="C4171">
        <f t="shared" si="65"/>
        <v>16.30651933766655</v>
      </c>
    </row>
    <row r="4172" spans="1:3" x14ac:dyDescent="0.3">
      <c r="A4172" t="s">
        <v>2605</v>
      </c>
      <c r="B4172">
        <v>1.1395087461859197E-2</v>
      </c>
      <c r="C4172">
        <f t="shared" si="65"/>
        <v>16.300972454552234</v>
      </c>
    </row>
    <row r="4173" spans="1:3" x14ac:dyDescent="0.3">
      <c r="A4173" t="s">
        <v>912</v>
      </c>
      <c r="B4173">
        <v>1.1410066738030959E-2</v>
      </c>
      <c r="C4173">
        <f t="shared" si="65"/>
        <v>16.29489849187333</v>
      </c>
    </row>
    <row r="4174" spans="1:3" x14ac:dyDescent="0.3">
      <c r="A4174" t="s">
        <v>4435</v>
      </c>
      <c r="B4174">
        <v>1.141606948128473E-2</v>
      </c>
      <c r="C4174">
        <f t="shared" si="65"/>
        <v>16.292462802105341</v>
      </c>
    </row>
    <row r="4175" spans="1:3" x14ac:dyDescent="0.3">
      <c r="A4175" t="s">
        <v>758</v>
      </c>
      <c r="B4175">
        <v>1.142869582362285E-2</v>
      </c>
      <c r="C4175">
        <f t="shared" si="65"/>
        <v>16.287336459620882</v>
      </c>
    </row>
    <row r="4176" spans="1:3" x14ac:dyDescent="0.3">
      <c r="A4176" t="s">
        <v>4116</v>
      </c>
      <c r="B4176">
        <v>1.1433362603847872E-2</v>
      </c>
      <c r="C4176">
        <f t="shared" si="65"/>
        <v>16.285440686084677</v>
      </c>
    </row>
    <row r="4177" spans="1:3" x14ac:dyDescent="0.3">
      <c r="A4177" t="s">
        <v>4541</v>
      </c>
      <c r="B4177">
        <v>1.1433362603847872E-2</v>
      </c>
      <c r="C4177">
        <f t="shared" si="65"/>
        <v>16.285440686084677</v>
      </c>
    </row>
    <row r="4178" spans="1:3" x14ac:dyDescent="0.3">
      <c r="A4178" t="s">
        <v>4335</v>
      </c>
      <c r="B4178">
        <v>1.1436865190946199E-2</v>
      </c>
      <c r="C4178">
        <f t="shared" si="65"/>
        <v>16.284017469944324</v>
      </c>
    </row>
    <row r="4179" spans="1:3" x14ac:dyDescent="0.3">
      <c r="A4179" t="s">
        <v>671</v>
      </c>
      <c r="B4179">
        <v>1.1440582401893138E-2</v>
      </c>
      <c r="C4179">
        <f t="shared" si="65"/>
        <v>16.282506698528753</v>
      </c>
    </row>
    <row r="4180" spans="1:3" x14ac:dyDescent="0.3">
      <c r="A4180" t="s">
        <v>3041</v>
      </c>
      <c r="B4180">
        <v>1.144439133078415E-2</v>
      </c>
      <c r="C4180">
        <f t="shared" si="65"/>
        <v>16.280958280501515</v>
      </c>
    </row>
    <row r="4181" spans="1:3" x14ac:dyDescent="0.3">
      <c r="A4181" t="s">
        <v>3740</v>
      </c>
      <c r="B4181">
        <v>1.1446534968058008E-2</v>
      </c>
      <c r="C4181">
        <f t="shared" si="65"/>
        <v>16.280086677513122</v>
      </c>
    </row>
    <row r="4182" spans="1:3" x14ac:dyDescent="0.3">
      <c r="A4182" t="s">
        <v>4250</v>
      </c>
      <c r="B4182">
        <v>1.1465093740210186E-2</v>
      </c>
      <c r="C4182">
        <f t="shared" si="65"/>
        <v>16.27253572578655</v>
      </c>
    </row>
    <row r="4183" spans="1:3" x14ac:dyDescent="0.3">
      <c r="A4183" t="s">
        <v>3868</v>
      </c>
      <c r="B4183">
        <v>1.1469659787629569E-2</v>
      </c>
      <c r="C4183">
        <f t="shared" si="65"/>
        <v>16.27067659135945</v>
      </c>
    </row>
    <row r="4184" spans="1:3" x14ac:dyDescent="0.3">
      <c r="A4184" t="s">
        <v>1957</v>
      </c>
      <c r="B4184">
        <v>1.1475232343164788E-2</v>
      </c>
      <c r="C4184">
        <f t="shared" si="65"/>
        <v>16.268406914824972</v>
      </c>
    </row>
    <row r="4185" spans="1:3" x14ac:dyDescent="0.3">
      <c r="A4185" t="s">
        <v>4588</v>
      </c>
      <c r="B4185">
        <v>1.1499100014109264E-2</v>
      </c>
      <c r="C4185">
        <f t="shared" si="65"/>
        <v>16.258676685326048</v>
      </c>
    </row>
    <row r="4186" spans="1:3" x14ac:dyDescent="0.3">
      <c r="A4186" t="s">
        <v>213</v>
      </c>
      <c r="B4186">
        <v>1.150907844494329E-2</v>
      </c>
      <c r="C4186">
        <f t="shared" si="65"/>
        <v>16.254604400797522</v>
      </c>
    </row>
    <row r="4187" spans="1:3" x14ac:dyDescent="0.3">
      <c r="A4187" t="s">
        <v>3333</v>
      </c>
      <c r="B4187">
        <v>1.1522149400626564E-2</v>
      </c>
      <c r="C4187">
        <f t="shared" si="65"/>
        <v>16.249266166418593</v>
      </c>
    </row>
    <row r="4188" spans="1:3" x14ac:dyDescent="0.3">
      <c r="A4188" t="s">
        <v>3023</v>
      </c>
      <c r="B4188">
        <v>1.1527505171067414E-2</v>
      </c>
      <c r="C4188">
        <f t="shared" si="65"/>
        <v>16.247077582363634</v>
      </c>
    </row>
    <row r="4189" spans="1:3" x14ac:dyDescent="0.3">
      <c r="A4189" t="s">
        <v>1866</v>
      </c>
      <c r="B4189">
        <v>1.1535176706602066E-2</v>
      </c>
      <c r="C4189">
        <f t="shared" si="65"/>
        <v>16.24394140380501</v>
      </c>
    </row>
    <row r="4190" spans="1:3" x14ac:dyDescent="0.3">
      <c r="A4190" t="s">
        <v>681</v>
      </c>
      <c r="B4190">
        <v>1.1548684784782165E-2</v>
      </c>
      <c r="C4190">
        <f t="shared" si="65"/>
        <v>16.238415545521153</v>
      </c>
    </row>
    <row r="4191" spans="1:3" x14ac:dyDescent="0.3">
      <c r="A4191" t="s">
        <v>4742</v>
      </c>
      <c r="B4191">
        <v>1.1555684143407973E-2</v>
      </c>
      <c r="C4191">
        <f t="shared" si="65"/>
        <v>16.235550427226819</v>
      </c>
    </row>
    <row r="4192" spans="1:3" x14ac:dyDescent="0.3">
      <c r="A4192" t="s">
        <v>519</v>
      </c>
      <c r="B4192">
        <v>1.1560822401076006E-2</v>
      </c>
      <c r="C4192">
        <f t="shared" si="65"/>
        <v>16.23344633588275</v>
      </c>
    </row>
    <row r="4193" spans="1:3" x14ac:dyDescent="0.3">
      <c r="A4193" t="s">
        <v>4354</v>
      </c>
      <c r="B4193">
        <v>1.1560822401076006E-2</v>
      </c>
      <c r="C4193">
        <f t="shared" si="65"/>
        <v>16.23344633588275</v>
      </c>
    </row>
    <row r="4194" spans="1:3" x14ac:dyDescent="0.3">
      <c r="A4194" t="s">
        <v>3246</v>
      </c>
      <c r="B4194">
        <v>1.1576567828997658E-2</v>
      </c>
      <c r="C4194">
        <f t="shared" si="65"/>
        <v>16.226994465381132</v>
      </c>
    </row>
    <row r="4195" spans="1:3" x14ac:dyDescent="0.3">
      <c r="A4195" t="s">
        <v>144</v>
      </c>
      <c r="B4195">
        <v>1.1579076738763508E-2</v>
      </c>
      <c r="C4195">
        <f t="shared" si="65"/>
        <v>16.225965826869643</v>
      </c>
    </row>
    <row r="4196" spans="1:3" x14ac:dyDescent="0.3">
      <c r="A4196" t="s">
        <v>1910</v>
      </c>
      <c r="B4196">
        <v>1.1602093552546979E-2</v>
      </c>
      <c r="C4196">
        <f t="shared" si="65"/>
        <v>16.216521586514943</v>
      </c>
    </row>
    <row r="4197" spans="1:3" x14ac:dyDescent="0.3">
      <c r="A4197" t="s">
        <v>4857</v>
      </c>
      <c r="B4197">
        <v>1.1603505718307918E-2</v>
      </c>
      <c r="C4197">
        <f t="shared" si="65"/>
        <v>16.215941708999249</v>
      </c>
    </row>
    <row r="4198" spans="1:3" x14ac:dyDescent="0.3">
      <c r="A4198" t="s">
        <v>3701</v>
      </c>
      <c r="B4198">
        <v>1.1626535824858531E-2</v>
      </c>
      <c r="C4198">
        <f t="shared" si="65"/>
        <v>16.206477708985922</v>
      </c>
    </row>
    <row r="4199" spans="1:3" x14ac:dyDescent="0.3">
      <c r="A4199" t="s">
        <v>2745</v>
      </c>
      <c r="B4199">
        <v>1.1626599739090955E-2</v>
      </c>
      <c r="C4199">
        <f t="shared" si="65"/>
        <v>16.206451425317518</v>
      </c>
    </row>
    <row r="4200" spans="1:3" x14ac:dyDescent="0.3">
      <c r="A4200" t="s">
        <v>2035</v>
      </c>
      <c r="B4200">
        <v>1.1649203449711525E-2</v>
      </c>
      <c r="C4200">
        <f t="shared" si="65"/>
        <v>16.197149531493626</v>
      </c>
    </row>
    <row r="4201" spans="1:3" x14ac:dyDescent="0.3">
      <c r="A4201" t="s">
        <v>4469</v>
      </c>
      <c r="B4201">
        <v>1.1659673482003223E-2</v>
      </c>
      <c r="C4201">
        <f t="shared" si="65"/>
        <v>16.192836513670976</v>
      </c>
    </row>
    <row r="4202" spans="1:3" x14ac:dyDescent="0.3">
      <c r="A4202" t="s">
        <v>3262</v>
      </c>
      <c r="B4202">
        <v>1.1679481552802405E-2</v>
      </c>
      <c r="C4202">
        <f t="shared" si="65"/>
        <v>16.184669212109842</v>
      </c>
    </row>
    <row r="4203" spans="1:3" x14ac:dyDescent="0.3">
      <c r="A4203" t="s">
        <v>2169</v>
      </c>
      <c r="B4203">
        <v>1.1708878738897983E-2</v>
      </c>
      <c r="C4203">
        <f t="shared" si="65"/>
        <v>16.172529865292727</v>
      </c>
    </row>
    <row r="4204" spans="1:3" x14ac:dyDescent="0.3">
      <c r="A4204" t="s">
        <v>5247</v>
      </c>
      <c r="B4204">
        <v>1.1722406551586042E-2</v>
      </c>
      <c r="C4204">
        <f t="shared" si="65"/>
        <v>16.16693634836103</v>
      </c>
    </row>
    <row r="4205" spans="1:3" x14ac:dyDescent="0.3">
      <c r="A4205" t="s">
        <v>1535</v>
      </c>
      <c r="B4205">
        <v>1.1733899549477412E-2</v>
      </c>
      <c r="C4205">
        <f t="shared" si="65"/>
        <v>16.162180579361401</v>
      </c>
    </row>
    <row r="4206" spans="1:3" x14ac:dyDescent="0.3">
      <c r="A4206" t="s">
        <v>4296</v>
      </c>
      <c r="B4206">
        <v>1.1743254217690879E-2</v>
      </c>
      <c r="C4206">
        <f t="shared" si="65"/>
        <v>16.158307197510005</v>
      </c>
    </row>
    <row r="4207" spans="1:3" x14ac:dyDescent="0.3">
      <c r="A4207" t="s">
        <v>1092</v>
      </c>
      <c r="B4207">
        <v>1.1744521869263315E-2</v>
      </c>
      <c r="C4207">
        <f t="shared" si="65"/>
        <v>16.157782146474492</v>
      </c>
    </row>
    <row r="4208" spans="1:3" x14ac:dyDescent="0.3">
      <c r="A4208" t="s">
        <v>3284</v>
      </c>
      <c r="B4208">
        <v>1.1762864581953858E-2</v>
      </c>
      <c r="C4208">
        <f t="shared" si="65"/>
        <v>16.150180236569526</v>
      </c>
    </row>
    <row r="4209" spans="1:3" x14ac:dyDescent="0.3">
      <c r="A4209" t="s">
        <v>3427</v>
      </c>
      <c r="B4209">
        <v>1.1769786982340026E-2</v>
      </c>
      <c r="C4209">
        <f t="shared" si="65"/>
        <v>16.147309144289444</v>
      </c>
    </row>
    <row r="4210" spans="1:3" x14ac:dyDescent="0.3">
      <c r="A4210" t="s">
        <v>689</v>
      </c>
      <c r="B4210">
        <v>1.1771136450210908E-2</v>
      </c>
      <c r="C4210">
        <f t="shared" si="65"/>
        <v>16.14674930767579</v>
      </c>
    </row>
    <row r="4211" spans="1:3" x14ac:dyDescent="0.3">
      <c r="A4211" t="s">
        <v>5450</v>
      </c>
      <c r="B4211">
        <v>1.1793607139429497E-2</v>
      </c>
      <c r="C4211">
        <f t="shared" si="65"/>
        <v>16.137420490561475</v>
      </c>
    </row>
    <row r="4212" spans="1:3" x14ac:dyDescent="0.3">
      <c r="A4212" t="s">
        <v>3813</v>
      </c>
      <c r="B4212">
        <v>1.1805045449762604E-2</v>
      </c>
      <c r="C4212">
        <f t="shared" si="65"/>
        <v>16.132666979556813</v>
      </c>
    </row>
    <row r="4213" spans="1:3" x14ac:dyDescent="0.3">
      <c r="A4213" t="s">
        <v>1124</v>
      </c>
      <c r="B4213">
        <v>1.1818003377530795E-2</v>
      </c>
      <c r="C4213">
        <f t="shared" si="65"/>
        <v>16.127278009975768</v>
      </c>
    </row>
    <row r="4214" spans="1:3" x14ac:dyDescent="0.3">
      <c r="A4214" t="s">
        <v>4621</v>
      </c>
      <c r="B4214">
        <v>1.1818916303142605E-2</v>
      </c>
      <c r="C4214">
        <f t="shared" si="65"/>
        <v>16.126898182951468</v>
      </c>
    </row>
    <row r="4215" spans="1:3" x14ac:dyDescent="0.3">
      <c r="A4215" t="s">
        <v>1340</v>
      </c>
      <c r="B4215">
        <v>1.1824092213649742E-2</v>
      </c>
      <c r="C4215">
        <f t="shared" si="65"/>
        <v>16.1247443287726</v>
      </c>
    </row>
    <row r="4216" spans="1:3" x14ac:dyDescent="0.3">
      <c r="A4216" t="s">
        <v>2140</v>
      </c>
      <c r="B4216">
        <v>1.1857846450783468E-2</v>
      </c>
      <c r="C4216">
        <f t="shared" si="65"/>
        <v>16.110681834208656</v>
      </c>
    </row>
    <row r="4217" spans="1:3" x14ac:dyDescent="0.3">
      <c r="A4217" t="s">
        <v>5279</v>
      </c>
      <c r="B4217">
        <v>1.1860450914747842E-2</v>
      </c>
      <c r="C4217">
        <f t="shared" si="65"/>
        <v>16.109595602565339</v>
      </c>
    </row>
    <row r="4218" spans="1:3" x14ac:dyDescent="0.3">
      <c r="A4218" t="s">
        <v>3716</v>
      </c>
      <c r="B4218">
        <v>1.1867898548572531E-2</v>
      </c>
      <c r="C4218">
        <f t="shared" si="65"/>
        <v>16.106488525094136</v>
      </c>
    </row>
    <row r="4219" spans="1:3" x14ac:dyDescent="0.3">
      <c r="A4219" t="s">
        <v>3294</v>
      </c>
      <c r="B4219">
        <v>1.1870581986984896E-2</v>
      </c>
      <c r="C4219">
        <f t="shared" si="65"/>
        <v>16.105368685054582</v>
      </c>
    </row>
    <row r="4220" spans="1:3" x14ac:dyDescent="0.3">
      <c r="A4220" t="s">
        <v>1912</v>
      </c>
      <c r="B4220">
        <v>1.1881327886752686E-2</v>
      </c>
      <c r="C4220">
        <f t="shared" si="65"/>
        <v>16.100882470168823</v>
      </c>
    </row>
    <row r="4221" spans="1:3" x14ac:dyDescent="0.3">
      <c r="A4221" t="s">
        <v>4600</v>
      </c>
      <c r="B4221">
        <v>1.1899842929804753E-2</v>
      </c>
      <c r="C4221">
        <f t="shared" si="65"/>
        <v>16.093146083631563</v>
      </c>
    </row>
    <row r="4222" spans="1:3" x14ac:dyDescent="0.3">
      <c r="A4222" t="s">
        <v>5187</v>
      </c>
      <c r="B4222">
        <v>1.1914152843570251E-2</v>
      </c>
      <c r="C4222">
        <f t="shared" si="65"/>
        <v>16.087160983637283</v>
      </c>
    </row>
    <row r="4223" spans="1:3" x14ac:dyDescent="0.3">
      <c r="A4223" t="s">
        <v>1329</v>
      </c>
      <c r="B4223">
        <v>1.1922032267933516E-2</v>
      </c>
      <c r="C4223">
        <f t="shared" si="65"/>
        <v>16.083863270838343</v>
      </c>
    </row>
    <row r="4224" spans="1:3" x14ac:dyDescent="0.3">
      <c r="A4224" t="s">
        <v>2136</v>
      </c>
      <c r="B4224">
        <v>1.192721585264162E-2</v>
      </c>
      <c r="C4224">
        <f t="shared" si="65"/>
        <v>16.081692992386898</v>
      </c>
    </row>
    <row r="4225" spans="1:3" x14ac:dyDescent="0.3">
      <c r="A4225" t="s">
        <v>2255</v>
      </c>
      <c r="B4225">
        <v>1.1932220506970119E-2</v>
      </c>
      <c r="C4225">
        <f t="shared" si="65"/>
        <v>16.079597001421444</v>
      </c>
    </row>
    <row r="4226" spans="1:3" x14ac:dyDescent="0.3">
      <c r="A4226" t="s">
        <v>4065</v>
      </c>
      <c r="B4226">
        <v>1.1960843148226395E-2</v>
      </c>
      <c r="C4226">
        <f t="shared" ref="C4226:C4289" si="66">NORMDIST(B4226,$E$3,$F$3,FALSE)</f>
        <v>16.067597768824179</v>
      </c>
    </row>
    <row r="4227" spans="1:3" x14ac:dyDescent="0.3">
      <c r="A4227" t="s">
        <v>1982</v>
      </c>
      <c r="B4227">
        <v>1.1966307426345444E-2</v>
      </c>
      <c r="C4227">
        <f t="shared" si="66"/>
        <v>16.06530473818929</v>
      </c>
    </row>
    <row r="4228" spans="1:3" x14ac:dyDescent="0.3">
      <c r="A4228" t="s">
        <v>2942</v>
      </c>
      <c r="B4228">
        <v>1.1967759876680039E-2</v>
      </c>
      <c r="C4228">
        <f t="shared" si="66"/>
        <v>16.064695108490817</v>
      </c>
    </row>
    <row r="4229" spans="1:3" x14ac:dyDescent="0.3">
      <c r="A4229" t="s">
        <v>2560</v>
      </c>
      <c r="B4229">
        <v>1.1971566031395337E-2</v>
      </c>
      <c r="C4229">
        <f t="shared" si="66"/>
        <v>16.063097324921156</v>
      </c>
    </row>
    <row r="4230" spans="1:3" x14ac:dyDescent="0.3">
      <c r="A4230" t="s">
        <v>2386</v>
      </c>
      <c r="B4230">
        <v>1.1981315769660293E-2</v>
      </c>
      <c r="C4230">
        <f t="shared" si="66"/>
        <v>16.059002868550174</v>
      </c>
    </row>
    <row r="4231" spans="1:3" x14ac:dyDescent="0.3">
      <c r="A4231" t="s">
        <v>1224</v>
      </c>
      <c r="B4231">
        <v>1.1984164733549053E-2</v>
      </c>
      <c r="C4231">
        <f t="shared" si="66"/>
        <v>16.057805990964837</v>
      </c>
    </row>
    <row r="4232" spans="1:3" x14ac:dyDescent="0.3">
      <c r="A4232" t="s">
        <v>3898</v>
      </c>
      <c r="B4232">
        <v>1.198516219103014E-2</v>
      </c>
      <c r="C4232">
        <f t="shared" si="66"/>
        <v>16.057386902369593</v>
      </c>
    </row>
    <row r="4233" spans="1:3" x14ac:dyDescent="0.3">
      <c r="A4233" t="s">
        <v>1131</v>
      </c>
      <c r="B4233">
        <v>1.1990551331911103E-2</v>
      </c>
      <c r="C4233">
        <f t="shared" si="66"/>
        <v>16.055122196805545</v>
      </c>
    </row>
    <row r="4234" spans="1:3" x14ac:dyDescent="0.3">
      <c r="A4234" t="s">
        <v>1820</v>
      </c>
      <c r="B4234">
        <v>1.2009382211230867E-2</v>
      </c>
      <c r="C4234">
        <f t="shared" si="66"/>
        <v>16.047203227165657</v>
      </c>
    </row>
    <row r="4235" spans="1:3" x14ac:dyDescent="0.3">
      <c r="A4235" t="s">
        <v>141</v>
      </c>
      <c r="B4235">
        <v>1.2024192966801812E-2</v>
      </c>
      <c r="C4235">
        <f t="shared" si="66"/>
        <v>16.0409687617265</v>
      </c>
    </row>
    <row r="4236" spans="1:3" x14ac:dyDescent="0.3">
      <c r="A4236" t="s">
        <v>4194</v>
      </c>
      <c r="B4236">
        <v>1.2035543511344093E-2</v>
      </c>
      <c r="C4236">
        <f t="shared" si="66"/>
        <v>16.036187224070364</v>
      </c>
    </row>
    <row r="4237" spans="1:3" x14ac:dyDescent="0.3">
      <c r="A4237" t="s">
        <v>367</v>
      </c>
      <c r="B4237">
        <v>1.2037978559479098E-2</v>
      </c>
      <c r="C4237">
        <f t="shared" si="66"/>
        <v>16.035161025361251</v>
      </c>
    </row>
    <row r="4238" spans="1:3" x14ac:dyDescent="0.3">
      <c r="A4238" t="s">
        <v>3292</v>
      </c>
      <c r="B4238">
        <v>1.2040279232080751E-2</v>
      </c>
      <c r="C4238">
        <f t="shared" si="66"/>
        <v>16.034191323730543</v>
      </c>
    </row>
    <row r="4239" spans="1:3" x14ac:dyDescent="0.3">
      <c r="A4239" t="s">
        <v>1504</v>
      </c>
      <c r="B4239">
        <v>1.2048338516174355E-2</v>
      </c>
      <c r="C4239">
        <f t="shared" si="66"/>
        <v>16.030793431407357</v>
      </c>
    </row>
    <row r="4240" spans="1:3" x14ac:dyDescent="0.3">
      <c r="A4240" t="s">
        <v>3225</v>
      </c>
      <c r="B4240">
        <v>1.2050199883404725E-2</v>
      </c>
      <c r="C4240">
        <f t="shared" si="66"/>
        <v>16.030008431765772</v>
      </c>
    </row>
    <row r="4241" spans="1:3" x14ac:dyDescent="0.3">
      <c r="A4241" t="s">
        <v>3907</v>
      </c>
      <c r="B4241">
        <v>1.2055366688603608E-2</v>
      </c>
      <c r="C4241">
        <f t="shared" si="66"/>
        <v>16.027828979120464</v>
      </c>
    </row>
    <row r="4242" spans="1:3" x14ac:dyDescent="0.3">
      <c r="A4242" t="s">
        <v>4565</v>
      </c>
      <c r="B4242">
        <v>1.2058023910358085E-2</v>
      </c>
      <c r="C4242">
        <f t="shared" si="66"/>
        <v>16.026707861935687</v>
      </c>
    </row>
    <row r="4243" spans="1:3" x14ac:dyDescent="0.3">
      <c r="A4243" t="s">
        <v>2985</v>
      </c>
      <c r="B4243">
        <v>1.2089957277918355E-2</v>
      </c>
      <c r="C4243">
        <f t="shared" si="66"/>
        <v>16.013221347352005</v>
      </c>
    </row>
    <row r="4244" spans="1:3" x14ac:dyDescent="0.3">
      <c r="A4244" t="s">
        <v>1185</v>
      </c>
      <c r="B4244">
        <v>1.2104099362209689E-2</v>
      </c>
      <c r="C4244">
        <f t="shared" si="66"/>
        <v>16.007240785841013</v>
      </c>
    </row>
    <row r="4245" spans="1:3" x14ac:dyDescent="0.3">
      <c r="A4245" t="s">
        <v>2640</v>
      </c>
      <c r="B4245">
        <v>1.210668540302005E-2</v>
      </c>
      <c r="C4245">
        <f t="shared" si="66"/>
        <v>16.006146649092798</v>
      </c>
    </row>
    <row r="4246" spans="1:3" x14ac:dyDescent="0.3">
      <c r="A4246" t="s">
        <v>4005</v>
      </c>
      <c r="B4246">
        <v>1.2131502057326132E-2</v>
      </c>
      <c r="C4246">
        <f t="shared" si="66"/>
        <v>15.995638675298801</v>
      </c>
    </row>
    <row r="4247" spans="1:3" x14ac:dyDescent="0.3">
      <c r="A4247" t="s">
        <v>1929</v>
      </c>
      <c r="B4247">
        <v>1.2158204479809363E-2</v>
      </c>
      <c r="C4247">
        <f t="shared" si="66"/>
        <v>15.984315641007546</v>
      </c>
    </row>
    <row r="4248" spans="1:3" x14ac:dyDescent="0.3">
      <c r="A4248" t="s">
        <v>248</v>
      </c>
      <c r="B4248">
        <v>1.2170535620255335E-2</v>
      </c>
      <c r="C4248">
        <f t="shared" si="66"/>
        <v>15.979080891632234</v>
      </c>
    </row>
    <row r="4249" spans="1:3" x14ac:dyDescent="0.3">
      <c r="A4249" t="s">
        <v>1285</v>
      </c>
      <c r="B4249">
        <v>1.2180418556871013E-2</v>
      </c>
      <c r="C4249">
        <f t="shared" si="66"/>
        <v>15.974882804919007</v>
      </c>
    </row>
    <row r="4250" spans="1:3" x14ac:dyDescent="0.3">
      <c r="A4250" t="s">
        <v>4997</v>
      </c>
      <c r="B4250">
        <v>1.2198507136646582E-2</v>
      </c>
      <c r="C4250">
        <f t="shared" si="66"/>
        <v>15.967193048670442</v>
      </c>
    </row>
    <row r="4251" spans="1:3" x14ac:dyDescent="0.3">
      <c r="A4251" t="s">
        <v>2674</v>
      </c>
      <c r="B4251">
        <v>1.2200463436666488E-2</v>
      </c>
      <c r="C4251">
        <f t="shared" si="66"/>
        <v>15.96636092336024</v>
      </c>
    </row>
    <row r="4252" spans="1:3" x14ac:dyDescent="0.3">
      <c r="A4252" t="s">
        <v>2129</v>
      </c>
      <c r="B4252">
        <v>1.2202037140206226E-2</v>
      </c>
      <c r="C4252">
        <f t="shared" si="66"/>
        <v>15.965691471546434</v>
      </c>
    </row>
    <row r="4253" spans="1:3" x14ac:dyDescent="0.3">
      <c r="A4253" t="s">
        <v>1605</v>
      </c>
      <c r="B4253">
        <v>1.221819710930447E-2</v>
      </c>
      <c r="C4253">
        <f t="shared" si="66"/>
        <v>15.958813610831704</v>
      </c>
    </row>
    <row r="4254" spans="1:3" x14ac:dyDescent="0.3">
      <c r="A4254" t="s">
        <v>332</v>
      </c>
      <c r="B4254">
        <v>1.2232568435634451E-2</v>
      </c>
      <c r="C4254">
        <f t="shared" si="66"/>
        <v>15.952691774960961</v>
      </c>
    </row>
    <row r="4255" spans="1:3" x14ac:dyDescent="0.3">
      <c r="A4255" t="s">
        <v>1507</v>
      </c>
      <c r="B4255">
        <v>1.2263550123013613E-2</v>
      </c>
      <c r="C4255">
        <f t="shared" si="66"/>
        <v>15.939477580932436</v>
      </c>
    </row>
    <row r="4256" spans="1:3" x14ac:dyDescent="0.3">
      <c r="A4256" t="s">
        <v>1902</v>
      </c>
      <c r="B4256">
        <v>1.2281255112534788E-2</v>
      </c>
      <c r="C4256">
        <f t="shared" si="66"/>
        <v>15.931915863156652</v>
      </c>
    </row>
    <row r="4257" spans="1:3" x14ac:dyDescent="0.3">
      <c r="A4257" t="s">
        <v>1087</v>
      </c>
      <c r="B4257">
        <v>1.2354309500934958E-2</v>
      </c>
      <c r="C4257">
        <f t="shared" si="66"/>
        <v>15.900636163593548</v>
      </c>
    </row>
    <row r="4258" spans="1:3" x14ac:dyDescent="0.3">
      <c r="A4258" t="s">
        <v>3450</v>
      </c>
      <c r="B4258">
        <v>1.2362188338952104E-2</v>
      </c>
      <c r="C4258">
        <f t="shared" si="66"/>
        <v>15.897255156915472</v>
      </c>
    </row>
    <row r="4259" spans="1:3" x14ac:dyDescent="0.3">
      <c r="A4259" t="s">
        <v>1299</v>
      </c>
      <c r="B4259">
        <v>1.2373114104423894E-2</v>
      </c>
      <c r="C4259">
        <f t="shared" si="66"/>
        <v>15.892564220965189</v>
      </c>
    </row>
    <row r="4260" spans="1:3" x14ac:dyDescent="0.3">
      <c r="A4260" t="s">
        <v>4428</v>
      </c>
      <c r="B4260">
        <v>1.2377878137876885E-2</v>
      </c>
      <c r="C4260">
        <f t="shared" si="66"/>
        <v>15.890517922905405</v>
      </c>
    </row>
    <row r="4261" spans="1:3" x14ac:dyDescent="0.3">
      <c r="A4261" t="s">
        <v>3094</v>
      </c>
      <c r="B4261">
        <v>1.2378097803170805E-2</v>
      </c>
      <c r="C4261">
        <f t="shared" si="66"/>
        <v>15.890423557086597</v>
      </c>
    </row>
    <row r="4262" spans="1:3" x14ac:dyDescent="0.3">
      <c r="A4262" t="s">
        <v>3376</v>
      </c>
      <c r="B4262">
        <v>1.237926833876821E-2</v>
      </c>
      <c r="C4262">
        <f t="shared" si="66"/>
        <v>15.889920688629848</v>
      </c>
    </row>
    <row r="4263" spans="1:3" x14ac:dyDescent="0.3">
      <c r="A4263" t="s">
        <v>4328</v>
      </c>
      <c r="B4263">
        <v>1.2379800473591744E-2</v>
      </c>
      <c r="C4263">
        <f t="shared" si="66"/>
        <v>15.889692069978379</v>
      </c>
    </row>
    <row r="4264" spans="1:3" x14ac:dyDescent="0.3">
      <c r="A4264" t="s">
        <v>1915</v>
      </c>
      <c r="B4264">
        <v>1.2401270755560695E-2</v>
      </c>
      <c r="C4264">
        <f t="shared" si="66"/>
        <v>15.880462348995062</v>
      </c>
    </row>
    <row r="4265" spans="1:3" x14ac:dyDescent="0.3">
      <c r="A4265" t="s">
        <v>2983</v>
      </c>
      <c r="B4265">
        <v>1.242251999855711E-2</v>
      </c>
      <c r="C4265">
        <f t="shared" si="66"/>
        <v>15.871317016334293</v>
      </c>
    </row>
    <row r="4266" spans="1:3" x14ac:dyDescent="0.3">
      <c r="A4266" t="s">
        <v>5431</v>
      </c>
      <c r="B4266">
        <v>1.2430867278804526E-2</v>
      </c>
      <c r="C4266">
        <f t="shared" si="66"/>
        <v>15.867721592669218</v>
      </c>
    </row>
    <row r="4267" spans="1:3" x14ac:dyDescent="0.3">
      <c r="A4267" t="s">
        <v>79</v>
      </c>
      <c r="B4267">
        <v>1.2434877959246634E-2</v>
      </c>
      <c r="C4267">
        <f t="shared" si="66"/>
        <v>15.865993493678774</v>
      </c>
    </row>
    <row r="4268" spans="1:3" x14ac:dyDescent="0.3">
      <c r="A4268" t="s">
        <v>3174</v>
      </c>
      <c r="B4268">
        <v>1.2447692927590695E-2</v>
      </c>
      <c r="C4268">
        <f t="shared" si="66"/>
        <v>15.860469338025258</v>
      </c>
    </row>
    <row r="4269" spans="1:3" x14ac:dyDescent="0.3">
      <c r="A4269" t="s">
        <v>1610</v>
      </c>
      <c r="B4269">
        <v>1.2472099809668164E-2</v>
      </c>
      <c r="C4269">
        <f t="shared" si="66"/>
        <v>15.849937666559455</v>
      </c>
    </row>
    <row r="4270" spans="1:3" x14ac:dyDescent="0.3">
      <c r="A4270" t="s">
        <v>5422</v>
      </c>
      <c r="B4270">
        <v>1.2483736367833429E-2</v>
      </c>
      <c r="C4270">
        <f t="shared" si="66"/>
        <v>15.844911565871923</v>
      </c>
    </row>
    <row r="4271" spans="1:3" x14ac:dyDescent="0.3">
      <c r="A4271" t="s">
        <v>2111</v>
      </c>
      <c r="B4271">
        <v>1.2504760222297084E-2</v>
      </c>
      <c r="C4271">
        <f t="shared" si="66"/>
        <v>15.835822904974473</v>
      </c>
    </row>
    <row r="4272" spans="1:3" x14ac:dyDescent="0.3">
      <c r="A4272" t="s">
        <v>2687</v>
      </c>
      <c r="B4272">
        <v>1.2506676828095382E-2</v>
      </c>
      <c r="C4272">
        <f t="shared" si="66"/>
        <v>15.834993842279459</v>
      </c>
    </row>
    <row r="4273" spans="1:3" x14ac:dyDescent="0.3">
      <c r="A4273" t="s">
        <v>3579</v>
      </c>
      <c r="B4273">
        <v>1.2513965291474544E-2</v>
      </c>
      <c r="C4273">
        <f t="shared" si="66"/>
        <v>15.831840308183795</v>
      </c>
    </row>
    <row r="4274" spans="1:3" x14ac:dyDescent="0.3">
      <c r="A4274" t="s">
        <v>1697</v>
      </c>
      <c r="B4274">
        <v>1.2522076970116397E-2</v>
      </c>
      <c r="C4274">
        <f t="shared" si="66"/>
        <v>15.828329144340129</v>
      </c>
    </row>
    <row r="4275" spans="1:3" x14ac:dyDescent="0.3">
      <c r="A4275" t="s">
        <v>2489</v>
      </c>
      <c r="B4275">
        <v>1.2550921491859674E-2</v>
      </c>
      <c r="C4275">
        <f t="shared" si="66"/>
        <v>15.815831395661929</v>
      </c>
    </row>
    <row r="4276" spans="1:3" x14ac:dyDescent="0.3">
      <c r="A4276" t="s">
        <v>677</v>
      </c>
      <c r="B4276">
        <v>1.2552466071120098E-2</v>
      </c>
      <c r="C4276">
        <f t="shared" si="66"/>
        <v>15.815161619254459</v>
      </c>
    </row>
    <row r="4277" spans="1:3" x14ac:dyDescent="0.3">
      <c r="A4277" t="s">
        <v>2609</v>
      </c>
      <c r="B4277">
        <v>1.255555637043851E-2</v>
      </c>
      <c r="C4277">
        <f t="shared" si="66"/>
        <v>15.813821406748074</v>
      </c>
    </row>
    <row r="4278" spans="1:3" x14ac:dyDescent="0.3">
      <c r="A4278" t="s">
        <v>2863</v>
      </c>
      <c r="B4278">
        <v>1.2557563573598478E-2</v>
      </c>
      <c r="C4278">
        <f t="shared" si="66"/>
        <v>15.812950797569936</v>
      </c>
    </row>
    <row r="4279" spans="1:3" x14ac:dyDescent="0.3">
      <c r="A4279" t="s">
        <v>3748</v>
      </c>
      <c r="B4279">
        <v>1.2565330408018027E-2</v>
      </c>
      <c r="C4279">
        <f t="shared" si="66"/>
        <v>15.809581118012524</v>
      </c>
    </row>
    <row r="4280" spans="1:3" x14ac:dyDescent="0.3">
      <c r="A4280" t="s">
        <v>494</v>
      </c>
      <c r="B4280">
        <v>1.2607616854574634E-2</v>
      </c>
      <c r="C4280">
        <f t="shared" si="66"/>
        <v>15.791210614640178</v>
      </c>
    </row>
    <row r="4281" spans="1:3" x14ac:dyDescent="0.3">
      <c r="A4281" t="s">
        <v>1370</v>
      </c>
      <c r="B4281">
        <v>1.261581072146542E-2</v>
      </c>
      <c r="C4281">
        <f t="shared" si="66"/>
        <v>15.787646210271074</v>
      </c>
    </row>
    <row r="4282" spans="1:3" x14ac:dyDescent="0.3">
      <c r="A4282" t="s">
        <v>2604</v>
      </c>
      <c r="B4282">
        <v>1.264897817062091E-2</v>
      </c>
      <c r="C4282">
        <f t="shared" si="66"/>
        <v>15.773202397718487</v>
      </c>
    </row>
    <row r="4283" spans="1:3" x14ac:dyDescent="0.3">
      <c r="A4283" t="s">
        <v>4935</v>
      </c>
      <c r="B4283">
        <v>1.2651872056716579E-2</v>
      </c>
      <c r="C4283">
        <f t="shared" si="66"/>
        <v>15.771940972889766</v>
      </c>
    </row>
    <row r="4284" spans="1:3" x14ac:dyDescent="0.3">
      <c r="A4284" t="s">
        <v>3818</v>
      </c>
      <c r="B4284">
        <v>1.2666031814766488E-2</v>
      </c>
      <c r="C4284">
        <f t="shared" si="66"/>
        <v>15.765766082560772</v>
      </c>
    </row>
    <row r="4285" spans="1:3" x14ac:dyDescent="0.3">
      <c r="A4285" t="s">
        <v>4369</v>
      </c>
      <c r="B4285">
        <v>1.2676226077053585E-2</v>
      </c>
      <c r="C4285">
        <f t="shared" si="66"/>
        <v>15.76131766971913</v>
      </c>
    </row>
    <row r="4286" spans="1:3" x14ac:dyDescent="0.3">
      <c r="A4286" t="s">
        <v>5147</v>
      </c>
      <c r="B4286">
        <v>1.2691122159499715E-2</v>
      </c>
      <c r="C4286">
        <f t="shared" si="66"/>
        <v>15.754813303938805</v>
      </c>
    </row>
    <row r="4287" spans="1:3" x14ac:dyDescent="0.3">
      <c r="A4287" t="s">
        <v>5240</v>
      </c>
      <c r="B4287">
        <v>1.2698583337127343E-2</v>
      </c>
      <c r="C4287">
        <f t="shared" si="66"/>
        <v>15.751553492216097</v>
      </c>
    </row>
    <row r="4288" spans="1:3" x14ac:dyDescent="0.3">
      <c r="A4288" t="s">
        <v>5595</v>
      </c>
      <c r="B4288">
        <v>1.2725516371505641E-2</v>
      </c>
      <c r="C4288">
        <f t="shared" si="66"/>
        <v>15.739775873871773</v>
      </c>
    </row>
    <row r="4289" spans="1:3" x14ac:dyDescent="0.3">
      <c r="A4289" t="s">
        <v>2829</v>
      </c>
      <c r="B4289">
        <v>1.2731763428713591E-2</v>
      </c>
      <c r="C4289">
        <f t="shared" si="66"/>
        <v>15.73704173753136</v>
      </c>
    </row>
    <row r="4290" spans="1:3" x14ac:dyDescent="0.3">
      <c r="A4290" t="s">
        <v>3444</v>
      </c>
      <c r="B4290">
        <v>1.2733432201092668E-2</v>
      </c>
      <c r="C4290">
        <f t="shared" ref="C4290:C4353" si="67">NORMDIST(B4290,$E$3,$F$3,FALSE)</f>
        <v>15.736311220258196</v>
      </c>
    </row>
    <row r="4291" spans="1:3" x14ac:dyDescent="0.3">
      <c r="A4291" t="s">
        <v>4563</v>
      </c>
      <c r="B4291">
        <v>1.2733792928745285E-2</v>
      </c>
      <c r="C4291">
        <f t="shared" si="67"/>
        <v>15.736153300833186</v>
      </c>
    </row>
    <row r="4292" spans="1:3" x14ac:dyDescent="0.3">
      <c r="A4292" t="s">
        <v>2062</v>
      </c>
      <c r="B4292">
        <v>1.2734756551504578E-2</v>
      </c>
      <c r="C4292">
        <f t="shared" si="67"/>
        <v>15.735731431459138</v>
      </c>
    </row>
    <row r="4293" spans="1:3" x14ac:dyDescent="0.3">
      <c r="A4293" t="s">
        <v>4625</v>
      </c>
      <c r="B4293">
        <v>1.2739025777429712E-2</v>
      </c>
      <c r="C4293">
        <f t="shared" si="67"/>
        <v>15.733862132892272</v>
      </c>
    </row>
    <row r="4294" spans="1:3" x14ac:dyDescent="0.3">
      <c r="A4294" t="s">
        <v>4062</v>
      </c>
      <c r="B4294">
        <v>1.2771565679487539E-2</v>
      </c>
      <c r="C4294">
        <f t="shared" si="67"/>
        <v>15.719600900156426</v>
      </c>
    </row>
    <row r="4295" spans="1:3" x14ac:dyDescent="0.3">
      <c r="A4295" t="s">
        <v>1358</v>
      </c>
      <c r="B4295">
        <v>1.279687225814489E-2</v>
      </c>
      <c r="C4295">
        <f t="shared" si="67"/>
        <v>15.708493349329766</v>
      </c>
    </row>
    <row r="4296" spans="1:3" x14ac:dyDescent="0.3">
      <c r="A4296" t="s">
        <v>3203</v>
      </c>
      <c r="B4296">
        <v>1.280284673838231E-2</v>
      </c>
      <c r="C4296">
        <f t="shared" si="67"/>
        <v>15.705868937189299</v>
      </c>
    </row>
    <row r="4297" spans="1:3" x14ac:dyDescent="0.3">
      <c r="A4297" t="s">
        <v>2080</v>
      </c>
      <c r="B4297">
        <v>1.2806201379276292E-2</v>
      </c>
      <c r="C4297">
        <f t="shared" si="67"/>
        <v>15.704394992272315</v>
      </c>
    </row>
    <row r="4298" spans="1:3" x14ac:dyDescent="0.3">
      <c r="A4298" t="s">
        <v>3860</v>
      </c>
      <c r="B4298">
        <v>1.2813647770431352E-2</v>
      </c>
      <c r="C4298">
        <f t="shared" si="67"/>
        <v>15.701122334728037</v>
      </c>
    </row>
    <row r="4299" spans="1:3" x14ac:dyDescent="0.3">
      <c r="A4299" t="s">
        <v>4510</v>
      </c>
      <c r="B4299">
        <v>1.2825827122394421E-2</v>
      </c>
      <c r="C4299">
        <f t="shared" si="67"/>
        <v>15.695766887340287</v>
      </c>
    </row>
    <row r="4300" spans="1:3" x14ac:dyDescent="0.3">
      <c r="A4300" t="s">
        <v>4712</v>
      </c>
      <c r="B4300">
        <v>1.2846026454153813E-2</v>
      </c>
      <c r="C4300">
        <f t="shared" si="67"/>
        <v>15.686877628077065</v>
      </c>
    </row>
    <row r="4301" spans="1:3" x14ac:dyDescent="0.3">
      <c r="A4301" t="s">
        <v>5107</v>
      </c>
      <c r="B4301">
        <v>1.2865917253665196E-2</v>
      </c>
      <c r="C4301">
        <f t="shared" si="67"/>
        <v>15.678115259088319</v>
      </c>
    </row>
    <row r="4302" spans="1:3" x14ac:dyDescent="0.3">
      <c r="A4302" t="s">
        <v>1571</v>
      </c>
      <c r="B4302">
        <v>1.2884931303860517E-2</v>
      </c>
      <c r="C4302">
        <f t="shared" si="67"/>
        <v>15.66973089300255</v>
      </c>
    </row>
    <row r="4303" spans="1:3" x14ac:dyDescent="0.3">
      <c r="A4303" t="s">
        <v>1313</v>
      </c>
      <c r="B4303">
        <v>1.2903404835908001E-2</v>
      </c>
      <c r="C4303">
        <f t="shared" si="67"/>
        <v>15.661577187884223</v>
      </c>
    </row>
    <row r="4304" spans="1:3" x14ac:dyDescent="0.3">
      <c r="A4304" t="s">
        <v>4450</v>
      </c>
      <c r="B4304">
        <v>1.2912661481022247E-2</v>
      </c>
      <c r="C4304">
        <f t="shared" si="67"/>
        <v>15.657488718308882</v>
      </c>
    </row>
    <row r="4305" spans="1:3" x14ac:dyDescent="0.3">
      <c r="A4305" t="s">
        <v>5184</v>
      </c>
      <c r="B4305">
        <v>1.2916738613700613E-2</v>
      </c>
      <c r="C4305">
        <f t="shared" si="67"/>
        <v>15.655687331384675</v>
      </c>
    </row>
    <row r="4306" spans="1:3" x14ac:dyDescent="0.3">
      <c r="A4306" t="s">
        <v>3365</v>
      </c>
      <c r="B4306">
        <v>1.2916918988604472E-2</v>
      </c>
      <c r="C4306">
        <f t="shared" si="67"/>
        <v>15.655607628408228</v>
      </c>
    </row>
    <row r="4307" spans="1:3" x14ac:dyDescent="0.3">
      <c r="A4307" t="s">
        <v>1622</v>
      </c>
      <c r="B4307">
        <v>1.2922645040239418E-2</v>
      </c>
      <c r="C4307">
        <f t="shared" si="67"/>
        <v>15.653077061415472</v>
      </c>
    </row>
    <row r="4308" spans="1:3" x14ac:dyDescent="0.3">
      <c r="A4308" t="s">
        <v>1388</v>
      </c>
      <c r="B4308">
        <v>1.2927234501459755E-2</v>
      </c>
      <c r="C4308">
        <f t="shared" si="67"/>
        <v>15.651048275340303</v>
      </c>
    </row>
    <row r="4309" spans="1:3" x14ac:dyDescent="0.3">
      <c r="A4309" t="s">
        <v>2696</v>
      </c>
      <c r="B4309">
        <v>1.2931807673353149E-2</v>
      </c>
      <c r="C4309">
        <f t="shared" si="67"/>
        <v>15.649026227379627</v>
      </c>
    </row>
    <row r="4310" spans="1:3" x14ac:dyDescent="0.3">
      <c r="A4310" t="s">
        <v>800</v>
      </c>
      <c r="B4310">
        <v>1.2932854278579542E-2</v>
      </c>
      <c r="C4310">
        <f t="shared" si="67"/>
        <v>15.648563401387051</v>
      </c>
    </row>
    <row r="4311" spans="1:3" x14ac:dyDescent="0.3">
      <c r="A4311" t="s">
        <v>2647</v>
      </c>
      <c r="B4311">
        <v>1.2947159895093619E-2</v>
      </c>
      <c r="C4311">
        <f t="shared" si="67"/>
        <v>15.642234801220983</v>
      </c>
    </row>
    <row r="4312" spans="1:3" x14ac:dyDescent="0.3">
      <c r="A4312" t="s">
        <v>5144</v>
      </c>
      <c r="B4312">
        <v>1.2952927560658455E-2</v>
      </c>
      <c r="C4312">
        <f t="shared" si="67"/>
        <v>15.639681992746398</v>
      </c>
    </row>
    <row r="4313" spans="1:3" x14ac:dyDescent="0.3">
      <c r="A4313" t="s">
        <v>1985</v>
      </c>
      <c r="B4313">
        <v>1.2966145997267501E-2</v>
      </c>
      <c r="C4313">
        <f t="shared" si="67"/>
        <v>15.633828659972876</v>
      </c>
    </row>
    <row r="4314" spans="1:3" x14ac:dyDescent="0.3">
      <c r="A4314" t="s">
        <v>4090</v>
      </c>
      <c r="B4314">
        <v>1.2979039219334517E-2</v>
      </c>
      <c r="C4314">
        <f t="shared" si="67"/>
        <v>15.628115637151572</v>
      </c>
    </row>
    <row r="4315" spans="1:3" x14ac:dyDescent="0.3">
      <c r="A4315" t="s">
        <v>5213</v>
      </c>
      <c r="B4315">
        <v>1.2989916574523442E-2</v>
      </c>
      <c r="C4315">
        <f t="shared" si="67"/>
        <v>15.623293012919873</v>
      </c>
    </row>
    <row r="4316" spans="1:3" x14ac:dyDescent="0.3">
      <c r="A4316" t="s">
        <v>3963</v>
      </c>
      <c r="B4316">
        <v>1.2992820282485801E-2</v>
      </c>
      <c r="C4316">
        <f t="shared" si="67"/>
        <v>15.622005175557256</v>
      </c>
    </row>
    <row r="4317" spans="1:3" x14ac:dyDescent="0.3">
      <c r="A4317" t="s">
        <v>2161</v>
      </c>
      <c r="B4317">
        <v>1.3001266557373502E-2</v>
      </c>
      <c r="C4317">
        <f t="shared" si="67"/>
        <v>15.618258077822318</v>
      </c>
    </row>
    <row r="4318" spans="1:3" x14ac:dyDescent="0.3">
      <c r="A4318" t="s">
        <v>98</v>
      </c>
      <c r="B4318">
        <v>1.3002831887604852E-2</v>
      </c>
      <c r="C4318">
        <f t="shared" si="67"/>
        <v>15.617563464561929</v>
      </c>
    </row>
    <row r="4319" spans="1:3" x14ac:dyDescent="0.3">
      <c r="A4319" t="s">
        <v>4030</v>
      </c>
      <c r="B4319">
        <v>1.3003027580387155E-2</v>
      </c>
      <c r="C4319">
        <f t="shared" si="67"/>
        <v>15.617476622372061</v>
      </c>
    </row>
    <row r="4320" spans="1:3" x14ac:dyDescent="0.3">
      <c r="A4320" t="s">
        <v>1444</v>
      </c>
      <c r="B4320">
        <v>1.3029500290333897E-2</v>
      </c>
      <c r="C4320">
        <f t="shared" si="67"/>
        <v>15.605721163835</v>
      </c>
    </row>
    <row r="4321" spans="1:3" x14ac:dyDescent="0.3">
      <c r="A4321" t="s">
        <v>1810</v>
      </c>
      <c r="B4321">
        <v>1.3030963991639291E-2</v>
      </c>
      <c r="C4321">
        <f t="shared" si="67"/>
        <v>15.605070746845342</v>
      </c>
    </row>
    <row r="4322" spans="1:3" x14ac:dyDescent="0.3">
      <c r="A4322" t="s">
        <v>2866</v>
      </c>
      <c r="B4322">
        <v>1.3034495448152902E-2</v>
      </c>
      <c r="C4322">
        <f t="shared" si="67"/>
        <v>15.60350130033309</v>
      </c>
    </row>
    <row r="4323" spans="1:3" x14ac:dyDescent="0.3">
      <c r="A4323" t="s">
        <v>392</v>
      </c>
      <c r="B4323">
        <v>1.3037994338129801E-2</v>
      </c>
      <c r="C4323">
        <f t="shared" si="67"/>
        <v>15.601946058828052</v>
      </c>
    </row>
    <row r="4324" spans="1:3" x14ac:dyDescent="0.3">
      <c r="A4324" t="s">
        <v>4623</v>
      </c>
      <c r="B4324">
        <v>1.3043663192029398E-2</v>
      </c>
      <c r="C4324">
        <f t="shared" si="67"/>
        <v>15.599425711397704</v>
      </c>
    </row>
    <row r="4325" spans="1:3" x14ac:dyDescent="0.3">
      <c r="A4325" t="s">
        <v>2666</v>
      </c>
      <c r="B4325">
        <v>1.3056565302427619E-2</v>
      </c>
      <c r="C4325">
        <f t="shared" si="67"/>
        <v>15.593686881367351</v>
      </c>
    </row>
    <row r="4326" spans="1:3" x14ac:dyDescent="0.3">
      <c r="A4326" t="s">
        <v>5504</v>
      </c>
      <c r="B4326">
        <v>1.3059197542898832E-2</v>
      </c>
      <c r="C4326">
        <f t="shared" si="67"/>
        <v>15.592515621841169</v>
      </c>
    </row>
    <row r="4327" spans="1:3" x14ac:dyDescent="0.3">
      <c r="A4327" t="s">
        <v>2570</v>
      </c>
      <c r="B4327">
        <v>1.3072081567352701E-2</v>
      </c>
      <c r="C4327">
        <f t="shared" si="67"/>
        <v>15.586780486914193</v>
      </c>
    </row>
    <row r="4328" spans="1:3" x14ac:dyDescent="0.3">
      <c r="A4328" t="s">
        <v>3322</v>
      </c>
      <c r="B4328">
        <v>1.3072081567352701E-2</v>
      </c>
      <c r="C4328">
        <f t="shared" si="67"/>
        <v>15.586780486914193</v>
      </c>
    </row>
    <row r="4329" spans="1:3" x14ac:dyDescent="0.3">
      <c r="A4329" t="s">
        <v>4977</v>
      </c>
      <c r="B4329">
        <v>1.3087288726883703E-2</v>
      </c>
      <c r="C4329">
        <f t="shared" si="67"/>
        <v>15.580006606234818</v>
      </c>
    </row>
    <row r="4330" spans="1:3" x14ac:dyDescent="0.3">
      <c r="A4330" t="s">
        <v>192</v>
      </c>
      <c r="B4330">
        <v>1.3104711720880746E-2</v>
      </c>
      <c r="C4330">
        <f t="shared" si="67"/>
        <v>15.572239544921826</v>
      </c>
    </row>
    <row r="4331" spans="1:3" x14ac:dyDescent="0.3">
      <c r="A4331" t="s">
        <v>3048</v>
      </c>
      <c r="B4331">
        <v>1.3111171141116037E-2</v>
      </c>
      <c r="C4331">
        <f t="shared" si="67"/>
        <v>15.569358307351573</v>
      </c>
    </row>
    <row r="4332" spans="1:3" x14ac:dyDescent="0.3">
      <c r="A4332" t="s">
        <v>2565</v>
      </c>
      <c r="B4332">
        <v>1.3127601651757411E-2</v>
      </c>
      <c r="C4332">
        <f t="shared" si="67"/>
        <v>15.56202538317747</v>
      </c>
    </row>
    <row r="4333" spans="1:3" x14ac:dyDescent="0.3">
      <c r="A4333" t="s">
        <v>1251</v>
      </c>
      <c r="B4333">
        <v>1.3147704511389986E-2</v>
      </c>
      <c r="C4333">
        <f t="shared" si="67"/>
        <v>15.553045575145189</v>
      </c>
    </row>
    <row r="4334" spans="1:3" x14ac:dyDescent="0.3">
      <c r="A4334" t="s">
        <v>1553</v>
      </c>
      <c r="B4334">
        <v>1.3155100122047453E-2</v>
      </c>
      <c r="C4334">
        <f t="shared" si="67"/>
        <v>15.549739818619882</v>
      </c>
    </row>
    <row r="4335" spans="1:3" x14ac:dyDescent="0.3">
      <c r="A4335" t="s">
        <v>2806</v>
      </c>
      <c r="B4335">
        <v>1.3160558438081926E-2</v>
      </c>
      <c r="C4335">
        <f t="shared" si="67"/>
        <v>15.5472992574317</v>
      </c>
    </row>
    <row r="4336" spans="1:3" x14ac:dyDescent="0.3">
      <c r="A4336" t="s">
        <v>1416</v>
      </c>
      <c r="B4336">
        <v>1.3174135400838576E-2</v>
      </c>
      <c r="C4336">
        <f t="shared" si="67"/>
        <v>15.541225854480956</v>
      </c>
    </row>
    <row r="4337" spans="1:3" x14ac:dyDescent="0.3">
      <c r="A4337" t="s">
        <v>1148</v>
      </c>
      <c r="B4337">
        <v>1.3180905363597038E-2</v>
      </c>
      <c r="C4337">
        <f t="shared" si="67"/>
        <v>15.538195959684245</v>
      </c>
    </row>
    <row r="4338" spans="1:3" x14ac:dyDescent="0.3">
      <c r="A4338" t="s">
        <v>1379</v>
      </c>
      <c r="B4338">
        <v>1.3208116769287116E-2</v>
      </c>
      <c r="C4338">
        <f t="shared" si="67"/>
        <v>15.526007605491715</v>
      </c>
    </row>
    <row r="4339" spans="1:3" x14ac:dyDescent="0.3">
      <c r="A4339" t="s">
        <v>1589</v>
      </c>
      <c r="B4339">
        <v>1.3213972354868908E-2</v>
      </c>
      <c r="C4339">
        <f t="shared" si="67"/>
        <v>15.523382740802912</v>
      </c>
    </row>
    <row r="4340" spans="1:3" x14ac:dyDescent="0.3">
      <c r="A4340" t="s">
        <v>943</v>
      </c>
      <c r="B4340">
        <v>1.3223333174689433E-2</v>
      </c>
      <c r="C4340">
        <f t="shared" si="67"/>
        <v>15.519185076348862</v>
      </c>
    </row>
    <row r="4341" spans="1:3" x14ac:dyDescent="0.3">
      <c r="A4341" t="s">
        <v>1959</v>
      </c>
      <c r="B4341">
        <v>1.3225762219261321E-2</v>
      </c>
      <c r="C4341">
        <f t="shared" si="67"/>
        <v>15.518095516658232</v>
      </c>
    </row>
    <row r="4342" spans="1:3" x14ac:dyDescent="0.3">
      <c r="A4342" t="s">
        <v>2076</v>
      </c>
      <c r="B4342">
        <v>1.3255554714533766E-2</v>
      </c>
      <c r="C4342">
        <f t="shared" si="67"/>
        <v>15.504721732210154</v>
      </c>
    </row>
    <row r="4343" spans="1:3" x14ac:dyDescent="0.3">
      <c r="A4343" t="s">
        <v>4657</v>
      </c>
      <c r="B4343">
        <v>1.3307773126757745E-2</v>
      </c>
      <c r="C4343">
        <f t="shared" si="67"/>
        <v>15.481235583189711</v>
      </c>
    </row>
    <row r="4344" spans="1:3" x14ac:dyDescent="0.3">
      <c r="A4344" t="s">
        <v>3205</v>
      </c>
      <c r="B4344">
        <v>1.3335422474804405E-2</v>
      </c>
      <c r="C4344">
        <f t="shared" si="67"/>
        <v>15.468776486267526</v>
      </c>
    </row>
    <row r="4345" spans="1:3" x14ac:dyDescent="0.3">
      <c r="A4345" t="s">
        <v>222</v>
      </c>
      <c r="B4345">
        <v>1.3371736965889241E-2</v>
      </c>
      <c r="C4345">
        <f t="shared" si="67"/>
        <v>15.45238837306306</v>
      </c>
    </row>
    <row r="4346" spans="1:3" x14ac:dyDescent="0.3">
      <c r="A4346" t="s">
        <v>113</v>
      </c>
      <c r="B4346">
        <v>1.3379915954884457E-2</v>
      </c>
      <c r="C4346">
        <f t="shared" si="67"/>
        <v>15.448693521553823</v>
      </c>
    </row>
    <row r="4347" spans="1:3" x14ac:dyDescent="0.3">
      <c r="A4347" t="s">
        <v>1343</v>
      </c>
      <c r="B4347">
        <v>1.3417017012304836E-2</v>
      </c>
      <c r="C4347">
        <f t="shared" si="67"/>
        <v>15.431915608648005</v>
      </c>
    </row>
    <row r="4348" spans="1:3" x14ac:dyDescent="0.3">
      <c r="A4348" t="s">
        <v>5508</v>
      </c>
      <c r="B4348">
        <v>1.3419684491367221E-2</v>
      </c>
      <c r="C4348">
        <f t="shared" si="67"/>
        <v>15.430708210606165</v>
      </c>
    </row>
    <row r="4349" spans="1:3" x14ac:dyDescent="0.3">
      <c r="A4349" t="s">
        <v>2649</v>
      </c>
      <c r="B4349">
        <v>1.3439420361661146E-2</v>
      </c>
      <c r="C4349">
        <f t="shared" si="67"/>
        <v>15.421770441896266</v>
      </c>
    </row>
    <row r="4350" spans="1:3" x14ac:dyDescent="0.3">
      <c r="A4350" t="s">
        <v>1897</v>
      </c>
      <c r="B4350">
        <v>1.3454157944822446E-2</v>
      </c>
      <c r="C4350">
        <f t="shared" si="67"/>
        <v>15.415090970848276</v>
      </c>
    </row>
    <row r="4351" spans="1:3" x14ac:dyDescent="0.3">
      <c r="A4351" t="s">
        <v>3775</v>
      </c>
      <c r="B4351">
        <v>1.3464439035703404E-2</v>
      </c>
      <c r="C4351">
        <f t="shared" si="67"/>
        <v>15.410428638015215</v>
      </c>
    </row>
    <row r="4352" spans="1:3" x14ac:dyDescent="0.3">
      <c r="A4352" t="s">
        <v>4446</v>
      </c>
      <c r="B4352">
        <v>1.3465830689399686E-2</v>
      </c>
      <c r="C4352">
        <f t="shared" si="67"/>
        <v>15.409797374179197</v>
      </c>
    </row>
    <row r="4353" spans="1:3" x14ac:dyDescent="0.3">
      <c r="A4353" t="s">
        <v>1286</v>
      </c>
      <c r="B4353">
        <v>1.3468217050866611E-2</v>
      </c>
      <c r="C4353">
        <f t="shared" si="67"/>
        <v>15.408714810716024</v>
      </c>
    </row>
    <row r="4354" spans="1:3" x14ac:dyDescent="0.3">
      <c r="A4354" t="s">
        <v>4068</v>
      </c>
      <c r="B4354">
        <v>1.3483350337286988E-2</v>
      </c>
      <c r="C4354">
        <f t="shared" ref="C4354:C4417" si="68">NORMDIST(B4354,$E$3,$F$3,FALSE)</f>
        <v>15.401846915408399</v>
      </c>
    </row>
    <row r="4355" spans="1:3" x14ac:dyDescent="0.3">
      <c r="A4355" t="s">
        <v>2932</v>
      </c>
      <c r="B4355">
        <v>1.3485010847611677E-2</v>
      </c>
      <c r="C4355">
        <f t="shared" si="68"/>
        <v>15.401093042921996</v>
      </c>
    </row>
    <row r="4356" spans="1:3" x14ac:dyDescent="0.3">
      <c r="A4356" t="s">
        <v>1946</v>
      </c>
      <c r="B4356">
        <v>1.3508350024792299E-2</v>
      </c>
      <c r="C4356">
        <f t="shared" si="68"/>
        <v>15.390491031199437</v>
      </c>
    </row>
    <row r="4357" spans="1:3" x14ac:dyDescent="0.3">
      <c r="A4357" t="s">
        <v>1660</v>
      </c>
      <c r="B4357">
        <v>1.3520746795846684E-2</v>
      </c>
      <c r="C4357">
        <f t="shared" si="68"/>
        <v>15.384855137725067</v>
      </c>
    </row>
    <row r="4358" spans="1:3" x14ac:dyDescent="0.3">
      <c r="A4358" t="s">
        <v>1858</v>
      </c>
      <c r="B4358">
        <v>1.3526776298201763E-2</v>
      </c>
      <c r="C4358">
        <f t="shared" si="68"/>
        <v>15.382112828329374</v>
      </c>
    </row>
    <row r="4359" spans="1:3" x14ac:dyDescent="0.3">
      <c r="A4359" t="s">
        <v>3525</v>
      </c>
      <c r="B4359">
        <v>1.3534369443953453E-2</v>
      </c>
      <c r="C4359">
        <f t="shared" si="68"/>
        <v>15.378658288692668</v>
      </c>
    </row>
    <row r="4360" spans="1:3" x14ac:dyDescent="0.3">
      <c r="A4360" t="s">
        <v>5038</v>
      </c>
      <c r="B4360">
        <v>1.3539131223220265E-2</v>
      </c>
      <c r="C4360">
        <f t="shared" si="68"/>
        <v>15.376491290172092</v>
      </c>
    </row>
    <row r="4361" spans="1:3" x14ac:dyDescent="0.3">
      <c r="A4361" t="s">
        <v>5058</v>
      </c>
      <c r="B4361">
        <v>1.3542314451934304E-2</v>
      </c>
      <c r="C4361">
        <f t="shared" si="68"/>
        <v>15.375042401945796</v>
      </c>
    </row>
    <row r="4362" spans="1:3" x14ac:dyDescent="0.3">
      <c r="A4362" t="s">
        <v>3523</v>
      </c>
      <c r="B4362">
        <v>1.3558047176269555E-2</v>
      </c>
      <c r="C4362">
        <f t="shared" si="68"/>
        <v>15.367878400139283</v>
      </c>
    </row>
    <row r="4363" spans="1:3" x14ac:dyDescent="0.3">
      <c r="A4363" t="s">
        <v>4539</v>
      </c>
      <c r="B4363">
        <v>1.3588319481226342E-2</v>
      </c>
      <c r="C4363">
        <f t="shared" si="68"/>
        <v>15.354079476446762</v>
      </c>
    </row>
    <row r="4364" spans="1:3" x14ac:dyDescent="0.3">
      <c r="A4364" t="s">
        <v>2329</v>
      </c>
      <c r="B4364">
        <v>1.3605652055778678E-2</v>
      </c>
      <c r="C4364">
        <f t="shared" si="68"/>
        <v>15.346170421191268</v>
      </c>
    </row>
    <row r="4365" spans="1:3" x14ac:dyDescent="0.3">
      <c r="A4365" t="s">
        <v>1948</v>
      </c>
      <c r="B4365">
        <v>1.361079612839256E-2</v>
      </c>
      <c r="C4365">
        <f t="shared" si="68"/>
        <v>15.343821945854906</v>
      </c>
    </row>
    <row r="4366" spans="1:3" x14ac:dyDescent="0.3">
      <c r="A4366" t="s">
        <v>4299</v>
      </c>
      <c r="B4366">
        <v>1.3658065579432511E-2</v>
      </c>
      <c r="C4366">
        <f t="shared" si="68"/>
        <v>15.322216439786629</v>
      </c>
    </row>
    <row r="4367" spans="1:3" x14ac:dyDescent="0.3">
      <c r="A4367" t="s">
        <v>4133</v>
      </c>
      <c r="B4367">
        <v>1.3676802086594733E-2</v>
      </c>
      <c r="C4367">
        <f t="shared" si="68"/>
        <v>15.313640027264924</v>
      </c>
    </row>
    <row r="4368" spans="1:3" x14ac:dyDescent="0.3">
      <c r="A4368" t="s">
        <v>980</v>
      </c>
      <c r="B4368">
        <v>1.37043660321126E-2</v>
      </c>
      <c r="C4368">
        <f t="shared" si="68"/>
        <v>15.301010119177429</v>
      </c>
    </row>
    <row r="4369" spans="1:3" x14ac:dyDescent="0.3">
      <c r="A4369" t="s">
        <v>2542</v>
      </c>
      <c r="B4369">
        <v>1.3709277925033144E-2</v>
      </c>
      <c r="C4369">
        <f t="shared" si="68"/>
        <v>15.298757869099326</v>
      </c>
    </row>
    <row r="4370" spans="1:3" x14ac:dyDescent="0.3">
      <c r="A4370" t="s">
        <v>5608</v>
      </c>
      <c r="B4370">
        <v>1.371136654591344E-2</v>
      </c>
      <c r="C4370">
        <f t="shared" si="68"/>
        <v>15.297800027276807</v>
      </c>
    </row>
    <row r="4371" spans="1:3" x14ac:dyDescent="0.3">
      <c r="A4371" t="s">
        <v>630</v>
      </c>
      <c r="B4371">
        <v>1.3712261863981794E-2</v>
      </c>
      <c r="C4371">
        <f t="shared" si="68"/>
        <v>15.297389407516562</v>
      </c>
    </row>
    <row r="4372" spans="1:3" x14ac:dyDescent="0.3">
      <c r="A4372" t="s">
        <v>4336</v>
      </c>
      <c r="B4372">
        <v>1.3764113539165812E-2</v>
      </c>
      <c r="C4372">
        <f t="shared" si="68"/>
        <v>15.273581330478464</v>
      </c>
    </row>
    <row r="4373" spans="1:3" x14ac:dyDescent="0.3">
      <c r="A4373" t="s">
        <v>5286</v>
      </c>
      <c r="B4373">
        <v>1.377550841042542E-2</v>
      </c>
      <c r="C4373">
        <f t="shared" si="68"/>
        <v>15.268342107494743</v>
      </c>
    </row>
    <row r="4374" spans="1:3" x14ac:dyDescent="0.3">
      <c r="A4374" t="s">
        <v>2961</v>
      </c>
      <c r="B4374">
        <v>1.3777995733686691E-2</v>
      </c>
      <c r="C4374">
        <f t="shared" si="68"/>
        <v>15.267198123344594</v>
      </c>
    </row>
    <row r="4375" spans="1:3" x14ac:dyDescent="0.3">
      <c r="A4375" t="s">
        <v>5535</v>
      </c>
      <c r="B4375">
        <v>1.3781623831513896E-2</v>
      </c>
      <c r="C4375">
        <f t="shared" si="68"/>
        <v>15.265529247167311</v>
      </c>
    </row>
    <row r="4376" spans="1:3" x14ac:dyDescent="0.3">
      <c r="A4376" t="s">
        <v>5523</v>
      </c>
      <c r="B4376">
        <v>1.3787086960354245E-2</v>
      </c>
      <c r="C4376">
        <f t="shared" si="68"/>
        <v>15.263015788374654</v>
      </c>
    </row>
    <row r="4377" spans="1:3" x14ac:dyDescent="0.3">
      <c r="A4377" t="s">
        <v>2444</v>
      </c>
      <c r="B4377">
        <v>1.3793322132335988E-2</v>
      </c>
      <c r="C4377">
        <f t="shared" si="68"/>
        <v>15.260146406850485</v>
      </c>
    </row>
    <row r="4378" spans="1:3" x14ac:dyDescent="0.3">
      <c r="A4378" t="s">
        <v>1901</v>
      </c>
      <c r="B4378">
        <v>1.3825104991842335E-2</v>
      </c>
      <c r="C4378">
        <f t="shared" si="68"/>
        <v>15.245508198423892</v>
      </c>
    </row>
    <row r="4379" spans="1:3" x14ac:dyDescent="0.3">
      <c r="A4379" t="s">
        <v>2868</v>
      </c>
      <c r="B4379">
        <v>1.3877230588259855E-2</v>
      </c>
      <c r="C4379">
        <f t="shared" si="68"/>
        <v>15.221457617467079</v>
      </c>
    </row>
    <row r="4380" spans="1:3" x14ac:dyDescent="0.3">
      <c r="A4380" t="s">
        <v>4440</v>
      </c>
      <c r="B4380">
        <v>1.3878966391326176E-2</v>
      </c>
      <c r="C4380">
        <f t="shared" si="68"/>
        <v>15.220655805081808</v>
      </c>
    </row>
    <row r="4381" spans="1:3" x14ac:dyDescent="0.3">
      <c r="A4381" t="s">
        <v>4134</v>
      </c>
      <c r="B4381">
        <v>1.3886356842558732E-2</v>
      </c>
      <c r="C4381">
        <f t="shared" si="68"/>
        <v>15.21724130348475</v>
      </c>
    </row>
    <row r="4382" spans="1:3" x14ac:dyDescent="0.3">
      <c r="A4382" t="s">
        <v>4059</v>
      </c>
      <c r="B4382">
        <v>1.3889112160667093E-2</v>
      </c>
      <c r="C4382">
        <f t="shared" si="68"/>
        <v>15.215968030608147</v>
      </c>
    </row>
    <row r="4383" spans="1:3" x14ac:dyDescent="0.3">
      <c r="A4383" t="s">
        <v>2547</v>
      </c>
      <c r="B4383">
        <v>1.3891719549224121E-2</v>
      </c>
      <c r="C4383">
        <f t="shared" si="68"/>
        <v>15.214762981304975</v>
      </c>
    </row>
    <row r="4384" spans="1:3" x14ac:dyDescent="0.3">
      <c r="A4384" t="s">
        <v>907</v>
      </c>
      <c r="B4384">
        <v>1.3894788318816215E-2</v>
      </c>
      <c r="C4384">
        <f t="shared" si="68"/>
        <v>15.213344526446672</v>
      </c>
    </row>
    <row r="4385" spans="1:3" x14ac:dyDescent="0.3">
      <c r="A4385" t="s">
        <v>645</v>
      </c>
      <c r="B4385">
        <v>1.3896535762524618E-2</v>
      </c>
      <c r="C4385">
        <f t="shared" si="68"/>
        <v>15.212536736054856</v>
      </c>
    </row>
    <row r="4386" spans="1:3" x14ac:dyDescent="0.3">
      <c r="A4386" t="s">
        <v>3410</v>
      </c>
      <c r="B4386">
        <v>1.3900469118365471E-2</v>
      </c>
      <c r="C4386">
        <f t="shared" si="68"/>
        <v>15.210718246143967</v>
      </c>
    </row>
    <row r="4387" spans="1:3" x14ac:dyDescent="0.3">
      <c r="A4387" t="s">
        <v>1518</v>
      </c>
      <c r="B4387">
        <v>1.3908430046131931E-2</v>
      </c>
      <c r="C4387">
        <f t="shared" si="68"/>
        <v>15.20703678276284</v>
      </c>
    </row>
    <row r="4388" spans="1:3" x14ac:dyDescent="0.3">
      <c r="A4388" t="s">
        <v>4098</v>
      </c>
      <c r="B4388">
        <v>1.3917847379990571E-2</v>
      </c>
      <c r="C4388">
        <f t="shared" si="68"/>
        <v>15.202680219431825</v>
      </c>
    </row>
    <row r="4389" spans="1:3" x14ac:dyDescent="0.3">
      <c r="A4389" t="s">
        <v>4078</v>
      </c>
      <c r="B4389">
        <v>1.3919319990538817E-2</v>
      </c>
      <c r="C4389">
        <f t="shared" si="68"/>
        <v>15.201998817033161</v>
      </c>
    </row>
    <row r="4390" spans="1:3" x14ac:dyDescent="0.3">
      <c r="A4390" t="s">
        <v>3093</v>
      </c>
      <c r="B4390">
        <v>1.3935565541804164E-2</v>
      </c>
      <c r="C4390">
        <f t="shared" si="68"/>
        <v>15.194478915590507</v>
      </c>
    </row>
    <row r="4391" spans="1:3" x14ac:dyDescent="0.3">
      <c r="A4391" t="s">
        <v>4943</v>
      </c>
      <c r="B4391">
        <v>1.3937507843781678E-2</v>
      </c>
      <c r="C4391">
        <f t="shared" si="68"/>
        <v>15.19357949986731</v>
      </c>
    </row>
    <row r="4392" spans="1:3" x14ac:dyDescent="0.3">
      <c r="A4392" t="s">
        <v>4039</v>
      </c>
      <c r="B4392">
        <v>1.3944869960537508E-2</v>
      </c>
      <c r="C4392">
        <f t="shared" si="68"/>
        <v>15.190169681573932</v>
      </c>
    </row>
    <row r="4393" spans="1:3" x14ac:dyDescent="0.3">
      <c r="A4393" t="s">
        <v>3957</v>
      </c>
      <c r="B4393">
        <v>1.3998107678702524E-2</v>
      </c>
      <c r="C4393">
        <f t="shared" si="68"/>
        <v>15.165480972133635</v>
      </c>
    </row>
    <row r="4394" spans="1:3" x14ac:dyDescent="0.3">
      <c r="A4394" t="s">
        <v>2681</v>
      </c>
      <c r="B4394">
        <v>1.4021542114179209E-2</v>
      </c>
      <c r="C4394">
        <f t="shared" si="68"/>
        <v>15.15459602797522</v>
      </c>
    </row>
    <row r="4395" spans="1:3" x14ac:dyDescent="0.3">
      <c r="A4395" t="s">
        <v>3387</v>
      </c>
      <c r="B4395">
        <v>1.4079231393157992E-2</v>
      </c>
      <c r="C4395">
        <f t="shared" si="68"/>
        <v>15.127755310916172</v>
      </c>
    </row>
    <row r="4396" spans="1:3" x14ac:dyDescent="0.3">
      <c r="A4396" t="s">
        <v>4067</v>
      </c>
      <c r="B4396">
        <v>1.4084739881739023E-2</v>
      </c>
      <c r="C4396">
        <f t="shared" si="68"/>
        <v>15.125189084636101</v>
      </c>
    </row>
    <row r="4397" spans="1:3" x14ac:dyDescent="0.3">
      <c r="A4397" t="s">
        <v>5176</v>
      </c>
      <c r="B4397">
        <v>1.4091828561118069E-2</v>
      </c>
      <c r="C4397">
        <f t="shared" si="68"/>
        <v>15.121885847915843</v>
      </c>
    </row>
    <row r="4398" spans="1:3" x14ac:dyDescent="0.3">
      <c r="A4398" t="s">
        <v>660</v>
      </c>
      <c r="B4398">
        <v>1.4098924379501675E-2</v>
      </c>
      <c r="C4398">
        <f t="shared" si="68"/>
        <v>15.118578326447581</v>
      </c>
    </row>
    <row r="4399" spans="1:3" x14ac:dyDescent="0.3">
      <c r="A4399" t="s">
        <v>4230</v>
      </c>
      <c r="B4399">
        <v>1.4100905883483107E-2</v>
      </c>
      <c r="C4399">
        <f t="shared" si="68"/>
        <v>15.117654531535008</v>
      </c>
    </row>
    <row r="4400" spans="1:3" x14ac:dyDescent="0.3">
      <c r="A4400" t="s">
        <v>5417</v>
      </c>
      <c r="B4400">
        <v>1.411942681482794E-2</v>
      </c>
      <c r="C4400">
        <f t="shared" si="68"/>
        <v>15.109016300232224</v>
      </c>
    </row>
    <row r="4401" spans="1:3" x14ac:dyDescent="0.3">
      <c r="A4401" t="s">
        <v>2242</v>
      </c>
      <c r="B4401">
        <v>1.4122035223555048E-2</v>
      </c>
      <c r="C4401">
        <f t="shared" si="68"/>
        <v>15.107799205708728</v>
      </c>
    </row>
    <row r="4402" spans="1:3" x14ac:dyDescent="0.3">
      <c r="A4402" t="s">
        <v>4816</v>
      </c>
      <c r="B4402">
        <v>1.4144507386164743E-2</v>
      </c>
      <c r="C4402">
        <f t="shared" si="68"/>
        <v>15.097308262368106</v>
      </c>
    </row>
    <row r="4403" spans="1:3" x14ac:dyDescent="0.3">
      <c r="A4403" t="s">
        <v>1612</v>
      </c>
      <c r="B4403">
        <v>1.4148795909433234E-2</v>
      </c>
      <c r="C4403">
        <f t="shared" si="68"/>
        <v>15.095305115412728</v>
      </c>
    </row>
    <row r="4404" spans="1:3" x14ac:dyDescent="0.3">
      <c r="A4404" t="s">
        <v>2135</v>
      </c>
      <c r="B4404">
        <v>1.4155251026783966E-2</v>
      </c>
      <c r="C4404">
        <f t="shared" si="68"/>
        <v>15.092289308769825</v>
      </c>
    </row>
    <row r="4405" spans="1:3" x14ac:dyDescent="0.3">
      <c r="A4405" t="s">
        <v>3980</v>
      </c>
      <c r="B4405">
        <v>1.4166903604740716E-2</v>
      </c>
      <c r="C4405">
        <f t="shared" si="68"/>
        <v>15.086843277745301</v>
      </c>
    </row>
    <row r="4406" spans="1:3" x14ac:dyDescent="0.3">
      <c r="A4406" t="s">
        <v>2028</v>
      </c>
      <c r="B4406">
        <v>1.4174053037363634E-2</v>
      </c>
      <c r="C4406">
        <f t="shared" si="68"/>
        <v>15.083500602041305</v>
      </c>
    </row>
    <row r="4407" spans="1:3" x14ac:dyDescent="0.3">
      <c r="A4407" t="s">
        <v>513</v>
      </c>
      <c r="B4407">
        <v>1.4184634991956381E-2</v>
      </c>
      <c r="C4407">
        <f t="shared" si="68"/>
        <v>15.078551305314907</v>
      </c>
    </row>
    <row r="4408" spans="1:3" x14ac:dyDescent="0.3">
      <c r="A4408" t="s">
        <v>4423</v>
      </c>
      <c r="B4408">
        <v>1.4201422106167948E-2</v>
      </c>
      <c r="C4408">
        <f t="shared" si="68"/>
        <v>15.070695471454853</v>
      </c>
    </row>
    <row r="4409" spans="1:3" x14ac:dyDescent="0.3">
      <c r="A4409" t="s">
        <v>286</v>
      </c>
      <c r="B4409">
        <v>1.4205846373984671E-2</v>
      </c>
      <c r="C4409">
        <f t="shared" si="68"/>
        <v>15.068624175098183</v>
      </c>
    </row>
    <row r="4410" spans="1:3" x14ac:dyDescent="0.3">
      <c r="A4410" t="s">
        <v>1823</v>
      </c>
      <c r="B4410">
        <v>1.4216143459859826E-2</v>
      </c>
      <c r="C4410">
        <f t="shared" si="68"/>
        <v>15.06380199927885</v>
      </c>
    </row>
    <row r="4411" spans="1:3" x14ac:dyDescent="0.3">
      <c r="A4411" t="s">
        <v>117</v>
      </c>
      <c r="B4411">
        <v>1.4221993729235384E-2</v>
      </c>
      <c r="C4411">
        <f t="shared" si="68"/>
        <v>15.061061405606171</v>
      </c>
    </row>
    <row r="4412" spans="1:3" x14ac:dyDescent="0.3">
      <c r="A4412" t="s">
        <v>2523</v>
      </c>
      <c r="B4412">
        <v>1.4224003908233683E-2</v>
      </c>
      <c r="C4412">
        <f t="shared" si="68"/>
        <v>15.060119577526837</v>
      </c>
    </row>
    <row r="4413" spans="1:3" x14ac:dyDescent="0.3">
      <c r="A4413" t="s">
        <v>4310</v>
      </c>
      <c r="B4413">
        <v>1.4258180627056158E-2</v>
      </c>
      <c r="C4413">
        <f t="shared" si="68"/>
        <v>15.044095239764321</v>
      </c>
    </row>
    <row r="4414" spans="1:3" x14ac:dyDescent="0.3">
      <c r="A4414" t="s">
        <v>2540</v>
      </c>
      <c r="B4414">
        <v>1.4261178296368136E-2</v>
      </c>
      <c r="C4414">
        <f t="shared" si="68"/>
        <v>15.04268869365006</v>
      </c>
    </row>
    <row r="4415" spans="1:3" x14ac:dyDescent="0.3">
      <c r="A4415" t="s">
        <v>2200</v>
      </c>
      <c r="B4415">
        <v>1.427288639430243E-2</v>
      </c>
      <c r="C4415">
        <f t="shared" si="68"/>
        <v>15.037193499540054</v>
      </c>
    </row>
    <row r="4416" spans="1:3" x14ac:dyDescent="0.3">
      <c r="A4416" t="s">
        <v>2729</v>
      </c>
      <c r="B4416">
        <v>1.4277314511393559E-2</v>
      </c>
      <c r="C4416">
        <f t="shared" si="68"/>
        <v>15.035114500179244</v>
      </c>
    </row>
    <row r="4417" spans="1:3" x14ac:dyDescent="0.3">
      <c r="A4417" t="s">
        <v>5498</v>
      </c>
      <c r="B4417">
        <v>1.4300046442649013E-2</v>
      </c>
      <c r="C4417">
        <f t="shared" si="68"/>
        <v>15.024436146614301</v>
      </c>
    </row>
    <row r="4418" spans="1:3" x14ac:dyDescent="0.3">
      <c r="A4418" t="s">
        <v>852</v>
      </c>
      <c r="B4418">
        <v>1.4308670195561302E-2</v>
      </c>
      <c r="C4418">
        <f t="shared" ref="C4418:C4481" si="69">NORMDIST(B4418,$E$3,$F$3,FALSE)</f>
        <v>15.020382626765775</v>
      </c>
    </row>
    <row r="4419" spans="1:3" x14ac:dyDescent="0.3">
      <c r="A4419" t="s">
        <v>4181</v>
      </c>
      <c r="B4419">
        <v>1.4310295312942331E-2</v>
      </c>
      <c r="C4419">
        <f t="shared" si="69"/>
        <v>15.019618600708284</v>
      </c>
    </row>
    <row r="4420" spans="1:3" x14ac:dyDescent="0.3">
      <c r="A4420" t="s">
        <v>4990</v>
      </c>
      <c r="B4420">
        <v>1.4310631590214904E-2</v>
      </c>
      <c r="C4420">
        <f t="shared" si="69"/>
        <v>15.019460498595171</v>
      </c>
    </row>
    <row r="4421" spans="1:3" x14ac:dyDescent="0.3">
      <c r="A4421" t="s">
        <v>5066</v>
      </c>
      <c r="B4421">
        <v>1.4311514393255726E-2</v>
      </c>
      <c r="C4421">
        <f t="shared" si="69"/>
        <v>15.019045435260741</v>
      </c>
    </row>
    <row r="4422" spans="1:3" x14ac:dyDescent="0.3">
      <c r="A4422" t="s">
        <v>1465</v>
      </c>
      <c r="B4422">
        <v>1.4335260086381866E-2</v>
      </c>
      <c r="C4422">
        <f t="shared" si="69"/>
        <v>15.007875644369243</v>
      </c>
    </row>
    <row r="4423" spans="1:3" x14ac:dyDescent="0.3">
      <c r="A4423" t="s">
        <v>516</v>
      </c>
      <c r="B4423">
        <v>1.4354313451683122E-2</v>
      </c>
      <c r="C4423">
        <f t="shared" si="69"/>
        <v>14.998905587543543</v>
      </c>
    </row>
    <row r="4424" spans="1:3" x14ac:dyDescent="0.3">
      <c r="A4424" t="s">
        <v>5151</v>
      </c>
      <c r="B4424">
        <v>1.4374948057522784E-2</v>
      </c>
      <c r="C4424">
        <f t="shared" si="69"/>
        <v>14.989183595117805</v>
      </c>
    </row>
    <row r="4425" spans="1:3" x14ac:dyDescent="0.3">
      <c r="A4425" t="s">
        <v>2359</v>
      </c>
      <c r="B4425">
        <v>1.4399937478979753E-2</v>
      </c>
      <c r="C4425">
        <f t="shared" si="69"/>
        <v>14.977399409492321</v>
      </c>
    </row>
    <row r="4426" spans="1:3" x14ac:dyDescent="0.3">
      <c r="A4426" t="s">
        <v>4422</v>
      </c>
      <c r="B4426">
        <v>1.4406011443514916E-2</v>
      </c>
      <c r="C4426">
        <f t="shared" si="69"/>
        <v>14.974533408014272</v>
      </c>
    </row>
    <row r="4427" spans="1:3" x14ac:dyDescent="0.3">
      <c r="A4427" t="s">
        <v>592</v>
      </c>
      <c r="B4427">
        <v>1.4425366817866183E-2</v>
      </c>
      <c r="C4427">
        <f t="shared" si="69"/>
        <v>14.96539609336735</v>
      </c>
    </row>
    <row r="4428" spans="1:3" x14ac:dyDescent="0.3">
      <c r="A4428" t="s">
        <v>1884</v>
      </c>
      <c r="B4428">
        <v>1.445175140971219E-2</v>
      </c>
      <c r="C4428">
        <f t="shared" si="69"/>
        <v>14.952929465194217</v>
      </c>
    </row>
    <row r="4429" spans="1:3" x14ac:dyDescent="0.3">
      <c r="A4429" t="s">
        <v>1073</v>
      </c>
      <c r="B4429">
        <v>1.4458083175230136E-2</v>
      </c>
      <c r="C4429">
        <f t="shared" si="69"/>
        <v>14.949935853186361</v>
      </c>
    </row>
    <row r="4430" spans="1:3" x14ac:dyDescent="0.3">
      <c r="A4430" t="s">
        <v>1159</v>
      </c>
      <c r="B4430">
        <v>1.4482512361128448E-2</v>
      </c>
      <c r="C4430">
        <f t="shared" si="69"/>
        <v>14.938379132576156</v>
      </c>
    </row>
    <row r="4431" spans="1:3" x14ac:dyDescent="0.3">
      <c r="A4431" t="s">
        <v>4295</v>
      </c>
      <c r="B4431">
        <v>1.4501090690799736E-2</v>
      </c>
      <c r="C4431">
        <f t="shared" si="69"/>
        <v>14.929583084483323</v>
      </c>
    </row>
    <row r="4432" spans="1:3" x14ac:dyDescent="0.3">
      <c r="A4432" t="s">
        <v>5553</v>
      </c>
      <c r="B4432">
        <v>1.4521707334617195E-2</v>
      </c>
      <c r="C4432">
        <f t="shared" si="69"/>
        <v>14.919814729268795</v>
      </c>
    </row>
    <row r="4433" spans="1:3" x14ac:dyDescent="0.3">
      <c r="A4433" t="s">
        <v>4949</v>
      </c>
      <c r="B4433">
        <v>1.4530613728757389E-2</v>
      </c>
      <c r="C4433">
        <f t="shared" si="69"/>
        <v>14.915592443690779</v>
      </c>
    </row>
    <row r="4434" spans="1:3" x14ac:dyDescent="0.3">
      <c r="A4434" t="s">
        <v>3189</v>
      </c>
      <c r="B4434">
        <v>1.4558101312930826E-2</v>
      </c>
      <c r="C4434">
        <f t="shared" si="69"/>
        <v>14.902552376583239</v>
      </c>
    </row>
    <row r="4435" spans="1:3" x14ac:dyDescent="0.3">
      <c r="A4435" t="s">
        <v>3519</v>
      </c>
      <c r="B4435">
        <v>1.455894687556618E-2</v>
      </c>
      <c r="C4435">
        <f t="shared" si="69"/>
        <v>14.902151029489341</v>
      </c>
    </row>
    <row r="4436" spans="1:3" x14ac:dyDescent="0.3">
      <c r="A4436" t="s">
        <v>3855</v>
      </c>
      <c r="B4436">
        <v>1.4566083866539219E-2</v>
      </c>
      <c r="C4436">
        <f t="shared" si="69"/>
        <v>14.898762943260003</v>
      </c>
    </row>
    <row r="4437" spans="1:3" x14ac:dyDescent="0.3">
      <c r="A4437" t="s">
        <v>5457</v>
      </c>
      <c r="B4437">
        <v>1.4579091919885994E-2</v>
      </c>
      <c r="C4437">
        <f t="shared" si="69"/>
        <v>14.892585406213971</v>
      </c>
    </row>
    <row r="4438" spans="1:3" x14ac:dyDescent="0.3">
      <c r="A4438" t="s">
        <v>2000</v>
      </c>
      <c r="B4438">
        <v>1.4587288033512282E-2</v>
      </c>
      <c r="C4438">
        <f t="shared" si="69"/>
        <v>14.888691521765905</v>
      </c>
    </row>
    <row r="4439" spans="1:3" x14ac:dyDescent="0.3">
      <c r="A4439" t="s">
        <v>4397</v>
      </c>
      <c r="B4439">
        <v>1.4587590732176685E-2</v>
      </c>
      <c r="C4439">
        <f t="shared" si="69"/>
        <v>14.888547690118271</v>
      </c>
    </row>
    <row r="4440" spans="1:3" x14ac:dyDescent="0.3">
      <c r="A4440" t="s">
        <v>3335</v>
      </c>
      <c r="B4440">
        <v>1.4641549992948187E-2</v>
      </c>
      <c r="C4440">
        <f t="shared" si="69"/>
        <v>14.862882294178036</v>
      </c>
    </row>
    <row r="4441" spans="1:3" x14ac:dyDescent="0.3">
      <c r="A4441" t="s">
        <v>369</v>
      </c>
      <c r="B4441">
        <v>1.4658242911216448E-2</v>
      </c>
      <c r="C4441">
        <f t="shared" si="69"/>
        <v>14.85493202400426</v>
      </c>
    </row>
    <row r="4442" spans="1:3" x14ac:dyDescent="0.3">
      <c r="A4442" t="s">
        <v>5455</v>
      </c>
      <c r="B4442">
        <v>1.466748309850386E-2</v>
      </c>
      <c r="C4442">
        <f t="shared" si="69"/>
        <v>14.850529135127351</v>
      </c>
    </row>
    <row r="4443" spans="1:3" x14ac:dyDescent="0.3">
      <c r="A4443" t="s">
        <v>697</v>
      </c>
      <c r="B4443">
        <v>1.4670189747793839E-2</v>
      </c>
      <c r="C4443">
        <f t="shared" si="69"/>
        <v>14.849239151263706</v>
      </c>
    </row>
    <row r="4444" spans="1:3" x14ac:dyDescent="0.3">
      <c r="A4444" t="s">
        <v>2567</v>
      </c>
      <c r="B4444">
        <v>1.4753435749952597E-2</v>
      </c>
      <c r="C4444">
        <f t="shared" si="69"/>
        <v>14.809501912181284</v>
      </c>
    </row>
    <row r="4445" spans="1:3" x14ac:dyDescent="0.3">
      <c r="A4445" t="s">
        <v>975</v>
      </c>
      <c r="B4445">
        <v>1.4754366012942765E-2</v>
      </c>
      <c r="C4445">
        <f t="shared" si="69"/>
        <v>14.809057174454162</v>
      </c>
    </row>
    <row r="4446" spans="1:3" x14ac:dyDescent="0.3">
      <c r="A4446" t="s">
        <v>309</v>
      </c>
      <c r="B4446">
        <v>1.4792017468319344E-2</v>
      </c>
      <c r="C4446">
        <f t="shared" si="69"/>
        <v>14.791044339635961</v>
      </c>
    </row>
    <row r="4447" spans="1:3" x14ac:dyDescent="0.3">
      <c r="A4447" t="s">
        <v>2774</v>
      </c>
      <c r="B4447">
        <v>1.480872646444328E-2</v>
      </c>
      <c r="C4447">
        <f t="shared" si="69"/>
        <v>14.783042779127568</v>
      </c>
    </row>
    <row r="4448" spans="1:3" x14ac:dyDescent="0.3">
      <c r="A4448" t="s">
        <v>4119</v>
      </c>
      <c r="B4448">
        <v>1.4809155976287987E-2</v>
      </c>
      <c r="C4448">
        <f t="shared" si="69"/>
        <v>14.782837032510072</v>
      </c>
    </row>
    <row r="4449" spans="1:3" x14ac:dyDescent="0.3">
      <c r="A4449" t="s">
        <v>1698</v>
      </c>
      <c r="B4449">
        <v>1.4822405759520704E-2</v>
      </c>
      <c r="C4449">
        <f t="shared" si="69"/>
        <v>14.776488512843068</v>
      </c>
    </row>
    <row r="4450" spans="1:3" x14ac:dyDescent="0.3">
      <c r="A4450" t="s">
        <v>2807</v>
      </c>
      <c r="B4450">
        <v>1.4831565905995171E-2</v>
      </c>
      <c r="C4450">
        <f t="shared" si="69"/>
        <v>14.772097752537926</v>
      </c>
    </row>
    <row r="4451" spans="1:3" x14ac:dyDescent="0.3">
      <c r="A4451" t="s">
        <v>252</v>
      </c>
      <c r="B4451">
        <v>1.4835066403941107E-2</v>
      </c>
      <c r="C4451">
        <f t="shared" si="69"/>
        <v>14.770419470060794</v>
      </c>
    </row>
    <row r="4452" spans="1:3" x14ac:dyDescent="0.3">
      <c r="A4452" t="s">
        <v>4544</v>
      </c>
      <c r="B4452">
        <v>1.4839513862774217E-2</v>
      </c>
      <c r="C4452">
        <f t="shared" si="69"/>
        <v>14.768286874130643</v>
      </c>
    </row>
    <row r="4453" spans="1:3" x14ac:dyDescent="0.3">
      <c r="A4453" t="s">
        <v>676</v>
      </c>
      <c r="B4453">
        <v>1.4846508116994638E-2</v>
      </c>
      <c r="C4453">
        <f t="shared" si="69"/>
        <v>14.764932385163959</v>
      </c>
    </row>
    <row r="4454" spans="1:3" x14ac:dyDescent="0.3">
      <c r="A4454" t="s">
        <v>2684</v>
      </c>
      <c r="B4454">
        <v>1.4847674467094316E-2</v>
      </c>
      <c r="C4454">
        <f t="shared" si="69"/>
        <v>14.764372915140786</v>
      </c>
    </row>
    <row r="4455" spans="1:3" x14ac:dyDescent="0.3">
      <c r="A4455" t="s">
        <v>3657</v>
      </c>
      <c r="B4455">
        <v>1.4849595913866946E-2</v>
      </c>
      <c r="C4455">
        <f t="shared" si="69"/>
        <v>14.763451192940133</v>
      </c>
    </row>
    <row r="4456" spans="1:3" x14ac:dyDescent="0.3">
      <c r="A4456" t="s">
        <v>3869</v>
      </c>
      <c r="B4456">
        <v>1.4857011869460134E-2</v>
      </c>
      <c r="C4456">
        <f t="shared" si="69"/>
        <v>14.759893153726635</v>
      </c>
    </row>
    <row r="4457" spans="1:3" x14ac:dyDescent="0.3">
      <c r="A4457" t="s">
        <v>2984</v>
      </c>
      <c r="B4457">
        <v>1.4879924434185236E-2</v>
      </c>
      <c r="C4457">
        <f t="shared" si="69"/>
        <v>14.748894223715661</v>
      </c>
    </row>
    <row r="4458" spans="1:3" x14ac:dyDescent="0.3">
      <c r="A4458" t="s">
        <v>1126</v>
      </c>
      <c r="B4458">
        <v>1.4891825866522731E-2</v>
      </c>
      <c r="C4458">
        <f t="shared" si="69"/>
        <v>14.743177557681246</v>
      </c>
    </row>
    <row r="4459" spans="1:3" x14ac:dyDescent="0.3">
      <c r="A4459" t="s">
        <v>5361</v>
      </c>
      <c r="B4459">
        <v>1.4896394625198739E-2</v>
      </c>
      <c r="C4459">
        <f t="shared" si="69"/>
        <v>14.740982389810213</v>
      </c>
    </row>
    <row r="4460" spans="1:3" x14ac:dyDescent="0.3">
      <c r="A4460" t="s">
        <v>1542</v>
      </c>
      <c r="B4460">
        <v>1.4906019085627543E-2</v>
      </c>
      <c r="C4460">
        <f t="shared" si="69"/>
        <v>14.736356937038954</v>
      </c>
    </row>
    <row r="4461" spans="1:3" x14ac:dyDescent="0.3">
      <c r="A4461" t="s">
        <v>1494</v>
      </c>
      <c r="B4461">
        <v>1.4906469796048509E-2</v>
      </c>
      <c r="C4461">
        <f t="shared" si="69"/>
        <v>14.73614029023317</v>
      </c>
    </row>
    <row r="4462" spans="1:3" x14ac:dyDescent="0.3">
      <c r="A4462" t="s">
        <v>1396</v>
      </c>
      <c r="B4462">
        <v>1.4922057869094651E-2</v>
      </c>
      <c r="C4462">
        <f t="shared" si="69"/>
        <v>14.728645331650309</v>
      </c>
    </row>
    <row r="4463" spans="1:3" x14ac:dyDescent="0.3">
      <c r="A4463" t="s">
        <v>3073</v>
      </c>
      <c r="B4463">
        <v>1.4947961435873148E-2</v>
      </c>
      <c r="C4463">
        <f t="shared" si="69"/>
        <v>14.716181504468322</v>
      </c>
    </row>
    <row r="4464" spans="1:3" x14ac:dyDescent="0.3">
      <c r="A4464" t="s">
        <v>3873</v>
      </c>
      <c r="B4464">
        <v>1.4950141712005335E-2</v>
      </c>
      <c r="C4464">
        <f t="shared" si="69"/>
        <v>14.715131923448693</v>
      </c>
    </row>
    <row r="4465" spans="1:3" x14ac:dyDescent="0.3">
      <c r="A4465" t="s">
        <v>606</v>
      </c>
      <c r="B4465">
        <v>1.4967538542405618E-2</v>
      </c>
      <c r="C4465">
        <f t="shared" si="69"/>
        <v>14.706754269976209</v>
      </c>
    </row>
    <row r="4466" spans="1:3" x14ac:dyDescent="0.3">
      <c r="A4466" t="s">
        <v>217</v>
      </c>
      <c r="B4466">
        <v>1.4969365108160505E-2</v>
      </c>
      <c r="C4466">
        <f t="shared" si="69"/>
        <v>14.705874371664393</v>
      </c>
    </row>
    <row r="4467" spans="1:3" x14ac:dyDescent="0.3">
      <c r="A4467" t="s">
        <v>182</v>
      </c>
      <c r="B4467">
        <v>1.4985871227804757E-2</v>
      </c>
      <c r="C4467">
        <f t="shared" si="69"/>
        <v>14.697920473067052</v>
      </c>
    </row>
    <row r="4468" spans="1:3" x14ac:dyDescent="0.3">
      <c r="A4468" t="s">
        <v>4040</v>
      </c>
      <c r="B4468">
        <v>1.4994033511285053E-2</v>
      </c>
      <c r="C4468">
        <f t="shared" si="69"/>
        <v>14.693985588967118</v>
      </c>
    </row>
    <row r="4469" spans="1:3" x14ac:dyDescent="0.3">
      <c r="A4469" t="s">
        <v>4131</v>
      </c>
      <c r="B4469">
        <v>1.5000281259492598E-2</v>
      </c>
      <c r="C4469">
        <f t="shared" si="69"/>
        <v>14.690972917569402</v>
      </c>
    </row>
    <row r="4470" spans="1:3" x14ac:dyDescent="0.3">
      <c r="A4470" t="s">
        <v>5335</v>
      </c>
      <c r="B4470">
        <v>1.5002255314487749E-2</v>
      </c>
      <c r="C4470">
        <f t="shared" si="69"/>
        <v>14.690020891078277</v>
      </c>
    </row>
    <row r="4471" spans="1:3" x14ac:dyDescent="0.3">
      <c r="A4471" t="s">
        <v>4525</v>
      </c>
      <c r="B4471">
        <v>1.5020045218530377E-2</v>
      </c>
      <c r="C4471">
        <f t="shared" si="69"/>
        <v>14.681438445028544</v>
      </c>
    </row>
    <row r="4472" spans="1:3" x14ac:dyDescent="0.3">
      <c r="A4472" t="s">
        <v>2154</v>
      </c>
      <c r="B4472">
        <v>1.5026854133079887E-2</v>
      </c>
      <c r="C4472">
        <f t="shared" si="69"/>
        <v>14.678152208276133</v>
      </c>
    </row>
    <row r="4473" spans="1:3" x14ac:dyDescent="0.3">
      <c r="A4473" t="s">
        <v>805</v>
      </c>
      <c r="B4473">
        <v>1.50832422113285E-2</v>
      </c>
      <c r="C4473">
        <f t="shared" si="69"/>
        <v>14.65090780809196</v>
      </c>
    </row>
    <row r="4474" spans="1:3" x14ac:dyDescent="0.3">
      <c r="A4474" t="s">
        <v>5372</v>
      </c>
      <c r="B4474">
        <v>1.5107782991972114E-2</v>
      </c>
      <c r="C4474">
        <f t="shared" si="69"/>
        <v>14.639034401740934</v>
      </c>
    </row>
    <row r="4475" spans="1:3" x14ac:dyDescent="0.3">
      <c r="A4475" t="s">
        <v>5117</v>
      </c>
      <c r="B4475">
        <v>1.5115813612728962E-2</v>
      </c>
      <c r="C4475">
        <f t="shared" si="69"/>
        <v>14.635146860962111</v>
      </c>
    </row>
    <row r="4476" spans="1:3" x14ac:dyDescent="0.3">
      <c r="A4476" t="s">
        <v>340</v>
      </c>
      <c r="B4476">
        <v>1.5139061215684087E-2</v>
      </c>
      <c r="C4476">
        <f t="shared" si="69"/>
        <v>14.62388701117991</v>
      </c>
    </row>
    <row r="4477" spans="1:3" x14ac:dyDescent="0.3">
      <c r="A4477" t="s">
        <v>285</v>
      </c>
      <c r="B4477">
        <v>1.5174798019235132E-2</v>
      </c>
      <c r="C4477">
        <f t="shared" si="69"/>
        <v>14.606560973186028</v>
      </c>
    </row>
    <row r="4478" spans="1:3" x14ac:dyDescent="0.3">
      <c r="A4478" t="s">
        <v>4960</v>
      </c>
      <c r="B4478">
        <v>1.5192912961840114E-2</v>
      </c>
      <c r="C4478">
        <f t="shared" si="69"/>
        <v>14.597770539765248</v>
      </c>
    </row>
    <row r="4479" spans="1:3" x14ac:dyDescent="0.3">
      <c r="A4479" t="s">
        <v>5039</v>
      </c>
      <c r="B4479">
        <v>1.5199551190736614E-2</v>
      </c>
      <c r="C4479">
        <f t="shared" si="69"/>
        <v>14.594547957643393</v>
      </c>
    </row>
    <row r="4480" spans="1:3" x14ac:dyDescent="0.3">
      <c r="A4480" t="s">
        <v>4001</v>
      </c>
      <c r="B4480">
        <v>1.5228720701824683E-2</v>
      </c>
      <c r="C4480">
        <f t="shared" si="69"/>
        <v>14.580378991782899</v>
      </c>
    </row>
    <row r="4481" spans="1:3" x14ac:dyDescent="0.3">
      <c r="A4481" t="s">
        <v>3382</v>
      </c>
      <c r="B4481">
        <v>1.5231694595499098E-2</v>
      </c>
      <c r="C4481">
        <f t="shared" si="69"/>
        <v>14.578933669414237</v>
      </c>
    </row>
    <row r="4482" spans="1:3" x14ac:dyDescent="0.3">
      <c r="A4482" t="s">
        <v>5432</v>
      </c>
      <c r="B4482">
        <v>1.5242177127814994E-2</v>
      </c>
      <c r="C4482">
        <f t="shared" ref="C4482:C4545" si="70">NORMDIST(B4482,$E$3,$F$3,FALSE)</f>
        <v>14.573837995403094</v>
      </c>
    </row>
    <row r="4483" spans="1:3" x14ac:dyDescent="0.3">
      <c r="A4483" t="s">
        <v>5029</v>
      </c>
      <c r="B4483">
        <v>1.5267472130788381E-2</v>
      </c>
      <c r="C4483">
        <f t="shared" si="70"/>
        <v>14.561534596105126</v>
      </c>
    </row>
    <row r="4484" spans="1:3" x14ac:dyDescent="0.3">
      <c r="A4484" t="s">
        <v>809</v>
      </c>
      <c r="B4484">
        <v>1.5279750430735022E-2</v>
      </c>
      <c r="C4484">
        <f t="shared" si="70"/>
        <v>14.555558803781906</v>
      </c>
    </row>
    <row r="4485" spans="1:3" x14ac:dyDescent="0.3">
      <c r="A4485" t="s">
        <v>2440</v>
      </c>
      <c r="B4485">
        <v>1.5279750430735022E-2</v>
      </c>
      <c r="C4485">
        <f t="shared" si="70"/>
        <v>14.555558803781906</v>
      </c>
    </row>
    <row r="4486" spans="1:3" x14ac:dyDescent="0.3">
      <c r="A4486" t="s">
        <v>5530</v>
      </c>
      <c r="B4486">
        <v>1.5342430435266622E-2</v>
      </c>
      <c r="C4486">
        <f t="shared" si="70"/>
        <v>14.525015556839191</v>
      </c>
    </row>
    <row r="4487" spans="1:3" x14ac:dyDescent="0.3">
      <c r="A4487" t="s">
        <v>3661</v>
      </c>
      <c r="B4487">
        <v>1.5347966905379489E-2</v>
      </c>
      <c r="C4487">
        <f t="shared" si="70"/>
        <v>14.522314723695184</v>
      </c>
    </row>
    <row r="4488" spans="1:3" x14ac:dyDescent="0.3">
      <c r="A4488" t="s">
        <v>2934</v>
      </c>
      <c r="B4488">
        <v>1.535573484481384E-2</v>
      </c>
      <c r="C4488">
        <f t="shared" si="70"/>
        <v>14.518524511660194</v>
      </c>
    </row>
    <row r="4489" spans="1:3" x14ac:dyDescent="0.3">
      <c r="A4489" t="s">
        <v>2291</v>
      </c>
      <c r="B4489">
        <v>1.5356184721064255E-2</v>
      </c>
      <c r="C4489">
        <f t="shared" si="70"/>
        <v>14.518304974492155</v>
      </c>
    </row>
    <row r="4490" spans="1:3" x14ac:dyDescent="0.3">
      <c r="A4490" t="s">
        <v>1156</v>
      </c>
      <c r="B4490">
        <v>1.5368030228313937E-2</v>
      </c>
      <c r="C4490">
        <f t="shared" si="70"/>
        <v>14.512523291231112</v>
      </c>
    </row>
    <row r="4491" spans="1:3" x14ac:dyDescent="0.3">
      <c r="A4491" t="s">
        <v>161</v>
      </c>
      <c r="B4491">
        <v>1.5371780047853783E-2</v>
      </c>
      <c r="C4491">
        <f t="shared" si="70"/>
        <v>14.510692581438123</v>
      </c>
    </row>
    <row r="4492" spans="1:3" x14ac:dyDescent="0.3">
      <c r="A4492" t="s">
        <v>770</v>
      </c>
      <c r="B4492">
        <v>1.5398080111121662E-2</v>
      </c>
      <c r="C4492">
        <f t="shared" si="70"/>
        <v>14.497846388984597</v>
      </c>
    </row>
    <row r="4493" spans="1:3" x14ac:dyDescent="0.3">
      <c r="A4493" t="s">
        <v>4262</v>
      </c>
      <c r="B4493">
        <v>1.540314813669498E-2</v>
      </c>
      <c r="C4493">
        <f t="shared" si="70"/>
        <v>14.495369688301034</v>
      </c>
    </row>
    <row r="4494" spans="1:3" x14ac:dyDescent="0.3">
      <c r="A4494" t="s">
        <v>3414</v>
      </c>
      <c r="B4494">
        <v>1.5406190553722138E-2</v>
      </c>
      <c r="C4494">
        <f t="shared" si="70"/>
        <v>14.493882693423748</v>
      </c>
    </row>
    <row r="4495" spans="1:3" x14ac:dyDescent="0.3">
      <c r="A4495" t="s">
        <v>1551</v>
      </c>
      <c r="B4495">
        <v>1.5412816441333566E-2</v>
      </c>
      <c r="C4495">
        <f t="shared" si="70"/>
        <v>14.490643763971725</v>
      </c>
    </row>
    <row r="4496" spans="1:3" x14ac:dyDescent="0.3">
      <c r="A4496" t="s">
        <v>2157</v>
      </c>
      <c r="B4496">
        <v>1.5413149165061864E-2</v>
      </c>
      <c r="C4496">
        <f t="shared" si="70"/>
        <v>14.490481100826512</v>
      </c>
    </row>
    <row r="4497" spans="1:3" x14ac:dyDescent="0.3">
      <c r="A4497" t="s">
        <v>736</v>
      </c>
      <c r="B4497">
        <v>1.5435808129839248E-2</v>
      </c>
      <c r="C4497">
        <f t="shared" si="70"/>
        <v>14.479399471034274</v>
      </c>
    </row>
    <row r="4498" spans="1:3" x14ac:dyDescent="0.3">
      <c r="A4498" t="s">
        <v>1394</v>
      </c>
      <c r="B4498">
        <v>1.5459245072214247E-2</v>
      </c>
      <c r="C4498">
        <f t="shared" si="70"/>
        <v>14.467929016184279</v>
      </c>
    </row>
    <row r="4499" spans="1:3" x14ac:dyDescent="0.3">
      <c r="A4499" t="s">
        <v>1011</v>
      </c>
      <c r="B4499">
        <v>1.5466323763269769E-2</v>
      </c>
      <c r="C4499">
        <f t="shared" si="70"/>
        <v>14.464462915736831</v>
      </c>
    </row>
    <row r="4500" spans="1:3" x14ac:dyDescent="0.3">
      <c r="A4500" t="s">
        <v>143</v>
      </c>
      <c r="B4500">
        <v>1.5471100794262652E-2</v>
      </c>
      <c r="C4500">
        <f t="shared" si="70"/>
        <v>14.46212339415132</v>
      </c>
    </row>
    <row r="4501" spans="1:3" x14ac:dyDescent="0.3">
      <c r="A4501" t="s">
        <v>3808</v>
      </c>
      <c r="B4501">
        <v>1.5508995719582223E-2</v>
      </c>
      <c r="C4501">
        <f t="shared" si="70"/>
        <v>14.443552194900029</v>
      </c>
    </row>
    <row r="4502" spans="1:3" x14ac:dyDescent="0.3">
      <c r="A4502" t="s">
        <v>4216</v>
      </c>
      <c r="B4502">
        <v>1.5534934794847428E-2</v>
      </c>
      <c r="C4502">
        <f t="shared" si="70"/>
        <v>14.430827571111204</v>
      </c>
    </row>
    <row r="4503" spans="1:3" x14ac:dyDescent="0.3">
      <c r="A4503" t="s">
        <v>3881</v>
      </c>
      <c r="B4503">
        <v>1.5545336743044936E-2</v>
      </c>
      <c r="C4503">
        <f t="shared" si="70"/>
        <v>14.42572193824296</v>
      </c>
    </row>
    <row r="4504" spans="1:3" x14ac:dyDescent="0.3">
      <c r="A4504" t="s">
        <v>2931</v>
      </c>
      <c r="B4504">
        <v>1.5556494022631557E-2</v>
      </c>
      <c r="C4504">
        <f t="shared" si="70"/>
        <v>14.420243739902533</v>
      </c>
    </row>
    <row r="4505" spans="1:3" x14ac:dyDescent="0.3">
      <c r="A4505" t="s">
        <v>2104</v>
      </c>
      <c r="B4505">
        <v>1.5561633038925094E-2</v>
      </c>
      <c r="C4505">
        <f t="shared" si="70"/>
        <v>14.417719861181617</v>
      </c>
    </row>
    <row r="4506" spans="1:3" x14ac:dyDescent="0.3">
      <c r="A4506" t="s">
        <v>3385</v>
      </c>
      <c r="B4506">
        <v>1.5570575375422108E-2</v>
      </c>
      <c r="C4506">
        <f t="shared" si="70"/>
        <v>14.413327140766032</v>
      </c>
    </row>
    <row r="4507" spans="1:3" x14ac:dyDescent="0.3">
      <c r="A4507" t="s">
        <v>1699</v>
      </c>
      <c r="B4507">
        <v>1.5572090821129019E-2</v>
      </c>
      <c r="C4507">
        <f t="shared" si="70"/>
        <v>14.412582592735941</v>
      </c>
    </row>
    <row r="4508" spans="1:3" x14ac:dyDescent="0.3">
      <c r="A4508" t="s">
        <v>888</v>
      </c>
      <c r="B4508">
        <v>1.5631745691696591E-2</v>
      </c>
      <c r="C4508">
        <f t="shared" si="70"/>
        <v>14.383246349087582</v>
      </c>
    </row>
    <row r="4509" spans="1:3" x14ac:dyDescent="0.3">
      <c r="A4509" t="s">
        <v>5373</v>
      </c>
      <c r="B4509">
        <v>1.5640219633619057E-2</v>
      </c>
      <c r="C4509">
        <f t="shared" si="70"/>
        <v>14.379074830022887</v>
      </c>
    </row>
    <row r="4510" spans="1:3" x14ac:dyDescent="0.3">
      <c r="A4510" t="s">
        <v>291</v>
      </c>
      <c r="B4510">
        <v>1.5662027274987542E-2</v>
      </c>
      <c r="C4510">
        <f t="shared" si="70"/>
        <v>14.368334532708083</v>
      </c>
    </row>
    <row r="4511" spans="1:3" x14ac:dyDescent="0.3">
      <c r="A4511" t="s">
        <v>3937</v>
      </c>
      <c r="B4511">
        <v>1.5676888717879024E-2</v>
      </c>
      <c r="C4511">
        <f t="shared" si="70"/>
        <v>14.361011202555755</v>
      </c>
    </row>
    <row r="4512" spans="1:3" x14ac:dyDescent="0.3">
      <c r="A4512" t="s">
        <v>1512</v>
      </c>
      <c r="B4512">
        <v>1.5686596167699473E-2</v>
      </c>
      <c r="C4512">
        <f t="shared" si="70"/>
        <v>14.356225859348505</v>
      </c>
    </row>
    <row r="4513" spans="1:3" x14ac:dyDescent="0.3">
      <c r="A4513" t="s">
        <v>4368</v>
      </c>
      <c r="B4513">
        <v>1.5714609098470184E-2</v>
      </c>
      <c r="C4513">
        <f t="shared" si="70"/>
        <v>14.342408924960429</v>
      </c>
    </row>
    <row r="4514" spans="1:3" x14ac:dyDescent="0.3">
      <c r="A4514" t="s">
        <v>5293</v>
      </c>
      <c r="B4514">
        <v>1.5716624133220225E-2</v>
      </c>
      <c r="C4514">
        <f t="shared" si="70"/>
        <v>14.341414595464565</v>
      </c>
    </row>
    <row r="4515" spans="1:3" x14ac:dyDescent="0.3">
      <c r="A4515" t="s">
        <v>4734</v>
      </c>
      <c r="B4515">
        <v>1.5732372185651652E-2</v>
      </c>
      <c r="C4515">
        <f t="shared" si="70"/>
        <v>14.333641582180659</v>
      </c>
    </row>
    <row r="4516" spans="1:3" x14ac:dyDescent="0.3">
      <c r="A4516" t="s">
        <v>1474</v>
      </c>
      <c r="B4516">
        <v>1.5733340036548481E-2</v>
      </c>
      <c r="C4516">
        <f t="shared" si="70"/>
        <v>14.333163746173478</v>
      </c>
    </row>
    <row r="4517" spans="1:3" x14ac:dyDescent="0.3">
      <c r="A4517" t="s">
        <v>5379</v>
      </c>
      <c r="B4517">
        <v>1.5760176111606131E-2</v>
      </c>
      <c r="C4517">
        <f t="shared" si="70"/>
        <v>14.319909095675399</v>
      </c>
    </row>
    <row r="4518" spans="1:3" x14ac:dyDescent="0.3">
      <c r="A4518" t="s">
        <v>3267</v>
      </c>
      <c r="B4518">
        <v>1.5771462061658085E-2</v>
      </c>
      <c r="C4518">
        <f t="shared" si="70"/>
        <v>14.314331693709526</v>
      </c>
    </row>
    <row r="4519" spans="1:3" x14ac:dyDescent="0.3">
      <c r="A4519" t="s">
        <v>1944</v>
      </c>
      <c r="B4519">
        <v>1.579541911371108E-2</v>
      </c>
      <c r="C4519">
        <f t="shared" si="70"/>
        <v>14.302486224006962</v>
      </c>
    </row>
    <row r="4520" spans="1:3" x14ac:dyDescent="0.3">
      <c r="A4520" t="s">
        <v>3965</v>
      </c>
      <c r="B4520">
        <v>1.5842763387845925E-2</v>
      </c>
      <c r="C4520">
        <f t="shared" si="70"/>
        <v>14.27905262000793</v>
      </c>
    </row>
    <row r="4521" spans="1:3" x14ac:dyDescent="0.3">
      <c r="A4521" t="s">
        <v>2473</v>
      </c>
      <c r="B4521">
        <v>1.5847024091463102E-2</v>
      </c>
      <c r="C4521">
        <f t="shared" si="70"/>
        <v>14.276942151965091</v>
      </c>
    </row>
    <row r="4522" spans="1:3" x14ac:dyDescent="0.3">
      <c r="A4522" t="s">
        <v>4027</v>
      </c>
      <c r="B4522">
        <v>1.5850768766067707E-2</v>
      </c>
      <c r="C4522">
        <f t="shared" si="70"/>
        <v>14.27508707517951</v>
      </c>
    </row>
    <row r="4523" spans="1:3" x14ac:dyDescent="0.3">
      <c r="A4523" t="s">
        <v>1208</v>
      </c>
      <c r="B4523">
        <v>1.5902475794058825E-2</v>
      </c>
      <c r="C4523">
        <f t="shared" si="70"/>
        <v>14.249451404379787</v>
      </c>
    </row>
    <row r="4524" spans="1:3" x14ac:dyDescent="0.3">
      <c r="A4524" t="s">
        <v>5563</v>
      </c>
      <c r="B4524">
        <v>1.5903243728102392E-2</v>
      </c>
      <c r="C4524">
        <f t="shared" si="70"/>
        <v>14.249070385689667</v>
      </c>
    </row>
    <row r="4525" spans="1:3" x14ac:dyDescent="0.3">
      <c r="A4525" t="s">
        <v>622</v>
      </c>
      <c r="B4525">
        <v>1.5915455305899582E-2</v>
      </c>
      <c r="C4525">
        <f t="shared" si="70"/>
        <v>14.243010356495722</v>
      </c>
    </row>
    <row r="4526" spans="1:3" x14ac:dyDescent="0.3">
      <c r="A4526" t="s">
        <v>2802</v>
      </c>
      <c r="B4526">
        <v>1.5955811602791269E-2</v>
      </c>
      <c r="C4526">
        <f t="shared" si="70"/>
        <v>14.22296843596402</v>
      </c>
    </row>
    <row r="4527" spans="1:3" x14ac:dyDescent="0.3">
      <c r="A4527" t="s">
        <v>4323</v>
      </c>
      <c r="B4527">
        <v>1.5967017454873878E-2</v>
      </c>
      <c r="C4527">
        <f t="shared" si="70"/>
        <v>14.217399268693324</v>
      </c>
    </row>
    <row r="4528" spans="1:3" x14ac:dyDescent="0.3">
      <c r="A4528" t="s">
        <v>1598</v>
      </c>
      <c r="B4528">
        <v>1.5985295720580481E-2</v>
      </c>
      <c r="C4528">
        <f t="shared" si="70"/>
        <v>14.208311423523996</v>
      </c>
    </row>
    <row r="4529" spans="1:3" x14ac:dyDescent="0.3">
      <c r="A4529" t="s">
        <v>1667</v>
      </c>
      <c r="B4529">
        <v>1.5992814994802526E-2</v>
      </c>
      <c r="C4529">
        <f t="shared" si="70"/>
        <v>14.204571528585756</v>
      </c>
    </row>
    <row r="4530" spans="1:3" x14ac:dyDescent="0.3">
      <c r="A4530" t="s">
        <v>1016</v>
      </c>
      <c r="B4530">
        <v>1.600034134644112E-2</v>
      </c>
      <c r="C4530">
        <f t="shared" si="70"/>
        <v>14.200827323360448</v>
      </c>
    </row>
    <row r="4531" spans="1:3" x14ac:dyDescent="0.3">
      <c r="A4531" t="s">
        <v>4630</v>
      </c>
      <c r="B4531">
        <v>1.6033231431070143E-2</v>
      </c>
      <c r="C4531">
        <f t="shared" si="70"/>
        <v>14.184455935249904</v>
      </c>
    </row>
    <row r="4532" spans="1:3" x14ac:dyDescent="0.3">
      <c r="A4532" t="s">
        <v>2279</v>
      </c>
      <c r="B4532">
        <v>1.6034098785740129E-2</v>
      </c>
      <c r="C4532">
        <f t="shared" si="70"/>
        <v>14.184023997133618</v>
      </c>
    </row>
    <row r="4533" spans="1:3" x14ac:dyDescent="0.3">
      <c r="A4533" t="s">
        <v>2105</v>
      </c>
      <c r="B4533">
        <v>1.6047025597517459E-2</v>
      </c>
      <c r="C4533">
        <f t="shared" si="70"/>
        <v>14.177585278673899</v>
      </c>
    </row>
    <row r="4534" spans="1:3" x14ac:dyDescent="0.3">
      <c r="A4534" t="s">
        <v>788</v>
      </c>
      <c r="B4534">
        <v>1.6049255453279232E-2</v>
      </c>
      <c r="C4534">
        <f t="shared" si="70"/>
        <v>14.176474375805237</v>
      </c>
    </row>
    <row r="4535" spans="1:3" x14ac:dyDescent="0.3">
      <c r="A4535" t="s">
        <v>5220</v>
      </c>
      <c r="B4535">
        <v>1.6049255453279232E-2</v>
      </c>
      <c r="C4535">
        <f t="shared" si="70"/>
        <v>14.176474375805237</v>
      </c>
    </row>
    <row r="4536" spans="1:3" x14ac:dyDescent="0.3">
      <c r="A4536" t="s">
        <v>3909</v>
      </c>
      <c r="B4536">
        <v>1.6056738154396694E-2</v>
      </c>
      <c r="C4536">
        <f t="shared" si="70"/>
        <v>14.172746030490684</v>
      </c>
    </row>
    <row r="4537" spans="1:3" x14ac:dyDescent="0.3">
      <c r="A4537" t="s">
        <v>1532</v>
      </c>
      <c r="B4537">
        <v>1.6059641017345399E-2</v>
      </c>
      <c r="C4537">
        <f t="shared" si="70"/>
        <v>14.171299436471699</v>
      </c>
    </row>
    <row r="4538" spans="1:3" x14ac:dyDescent="0.3">
      <c r="A4538" t="s">
        <v>2888</v>
      </c>
      <c r="B4538">
        <v>1.6075226617357205E-2</v>
      </c>
      <c r="C4538">
        <f t="shared" si="70"/>
        <v>14.163530625785329</v>
      </c>
    </row>
    <row r="4539" spans="1:3" x14ac:dyDescent="0.3">
      <c r="A4539" t="s">
        <v>4536</v>
      </c>
      <c r="B4539">
        <v>1.6102042812046864E-2</v>
      </c>
      <c r="C4539">
        <f t="shared" si="70"/>
        <v>14.150156001246613</v>
      </c>
    </row>
    <row r="4540" spans="1:3" x14ac:dyDescent="0.3">
      <c r="A4540" t="s">
        <v>4183</v>
      </c>
      <c r="B4540">
        <v>1.6115555356592245E-2</v>
      </c>
      <c r="C4540">
        <f t="shared" si="70"/>
        <v>14.143412869914782</v>
      </c>
    </row>
    <row r="4541" spans="1:3" x14ac:dyDescent="0.3">
      <c r="A4541" t="s">
        <v>4309</v>
      </c>
      <c r="B4541">
        <v>1.6121421699195962E-2</v>
      </c>
      <c r="C4541">
        <f t="shared" si="70"/>
        <v>14.140484628714658</v>
      </c>
    </row>
    <row r="4542" spans="1:3" x14ac:dyDescent="0.3">
      <c r="A4542" t="s">
        <v>1852</v>
      </c>
      <c r="B4542">
        <v>1.6149115331626863E-2</v>
      </c>
      <c r="C4542">
        <f t="shared" si="70"/>
        <v>14.126654770773577</v>
      </c>
    </row>
    <row r="4543" spans="1:3" x14ac:dyDescent="0.3">
      <c r="A4543" t="s">
        <v>3599</v>
      </c>
      <c r="B4543">
        <v>1.6160413256009906E-2</v>
      </c>
      <c r="C4543">
        <f t="shared" si="70"/>
        <v>14.121009742230074</v>
      </c>
    </row>
    <row r="4544" spans="1:3" x14ac:dyDescent="0.3">
      <c r="A4544" t="s">
        <v>4420</v>
      </c>
      <c r="B4544">
        <v>1.6161967956998122E-2</v>
      </c>
      <c r="C4544">
        <f t="shared" si="70"/>
        <v>14.12023279802226</v>
      </c>
    </row>
    <row r="4545" spans="1:3" x14ac:dyDescent="0.3">
      <c r="A4545" t="s">
        <v>3289</v>
      </c>
      <c r="B4545">
        <v>1.6207810226853303E-2</v>
      </c>
      <c r="C4545">
        <f t="shared" si="70"/>
        <v>14.097309018249423</v>
      </c>
    </row>
    <row r="4546" spans="1:3" x14ac:dyDescent="0.3">
      <c r="A4546" t="s">
        <v>3659</v>
      </c>
      <c r="B4546">
        <v>1.6207810226853303E-2</v>
      </c>
      <c r="C4546">
        <f t="shared" ref="C4546:C4609" si="71">NORMDIST(B4546,$E$3,$F$3,FALSE)</f>
        <v>14.097309018249423</v>
      </c>
    </row>
    <row r="4547" spans="1:3" x14ac:dyDescent="0.3">
      <c r="A4547" t="s">
        <v>5420</v>
      </c>
      <c r="B4547">
        <v>1.6212100323165897E-2</v>
      </c>
      <c r="C4547">
        <f t="shared" si="71"/>
        <v>14.09516227993093</v>
      </c>
    </row>
    <row r="4548" spans="1:3" x14ac:dyDescent="0.3">
      <c r="A4548" t="s">
        <v>424</v>
      </c>
      <c r="B4548">
        <v>1.6213993734819229E-2</v>
      </c>
      <c r="C4548">
        <f t="shared" si="71"/>
        <v>14.0942147498991</v>
      </c>
    </row>
    <row r="4549" spans="1:3" x14ac:dyDescent="0.3">
      <c r="A4549" t="s">
        <v>589</v>
      </c>
      <c r="B4549">
        <v>1.6216571589245287E-2</v>
      </c>
      <c r="C4549">
        <f t="shared" si="71"/>
        <v>14.092924623540423</v>
      </c>
    </row>
    <row r="4550" spans="1:3" x14ac:dyDescent="0.3">
      <c r="A4550" t="s">
        <v>4793</v>
      </c>
      <c r="B4550">
        <v>1.6228534178242073E-2</v>
      </c>
      <c r="C4550">
        <f t="shared" si="71"/>
        <v>14.086936603642279</v>
      </c>
    </row>
    <row r="4551" spans="1:3" x14ac:dyDescent="0.3">
      <c r="A4551" t="s">
        <v>2578</v>
      </c>
      <c r="B4551">
        <v>1.6242912602936869E-2</v>
      </c>
      <c r="C4551">
        <f t="shared" si="71"/>
        <v>14.07973678519939</v>
      </c>
    </row>
    <row r="4552" spans="1:3" x14ac:dyDescent="0.3">
      <c r="A4552" t="s">
        <v>4175</v>
      </c>
      <c r="B4552">
        <v>1.6243294985867084E-2</v>
      </c>
      <c r="C4552">
        <f t="shared" si="71"/>
        <v>14.079545274148845</v>
      </c>
    </row>
    <row r="4553" spans="1:3" x14ac:dyDescent="0.3">
      <c r="A4553" t="s">
        <v>4488</v>
      </c>
      <c r="B4553">
        <v>1.6247633028238583E-2</v>
      </c>
      <c r="C4553">
        <f t="shared" si="71"/>
        <v>14.077372491379093</v>
      </c>
    </row>
    <row r="4554" spans="1:3" x14ac:dyDescent="0.3">
      <c r="A4554" t="s">
        <v>3260</v>
      </c>
      <c r="B4554">
        <v>1.6248777786989198E-2</v>
      </c>
      <c r="C4554">
        <f t="shared" si="71"/>
        <v>14.076799077708085</v>
      </c>
    </row>
    <row r="4555" spans="1:3" x14ac:dyDescent="0.3">
      <c r="A4555" t="s">
        <v>3783</v>
      </c>
      <c r="B4555">
        <v>1.6255800628782346E-2</v>
      </c>
      <c r="C4555">
        <f t="shared" si="71"/>
        <v>14.073280931255294</v>
      </c>
    </row>
    <row r="4556" spans="1:3" x14ac:dyDescent="0.3">
      <c r="A4556" t="s">
        <v>3802</v>
      </c>
      <c r="B4556">
        <v>1.6255963350160697E-2</v>
      </c>
      <c r="C4556">
        <f t="shared" si="71"/>
        <v>14.073199406983457</v>
      </c>
    </row>
    <row r="4557" spans="1:3" x14ac:dyDescent="0.3">
      <c r="A4557" t="s">
        <v>4504</v>
      </c>
      <c r="B4557">
        <v>1.6325268001886457E-2</v>
      </c>
      <c r="C4557">
        <f t="shared" si="71"/>
        <v>14.038445665632986</v>
      </c>
    </row>
    <row r="4558" spans="1:3" x14ac:dyDescent="0.3">
      <c r="A4558" t="s">
        <v>659</v>
      </c>
      <c r="B4558">
        <v>1.6360283105206853E-2</v>
      </c>
      <c r="C4558">
        <f t="shared" si="71"/>
        <v>14.020862961468501</v>
      </c>
    </row>
    <row r="4559" spans="1:3" x14ac:dyDescent="0.3">
      <c r="A4559" t="s">
        <v>2353</v>
      </c>
      <c r="B4559">
        <v>1.644312162877655E-2</v>
      </c>
      <c r="C4559">
        <f t="shared" si="71"/>
        <v>13.979202806594492</v>
      </c>
    </row>
    <row r="4560" spans="1:3" x14ac:dyDescent="0.3">
      <c r="A4560" t="s">
        <v>1097</v>
      </c>
      <c r="B4560">
        <v>1.6446563057382426E-2</v>
      </c>
      <c r="C4560">
        <f t="shared" si="71"/>
        <v>13.977470181727476</v>
      </c>
    </row>
    <row r="4561" spans="1:3" x14ac:dyDescent="0.3">
      <c r="A4561" t="s">
        <v>5574</v>
      </c>
      <c r="B4561">
        <v>1.6455120726444467E-2</v>
      </c>
      <c r="C4561">
        <f t="shared" si="71"/>
        <v>13.973161075922169</v>
      </c>
    </row>
    <row r="4562" spans="1:3" x14ac:dyDescent="0.3">
      <c r="A4562" t="s">
        <v>1189</v>
      </c>
      <c r="B4562">
        <v>1.6458332148831797E-2</v>
      </c>
      <c r="C4562">
        <f t="shared" si="71"/>
        <v>13.9715437645128</v>
      </c>
    </row>
    <row r="4563" spans="1:3" x14ac:dyDescent="0.3">
      <c r="A4563" t="s">
        <v>5301</v>
      </c>
      <c r="B4563">
        <v>1.6482785223454768E-2</v>
      </c>
      <c r="C4563">
        <f t="shared" si="71"/>
        <v>13.959224607248002</v>
      </c>
    </row>
    <row r="4564" spans="1:3" x14ac:dyDescent="0.3">
      <c r="A4564" t="s">
        <v>4796</v>
      </c>
      <c r="B4564">
        <v>1.6497220335577621E-2</v>
      </c>
      <c r="C4564">
        <f t="shared" si="71"/>
        <v>13.951948825540441</v>
      </c>
    </row>
    <row r="4565" spans="1:3" x14ac:dyDescent="0.3">
      <c r="A4565" t="s">
        <v>4417</v>
      </c>
      <c r="B4565">
        <v>1.6536135376225614E-2</v>
      </c>
      <c r="C4565">
        <f t="shared" si="71"/>
        <v>13.932321278633108</v>
      </c>
    </row>
    <row r="4566" spans="1:3" x14ac:dyDescent="0.3">
      <c r="A4566" t="s">
        <v>4018</v>
      </c>
      <c r="B4566">
        <v>1.6542974453757221E-2</v>
      </c>
      <c r="C4566">
        <f t="shared" si="71"/>
        <v>13.928869898988767</v>
      </c>
    </row>
    <row r="4567" spans="1:3" x14ac:dyDescent="0.3">
      <c r="A4567" t="s">
        <v>2276</v>
      </c>
      <c r="B4567">
        <v>1.6543694685758333E-2</v>
      </c>
      <c r="C4567">
        <f t="shared" si="71"/>
        <v>13.928506395799626</v>
      </c>
    </row>
    <row r="4568" spans="1:3" x14ac:dyDescent="0.3">
      <c r="A4568" t="s">
        <v>4363</v>
      </c>
      <c r="B4568">
        <v>1.6559053673093661E-2</v>
      </c>
      <c r="C4568">
        <f t="shared" si="71"/>
        <v>13.920753131120421</v>
      </c>
    </row>
    <row r="4569" spans="1:3" x14ac:dyDescent="0.3">
      <c r="A4569" t="s">
        <v>4785</v>
      </c>
      <c r="B4569">
        <v>1.6562486507121405E-2</v>
      </c>
      <c r="C4569">
        <f t="shared" si="71"/>
        <v>13.919019824352652</v>
      </c>
    </row>
    <row r="4570" spans="1:3" x14ac:dyDescent="0.3">
      <c r="A4570" t="s">
        <v>763</v>
      </c>
      <c r="B4570">
        <v>1.6579128802911482E-2</v>
      </c>
      <c r="C4570">
        <f t="shared" si="71"/>
        <v>13.910614721499801</v>
      </c>
    </row>
    <row r="4571" spans="1:3" x14ac:dyDescent="0.3">
      <c r="A4571" t="s">
        <v>2639</v>
      </c>
      <c r="B4571">
        <v>1.6580054355616502E-2</v>
      </c>
      <c r="C4571">
        <f t="shared" si="71"/>
        <v>13.910147175257343</v>
      </c>
    </row>
    <row r="4572" spans="1:3" x14ac:dyDescent="0.3">
      <c r="A4572" t="s">
        <v>383</v>
      </c>
      <c r="B4572">
        <v>1.6594612338850828E-2</v>
      </c>
      <c r="C4572">
        <f t="shared" si="71"/>
        <v>13.902791764388283</v>
      </c>
    </row>
    <row r="4573" spans="1:3" x14ac:dyDescent="0.3">
      <c r="A4573" t="s">
        <v>4963</v>
      </c>
      <c r="B4573">
        <v>1.6600113451027899E-2</v>
      </c>
      <c r="C4573">
        <f t="shared" si="71"/>
        <v>13.900011649993335</v>
      </c>
    </row>
    <row r="4574" spans="1:3" x14ac:dyDescent="0.3">
      <c r="A4574" t="s">
        <v>5312</v>
      </c>
      <c r="B4574">
        <v>1.6627461460491832E-2</v>
      </c>
      <c r="C4574">
        <f t="shared" si="71"/>
        <v>13.886185172661323</v>
      </c>
    </row>
    <row r="4575" spans="1:3" x14ac:dyDescent="0.3">
      <c r="A4575" t="s">
        <v>5269</v>
      </c>
      <c r="B4575">
        <v>1.6636243202372291E-2</v>
      </c>
      <c r="C4575">
        <f t="shared" si="71"/>
        <v>13.881743394776434</v>
      </c>
    </row>
    <row r="4576" spans="1:3" x14ac:dyDescent="0.3">
      <c r="A4576" t="s">
        <v>4165</v>
      </c>
      <c r="B4576">
        <v>1.6654983098306382E-2</v>
      </c>
      <c r="C4576">
        <f t="shared" si="71"/>
        <v>13.872261662165878</v>
      </c>
    </row>
    <row r="4577" spans="1:3" x14ac:dyDescent="0.3">
      <c r="A4577" t="s">
        <v>2174</v>
      </c>
      <c r="B4577">
        <v>1.6657797724794195E-2</v>
      </c>
      <c r="C4577">
        <f t="shared" si="71"/>
        <v>13.870837189646661</v>
      </c>
    </row>
    <row r="4578" spans="1:3" x14ac:dyDescent="0.3">
      <c r="A4578" t="s">
        <v>283</v>
      </c>
      <c r="B4578">
        <v>1.6667052485211643E-2</v>
      </c>
      <c r="C4578">
        <f t="shared" si="71"/>
        <v>13.866152708681918</v>
      </c>
    </row>
    <row r="4579" spans="1:3" x14ac:dyDescent="0.3">
      <c r="A4579" t="s">
        <v>1043</v>
      </c>
      <c r="B4579">
        <v>1.6667052485211862E-2</v>
      </c>
      <c r="C4579">
        <f t="shared" si="71"/>
        <v>13.866152708681808</v>
      </c>
    </row>
    <row r="4580" spans="1:3" x14ac:dyDescent="0.3">
      <c r="A4580" t="s">
        <v>5434</v>
      </c>
      <c r="B4580">
        <v>1.6713480973740532E-2</v>
      </c>
      <c r="C4580">
        <f t="shared" si="71"/>
        <v>13.842636348510208</v>
      </c>
    </row>
    <row r="4581" spans="1:3" x14ac:dyDescent="0.3">
      <c r="A4581" t="s">
        <v>3106</v>
      </c>
      <c r="B4581">
        <v>1.6716638032687456E-2</v>
      </c>
      <c r="C4581">
        <f t="shared" si="71"/>
        <v>13.841036331670356</v>
      </c>
    </row>
    <row r="4582" spans="1:3" x14ac:dyDescent="0.3">
      <c r="A4582" t="s">
        <v>1936</v>
      </c>
      <c r="B4582">
        <v>1.6725742021250996E-2</v>
      </c>
      <c r="C4582">
        <f t="shared" si="71"/>
        <v>13.836421704229947</v>
      </c>
    </row>
    <row r="4583" spans="1:3" x14ac:dyDescent="0.3">
      <c r="A4583" t="s">
        <v>4526</v>
      </c>
      <c r="B4583">
        <v>1.6728653096049904E-2</v>
      </c>
      <c r="C4583">
        <f t="shared" si="71"/>
        <v>13.834945929602624</v>
      </c>
    </row>
    <row r="4584" spans="1:3" x14ac:dyDescent="0.3">
      <c r="A4584" t="s">
        <v>1238</v>
      </c>
      <c r="B4584">
        <v>1.6734198991165166E-2</v>
      </c>
      <c r="C4584">
        <f t="shared" si="71"/>
        <v>13.832134147146302</v>
      </c>
    </row>
    <row r="4585" spans="1:3" x14ac:dyDescent="0.3">
      <c r="A4585" t="s">
        <v>4258</v>
      </c>
      <c r="B4585">
        <v>1.6740613137905435E-2</v>
      </c>
      <c r="C4585">
        <f t="shared" si="71"/>
        <v>13.828881700025191</v>
      </c>
    </row>
    <row r="4586" spans="1:3" x14ac:dyDescent="0.3">
      <c r="A4586" t="s">
        <v>2381</v>
      </c>
      <c r="B4586">
        <v>1.6743798456086E-2</v>
      </c>
      <c r="C4586">
        <f t="shared" si="71"/>
        <v>13.827266325226338</v>
      </c>
    </row>
    <row r="4587" spans="1:3" x14ac:dyDescent="0.3">
      <c r="A4587" t="s">
        <v>1106</v>
      </c>
      <c r="B4587">
        <v>1.6758133526148893E-2</v>
      </c>
      <c r="C4587">
        <f t="shared" si="71"/>
        <v>13.819995063169891</v>
      </c>
    </row>
    <row r="4588" spans="1:3" x14ac:dyDescent="0.3">
      <c r="A4588" t="s">
        <v>2574</v>
      </c>
      <c r="B4588">
        <v>1.6788715497068934E-2</v>
      </c>
      <c r="C4588">
        <f t="shared" si="71"/>
        <v>13.804474625115555</v>
      </c>
    </row>
    <row r="4589" spans="1:3" x14ac:dyDescent="0.3">
      <c r="A4589" t="s">
        <v>2486</v>
      </c>
      <c r="B4589">
        <v>1.680097956211862E-2</v>
      </c>
      <c r="C4589">
        <f t="shared" si="71"/>
        <v>13.798247467017411</v>
      </c>
    </row>
    <row r="4590" spans="1:3" x14ac:dyDescent="0.3">
      <c r="A4590" t="s">
        <v>104</v>
      </c>
      <c r="B4590">
        <v>1.6840417795247448E-2</v>
      </c>
      <c r="C4590">
        <f t="shared" si="71"/>
        <v>13.778210457044763</v>
      </c>
    </row>
    <row r="4591" spans="1:3" x14ac:dyDescent="0.3">
      <c r="A4591" t="s">
        <v>650</v>
      </c>
      <c r="B4591">
        <v>1.6842503394497482E-2</v>
      </c>
      <c r="C4591">
        <f t="shared" si="71"/>
        <v>13.777150339086615</v>
      </c>
    </row>
    <row r="4592" spans="1:3" x14ac:dyDescent="0.3">
      <c r="A4592" t="s">
        <v>3434</v>
      </c>
      <c r="B4592">
        <v>1.6855486411413247E-2</v>
      </c>
      <c r="C4592">
        <f t="shared" si="71"/>
        <v>13.770549881463957</v>
      </c>
    </row>
    <row r="4593" spans="1:3" x14ac:dyDescent="0.3">
      <c r="A4593" t="s">
        <v>3600</v>
      </c>
      <c r="B4593">
        <v>1.6904653848016562E-2</v>
      </c>
      <c r="C4593">
        <f t="shared" si="71"/>
        <v>13.745535828714193</v>
      </c>
    </row>
    <row r="4594" spans="1:3" x14ac:dyDescent="0.3">
      <c r="A4594" t="s">
        <v>2410</v>
      </c>
      <c r="B4594">
        <v>1.6949558313773424E-2</v>
      </c>
      <c r="C4594">
        <f t="shared" si="71"/>
        <v>13.722666254188523</v>
      </c>
    </row>
    <row r="4595" spans="1:3" x14ac:dyDescent="0.3">
      <c r="A4595" t="s">
        <v>2354</v>
      </c>
      <c r="B4595">
        <v>1.6959586140993747E-2</v>
      </c>
      <c r="C4595">
        <f t="shared" si="71"/>
        <v>13.717555996423698</v>
      </c>
    </row>
    <row r="4596" spans="1:3" x14ac:dyDescent="0.3">
      <c r="A4596" t="s">
        <v>2618</v>
      </c>
      <c r="B4596">
        <v>1.6987114530740036E-2</v>
      </c>
      <c r="C4596">
        <f t="shared" si="71"/>
        <v>13.703521451728236</v>
      </c>
    </row>
    <row r="4597" spans="1:3" x14ac:dyDescent="0.3">
      <c r="A4597" t="s">
        <v>1365</v>
      </c>
      <c r="B4597">
        <v>1.6997576368571077E-2</v>
      </c>
      <c r="C4597">
        <f t="shared" si="71"/>
        <v>13.698185543060616</v>
      </c>
    </row>
    <row r="4598" spans="1:3" x14ac:dyDescent="0.3">
      <c r="A4598" t="s">
        <v>4723</v>
      </c>
      <c r="B4598">
        <v>1.7006336170424418E-2</v>
      </c>
      <c r="C4598">
        <f t="shared" si="71"/>
        <v>13.69371678493826</v>
      </c>
    </row>
    <row r="4599" spans="1:3" x14ac:dyDescent="0.3">
      <c r="A4599" t="s">
        <v>539</v>
      </c>
      <c r="B4599">
        <v>1.7008914301325916E-2</v>
      </c>
      <c r="C4599">
        <f t="shared" si="71"/>
        <v>13.692401403256049</v>
      </c>
    </row>
    <row r="4600" spans="1:3" x14ac:dyDescent="0.3">
      <c r="A4600" t="s">
        <v>5548</v>
      </c>
      <c r="B4600">
        <v>1.7011345826536538E-2</v>
      </c>
      <c r="C4600">
        <f t="shared" si="71"/>
        <v>13.691160752489507</v>
      </c>
    </row>
    <row r="4601" spans="1:3" x14ac:dyDescent="0.3">
      <c r="A4601" t="s">
        <v>1136</v>
      </c>
      <c r="B4601">
        <v>1.7011345826536756E-2</v>
      </c>
      <c r="C4601">
        <f t="shared" si="71"/>
        <v>13.691160752489393</v>
      </c>
    </row>
    <row r="4602" spans="1:3" x14ac:dyDescent="0.3">
      <c r="A4602" t="s">
        <v>3845</v>
      </c>
      <c r="B4602">
        <v>1.7024837552735712E-2</v>
      </c>
      <c r="C4602">
        <f t="shared" si="71"/>
        <v>13.684275588588607</v>
      </c>
    </row>
    <row r="4603" spans="1:3" x14ac:dyDescent="0.3">
      <c r="A4603" t="s">
        <v>2989</v>
      </c>
      <c r="B4603">
        <v>1.702810838902992E-2</v>
      </c>
      <c r="C4603">
        <f t="shared" si="71"/>
        <v>13.682606092391703</v>
      </c>
    </row>
    <row r="4604" spans="1:3" x14ac:dyDescent="0.3">
      <c r="A4604" t="s">
        <v>1903</v>
      </c>
      <c r="B4604">
        <v>1.7033132556240456E-2</v>
      </c>
      <c r="C4604">
        <f t="shared" si="71"/>
        <v>13.680041430275358</v>
      </c>
    </row>
    <row r="4605" spans="1:3" x14ac:dyDescent="0.3">
      <c r="A4605" t="s">
        <v>1730</v>
      </c>
      <c r="B4605">
        <v>1.704077110186953E-2</v>
      </c>
      <c r="C4605">
        <f t="shared" si="71"/>
        <v>13.676141679241089</v>
      </c>
    </row>
    <row r="4606" spans="1:3" x14ac:dyDescent="0.3">
      <c r="A4606" t="s">
        <v>5542</v>
      </c>
      <c r="B4606">
        <v>1.7043446211692303E-2</v>
      </c>
      <c r="C4606">
        <f t="shared" si="71"/>
        <v>13.674775786074669</v>
      </c>
    </row>
    <row r="4607" spans="1:3" x14ac:dyDescent="0.3">
      <c r="A4607" t="s">
        <v>3756</v>
      </c>
      <c r="B4607">
        <v>1.7071983898647461E-2</v>
      </c>
      <c r="C4607">
        <f t="shared" si="71"/>
        <v>13.66019968346597</v>
      </c>
    </row>
    <row r="4608" spans="1:3" x14ac:dyDescent="0.3">
      <c r="A4608" t="s">
        <v>1801</v>
      </c>
      <c r="B4608">
        <v>1.7079460497611765E-2</v>
      </c>
      <c r="C4608">
        <f t="shared" si="71"/>
        <v>13.656379393130416</v>
      </c>
    </row>
    <row r="4609" spans="1:3" x14ac:dyDescent="0.3">
      <c r="A4609" t="s">
        <v>384</v>
      </c>
      <c r="B4609">
        <v>1.7094433359300255E-2</v>
      </c>
      <c r="C4609">
        <f t="shared" si="71"/>
        <v>13.648726910147531</v>
      </c>
    </row>
    <row r="4610" spans="1:3" x14ac:dyDescent="0.3">
      <c r="A4610" t="s">
        <v>4330</v>
      </c>
      <c r="B4610">
        <v>1.7105900920436613E-2</v>
      </c>
      <c r="C4610">
        <f t="shared" ref="C4610:C4673" si="72">NORMDIST(B4610,$E$3,$F$3,FALSE)</f>
        <v>13.642864283418772</v>
      </c>
    </row>
    <row r="4611" spans="1:3" x14ac:dyDescent="0.3">
      <c r="A4611" t="s">
        <v>1531</v>
      </c>
      <c r="B4611">
        <v>1.7166006610975129E-2</v>
      </c>
      <c r="C4611">
        <f t="shared" si="72"/>
        <v>13.612112600434962</v>
      </c>
    </row>
    <row r="4612" spans="1:3" x14ac:dyDescent="0.3">
      <c r="A4612" t="s">
        <v>526</v>
      </c>
      <c r="B4612">
        <v>1.720472544963076E-2</v>
      </c>
      <c r="C4612">
        <f t="shared" si="72"/>
        <v>13.592282283126901</v>
      </c>
    </row>
    <row r="4613" spans="1:3" x14ac:dyDescent="0.3">
      <c r="A4613" t="s">
        <v>3753</v>
      </c>
      <c r="B4613">
        <v>1.7215891794971426E-2</v>
      </c>
      <c r="C4613">
        <f t="shared" si="72"/>
        <v>13.586560316210134</v>
      </c>
    </row>
    <row r="4614" spans="1:3" x14ac:dyDescent="0.3">
      <c r="A4614" t="s">
        <v>5586</v>
      </c>
      <c r="B4614">
        <v>1.7221090384227457E-2</v>
      </c>
      <c r="C4614">
        <f t="shared" si="72"/>
        <v>13.583895950246353</v>
      </c>
    </row>
    <row r="4615" spans="1:3" x14ac:dyDescent="0.3">
      <c r="A4615" t="s">
        <v>2851</v>
      </c>
      <c r="B4615">
        <v>1.7221819911132627E-2</v>
      </c>
      <c r="C4615">
        <f t="shared" si="72"/>
        <v>13.583522032152432</v>
      </c>
    </row>
    <row r="4616" spans="1:3" x14ac:dyDescent="0.3">
      <c r="A4616" t="s">
        <v>2317</v>
      </c>
      <c r="B4616">
        <v>1.7241806434506173E-2</v>
      </c>
      <c r="C4616">
        <f t="shared" si="72"/>
        <v>13.57327576095101</v>
      </c>
    </row>
    <row r="4617" spans="1:3" x14ac:dyDescent="0.3">
      <c r="A4617" t="s">
        <v>3733</v>
      </c>
      <c r="B4617">
        <v>1.727315673096487E-2</v>
      </c>
      <c r="C4617">
        <f t="shared" si="72"/>
        <v>13.557195219627827</v>
      </c>
    </row>
    <row r="4618" spans="1:3" x14ac:dyDescent="0.3">
      <c r="A4618" t="s">
        <v>5497</v>
      </c>
      <c r="B4618">
        <v>1.7282834688943063E-2</v>
      </c>
      <c r="C4618">
        <f t="shared" si="72"/>
        <v>13.552229000622267</v>
      </c>
    </row>
    <row r="4619" spans="1:3" x14ac:dyDescent="0.3">
      <c r="A4619" t="s">
        <v>3641</v>
      </c>
      <c r="B4619">
        <v>1.7289807990776205E-2</v>
      </c>
      <c r="C4619">
        <f t="shared" si="72"/>
        <v>13.54865005914362</v>
      </c>
    </row>
    <row r="4620" spans="1:3" x14ac:dyDescent="0.3">
      <c r="A4620" t="s">
        <v>4124</v>
      </c>
      <c r="B4620">
        <v>1.7314706774566327E-2</v>
      </c>
      <c r="C4620">
        <f t="shared" si="72"/>
        <v>13.535866983065917</v>
      </c>
    </row>
    <row r="4621" spans="1:3" x14ac:dyDescent="0.3">
      <c r="A4621" t="s">
        <v>1729</v>
      </c>
      <c r="B4621">
        <v>1.7336200601016483E-2</v>
      </c>
      <c r="C4621">
        <f t="shared" si="72"/>
        <v>13.524826823290962</v>
      </c>
    </row>
    <row r="4622" spans="1:3" x14ac:dyDescent="0.3">
      <c r="A4622" t="s">
        <v>3021</v>
      </c>
      <c r="B4622">
        <v>1.7349189602681166E-2</v>
      </c>
      <c r="C4622">
        <f t="shared" si="72"/>
        <v>13.518152788356506</v>
      </c>
    </row>
    <row r="4623" spans="1:3" x14ac:dyDescent="0.3">
      <c r="A4623" t="s">
        <v>1674</v>
      </c>
      <c r="B4623">
        <v>1.734983279304271E-2</v>
      </c>
      <c r="C4623">
        <f t="shared" si="72"/>
        <v>13.517822257686035</v>
      </c>
    </row>
    <row r="4624" spans="1:3" x14ac:dyDescent="0.3">
      <c r="A4624" t="s">
        <v>4260</v>
      </c>
      <c r="B4624">
        <v>1.7356524801042245E-2</v>
      </c>
      <c r="C4624">
        <f t="shared" si="72"/>
        <v>13.514383032101435</v>
      </c>
    </row>
    <row r="4625" spans="1:3" x14ac:dyDescent="0.3">
      <c r="A4625" t="s">
        <v>2319</v>
      </c>
      <c r="B4625">
        <v>1.7361547195901026E-2</v>
      </c>
      <c r="C4625">
        <f t="shared" si="72"/>
        <v>13.511801568119861</v>
      </c>
    </row>
    <row r="4626" spans="1:3" x14ac:dyDescent="0.3">
      <c r="A4626" t="s">
        <v>114</v>
      </c>
      <c r="B4626">
        <v>1.7391742711869239E-2</v>
      </c>
      <c r="C4626">
        <f t="shared" si="72"/>
        <v>13.496275895613463</v>
      </c>
    </row>
    <row r="4627" spans="1:3" x14ac:dyDescent="0.3">
      <c r="A4627" t="s">
        <v>4924</v>
      </c>
      <c r="B4627">
        <v>1.7399706365752877E-2</v>
      </c>
      <c r="C4627">
        <f t="shared" si="72"/>
        <v>13.49217965771189</v>
      </c>
    </row>
    <row r="4628" spans="1:3" x14ac:dyDescent="0.3">
      <c r="A4628" t="s">
        <v>5091</v>
      </c>
      <c r="B4628">
        <v>1.7407677316253024E-2</v>
      </c>
      <c r="C4628">
        <f t="shared" si="72"/>
        <v>13.48807901960304</v>
      </c>
    </row>
    <row r="4629" spans="1:3" x14ac:dyDescent="0.3">
      <c r="A4629" t="s">
        <v>4883</v>
      </c>
      <c r="B4629">
        <v>1.7441660826971524E-2</v>
      </c>
      <c r="C4629">
        <f t="shared" si="72"/>
        <v>13.470589044635773</v>
      </c>
    </row>
    <row r="4630" spans="1:3" x14ac:dyDescent="0.3">
      <c r="A4630" t="s">
        <v>2467</v>
      </c>
      <c r="B4630">
        <v>1.7476851681798144E-2</v>
      </c>
      <c r="C4630">
        <f t="shared" si="72"/>
        <v>13.452465432784312</v>
      </c>
    </row>
    <row r="4631" spans="1:3" x14ac:dyDescent="0.3">
      <c r="A4631" t="s">
        <v>3229</v>
      </c>
      <c r="B4631">
        <v>1.7477066033984499E-2</v>
      </c>
      <c r="C4631">
        <f t="shared" si="72"/>
        <v>13.452355001447234</v>
      </c>
    </row>
    <row r="4632" spans="1:3" x14ac:dyDescent="0.3">
      <c r="A4632" t="s">
        <v>4244</v>
      </c>
      <c r="B4632">
        <v>1.7527225708960321E-2</v>
      </c>
      <c r="C4632">
        <f t="shared" si="72"/>
        <v>13.426500861050689</v>
      </c>
    </row>
    <row r="4633" spans="1:3" x14ac:dyDescent="0.3">
      <c r="A4633" t="s">
        <v>4878</v>
      </c>
      <c r="B4633">
        <v>1.7534695837782645E-2</v>
      </c>
      <c r="C4633">
        <f t="shared" si="72"/>
        <v>13.422648353697081</v>
      </c>
    </row>
    <row r="4634" spans="1:3" x14ac:dyDescent="0.3">
      <c r="A4634" t="s">
        <v>2447</v>
      </c>
      <c r="B4634">
        <v>1.7537899271222675E-2</v>
      </c>
      <c r="C4634">
        <f t="shared" si="72"/>
        <v>13.420996105515195</v>
      </c>
    </row>
    <row r="4635" spans="1:3" x14ac:dyDescent="0.3">
      <c r="A4635" t="s">
        <v>5242</v>
      </c>
      <c r="B4635">
        <v>1.7593046354937074E-2</v>
      </c>
      <c r="C4635">
        <f t="shared" si="72"/>
        <v>13.392536936609689</v>
      </c>
    </row>
    <row r="4636" spans="1:3" x14ac:dyDescent="0.3">
      <c r="A4636" t="s">
        <v>2767</v>
      </c>
      <c r="B4636">
        <v>1.7617905352953583E-2</v>
      </c>
      <c r="C4636">
        <f t="shared" si="72"/>
        <v>13.379698569922324</v>
      </c>
    </row>
    <row r="4637" spans="1:3" x14ac:dyDescent="0.3">
      <c r="A4637" t="s">
        <v>5196</v>
      </c>
      <c r="B4637">
        <v>1.7627575083313238E-2</v>
      </c>
      <c r="C4637">
        <f t="shared" si="72"/>
        <v>13.374703055697911</v>
      </c>
    </row>
    <row r="4638" spans="1:3" x14ac:dyDescent="0.3">
      <c r="A4638" t="s">
        <v>3799</v>
      </c>
      <c r="B4638">
        <v>1.7649988929144659E-2</v>
      </c>
      <c r="C4638">
        <f t="shared" si="72"/>
        <v>13.363120316284373</v>
      </c>
    </row>
    <row r="4639" spans="1:3" x14ac:dyDescent="0.3">
      <c r="A4639" t="s">
        <v>4066</v>
      </c>
      <c r="B4639">
        <v>1.7677227983866232E-2</v>
      </c>
      <c r="C4639">
        <f t="shared" si="72"/>
        <v>13.349037629586636</v>
      </c>
    </row>
    <row r="4640" spans="1:3" x14ac:dyDescent="0.3">
      <c r="A4640" t="s">
        <v>706</v>
      </c>
      <c r="B4640">
        <v>1.7714507932317668E-2</v>
      </c>
      <c r="C4640">
        <f t="shared" si="72"/>
        <v>13.329752409150768</v>
      </c>
    </row>
    <row r="4641" spans="1:3" x14ac:dyDescent="0.3">
      <c r="A4641" t="s">
        <v>5353</v>
      </c>
      <c r="B4641">
        <v>1.7719596518238106E-2</v>
      </c>
      <c r="C4641">
        <f t="shared" si="72"/>
        <v>13.32711903096936</v>
      </c>
    </row>
    <row r="4642" spans="1:3" x14ac:dyDescent="0.3">
      <c r="A4642" t="s">
        <v>1521</v>
      </c>
      <c r="B4642">
        <v>1.772198279941194E-2</v>
      </c>
      <c r="C4642">
        <f t="shared" si="72"/>
        <v>13.325884030746412</v>
      </c>
    </row>
    <row r="4643" spans="1:3" x14ac:dyDescent="0.3">
      <c r="A4643" t="s">
        <v>2300</v>
      </c>
      <c r="B4643">
        <v>1.7747906123405589E-2</v>
      </c>
      <c r="C4643">
        <f t="shared" si="72"/>
        <v>13.312464210182165</v>
      </c>
    </row>
    <row r="4644" spans="1:3" x14ac:dyDescent="0.3">
      <c r="A4644" t="s">
        <v>961</v>
      </c>
      <c r="B4644">
        <v>1.7754229374315277E-2</v>
      </c>
      <c r="C4644">
        <f t="shared" si="72"/>
        <v>13.309189883781912</v>
      </c>
    </row>
    <row r="4645" spans="1:3" x14ac:dyDescent="0.3">
      <c r="A4645" t="s">
        <v>811</v>
      </c>
      <c r="B4645">
        <v>1.7828673211635754E-2</v>
      </c>
      <c r="C4645">
        <f t="shared" si="72"/>
        <v>13.270613511820523</v>
      </c>
    </row>
    <row r="4646" spans="1:3" x14ac:dyDescent="0.3">
      <c r="A4646" t="s">
        <v>2225</v>
      </c>
      <c r="B4646">
        <v>1.7857617400006472E-2</v>
      </c>
      <c r="C4646">
        <f t="shared" si="72"/>
        <v>13.255601196025962</v>
      </c>
    </row>
    <row r="4647" spans="1:3" x14ac:dyDescent="0.3">
      <c r="A4647" t="s">
        <v>3977</v>
      </c>
      <c r="B4647">
        <v>1.7910926566530243E-2</v>
      </c>
      <c r="C4647">
        <f t="shared" si="72"/>
        <v>13.22793200830794</v>
      </c>
    </row>
    <row r="4648" spans="1:3" x14ac:dyDescent="0.3">
      <c r="A4648" t="s">
        <v>1615</v>
      </c>
      <c r="B4648">
        <v>1.7910926566530459E-2</v>
      </c>
      <c r="C4648">
        <f t="shared" si="72"/>
        <v>13.22793200830783</v>
      </c>
    </row>
    <row r="4649" spans="1:3" x14ac:dyDescent="0.3">
      <c r="A4649" t="s">
        <v>1076</v>
      </c>
      <c r="B4649">
        <v>1.7922816301131711E-2</v>
      </c>
      <c r="C4649">
        <f t="shared" si="72"/>
        <v>13.221757412108794</v>
      </c>
    </row>
    <row r="4650" spans="1:3" x14ac:dyDescent="0.3">
      <c r="A4650" t="s">
        <v>952</v>
      </c>
      <c r="B4650">
        <v>1.7928052786773958E-2</v>
      </c>
      <c r="C4650">
        <f t="shared" si="72"/>
        <v>13.219037596958755</v>
      </c>
    </row>
    <row r="4651" spans="1:3" x14ac:dyDescent="0.3">
      <c r="A4651" t="s">
        <v>4971</v>
      </c>
      <c r="B4651">
        <v>1.7928351790538057E-2</v>
      </c>
      <c r="C4651">
        <f t="shared" si="72"/>
        <v>13.218882288011743</v>
      </c>
    </row>
    <row r="4652" spans="1:3" x14ac:dyDescent="0.3">
      <c r="A4652" t="s">
        <v>5245</v>
      </c>
      <c r="B4652">
        <v>1.7952150703543095E-2</v>
      </c>
      <c r="C4652">
        <f t="shared" si="72"/>
        <v>13.206518109905343</v>
      </c>
    </row>
    <row r="4653" spans="1:3" x14ac:dyDescent="0.3">
      <c r="A4653" t="s">
        <v>4044</v>
      </c>
      <c r="B4653">
        <v>1.795233851924374E-2</v>
      </c>
      <c r="C4653">
        <f t="shared" si="72"/>
        <v>13.206420514876301</v>
      </c>
    </row>
    <row r="4654" spans="1:3" x14ac:dyDescent="0.3">
      <c r="A4654" t="s">
        <v>1741</v>
      </c>
      <c r="B4654">
        <v>1.7963243144619483E-2</v>
      </c>
      <c r="C4654">
        <f t="shared" si="72"/>
        <v>13.200753596623189</v>
      </c>
    </row>
    <row r="4655" spans="1:3" x14ac:dyDescent="0.3">
      <c r="A4655" t="s">
        <v>4443</v>
      </c>
      <c r="B4655">
        <v>1.7973165338085701E-2</v>
      </c>
      <c r="C4655">
        <f t="shared" si="72"/>
        <v>13.195596330270362</v>
      </c>
    </row>
    <row r="4656" spans="1:3" x14ac:dyDescent="0.3">
      <c r="A4656" t="s">
        <v>3603</v>
      </c>
      <c r="B4656">
        <v>1.7978565767295993E-2</v>
      </c>
      <c r="C4656">
        <f t="shared" si="72"/>
        <v>13.192788986051678</v>
      </c>
    </row>
    <row r="4657" spans="1:3" x14ac:dyDescent="0.3">
      <c r="A4657" t="s">
        <v>4984</v>
      </c>
      <c r="B4657">
        <v>1.7991489793041476E-2</v>
      </c>
      <c r="C4657">
        <f t="shared" si="72"/>
        <v>13.186069572079933</v>
      </c>
    </row>
    <row r="4658" spans="1:3" x14ac:dyDescent="0.3">
      <c r="A4658" t="s">
        <v>1559</v>
      </c>
      <c r="B4658">
        <v>1.8002286349479993E-2</v>
      </c>
      <c r="C4658">
        <f t="shared" si="72"/>
        <v>13.180455160299339</v>
      </c>
    </row>
    <row r="4659" spans="1:3" x14ac:dyDescent="0.3">
      <c r="A4659" t="s">
        <v>4430</v>
      </c>
      <c r="B4659">
        <v>1.8004700117197087E-2</v>
      </c>
      <c r="C4659">
        <f t="shared" si="72"/>
        <v>13.179199818717828</v>
      </c>
    </row>
    <row r="4660" spans="1:3" x14ac:dyDescent="0.3">
      <c r="A4660" t="s">
        <v>979</v>
      </c>
      <c r="B4660">
        <v>1.8018505502678431E-2</v>
      </c>
      <c r="C4660">
        <f t="shared" si="72"/>
        <v>13.172019015070497</v>
      </c>
    </row>
    <row r="4661" spans="1:3" x14ac:dyDescent="0.3">
      <c r="A4661" t="s">
        <v>3159</v>
      </c>
      <c r="B4661">
        <v>1.8053006701598331E-2</v>
      </c>
      <c r="C4661">
        <f t="shared" si="72"/>
        <v>13.154066275883329</v>
      </c>
    </row>
    <row r="4662" spans="1:3" x14ac:dyDescent="0.3">
      <c r="A4662" t="s">
        <v>2671</v>
      </c>
      <c r="B4662">
        <v>1.8069379259461865E-2</v>
      </c>
      <c r="C4662">
        <f t="shared" si="72"/>
        <v>13.145543266789055</v>
      </c>
    </row>
    <row r="4663" spans="1:3" x14ac:dyDescent="0.3">
      <c r="A4663" t="s">
        <v>1040</v>
      </c>
      <c r="B4663">
        <v>1.8090945649039045E-2</v>
      </c>
      <c r="C4663">
        <f t="shared" si="72"/>
        <v>13.134313080596863</v>
      </c>
    </row>
    <row r="4664" spans="1:3" x14ac:dyDescent="0.3">
      <c r="A4664" t="s">
        <v>910</v>
      </c>
      <c r="B4664">
        <v>1.8107490627390206E-2</v>
      </c>
      <c r="C4664">
        <f t="shared" si="72"/>
        <v>13.125695038506048</v>
      </c>
    </row>
    <row r="4665" spans="1:3" x14ac:dyDescent="0.3">
      <c r="A4665" t="s">
        <v>4905</v>
      </c>
      <c r="B4665">
        <v>1.814758495125806E-2</v>
      </c>
      <c r="C4665">
        <f t="shared" si="72"/>
        <v>13.104801061484979</v>
      </c>
    </row>
    <row r="4666" spans="1:3" x14ac:dyDescent="0.3">
      <c r="A4666" t="s">
        <v>342</v>
      </c>
      <c r="B4666">
        <v>1.8152313607188851E-2</v>
      </c>
      <c r="C4666">
        <f t="shared" si="72"/>
        <v>13.102335988250292</v>
      </c>
    </row>
    <row r="4667" spans="1:3" x14ac:dyDescent="0.3">
      <c r="A4667" t="s">
        <v>4822</v>
      </c>
      <c r="B4667">
        <v>1.8156256036679332E-2</v>
      </c>
      <c r="C4667">
        <f t="shared" si="72"/>
        <v>13.100280638869897</v>
      </c>
    </row>
    <row r="4668" spans="1:3" x14ac:dyDescent="0.3">
      <c r="A4668" t="s">
        <v>2453</v>
      </c>
      <c r="B4668">
        <v>1.8160783371595792E-2</v>
      </c>
      <c r="C4668">
        <f t="shared" si="72"/>
        <v>13.097920197460834</v>
      </c>
    </row>
    <row r="4669" spans="1:3" x14ac:dyDescent="0.3">
      <c r="A4669" t="s">
        <v>1764</v>
      </c>
      <c r="B4669">
        <v>1.8175134839673361E-2</v>
      </c>
      <c r="C4669">
        <f t="shared" si="72"/>
        <v>13.090436587590599</v>
      </c>
    </row>
    <row r="4670" spans="1:3" x14ac:dyDescent="0.3">
      <c r="A4670" t="s">
        <v>5382</v>
      </c>
      <c r="B4670">
        <v>1.8175963501082561E-2</v>
      </c>
      <c r="C4670">
        <f t="shared" si="72"/>
        <v>13.09000442871514</v>
      </c>
    </row>
    <row r="4671" spans="1:3" x14ac:dyDescent="0.3">
      <c r="A4671" t="s">
        <v>4815</v>
      </c>
      <c r="B4671">
        <v>1.8208457065601081E-2</v>
      </c>
      <c r="C4671">
        <f t="shared" si="72"/>
        <v>13.073054176906879</v>
      </c>
    </row>
    <row r="4672" spans="1:3" x14ac:dyDescent="0.3">
      <c r="A4672" t="s">
        <v>4840</v>
      </c>
      <c r="B4672">
        <v>1.8215439891341119E-2</v>
      </c>
      <c r="C4672">
        <f t="shared" si="72"/>
        <v>13.069410476726217</v>
      </c>
    </row>
    <row r="4673" spans="1:3" x14ac:dyDescent="0.3">
      <c r="A4673" t="s">
        <v>4283</v>
      </c>
      <c r="B4673">
        <v>1.8275362431488886E-2</v>
      </c>
      <c r="C4673">
        <f t="shared" si="72"/>
        <v>13.038126358541424</v>
      </c>
    </row>
    <row r="4674" spans="1:3" x14ac:dyDescent="0.3">
      <c r="A4674" t="s">
        <v>5194</v>
      </c>
      <c r="B4674">
        <v>1.8282044837449073E-2</v>
      </c>
      <c r="C4674">
        <f t="shared" ref="C4674:C4737" si="73">NORMDIST(B4674,$E$3,$F$3,FALSE)</f>
        <v>13.034635872239749</v>
      </c>
    </row>
    <row r="4675" spans="1:3" x14ac:dyDescent="0.3">
      <c r="A4675" t="s">
        <v>3030</v>
      </c>
      <c r="B4675">
        <v>1.8312258032370257E-2</v>
      </c>
      <c r="C4675">
        <f t="shared" si="73"/>
        <v>13.018849951658346</v>
      </c>
    </row>
    <row r="4676" spans="1:3" x14ac:dyDescent="0.3">
      <c r="A4676" t="s">
        <v>2166</v>
      </c>
      <c r="B4676">
        <v>1.8322768750996501E-2</v>
      </c>
      <c r="C4676">
        <f t="shared" si="73"/>
        <v>13.013356597738632</v>
      </c>
    </row>
    <row r="4677" spans="1:3" x14ac:dyDescent="0.3">
      <c r="A4677" t="s">
        <v>4967</v>
      </c>
      <c r="B4677">
        <v>1.8329354121904798E-2</v>
      </c>
      <c r="C4677">
        <f t="shared" si="73"/>
        <v>13.00991436301365</v>
      </c>
    </row>
    <row r="4678" spans="1:3" x14ac:dyDescent="0.3">
      <c r="A4678" t="s">
        <v>2810</v>
      </c>
      <c r="B4678">
        <v>1.8382870600533577E-2</v>
      </c>
      <c r="C4678">
        <f t="shared" si="73"/>
        <v>12.981928430789383</v>
      </c>
    </row>
    <row r="4679" spans="1:3" x14ac:dyDescent="0.3">
      <c r="A4679" t="s">
        <v>2176</v>
      </c>
      <c r="B4679">
        <v>1.8402106874043277E-2</v>
      </c>
      <c r="C4679">
        <f t="shared" si="73"/>
        <v>12.971863671048725</v>
      </c>
    </row>
    <row r="4680" spans="1:3" x14ac:dyDescent="0.3">
      <c r="A4680" t="s">
        <v>626</v>
      </c>
      <c r="B4680">
        <v>1.8424267326058286E-2</v>
      </c>
      <c r="C4680">
        <f t="shared" si="73"/>
        <v>12.96026547078629</v>
      </c>
    </row>
    <row r="4681" spans="1:3" x14ac:dyDescent="0.3">
      <c r="A4681" t="s">
        <v>2663</v>
      </c>
      <c r="B4681">
        <v>1.8430961685056719E-2</v>
      </c>
      <c r="C4681">
        <f t="shared" si="73"/>
        <v>12.956761094425964</v>
      </c>
    </row>
    <row r="4682" spans="1:3" x14ac:dyDescent="0.3">
      <c r="A4682" t="s">
        <v>3713</v>
      </c>
      <c r="B4682">
        <v>1.8441427902722712E-2</v>
      </c>
      <c r="C4682">
        <f t="shared" si="73"/>
        <v>12.951281547728929</v>
      </c>
    </row>
    <row r="4683" spans="1:3" x14ac:dyDescent="0.3">
      <c r="A4683" t="s">
        <v>5465</v>
      </c>
      <c r="B4683">
        <v>1.8445120320619828E-2</v>
      </c>
      <c r="C4683">
        <f t="shared" si="73"/>
        <v>12.949348202377896</v>
      </c>
    </row>
    <row r="4684" spans="1:3" x14ac:dyDescent="0.3">
      <c r="A4684" t="s">
        <v>5089</v>
      </c>
      <c r="B4684">
        <v>1.8501915385321987E-2</v>
      </c>
      <c r="C4684">
        <f t="shared" si="73"/>
        <v>12.919597695234286</v>
      </c>
    </row>
    <row r="4685" spans="1:3" x14ac:dyDescent="0.3">
      <c r="A4685" t="s">
        <v>82</v>
      </c>
      <c r="B4685">
        <v>1.851465182469245E-2</v>
      </c>
      <c r="C4685">
        <f t="shared" si="73"/>
        <v>12.912922826257185</v>
      </c>
    </row>
    <row r="4686" spans="1:3" x14ac:dyDescent="0.3">
      <c r="A4686" t="s">
        <v>4740</v>
      </c>
      <c r="B4686">
        <v>1.8527625862214174E-2</v>
      </c>
      <c r="C4686">
        <f t="shared" si="73"/>
        <v>12.906122228786371</v>
      </c>
    </row>
    <row r="4687" spans="1:3" x14ac:dyDescent="0.3">
      <c r="A4687" t="s">
        <v>1467</v>
      </c>
      <c r="B4687">
        <v>1.8532962198125918E-2</v>
      </c>
      <c r="C4687">
        <f t="shared" si="73"/>
        <v>12.903324730354621</v>
      </c>
    </row>
    <row r="4688" spans="1:3" x14ac:dyDescent="0.3">
      <c r="A4688" t="s">
        <v>2362</v>
      </c>
      <c r="B4688">
        <v>1.8580987939932844E-2</v>
      </c>
      <c r="C4688">
        <f t="shared" si="73"/>
        <v>12.878138737109227</v>
      </c>
    </row>
    <row r="4689" spans="1:3" x14ac:dyDescent="0.3">
      <c r="A4689" t="s">
        <v>990</v>
      </c>
      <c r="B4689">
        <v>1.8581615712135534E-2</v>
      </c>
      <c r="C4689">
        <f t="shared" si="73"/>
        <v>12.877809407766675</v>
      </c>
    </row>
    <row r="4690" spans="1:3" x14ac:dyDescent="0.3">
      <c r="A4690" t="s">
        <v>4289</v>
      </c>
      <c r="B4690">
        <v>1.8593764938415174E-2</v>
      </c>
      <c r="C4690">
        <f t="shared" si="73"/>
        <v>12.871435374534816</v>
      </c>
    </row>
    <row r="4691" spans="1:3" x14ac:dyDescent="0.3">
      <c r="A4691" t="s">
        <v>2660</v>
      </c>
      <c r="B4691">
        <v>1.8606519322471319E-2</v>
      </c>
      <c r="C4691">
        <f t="shared" si="73"/>
        <v>12.864742729874026</v>
      </c>
    </row>
    <row r="4692" spans="1:3" x14ac:dyDescent="0.3">
      <c r="A4692" t="s">
        <v>2789</v>
      </c>
      <c r="B4692">
        <v>1.8616482607764995E-2</v>
      </c>
      <c r="C4692">
        <f t="shared" si="73"/>
        <v>12.859513873023824</v>
      </c>
    </row>
    <row r="4693" spans="1:3" x14ac:dyDescent="0.3">
      <c r="A4693" t="s">
        <v>1150</v>
      </c>
      <c r="B4693">
        <v>1.8640512116002223E-2</v>
      </c>
      <c r="C4693">
        <f t="shared" si="73"/>
        <v>12.846900039332279</v>
      </c>
    </row>
    <row r="4694" spans="1:3" x14ac:dyDescent="0.3">
      <c r="A4694" t="s">
        <v>4545</v>
      </c>
      <c r="B4694">
        <v>1.8646669167267378E-2</v>
      </c>
      <c r="C4694">
        <f t="shared" si="73"/>
        <v>12.843667367726612</v>
      </c>
    </row>
    <row r="4695" spans="1:3" x14ac:dyDescent="0.3">
      <c r="A4695" t="s">
        <v>2536</v>
      </c>
      <c r="B4695">
        <v>1.8685147503590068E-2</v>
      </c>
      <c r="C4695">
        <f t="shared" si="73"/>
        <v>12.823458963159274</v>
      </c>
    </row>
    <row r="4696" spans="1:3" x14ac:dyDescent="0.3">
      <c r="A4696" t="s">
        <v>1321</v>
      </c>
      <c r="B4696">
        <v>1.8692133012152546E-2</v>
      </c>
      <c r="C4696">
        <f t="shared" si="73"/>
        <v>12.8197891650714</v>
      </c>
    </row>
    <row r="4697" spans="1:3" x14ac:dyDescent="0.3">
      <c r="A4697" t="s">
        <v>1519</v>
      </c>
      <c r="B4697">
        <v>1.8700658997223799E-2</v>
      </c>
      <c r="C4697">
        <f t="shared" si="73"/>
        <v>12.815309637565786</v>
      </c>
    </row>
    <row r="4698" spans="1:3" x14ac:dyDescent="0.3">
      <c r="A4698" t="s">
        <v>683</v>
      </c>
      <c r="B4698">
        <v>1.8750549345376028E-2</v>
      </c>
      <c r="C4698">
        <f t="shared" si="73"/>
        <v>12.789087590907183</v>
      </c>
    </row>
    <row r="4699" spans="1:3" x14ac:dyDescent="0.3">
      <c r="A4699" t="s">
        <v>5350</v>
      </c>
      <c r="B4699">
        <v>1.876371343636888E-2</v>
      </c>
      <c r="C4699">
        <f t="shared" si="73"/>
        <v>12.782165862545929</v>
      </c>
    </row>
    <row r="4700" spans="1:3" x14ac:dyDescent="0.3">
      <c r="A4700" t="s">
        <v>2625</v>
      </c>
      <c r="B4700">
        <v>1.8788543113251288E-2</v>
      </c>
      <c r="C4700">
        <f t="shared" si="73"/>
        <v>12.769107216921805</v>
      </c>
    </row>
    <row r="4701" spans="1:3" x14ac:dyDescent="0.3">
      <c r="A4701" t="s">
        <v>5380</v>
      </c>
      <c r="B4701">
        <v>1.8809331957496074E-2</v>
      </c>
      <c r="C4701">
        <f t="shared" si="73"/>
        <v>12.758170661298463</v>
      </c>
    </row>
    <row r="4702" spans="1:3" x14ac:dyDescent="0.3">
      <c r="A4702" t="s">
        <v>485</v>
      </c>
      <c r="B4702">
        <v>1.8816271799476054E-2</v>
      </c>
      <c r="C4702">
        <f t="shared" si="73"/>
        <v>12.754519137611522</v>
      </c>
    </row>
    <row r="4703" spans="1:3" x14ac:dyDescent="0.3">
      <c r="A4703" t="s">
        <v>5527</v>
      </c>
      <c r="B4703">
        <v>1.8821539924279998E-2</v>
      </c>
      <c r="C4703">
        <f t="shared" si="73"/>
        <v>12.751747010321296</v>
      </c>
    </row>
    <row r="4704" spans="1:3" x14ac:dyDescent="0.3">
      <c r="A4704" t="s">
        <v>3407</v>
      </c>
      <c r="B4704">
        <v>1.8837575866763226E-2</v>
      </c>
      <c r="C4704">
        <f t="shared" si="73"/>
        <v>12.743307675343047</v>
      </c>
    </row>
    <row r="4705" spans="1:3" x14ac:dyDescent="0.3">
      <c r="A4705" t="s">
        <v>5454</v>
      </c>
      <c r="B4705">
        <v>1.8855208940139808E-2</v>
      </c>
      <c r="C4705">
        <f t="shared" si="73"/>
        <v>12.734025906370269</v>
      </c>
    </row>
    <row r="4706" spans="1:3" x14ac:dyDescent="0.3">
      <c r="A4706" t="s">
        <v>3987</v>
      </c>
      <c r="B4706">
        <v>1.8861069921963673E-2</v>
      </c>
      <c r="C4706">
        <f t="shared" si="73"/>
        <v>12.730940340093099</v>
      </c>
    </row>
    <row r="4707" spans="1:3" x14ac:dyDescent="0.3">
      <c r="A4707" t="s">
        <v>401</v>
      </c>
      <c r="B4707">
        <v>1.8868484304382736E-2</v>
      </c>
      <c r="C4707">
        <f t="shared" si="73"/>
        <v>12.727036659840163</v>
      </c>
    </row>
    <row r="4708" spans="1:3" x14ac:dyDescent="0.3">
      <c r="A4708" t="s">
        <v>1760</v>
      </c>
      <c r="B4708">
        <v>1.8876227268931615E-2</v>
      </c>
      <c r="C4708">
        <f t="shared" si="73"/>
        <v>12.72295960937987</v>
      </c>
    </row>
    <row r="4709" spans="1:3" x14ac:dyDescent="0.3">
      <c r="A4709" t="s">
        <v>4898</v>
      </c>
      <c r="B4709">
        <v>1.8893949359961613E-2</v>
      </c>
      <c r="C4709">
        <f t="shared" si="73"/>
        <v>12.713626637957079</v>
      </c>
    </row>
    <row r="4710" spans="1:3" x14ac:dyDescent="0.3">
      <c r="A4710" t="s">
        <v>1199</v>
      </c>
      <c r="B4710">
        <v>1.891948324616588E-2</v>
      </c>
      <c r="C4710">
        <f t="shared" si="73"/>
        <v>12.700176291784327</v>
      </c>
    </row>
    <row r="4711" spans="1:3" x14ac:dyDescent="0.3">
      <c r="A4711" t="s">
        <v>4760</v>
      </c>
      <c r="B4711">
        <v>1.8920051449775935E-2</v>
      </c>
      <c r="C4711">
        <f t="shared" si="73"/>
        <v>12.699876936149671</v>
      </c>
    </row>
    <row r="4712" spans="1:3" x14ac:dyDescent="0.3">
      <c r="A4712" t="s">
        <v>1220</v>
      </c>
      <c r="B4712">
        <v>1.8932276088022854E-2</v>
      </c>
      <c r="C4712">
        <f t="shared" si="73"/>
        <v>12.693435954266837</v>
      </c>
    </row>
    <row r="4713" spans="1:3" x14ac:dyDescent="0.3">
      <c r="A4713" t="s">
        <v>3114</v>
      </c>
      <c r="B4713">
        <v>1.8945851576198009E-2</v>
      </c>
      <c r="C4713">
        <f t="shared" si="73"/>
        <v>12.686282150211342</v>
      </c>
    </row>
    <row r="4714" spans="1:3" x14ac:dyDescent="0.3">
      <c r="A4714" t="s">
        <v>1233</v>
      </c>
      <c r="B4714">
        <v>1.8973418365766812E-2</v>
      </c>
      <c r="C4714">
        <f t="shared" si="73"/>
        <v>12.67175195450414</v>
      </c>
    </row>
    <row r="4715" spans="1:3" x14ac:dyDescent="0.3">
      <c r="A4715" t="s">
        <v>1019</v>
      </c>
      <c r="B4715">
        <v>1.8985299911080566E-2</v>
      </c>
      <c r="C4715">
        <f t="shared" si="73"/>
        <v>12.665487880848962</v>
      </c>
    </row>
    <row r="4716" spans="1:3" x14ac:dyDescent="0.3">
      <c r="A4716" t="s">
        <v>2001</v>
      </c>
      <c r="B4716">
        <v>1.8996500690654866E-2</v>
      </c>
      <c r="C4716">
        <f t="shared" si="73"/>
        <v>12.659581934758361</v>
      </c>
    </row>
    <row r="4717" spans="1:3" x14ac:dyDescent="0.3">
      <c r="A4717" t="s">
        <v>3758</v>
      </c>
      <c r="B4717">
        <v>1.9018005835761735E-2</v>
      </c>
      <c r="C4717">
        <f t="shared" si="73"/>
        <v>12.648240597460374</v>
      </c>
    </row>
    <row r="4718" spans="1:3" x14ac:dyDescent="0.3">
      <c r="A4718" t="s">
        <v>3228</v>
      </c>
      <c r="B4718">
        <v>1.904819497069463E-2</v>
      </c>
      <c r="C4718">
        <f t="shared" si="73"/>
        <v>12.632314885030441</v>
      </c>
    </row>
    <row r="4719" spans="1:3" x14ac:dyDescent="0.3">
      <c r="A4719" t="s">
        <v>1950</v>
      </c>
      <c r="B4719">
        <v>1.9062719826353897E-2</v>
      </c>
      <c r="C4719">
        <f t="shared" si="73"/>
        <v>12.624650660744692</v>
      </c>
    </row>
    <row r="4720" spans="1:3" x14ac:dyDescent="0.3">
      <c r="A4720" t="s">
        <v>837</v>
      </c>
      <c r="B4720">
        <v>1.9064702204990347E-2</v>
      </c>
      <c r="C4720">
        <f t="shared" si="73"/>
        <v>12.623604537994762</v>
      </c>
    </row>
    <row r="4721" spans="1:3" x14ac:dyDescent="0.3">
      <c r="A4721" t="s">
        <v>863</v>
      </c>
      <c r="B4721">
        <v>1.9104181310042361E-2</v>
      </c>
      <c r="C4721">
        <f t="shared" si="73"/>
        <v>12.602766246402906</v>
      </c>
    </row>
    <row r="4722" spans="1:3" x14ac:dyDescent="0.3">
      <c r="A4722" t="s">
        <v>3850</v>
      </c>
      <c r="B4722">
        <v>1.9116903187537053E-2</v>
      </c>
      <c r="C4722">
        <f t="shared" si="73"/>
        <v>12.596049339178517</v>
      </c>
    </row>
    <row r="4723" spans="1:3" x14ac:dyDescent="0.3">
      <c r="A4723" t="s">
        <v>4043</v>
      </c>
      <c r="B4723">
        <v>1.9119451903430323E-2</v>
      </c>
      <c r="C4723">
        <f t="shared" si="73"/>
        <v>12.594703555229577</v>
      </c>
    </row>
    <row r="4724" spans="1:3" x14ac:dyDescent="0.3">
      <c r="A4724" t="s">
        <v>484</v>
      </c>
      <c r="B4724">
        <v>1.9177124639738637E-2</v>
      </c>
      <c r="C4724">
        <f t="shared" si="73"/>
        <v>12.564241164274632</v>
      </c>
    </row>
    <row r="4725" spans="1:3" x14ac:dyDescent="0.3">
      <c r="A4725" t="s">
        <v>4477</v>
      </c>
      <c r="B4725">
        <v>1.9224251929096367E-2</v>
      </c>
      <c r="C4725">
        <f t="shared" si="73"/>
        <v>12.539335128082437</v>
      </c>
    </row>
    <row r="4726" spans="1:3" x14ac:dyDescent="0.3">
      <c r="A4726" t="s">
        <v>2955</v>
      </c>
      <c r="B4726">
        <v>1.9256050695117006E-2</v>
      </c>
      <c r="C4726">
        <f t="shared" si="73"/>
        <v>12.522523168663607</v>
      </c>
    </row>
    <row r="4727" spans="1:3" x14ac:dyDescent="0.3">
      <c r="A4727" t="s">
        <v>4378</v>
      </c>
      <c r="B4727">
        <v>1.9271331333129919E-2</v>
      </c>
      <c r="C4727">
        <f t="shared" si="73"/>
        <v>12.514442395878387</v>
      </c>
    </row>
    <row r="4728" spans="1:3" x14ac:dyDescent="0.3">
      <c r="A4728" t="s">
        <v>4596</v>
      </c>
      <c r="B4728">
        <v>1.9279725427963589E-2</v>
      </c>
      <c r="C4728">
        <f t="shared" si="73"/>
        <v>12.510002868108678</v>
      </c>
    </row>
    <row r="4729" spans="1:3" x14ac:dyDescent="0.3">
      <c r="A4729" t="s">
        <v>2710</v>
      </c>
      <c r="B4729">
        <v>1.9301944904087261E-2</v>
      </c>
      <c r="C4729">
        <f t="shared" si="73"/>
        <v>12.498249487210723</v>
      </c>
    </row>
    <row r="4730" spans="1:3" x14ac:dyDescent="0.3">
      <c r="A4730" t="s">
        <v>997</v>
      </c>
      <c r="B4730">
        <v>1.9303998514968512E-2</v>
      </c>
      <c r="C4730">
        <f t="shared" si="73"/>
        <v>12.497163063414234</v>
      </c>
    </row>
    <row r="4731" spans="1:3" x14ac:dyDescent="0.3">
      <c r="A4731" t="s">
        <v>5323</v>
      </c>
      <c r="B4731">
        <v>1.9332055942100666E-2</v>
      </c>
      <c r="C4731">
        <f t="shared" si="73"/>
        <v>12.482317624288394</v>
      </c>
    </row>
    <row r="4732" spans="1:3" x14ac:dyDescent="0.3">
      <c r="A4732" t="s">
        <v>742</v>
      </c>
      <c r="B4732">
        <v>1.9342962843130935E-2</v>
      </c>
      <c r="C4732">
        <f t="shared" si="73"/>
        <v>12.476545589489614</v>
      </c>
    </row>
    <row r="4733" spans="1:3" x14ac:dyDescent="0.3">
      <c r="A4733" t="s">
        <v>746</v>
      </c>
      <c r="B4733">
        <v>1.9345841439757424E-2</v>
      </c>
      <c r="C4733">
        <f t="shared" si="73"/>
        <v>12.475022107532361</v>
      </c>
    </row>
    <row r="4734" spans="1:3" x14ac:dyDescent="0.3">
      <c r="A4734" t="s">
        <v>2893</v>
      </c>
      <c r="B4734">
        <v>1.9407001778825827E-2</v>
      </c>
      <c r="C4734">
        <f t="shared" si="73"/>
        <v>12.442643430526291</v>
      </c>
    </row>
    <row r="4735" spans="1:3" x14ac:dyDescent="0.3">
      <c r="A4735" t="s">
        <v>4014</v>
      </c>
      <c r="B4735">
        <v>1.9426659502572722E-2</v>
      </c>
      <c r="C4735">
        <f t="shared" si="73"/>
        <v>12.432232548862816</v>
      </c>
    </row>
    <row r="4736" spans="1:3" x14ac:dyDescent="0.3">
      <c r="A4736" t="s">
        <v>442</v>
      </c>
      <c r="B4736">
        <v>1.943795215690464E-2</v>
      </c>
      <c r="C4736">
        <f t="shared" si="73"/>
        <v>12.426251015604185</v>
      </c>
    </row>
    <row r="4737" spans="1:3" x14ac:dyDescent="0.3">
      <c r="A4737" t="s">
        <v>5487</v>
      </c>
      <c r="B4737">
        <v>1.9483666078130346E-2</v>
      </c>
      <c r="C4737">
        <f t="shared" si="73"/>
        <v>12.402030800734364</v>
      </c>
    </row>
    <row r="4738" spans="1:3" x14ac:dyDescent="0.3">
      <c r="A4738" t="s">
        <v>692</v>
      </c>
      <c r="B4738">
        <v>1.9497795713267523E-2</v>
      </c>
      <c r="C4738">
        <f t="shared" ref="C4738:C4801" si="74">NORMDIST(B4738,$E$3,$F$3,FALSE)</f>
        <v>12.394542597799225</v>
      </c>
    </row>
    <row r="4739" spans="1:3" x14ac:dyDescent="0.3">
      <c r="A4739" t="s">
        <v>83</v>
      </c>
      <c r="B4739">
        <v>1.9562803657643568E-2</v>
      </c>
      <c r="C4739">
        <f t="shared" si="74"/>
        <v>12.360078689822689</v>
      </c>
    </row>
    <row r="4740" spans="1:3" x14ac:dyDescent="0.3">
      <c r="A4740" t="s">
        <v>94</v>
      </c>
      <c r="B4740">
        <v>1.9566360313391318E-2</v>
      </c>
      <c r="C4740">
        <f t="shared" si="74"/>
        <v>12.358192570734829</v>
      </c>
    </row>
    <row r="4741" spans="1:3" x14ac:dyDescent="0.3">
      <c r="A4741" t="s">
        <v>1236</v>
      </c>
      <c r="B4741">
        <v>1.9602271664264041E-2</v>
      </c>
      <c r="C4741">
        <f t="shared" si="74"/>
        <v>12.339145335677236</v>
      </c>
    </row>
    <row r="4742" spans="1:3" x14ac:dyDescent="0.3">
      <c r="A4742" t="s">
        <v>1830</v>
      </c>
      <c r="B4742">
        <v>1.9604001425409988E-2</v>
      </c>
      <c r="C4742">
        <f t="shared" si="74"/>
        <v>12.338227731601746</v>
      </c>
    </row>
    <row r="4743" spans="1:3" x14ac:dyDescent="0.3">
      <c r="A4743" t="s">
        <v>3958</v>
      </c>
      <c r="B4743">
        <v>1.9604381768445204E-2</v>
      </c>
      <c r="C4743">
        <f t="shared" si="74"/>
        <v>12.338025965360364</v>
      </c>
    </row>
    <row r="4744" spans="1:3" x14ac:dyDescent="0.3">
      <c r="A4744" t="s">
        <v>3352</v>
      </c>
      <c r="B4744">
        <v>1.9604976516227574E-2</v>
      </c>
      <c r="C4744">
        <f t="shared" si="74"/>
        <v>12.337710459347273</v>
      </c>
    </row>
    <row r="4745" spans="1:3" x14ac:dyDescent="0.3">
      <c r="A4745" t="s">
        <v>829</v>
      </c>
      <c r="B4745">
        <v>1.9625964456748444E-2</v>
      </c>
      <c r="C4745">
        <f t="shared" si="74"/>
        <v>12.326575625979526</v>
      </c>
    </row>
    <row r="4746" spans="1:3" x14ac:dyDescent="0.3">
      <c r="A4746" t="s">
        <v>5078</v>
      </c>
      <c r="B4746">
        <v>1.9633150132821846E-2</v>
      </c>
      <c r="C4746">
        <f t="shared" si="74"/>
        <v>12.322762929156911</v>
      </c>
    </row>
    <row r="4747" spans="1:3" x14ac:dyDescent="0.3">
      <c r="A4747" t="s">
        <v>956</v>
      </c>
      <c r="B4747">
        <v>1.9640565874546417E-2</v>
      </c>
      <c r="C4747">
        <f t="shared" si="74"/>
        <v>12.318827923623424</v>
      </c>
    </row>
    <row r="4748" spans="1:3" x14ac:dyDescent="0.3">
      <c r="A4748" t="s">
        <v>1773</v>
      </c>
      <c r="B4748">
        <v>1.9653570082776815E-2</v>
      </c>
      <c r="C4748">
        <f t="shared" si="74"/>
        <v>12.311926940100424</v>
      </c>
    </row>
    <row r="4749" spans="1:3" x14ac:dyDescent="0.3">
      <c r="A4749" t="s">
        <v>4087</v>
      </c>
      <c r="B4749">
        <v>1.9655579284738989E-2</v>
      </c>
      <c r="C4749">
        <f t="shared" si="74"/>
        <v>12.310860645383842</v>
      </c>
    </row>
    <row r="4750" spans="1:3" x14ac:dyDescent="0.3">
      <c r="A4750" t="s">
        <v>2821</v>
      </c>
      <c r="B4750">
        <v>1.9701476342745911E-2</v>
      </c>
      <c r="C4750">
        <f t="shared" si="74"/>
        <v>12.286498118305119</v>
      </c>
    </row>
    <row r="4751" spans="1:3" x14ac:dyDescent="0.3">
      <c r="A4751" t="s">
        <v>1745</v>
      </c>
      <c r="B4751">
        <v>1.9719539763416082E-2</v>
      </c>
      <c r="C4751">
        <f t="shared" si="74"/>
        <v>12.276907471078172</v>
      </c>
    </row>
    <row r="4752" spans="1:3" x14ac:dyDescent="0.3">
      <c r="A4752" t="s">
        <v>2734</v>
      </c>
      <c r="B4752">
        <v>1.9758607722135241E-2</v>
      </c>
      <c r="C4752">
        <f t="shared" si="74"/>
        <v>12.256159996882928</v>
      </c>
    </row>
    <row r="4753" spans="1:3" x14ac:dyDescent="0.3">
      <c r="A4753" t="s">
        <v>5512</v>
      </c>
      <c r="B4753">
        <v>1.9807530470740086E-2</v>
      </c>
      <c r="C4753">
        <f t="shared" si="74"/>
        <v>12.230170320105666</v>
      </c>
    </row>
    <row r="4754" spans="1:3" x14ac:dyDescent="0.3">
      <c r="A4754" t="s">
        <v>624</v>
      </c>
      <c r="B4754">
        <v>1.982328866664913E-2</v>
      </c>
      <c r="C4754">
        <f t="shared" si="74"/>
        <v>12.221796933228028</v>
      </c>
    </row>
    <row r="4755" spans="1:3" x14ac:dyDescent="0.3">
      <c r="A4755" t="s">
        <v>5377</v>
      </c>
      <c r="B4755">
        <v>1.9825277609321169E-2</v>
      </c>
      <c r="C4755">
        <f t="shared" si="74"/>
        <v>12.220740005658769</v>
      </c>
    </row>
    <row r="4756" spans="1:3" x14ac:dyDescent="0.3">
      <c r="A4756" t="s">
        <v>3710</v>
      </c>
      <c r="B4756">
        <v>1.9858015149637719E-2</v>
      </c>
      <c r="C4756">
        <f t="shared" si="74"/>
        <v>12.203341026245809</v>
      </c>
    </row>
    <row r="4757" spans="1:3" x14ac:dyDescent="0.3">
      <c r="A4757" t="s">
        <v>2972</v>
      </c>
      <c r="B4757">
        <v>1.9887322815837306E-2</v>
      </c>
      <c r="C4757">
        <f t="shared" si="74"/>
        <v>12.187761457265562</v>
      </c>
    </row>
    <row r="4758" spans="1:3" x14ac:dyDescent="0.3">
      <c r="A4758" t="s">
        <v>2328</v>
      </c>
      <c r="B4758">
        <v>1.9888247399832366E-2</v>
      </c>
      <c r="C4758">
        <f t="shared" si="74"/>
        <v>12.187269908146371</v>
      </c>
    </row>
    <row r="4759" spans="1:3" x14ac:dyDescent="0.3">
      <c r="A4759" t="s">
        <v>2572</v>
      </c>
      <c r="B4759">
        <v>1.9904822298933041E-2</v>
      </c>
      <c r="C4759">
        <f t="shared" si="74"/>
        <v>12.17845743127341</v>
      </c>
    </row>
    <row r="4760" spans="1:3" x14ac:dyDescent="0.3">
      <c r="A4760" t="s">
        <v>3475</v>
      </c>
      <c r="B4760">
        <v>1.9905460346812665E-2</v>
      </c>
      <c r="C4760">
        <f t="shared" si="74"/>
        <v>12.178118176185368</v>
      </c>
    </row>
    <row r="4761" spans="1:3" x14ac:dyDescent="0.3">
      <c r="A4761" t="s">
        <v>5011</v>
      </c>
      <c r="B4761">
        <v>1.9908402120908362E-2</v>
      </c>
      <c r="C4761">
        <f t="shared" si="74"/>
        <v>12.176553992317425</v>
      </c>
    </row>
    <row r="4762" spans="1:3" x14ac:dyDescent="0.3">
      <c r="A4762" t="s">
        <v>158</v>
      </c>
      <c r="B4762">
        <v>1.9930319720129663E-2</v>
      </c>
      <c r="C4762">
        <f t="shared" si="74"/>
        <v>12.164899090269898</v>
      </c>
    </row>
    <row r="4763" spans="1:3" x14ac:dyDescent="0.3">
      <c r="A4763" t="s">
        <v>2841</v>
      </c>
      <c r="B4763">
        <v>1.9983136471396042E-2</v>
      </c>
      <c r="C4763">
        <f t="shared" si="74"/>
        <v>12.136806159107635</v>
      </c>
    </row>
    <row r="4764" spans="1:3" x14ac:dyDescent="0.3">
      <c r="A4764" t="s">
        <v>3151</v>
      </c>
      <c r="B4764">
        <v>1.9991973964674507E-2</v>
      </c>
      <c r="C4764">
        <f t="shared" si="74"/>
        <v>12.132104585826703</v>
      </c>
    </row>
    <row r="4765" spans="1:3" x14ac:dyDescent="0.3">
      <c r="A4765" t="s">
        <v>2491</v>
      </c>
      <c r="B4765">
        <v>2.0011582843448745E-2</v>
      </c>
      <c r="C4765">
        <f t="shared" si="74"/>
        <v>12.121671638232113</v>
      </c>
    </row>
    <row r="4766" spans="1:3" x14ac:dyDescent="0.3">
      <c r="A4766" t="s">
        <v>3780</v>
      </c>
      <c r="B4766">
        <v>2.0013175775744831E-2</v>
      </c>
      <c r="C4766">
        <f t="shared" si="74"/>
        <v>12.120824057084558</v>
      </c>
    </row>
    <row r="4767" spans="1:3" x14ac:dyDescent="0.3">
      <c r="A4767" t="s">
        <v>22</v>
      </c>
      <c r="B4767">
        <v>2.0013442096159427E-2</v>
      </c>
      <c r="C4767">
        <f t="shared" si="74"/>
        <v>12.120682350177072</v>
      </c>
    </row>
    <row r="4768" spans="1:3" x14ac:dyDescent="0.3">
      <c r="A4768" t="s">
        <v>1232</v>
      </c>
      <c r="B4768">
        <v>2.00140102700684E-2</v>
      </c>
      <c r="C4768">
        <f t="shared" si="74"/>
        <v>12.120380028692715</v>
      </c>
    </row>
    <row r="4769" spans="1:3" x14ac:dyDescent="0.3">
      <c r="A4769" t="s">
        <v>4843</v>
      </c>
      <c r="B4769">
        <v>2.0016064706469754E-2</v>
      </c>
      <c r="C4769">
        <f t="shared" si="74"/>
        <v>12.119286867825288</v>
      </c>
    </row>
    <row r="4770" spans="1:3" x14ac:dyDescent="0.3">
      <c r="A4770" t="s">
        <v>754</v>
      </c>
      <c r="B4770">
        <v>2.0022915875107732E-2</v>
      </c>
      <c r="C4770">
        <f t="shared" si="74"/>
        <v>12.115641272992859</v>
      </c>
    </row>
    <row r="4771" spans="1:3" x14ac:dyDescent="0.3">
      <c r="A4771" t="s">
        <v>769</v>
      </c>
      <c r="B4771">
        <v>2.0026790349874243E-2</v>
      </c>
      <c r="C4771">
        <f t="shared" si="74"/>
        <v>12.113579544718435</v>
      </c>
    </row>
    <row r="4772" spans="1:3" x14ac:dyDescent="0.3">
      <c r="A4772" t="s">
        <v>5567</v>
      </c>
      <c r="B4772">
        <v>2.0039922783360361E-2</v>
      </c>
      <c r="C4772">
        <f t="shared" si="74"/>
        <v>12.106590992671824</v>
      </c>
    </row>
    <row r="4773" spans="1:3" x14ac:dyDescent="0.3">
      <c r="A4773" t="s">
        <v>2748</v>
      </c>
      <c r="B4773">
        <v>2.0090231554705212E-2</v>
      </c>
      <c r="C4773">
        <f t="shared" si="74"/>
        <v>12.079813398970659</v>
      </c>
    </row>
    <row r="4774" spans="1:3" x14ac:dyDescent="0.3">
      <c r="A4774" t="s">
        <v>1738</v>
      </c>
      <c r="B4774">
        <v>2.0090438494021975E-2</v>
      </c>
      <c r="C4774">
        <f t="shared" si="74"/>
        <v>12.079703235376336</v>
      </c>
    </row>
    <row r="4775" spans="1:3" x14ac:dyDescent="0.3">
      <c r="A4775" t="s">
        <v>5190</v>
      </c>
      <c r="B4775">
        <v>2.0101179321087303E-2</v>
      </c>
      <c r="C4775">
        <f t="shared" si="74"/>
        <v>12.073985195810309</v>
      </c>
    </row>
    <row r="4776" spans="1:3" x14ac:dyDescent="0.3">
      <c r="A4776" t="s">
        <v>1290</v>
      </c>
      <c r="B4776">
        <v>2.0144566092467495E-2</v>
      </c>
      <c r="C4776">
        <f t="shared" si="74"/>
        <v>12.050883881519521</v>
      </c>
    </row>
    <row r="4777" spans="1:3" x14ac:dyDescent="0.3">
      <c r="A4777" t="s">
        <v>1296</v>
      </c>
      <c r="B4777">
        <v>2.0157457424980152E-2</v>
      </c>
      <c r="C4777">
        <f t="shared" si="74"/>
        <v>12.044018754477001</v>
      </c>
    </row>
    <row r="4778" spans="1:3" x14ac:dyDescent="0.3">
      <c r="A4778" t="s">
        <v>2740</v>
      </c>
      <c r="B4778">
        <v>2.0168750883620846E-2</v>
      </c>
      <c r="C4778">
        <f t="shared" si="74"/>
        <v>12.038004139021927</v>
      </c>
    </row>
    <row r="4779" spans="1:3" x14ac:dyDescent="0.3">
      <c r="A4779" t="s">
        <v>39</v>
      </c>
      <c r="B4779">
        <v>2.0176123003149551E-2</v>
      </c>
      <c r="C4779">
        <f t="shared" si="74"/>
        <v>12.034077722906844</v>
      </c>
    </row>
    <row r="4780" spans="1:3" x14ac:dyDescent="0.3">
      <c r="A4780" t="s">
        <v>331</v>
      </c>
      <c r="B4780">
        <v>2.0202707317519469E-2</v>
      </c>
      <c r="C4780">
        <f t="shared" si="74"/>
        <v>12.019917475567693</v>
      </c>
    </row>
    <row r="4781" spans="1:3" x14ac:dyDescent="0.3">
      <c r="A4781" t="s">
        <v>1526</v>
      </c>
      <c r="B4781">
        <v>2.0211214299625139E-2</v>
      </c>
      <c r="C4781">
        <f t="shared" si="74"/>
        <v>12.015385754283054</v>
      </c>
    </row>
    <row r="4782" spans="1:3" x14ac:dyDescent="0.3">
      <c r="A4782" t="s">
        <v>1027</v>
      </c>
      <c r="B4782">
        <v>2.0218418113193019E-2</v>
      </c>
      <c r="C4782">
        <f t="shared" si="74"/>
        <v>12.011548073491305</v>
      </c>
    </row>
    <row r="4783" spans="1:3" x14ac:dyDescent="0.3">
      <c r="A4783" t="s">
        <v>897</v>
      </c>
      <c r="B4783">
        <v>2.0220469149120027E-2</v>
      </c>
      <c r="C4783">
        <f t="shared" si="74"/>
        <v>12.01045539946972</v>
      </c>
    </row>
    <row r="4784" spans="1:3" x14ac:dyDescent="0.3">
      <c r="A4784" t="s">
        <v>1642</v>
      </c>
      <c r="B4784">
        <v>2.0305266160745523E-2</v>
      </c>
      <c r="C4784">
        <f t="shared" si="74"/>
        <v>11.965270008697056</v>
      </c>
    </row>
    <row r="4785" spans="1:3" x14ac:dyDescent="0.3">
      <c r="A4785" t="s">
        <v>4498</v>
      </c>
      <c r="B4785">
        <v>2.0307287528625373E-2</v>
      </c>
      <c r="C4785">
        <f t="shared" si="74"/>
        <v>11.964192649938267</v>
      </c>
    </row>
    <row r="4786" spans="1:3" x14ac:dyDescent="0.3">
      <c r="A4786" t="s">
        <v>1438</v>
      </c>
      <c r="B4786">
        <v>2.0310692847563434E-2</v>
      </c>
      <c r="C4786">
        <f t="shared" si="74"/>
        <v>11.962377641249097</v>
      </c>
    </row>
    <row r="4787" spans="1:3" x14ac:dyDescent="0.3">
      <c r="A4787" t="s">
        <v>180</v>
      </c>
      <c r="B4787">
        <v>2.0331806965022091E-2</v>
      </c>
      <c r="C4787">
        <f t="shared" si="74"/>
        <v>11.951123291304571</v>
      </c>
    </row>
    <row r="4788" spans="1:3" x14ac:dyDescent="0.3">
      <c r="A4788" t="s">
        <v>3087</v>
      </c>
      <c r="B4788">
        <v>2.0345201960510133E-2</v>
      </c>
      <c r="C4788">
        <f t="shared" si="74"/>
        <v>11.943982817959458</v>
      </c>
    </row>
    <row r="4789" spans="1:3" x14ac:dyDescent="0.3">
      <c r="A4789" t="s">
        <v>3721</v>
      </c>
      <c r="B4789">
        <v>2.0361773108014125E-2</v>
      </c>
      <c r="C4789">
        <f t="shared" si="74"/>
        <v>11.935148590394151</v>
      </c>
    </row>
    <row r="4790" spans="1:3" x14ac:dyDescent="0.3">
      <c r="A4790" t="s">
        <v>3351</v>
      </c>
      <c r="B4790">
        <v>2.0364340102877819E-2</v>
      </c>
      <c r="C4790">
        <f t="shared" si="74"/>
        <v>11.933780039507377</v>
      </c>
    </row>
    <row r="4791" spans="1:3" x14ac:dyDescent="0.3">
      <c r="A4791" t="s">
        <v>2078</v>
      </c>
      <c r="B4791">
        <v>2.0389242580997415E-2</v>
      </c>
      <c r="C4791">
        <f t="shared" si="74"/>
        <v>11.920502831848236</v>
      </c>
    </row>
    <row r="4792" spans="1:3" x14ac:dyDescent="0.3">
      <c r="A4792" t="s">
        <v>3014</v>
      </c>
      <c r="B4792">
        <v>2.0411265799969745E-2</v>
      </c>
      <c r="C4792">
        <f t="shared" si="74"/>
        <v>11.908759470616028</v>
      </c>
    </row>
    <row r="4793" spans="1:3" x14ac:dyDescent="0.3">
      <c r="A4793" t="s">
        <v>2461</v>
      </c>
      <c r="B4793">
        <v>2.0431210512030056E-2</v>
      </c>
      <c r="C4793">
        <f t="shared" si="74"/>
        <v>11.89812340811034</v>
      </c>
    </row>
    <row r="4794" spans="1:3" x14ac:dyDescent="0.3">
      <c r="A4794" t="s">
        <v>4972</v>
      </c>
      <c r="B4794">
        <v>2.0450610471290841E-2</v>
      </c>
      <c r="C4794">
        <f t="shared" si="74"/>
        <v>11.887776942686335</v>
      </c>
    </row>
    <row r="4795" spans="1:3" x14ac:dyDescent="0.3">
      <c r="A4795" t="s">
        <v>4916</v>
      </c>
      <c r="B4795">
        <v>2.0467783528481831E-2</v>
      </c>
      <c r="C4795">
        <f t="shared" si="74"/>
        <v>11.878617405808081</v>
      </c>
    </row>
    <row r="4796" spans="1:3" x14ac:dyDescent="0.3">
      <c r="A4796" t="s">
        <v>3281</v>
      </c>
      <c r="B4796">
        <v>2.0487702332035757E-2</v>
      </c>
      <c r="C4796">
        <f t="shared" si="74"/>
        <v>11.867992535332958</v>
      </c>
    </row>
    <row r="4797" spans="1:3" x14ac:dyDescent="0.3">
      <c r="A4797" t="s">
        <v>1316</v>
      </c>
      <c r="B4797">
        <v>2.049172804700437E-2</v>
      </c>
      <c r="C4797">
        <f t="shared" si="74"/>
        <v>11.865845073975544</v>
      </c>
    </row>
    <row r="4798" spans="1:3" x14ac:dyDescent="0.3">
      <c r="A4798" t="s">
        <v>2873</v>
      </c>
      <c r="B4798">
        <v>2.0495690375428623E-2</v>
      </c>
      <c r="C4798">
        <f t="shared" si="74"/>
        <v>11.863731390025565</v>
      </c>
    </row>
    <row r="4799" spans="1:3" x14ac:dyDescent="0.3">
      <c r="A4799" t="s">
        <v>2569</v>
      </c>
      <c r="B4799">
        <v>2.0509644090954147E-2</v>
      </c>
      <c r="C4799">
        <f t="shared" si="74"/>
        <v>11.856287575191486</v>
      </c>
    </row>
    <row r="4800" spans="1:3" x14ac:dyDescent="0.3">
      <c r="A4800" t="s">
        <v>1665</v>
      </c>
      <c r="B4800">
        <v>2.0520882345392497E-2</v>
      </c>
      <c r="C4800">
        <f t="shared" si="74"/>
        <v>11.850292053567074</v>
      </c>
    </row>
    <row r="4801" spans="1:3" x14ac:dyDescent="0.3">
      <c r="A4801" t="s">
        <v>2045</v>
      </c>
      <c r="B4801">
        <v>2.0523726019615413E-2</v>
      </c>
      <c r="C4801">
        <f t="shared" si="74"/>
        <v>11.848774932101984</v>
      </c>
    </row>
    <row r="4802" spans="1:3" x14ac:dyDescent="0.3">
      <c r="A4802" t="s">
        <v>5468</v>
      </c>
      <c r="B4802">
        <v>2.0525843899392004E-2</v>
      </c>
      <c r="C4802">
        <f t="shared" ref="C4802:C4865" si="75">NORMDIST(B4802,$E$3,$F$3,FALSE)</f>
        <v>11.847645016106473</v>
      </c>
    </row>
    <row r="4803" spans="1:3" x14ac:dyDescent="0.3">
      <c r="A4803" t="s">
        <v>5013</v>
      </c>
      <c r="B4803">
        <v>2.053068054241031E-2</v>
      </c>
      <c r="C4803">
        <f t="shared" si="75"/>
        <v>11.845064569065215</v>
      </c>
    </row>
    <row r="4804" spans="1:3" x14ac:dyDescent="0.3">
      <c r="A4804" t="s">
        <v>4763</v>
      </c>
      <c r="B4804">
        <v>2.0538191875133536E-2</v>
      </c>
      <c r="C4804">
        <f t="shared" si="75"/>
        <v>11.841057022095338</v>
      </c>
    </row>
    <row r="4805" spans="1:3" x14ac:dyDescent="0.3">
      <c r="A4805" t="s">
        <v>632</v>
      </c>
      <c r="B4805">
        <v>2.0538619272227686E-2</v>
      </c>
      <c r="C4805">
        <f t="shared" si="75"/>
        <v>11.84082898786987</v>
      </c>
    </row>
    <row r="4806" spans="1:3" x14ac:dyDescent="0.3">
      <c r="A4806" t="s">
        <v>2956</v>
      </c>
      <c r="B4806">
        <v>2.0554414903833397E-2</v>
      </c>
      <c r="C4806">
        <f t="shared" si="75"/>
        <v>11.832401088667172</v>
      </c>
    </row>
    <row r="4807" spans="1:3" x14ac:dyDescent="0.3">
      <c r="A4807" t="s">
        <v>5155</v>
      </c>
      <c r="B4807">
        <v>2.0555708349040927E-2</v>
      </c>
      <c r="C4807">
        <f t="shared" si="75"/>
        <v>11.831710936462706</v>
      </c>
    </row>
    <row r="4808" spans="1:3" x14ac:dyDescent="0.3">
      <c r="A4808" t="s">
        <v>841</v>
      </c>
      <c r="B4808">
        <v>2.0568392732408895E-2</v>
      </c>
      <c r="C4808">
        <f t="shared" si="75"/>
        <v>11.824942662489768</v>
      </c>
    </row>
    <row r="4809" spans="1:3" x14ac:dyDescent="0.3">
      <c r="A4809" t="s">
        <v>5014</v>
      </c>
      <c r="B4809">
        <v>2.0580707700020663E-2</v>
      </c>
      <c r="C4809">
        <f t="shared" si="75"/>
        <v>11.818371191431977</v>
      </c>
    </row>
    <row r="4810" spans="1:3" x14ac:dyDescent="0.3">
      <c r="A4810" t="s">
        <v>4020</v>
      </c>
      <c r="B4810">
        <v>2.0627794112473213E-2</v>
      </c>
      <c r="C4810">
        <f t="shared" si="75"/>
        <v>11.793242329605867</v>
      </c>
    </row>
    <row r="4811" spans="1:3" x14ac:dyDescent="0.3">
      <c r="A4811" t="s">
        <v>1673</v>
      </c>
      <c r="B4811">
        <v>2.062941527217383E-2</v>
      </c>
      <c r="C4811">
        <f t="shared" si="75"/>
        <v>11.792377080231287</v>
      </c>
    </row>
    <row r="4812" spans="1:3" x14ac:dyDescent="0.3">
      <c r="A4812" t="s">
        <v>2053</v>
      </c>
      <c r="B4812">
        <v>2.0645087329157718E-2</v>
      </c>
      <c r="C4812">
        <f t="shared" si="75"/>
        <v>11.784012296487786</v>
      </c>
    </row>
    <row r="4813" spans="1:3" x14ac:dyDescent="0.3">
      <c r="A4813" t="s">
        <v>2032</v>
      </c>
      <c r="B4813">
        <v>2.0704673361691201E-2</v>
      </c>
      <c r="C4813">
        <f t="shared" si="75"/>
        <v>11.752204850367649</v>
      </c>
    </row>
    <row r="4814" spans="1:3" x14ac:dyDescent="0.3">
      <c r="A4814" t="s">
        <v>4472</v>
      </c>
      <c r="B4814">
        <v>2.0710799442561382E-2</v>
      </c>
      <c r="C4814">
        <f t="shared" si="75"/>
        <v>11.748934352706014</v>
      </c>
    </row>
    <row r="4815" spans="1:3" x14ac:dyDescent="0.3">
      <c r="A4815" t="s">
        <v>2683</v>
      </c>
      <c r="B4815">
        <v>2.0711627569392477E-2</v>
      </c>
      <c r="C4815">
        <f t="shared" si="75"/>
        <v>11.748492240229067</v>
      </c>
    </row>
    <row r="4816" spans="1:3" x14ac:dyDescent="0.3">
      <c r="A4816" t="s">
        <v>3461</v>
      </c>
      <c r="B4816">
        <v>2.071718463300622E-2</v>
      </c>
      <c r="C4816">
        <f t="shared" si="75"/>
        <v>11.745525458040801</v>
      </c>
    </row>
    <row r="4817" spans="1:3" x14ac:dyDescent="0.3">
      <c r="A4817" t="s">
        <v>4846</v>
      </c>
      <c r="B4817">
        <v>2.0769178531803049E-2</v>
      </c>
      <c r="C4817">
        <f t="shared" si="75"/>
        <v>11.717764718042117</v>
      </c>
    </row>
    <row r="4818" spans="1:3" x14ac:dyDescent="0.3">
      <c r="A4818" t="s">
        <v>3244</v>
      </c>
      <c r="B4818">
        <v>2.0796260282869444E-2</v>
      </c>
      <c r="C4818">
        <f t="shared" si="75"/>
        <v>11.703303466149679</v>
      </c>
    </row>
    <row r="4819" spans="1:3" x14ac:dyDescent="0.3">
      <c r="A4819" t="s">
        <v>458</v>
      </c>
      <c r="B4819">
        <v>2.0834086902842053E-2</v>
      </c>
      <c r="C4819">
        <f t="shared" si="75"/>
        <v>11.683102802765873</v>
      </c>
    </row>
    <row r="4820" spans="1:3" x14ac:dyDescent="0.3">
      <c r="A4820" t="s">
        <v>1701</v>
      </c>
      <c r="B4820">
        <v>2.0843956914784821E-2</v>
      </c>
      <c r="C4820">
        <f t="shared" si="75"/>
        <v>11.677831557572468</v>
      </c>
    </row>
    <row r="4821" spans="1:3" x14ac:dyDescent="0.3">
      <c r="A4821" t="s">
        <v>3667</v>
      </c>
      <c r="B4821">
        <v>2.0856787163734014E-2</v>
      </c>
      <c r="C4821">
        <f t="shared" si="75"/>
        <v>11.670979149266421</v>
      </c>
    </row>
    <row r="4822" spans="1:3" x14ac:dyDescent="0.3">
      <c r="A4822" t="s">
        <v>5180</v>
      </c>
      <c r="B4822">
        <v>2.0871208100906459E-2</v>
      </c>
      <c r="C4822">
        <f t="shared" si="75"/>
        <v>11.663276920035683</v>
      </c>
    </row>
    <row r="4823" spans="1:3" x14ac:dyDescent="0.3">
      <c r="A4823" t="s">
        <v>4132</v>
      </c>
      <c r="B4823">
        <v>2.0872458170441553E-2</v>
      </c>
      <c r="C4823">
        <f t="shared" si="75"/>
        <v>11.662609244453845</v>
      </c>
    </row>
    <row r="4824" spans="1:3" x14ac:dyDescent="0.3">
      <c r="A4824" t="s">
        <v>799</v>
      </c>
      <c r="B4824">
        <v>2.0890508257533535E-2</v>
      </c>
      <c r="C4824">
        <f t="shared" si="75"/>
        <v>11.65296827481143</v>
      </c>
    </row>
    <row r="4825" spans="1:3" x14ac:dyDescent="0.3">
      <c r="A4825" t="s">
        <v>2307</v>
      </c>
      <c r="B4825">
        <v>2.0913309726979117E-2</v>
      </c>
      <c r="C4825">
        <f t="shared" si="75"/>
        <v>11.640788898609189</v>
      </c>
    </row>
    <row r="4826" spans="1:3" x14ac:dyDescent="0.3">
      <c r="A4826" t="s">
        <v>4911</v>
      </c>
      <c r="B4826">
        <v>2.0913794641177041E-2</v>
      </c>
      <c r="C4826">
        <f t="shared" si="75"/>
        <v>11.640529875419103</v>
      </c>
    </row>
    <row r="4827" spans="1:3" x14ac:dyDescent="0.3">
      <c r="A4827" t="s">
        <v>1029</v>
      </c>
      <c r="B4827">
        <v>2.0916738051176515E-2</v>
      </c>
      <c r="C4827">
        <f t="shared" si="75"/>
        <v>11.638957608858325</v>
      </c>
    </row>
    <row r="4828" spans="1:3" x14ac:dyDescent="0.3">
      <c r="A4828" t="s">
        <v>4968</v>
      </c>
      <c r="B4828">
        <v>2.0933209666465939E-2</v>
      </c>
      <c r="C4828">
        <f t="shared" si="75"/>
        <v>11.630158859752219</v>
      </c>
    </row>
    <row r="4829" spans="1:3" x14ac:dyDescent="0.3">
      <c r="A4829" t="s">
        <v>4035</v>
      </c>
      <c r="B4829">
        <v>2.0963334525868359E-2</v>
      </c>
      <c r="C4829">
        <f t="shared" si="75"/>
        <v>11.614066067627888</v>
      </c>
    </row>
    <row r="4830" spans="1:3" x14ac:dyDescent="0.3">
      <c r="A4830" t="s">
        <v>1744</v>
      </c>
      <c r="B4830">
        <v>2.098128774527503E-2</v>
      </c>
      <c r="C4830">
        <f t="shared" si="75"/>
        <v>11.604474932429536</v>
      </c>
    </row>
    <row r="4831" spans="1:3" x14ac:dyDescent="0.3">
      <c r="A4831" t="s">
        <v>5219</v>
      </c>
      <c r="B4831">
        <v>2.102062607458147E-2</v>
      </c>
      <c r="C4831">
        <f t="shared" si="75"/>
        <v>11.583458096475093</v>
      </c>
    </row>
    <row r="4832" spans="1:3" x14ac:dyDescent="0.3">
      <c r="A4832" t="s">
        <v>5571</v>
      </c>
      <c r="B4832">
        <v>2.1026579046106369E-2</v>
      </c>
      <c r="C4832">
        <f t="shared" si="75"/>
        <v>11.580277540322427</v>
      </c>
    </row>
    <row r="4833" spans="1:3" x14ac:dyDescent="0.3">
      <c r="A4833" t="s">
        <v>2281</v>
      </c>
      <c r="B4833">
        <v>2.108823238311261E-2</v>
      </c>
      <c r="C4833">
        <f t="shared" si="75"/>
        <v>11.54733552807825</v>
      </c>
    </row>
    <row r="4834" spans="1:3" x14ac:dyDescent="0.3">
      <c r="A4834" t="s">
        <v>2034</v>
      </c>
      <c r="B4834">
        <v>2.1092363811816586E-2</v>
      </c>
      <c r="C4834">
        <f t="shared" si="75"/>
        <v>11.545127950961941</v>
      </c>
    </row>
    <row r="4835" spans="1:3" x14ac:dyDescent="0.3">
      <c r="A4835" t="s">
        <v>3319</v>
      </c>
      <c r="B4835">
        <v>2.1119012364302008E-2</v>
      </c>
      <c r="C4835">
        <f t="shared" si="75"/>
        <v>11.530888322642873</v>
      </c>
    </row>
    <row r="4836" spans="1:3" x14ac:dyDescent="0.3">
      <c r="A4836" t="s">
        <v>5578</v>
      </c>
      <c r="B4836">
        <v>2.1131923703427639E-2</v>
      </c>
      <c r="C4836">
        <f t="shared" si="75"/>
        <v>11.523988977837822</v>
      </c>
    </row>
    <row r="4837" spans="1:3" x14ac:dyDescent="0.3">
      <c r="A4837" t="s">
        <v>3551</v>
      </c>
      <c r="B4837">
        <v>2.1144261299758164E-2</v>
      </c>
      <c r="C4837">
        <f t="shared" si="75"/>
        <v>11.517396114802319</v>
      </c>
    </row>
    <row r="4838" spans="1:3" x14ac:dyDescent="0.3">
      <c r="A4838" t="s">
        <v>115</v>
      </c>
      <c r="B4838">
        <v>2.1194900406566592E-2</v>
      </c>
      <c r="C4838">
        <f t="shared" si="75"/>
        <v>11.490335024903899</v>
      </c>
    </row>
    <row r="4839" spans="1:3" x14ac:dyDescent="0.3">
      <c r="A4839" t="s">
        <v>5308</v>
      </c>
      <c r="B4839">
        <v>2.1242628839395809E-2</v>
      </c>
      <c r="C4839">
        <f t="shared" si="75"/>
        <v>11.464828135365936</v>
      </c>
    </row>
    <row r="4840" spans="1:3" x14ac:dyDescent="0.3">
      <c r="A4840" t="s">
        <v>932</v>
      </c>
      <c r="B4840">
        <v>2.1277398447284879E-2</v>
      </c>
      <c r="C4840">
        <f t="shared" si="75"/>
        <v>11.446246058463558</v>
      </c>
    </row>
    <row r="4841" spans="1:3" x14ac:dyDescent="0.3">
      <c r="A4841" t="s">
        <v>1596</v>
      </c>
      <c r="B4841">
        <v>2.1326723921436041E-2</v>
      </c>
      <c r="C4841">
        <f t="shared" si="75"/>
        <v>11.419884167183305</v>
      </c>
    </row>
    <row r="4842" spans="1:3" x14ac:dyDescent="0.3">
      <c r="A4842" t="s">
        <v>2717</v>
      </c>
      <c r="B4842">
        <v>2.1371020761563133E-2</v>
      </c>
      <c r="C4842">
        <f t="shared" si="75"/>
        <v>11.396209371330142</v>
      </c>
    </row>
    <row r="4843" spans="1:3" x14ac:dyDescent="0.3">
      <c r="A4843" t="s">
        <v>2054</v>
      </c>
      <c r="B4843">
        <v>2.1440331237869408E-2</v>
      </c>
      <c r="C4843">
        <f t="shared" si="75"/>
        <v>11.359165497834439</v>
      </c>
    </row>
    <row r="4844" spans="1:3" x14ac:dyDescent="0.3">
      <c r="A4844" t="s">
        <v>2935</v>
      </c>
      <c r="B4844">
        <v>2.1460431647565243E-2</v>
      </c>
      <c r="C4844">
        <f t="shared" si="75"/>
        <v>11.348422592427253</v>
      </c>
    </row>
    <row r="4845" spans="1:3" x14ac:dyDescent="0.3">
      <c r="A4845" t="s">
        <v>4288</v>
      </c>
      <c r="B4845">
        <v>2.1475413725572181E-2</v>
      </c>
      <c r="C4845">
        <f t="shared" si="75"/>
        <v>11.340415267267236</v>
      </c>
    </row>
    <row r="4846" spans="1:3" x14ac:dyDescent="0.3">
      <c r="A4846" t="s">
        <v>705</v>
      </c>
      <c r="B4846">
        <v>2.1506205220963682E-2</v>
      </c>
      <c r="C4846">
        <f t="shared" si="75"/>
        <v>11.32395854415644</v>
      </c>
    </row>
    <row r="4847" spans="1:3" x14ac:dyDescent="0.3">
      <c r="A4847" t="s">
        <v>803</v>
      </c>
      <c r="B4847">
        <v>2.1555876973476155E-2</v>
      </c>
      <c r="C4847">
        <f t="shared" si="75"/>
        <v>11.297411593408984</v>
      </c>
    </row>
    <row r="4848" spans="1:3" x14ac:dyDescent="0.3">
      <c r="A4848" t="s">
        <v>5480</v>
      </c>
      <c r="B4848">
        <v>2.1622464013165709E-2</v>
      </c>
      <c r="C4848">
        <f t="shared" si="75"/>
        <v>11.261825631237992</v>
      </c>
    </row>
    <row r="4849" spans="1:3" x14ac:dyDescent="0.3">
      <c r="A4849" t="s">
        <v>3880</v>
      </c>
      <c r="B4849">
        <v>2.1630816330620563E-2</v>
      </c>
      <c r="C4849">
        <f t="shared" si="75"/>
        <v>11.257362058458751</v>
      </c>
    </row>
    <row r="4850" spans="1:3" x14ac:dyDescent="0.3">
      <c r="A4850" t="s">
        <v>1074</v>
      </c>
      <c r="B4850">
        <v>2.1637084804662511E-2</v>
      </c>
      <c r="C4850">
        <f t="shared" si="75"/>
        <v>11.254012138168131</v>
      </c>
    </row>
    <row r="4851" spans="1:3" x14ac:dyDescent="0.3">
      <c r="A4851" t="s">
        <v>279</v>
      </c>
      <c r="B4851">
        <v>2.1696311075932413E-2</v>
      </c>
      <c r="C4851">
        <f t="shared" si="75"/>
        <v>11.222362253891783</v>
      </c>
    </row>
    <row r="4852" spans="1:3" x14ac:dyDescent="0.3">
      <c r="A4852" t="s">
        <v>3413</v>
      </c>
      <c r="B4852">
        <v>2.1731237462109077E-2</v>
      </c>
      <c r="C4852">
        <f t="shared" si="75"/>
        <v>11.203699016942872</v>
      </c>
    </row>
    <row r="4853" spans="1:3" x14ac:dyDescent="0.3">
      <c r="A4853" t="s">
        <v>5226</v>
      </c>
      <c r="B4853">
        <v>2.174413344160351E-2</v>
      </c>
      <c r="C4853">
        <f t="shared" si="75"/>
        <v>11.196808153635429</v>
      </c>
    </row>
    <row r="4854" spans="1:3" x14ac:dyDescent="0.3">
      <c r="A4854" t="s">
        <v>4903</v>
      </c>
      <c r="B4854">
        <v>2.1745239523524071E-2</v>
      </c>
      <c r="C4854">
        <f t="shared" si="75"/>
        <v>11.196217133503266</v>
      </c>
    </row>
    <row r="4855" spans="1:3" x14ac:dyDescent="0.3">
      <c r="A4855" t="s">
        <v>4558</v>
      </c>
      <c r="B4855">
        <v>2.1762304129527468E-2</v>
      </c>
      <c r="C4855">
        <f t="shared" si="75"/>
        <v>11.187099010162006</v>
      </c>
    </row>
    <row r="4856" spans="1:3" x14ac:dyDescent="0.3">
      <c r="A4856" t="s">
        <v>296</v>
      </c>
      <c r="B4856">
        <v>2.1773799549560536E-2</v>
      </c>
      <c r="C4856">
        <f t="shared" si="75"/>
        <v>11.180956799831893</v>
      </c>
    </row>
    <row r="4857" spans="1:3" x14ac:dyDescent="0.3">
      <c r="A4857" t="s">
        <v>4489</v>
      </c>
      <c r="B4857">
        <v>2.1773799549560536E-2</v>
      </c>
      <c r="C4857">
        <f t="shared" si="75"/>
        <v>11.180956799831893</v>
      </c>
    </row>
    <row r="4858" spans="1:3" x14ac:dyDescent="0.3">
      <c r="A4858" t="s">
        <v>3417</v>
      </c>
      <c r="B4858">
        <v>2.1783838399911548E-2</v>
      </c>
      <c r="C4858">
        <f t="shared" si="75"/>
        <v>11.175592951336688</v>
      </c>
    </row>
    <row r="4859" spans="1:3" x14ac:dyDescent="0.3">
      <c r="A4859" t="s">
        <v>3989</v>
      </c>
      <c r="B4859">
        <v>2.1797180150676911E-2</v>
      </c>
      <c r="C4859">
        <f t="shared" si="75"/>
        <v>11.168464467902993</v>
      </c>
    </row>
    <row r="4860" spans="1:3" x14ac:dyDescent="0.3">
      <c r="A4860" t="s">
        <v>4919</v>
      </c>
      <c r="B4860">
        <v>2.180462996685292E-2</v>
      </c>
      <c r="C4860">
        <f t="shared" si="75"/>
        <v>11.164484107624544</v>
      </c>
    </row>
    <row r="4861" spans="1:3" x14ac:dyDescent="0.3">
      <c r="A4861" t="s">
        <v>266</v>
      </c>
      <c r="B4861">
        <v>2.1819047394639673E-2</v>
      </c>
      <c r="C4861">
        <f t="shared" si="75"/>
        <v>11.156781168106923</v>
      </c>
    </row>
    <row r="4862" spans="1:3" x14ac:dyDescent="0.3">
      <c r="A4862" t="s">
        <v>2813</v>
      </c>
      <c r="B4862">
        <v>2.1828009752098351E-2</v>
      </c>
      <c r="C4862">
        <f t="shared" si="75"/>
        <v>11.151992860387761</v>
      </c>
    </row>
    <row r="4863" spans="1:3" x14ac:dyDescent="0.3">
      <c r="A4863" t="s">
        <v>3264</v>
      </c>
      <c r="B4863">
        <v>2.184509428425193E-2</v>
      </c>
      <c r="C4863">
        <f t="shared" si="75"/>
        <v>11.142865343988751</v>
      </c>
    </row>
    <row r="4864" spans="1:3" x14ac:dyDescent="0.3">
      <c r="A4864" t="s">
        <v>533</v>
      </c>
      <c r="B4864">
        <v>2.1864483696738286E-2</v>
      </c>
      <c r="C4864">
        <f t="shared" si="75"/>
        <v>11.132506786158752</v>
      </c>
    </row>
    <row r="4865" spans="1:3" x14ac:dyDescent="0.3">
      <c r="A4865" t="s">
        <v>372</v>
      </c>
      <c r="B4865">
        <v>2.1910109635744326E-2</v>
      </c>
      <c r="C4865">
        <f t="shared" si="75"/>
        <v>11.108133266179683</v>
      </c>
    </row>
    <row r="4866" spans="1:3" x14ac:dyDescent="0.3">
      <c r="A4866" t="s">
        <v>576</v>
      </c>
      <c r="B4866">
        <v>2.1910109635744544E-2</v>
      </c>
      <c r="C4866">
        <f t="shared" ref="C4866:C4929" si="76">NORMDIST(B4866,$E$3,$F$3,FALSE)</f>
        <v>11.10813326617957</v>
      </c>
    </row>
    <row r="4867" spans="1:3" x14ac:dyDescent="0.3">
      <c r="A4867" t="s">
        <v>948</v>
      </c>
      <c r="B4867">
        <v>2.1927268496151391E-2</v>
      </c>
      <c r="C4867">
        <f t="shared" si="76"/>
        <v>11.098967558012308</v>
      </c>
    </row>
    <row r="4868" spans="1:3" x14ac:dyDescent="0.3">
      <c r="A4868" t="s">
        <v>1989</v>
      </c>
      <c r="B4868">
        <v>2.1952101019882018E-2</v>
      </c>
      <c r="C4868">
        <f t="shared" si="76"/>
        <v>11.085703451650541</v>
      </c>
    </row>
    <row r="4869" spans="1:3" x14ac:dyDescent="0.3">
      <c r="A4869" t="s">
        <v>3200</v>
      </c>
      <c r="B4869">
        <v>2.1960101065795427E-2</v>
      </c>
      <c r="C4869">
        <f t="shared" si="76"/>
        <v>11.081430449457301</v>
      </c>
    </row>
    <row r="4870" spans="1:3" x14ac:dyDescent="0.3">
      <c r="A4870" t="s">
        <v>5019</v>
      </c>
      <c r="B4870">
        <v>2.2009785688655446E-2</v>
      </c>
      <c r="C4870">
        <f t="shared" si="76"/>
        <v>11.054894651010914</v>
      </c>
    </row>
    <row r="4871" spans="1:3" x14ac:dyDescent="0.3">
      <c r="A4871" t="s">
        <v>2925</v>
      </c>
      <c r="B4871">
        <v>2.2015085187163649E-2</v>
      </c>
      <c r="C4871">
        <f t="shared" si="76"/>
        <v>11.052064466109925</v>
      </c>
    </row>
    <row r="4872" spans="1:3" x14ac:dyDescent="0.3">
      <c r="A4872" t="s">
        <v>2658</v>
      </c>
      <c r="B4872">
        <v>2.2045283540013765E-2</v>
      </c>
      <c r="C4872">
        <f t="shared" si="76"/>
        <v>11.035937862914329</v>
      </c>
    </row>
    <row r="4873" spans="1:3" x14ac:dyDescent="0.3">
      <c r="A4873" t="s">
        <v>2896</v>
      </c>
      <c r="B4873">
        <v>2.2067320286101342E-2</v>
      </c>
      <c r="C4873">
        <f t="shared" si="76"/>
        <v>11.024170580598444</v>
      </c>
    </row>
    <row r="4874" spans="1:3" x14ac:dyDescent="0.3">
      <c r="A4874" t="s">
        <v>590</v>
      </c>
      <c r="B4874">
        <v>2.2095463627817918E-2</v>
      </c>
      <c r="C4874">
        <f t="shared" si="76"/>
        <v>11.009143542254741</v>
      </c>
    </row>
    <row r="4875" spans="1:3" x14ac:dyDescent="0.3">
      <c r="A4875" t="s">
        <v>3897</v>
      </c>
      <c r="B4875">
        <v>2.2096137068172067E-2</v>
      </c>
      <c r="C4875">
        <f t="shared" si="76"/>
        <v>11.008783976249729</v>
      </c>
    </row>
    <row r="4876" spans="1:3" x14ac:dyDescent="0.3">
      <c r="A4876" t="s">
        <v>4804</v>
      </c>
      <c r="B4876">
        <v>2.2137573914665497E-2</v>
      </c>
      <c r="C4876">
        <f t="shared" si="76"/>
        <v>10.986661251805797</v>
      </c>
    </row>
    <row r="4877" spans="1:3" x14ac:dyDescent="0.3">
      <c r="A4877" t="s">
        <v>4156</v>
      </c>
      <c r="B4877">
        <v>2.2149299718469496E-2</v>
      </c>
      <c r="C4877">
        <f t="shared" si="76"/>
        <v>10.980401475155807</v>
      </c>
    </row>
    <row r="4878" spans="1:3" x14ac:dyDescent="0.3">
      <c r="A4878" t="s">
        <v>3622</v>
      </c>
      <c r="B4878">
        <v>2.2153237424564785E-2</v>
      </c>
      <c r="C4878">
        <f t="shared" si="76"/>
        <v>10.978299397685642</v>
      </c>
    </row>
    <row r="4879" spans="1:3" x14ac:dyDescent="0.3">
      <c r="A4879" t="s">
        <v>2360</v>
      </c>
      <c r="B4879">
        <v>2.2163689054109835E-2</v>
      </c>
      <c r="C4879">
        <f t="shared" si="76"/>
        <v>10.97272010179063</v>
      </c>
    </row>
    <row r="4880" spans="1:3" x14ac:dyDescent="0.3">
      <c r="A4880" t="s">
        <v>2130</v>
      </c>
      <c r="B4880">
        <v>2.2170633700141711E-2</v>
      </c>
      <c r="C4880">
        <f t="shared" si="76"/>
        <v>10.969013010704307</v>
      </c>
    </row>
    <row r="4881" spans="1:3" x14ac:dyDescent="0.3">
      <c r="A4881" t="s">
        <v>849</v>
      </c>
      <c r="B4881">
        <v>2.2204157311010587E-2</v>
      </c>
      <c r="C4881">
        <f t="shared" si="76"/>
        <v>10.951119118630093</v>
      </c>
    </row>
    <row r="4882" spans="1:3" x14ac:dyDescent="0.3">
      <c r="A4882" t="s">
        <v>5237</v>
      </c>
      <c r="B4882">
        <v>2.2242909888346617E-2</v>
      </c>
      <c r="C4882">
        <f t="shared" si="76"/>
        <v>10.93043672311425</v>
      </c>
    </row>
    <row r="4883" spans="1:3" x14ac:dyDescent="0.3">
      <c r="A4883" t="s">
        <v>3938</v>
      </c>
      <c r="B4883">
        <v>2.2263619427782471E-2</v>
      </c>
      <c r="C4883">
        <f t="shared" si="76"/>
        <v>10.919385133703997</v>
      </c>
    </row>
    <row r="4884" spans="1:3" x14ac:dyDescent="0.3">
      <c r="A4884" t="s">
        <v>4074</v>
      </c>
      <c r="B4884">
        <v>2.2315518008049189E-2</v>
      </c>
      <c r="C4884">
        <f t="shared" si="76"/>
        <v>10.891693333730556</v>
      </c>
    </row>
    <row r="4885" spans="1:3" x14ac:dyDescent="0.3">
      <c r="A4885" t="s">
        <v>4583</v>
      </c>
      <c r="B4885">
        <v>2.2406348486343264E-2</v>
      </c>
      <c r="C4885">
        <f t="shared" si="76"/>
        <v>10.843242085868512</v>
      </c>
    </row>
    <row r="4886" spans="1:3" x14ac:dyDescent="0.3">
      <c r="A4886" t="s">
        <v>947</v>
      </c>
      <c r="B4886">
        <v>2.2418873288413573E-2</v>
      </c>
      <c r="C4886">
        <f t="shared" si="76"/>
        <v>10.836562481791944</v>
      </c>
    </row>
    <row r="4887" spans="1:3" x14ac:dyDescent="0.3">
      <c r="A4887" t="s">
        <v>591</v>
      </c>
      <c r="B4887">
        <v>2.2472855852058576E-2</v>
      </c>
      <c r="C4887">
        <f t="shared" si="76"/>
        <v>10.807777233438749</v>
      </c>
    </row>
    <row r="4888" spans="1:3" x14ac:dyDescent="0.3">
      <c r="A4888" t="s">
        <v>4349</v>
      </c>
      <c r="B4888">
        <v>2.2472855852058576E-2</v>
      </c>
      <c r="C4888">
        <f t="shared" si="76"/>
        <v>10.807777233438749</v>
      </c>
    </row>
    <row r="4889" spans="1:3" x14ac:dyDescent="0.3">
      <c r="A4889" t="s">
        <v>5303</v>
      </c>
      <c r="B4889">
        <v>2.2472855852058576E-2</v>
      </c>
      <c r="C4889">
        <f t="shared" si="76"/>
        <v>10.807777233438749</v>
      </c>
    </row>
    <row r="4890" spans="1:3" x14ac:dyDescent="0.3">
      <c r="A4890" t="s">
        <v>1280</v>
      </c>
      <c r="B4890">
        <v>2.2506576409799792E-2</v>
      </c>
      <c r="C4890">
        <f t="shared" si="76"/>
        <v>10.789799912662746</v>
      </c>
    </row>
    <row r="4891" spans="1:3" x14ac:dyDescent="0.3">
      <c r="A4891" t="s">
        <v>2503</v>
      </c>
      <c r="B4891">
        <v>2.2535188333534815E-2</v>
      </c>
      <c r="C4891">
        <f t="shared" si="76"/>
        <v>10.774548370391695</v>
      </c>
    </row>
    <row r="4892" spans="1:3" x14ac:dyDescent="0.3">
      <c r="A4892" t="s">
        <v>820</v>
      </c>
      <c r="B4892">
        <v>2.2550825521896394E-2</v>
      </c>
      <c r="C4892">
        <f t="shared" si="76"/>
        <v>10.766213876493874</v>
      </c>
    </row>
    <row r="4893" spans="1:3" x14ac:dyDescent="0.3">
      <c r="A4893" t="s">
        <v>3020</v>
      </c>
      <c r="B4893">
        <v>2.2554446877091169E-2</v>
      </c>
      <c r="C4893">
        <f t="shared" si="76"/>
        <v>10.764283814192602</v>
      </c>
    </row>
    <row r="4894" spans="1:3" x14ac:dyDescent="0.3">
      <c r="A4894" t="s">
        <v>4390</v>
      </c>
      <c r="B4894">
        <v>2.2567414029047224E-2</v>
      </c>
      <c r="C4894">
        <f t="shared" si="76"/>
        <v>10.757373033623916</v>
      </c>
    </row>
    <row r="4895" spans="1:3" x14ac:dyDescent="0.3">
      <c r="A4895" t="s">
        <v>1863</v>
      </c>
      <c r="B4895">
        <v>2.2574322038538975E-2</v>
      </c>
      <c r="C4895">
        <f t="shared" si="76"/>
        <v>10.753691624544071</v>
      </c>
    </row>
    <row r="4896" spans="1:3" x14ac:dyDescent="0.3">
      <c r="A4896" t="s">
        <v>3145</v>
      </c>
      <c r="B4896">
        <v>2.2623236637974067E-2</v>
      </c>
      <c r="C4896">
        <f t="shared" si="76"/>
        <v>10.72762777703935</v>
      </c>
    </row>
    <row r="4897" spans="1:3" x14ac:dyDescent="0.3">
      <c r="A4897" t="s">
        <v>853</v>
      </c>
      <c r="B4897">
        <v>2.2630696591080815E-2</v>
      </c>
      <c r="C4897">
        <f t="shared" si="76"/>
        <v>10.723653361206139</v>
      </c>
    </row>
    <row r="4898" spans="1:3" x14ac:dyDescent="0.3">
      <c r="A4898" t="s">
        <v>1580</v>
      </c>
      <c r="B4898">
        <v>2.2638989506965714E-2</v>
      </c>
      <c r="C4898">
        <f t="shared" si="76"/>
        <v>10.719235352113611</v>
      </c>
    </row>
    <row r="4899" spans="1:3" x14ac:dyDescent="0.3">
      <c r="A4899" t="s">
        <v>3426</v>
      </c>
      <c r="B4899">
        <v>2.2665071133765351E-2</v>
      </c>
      <c r="C4899">
        <f t="shared" si="76"/>
        <v>10.705341757924664</v>
      </c>
    </row>
    <row r="4900" spans="1:3" x14ac:dyDescent="0.3">
      <c r="A4900" t="s">
        <v>4159</v>
      </c>
      <c r="B4900">
        <v>2.2686666367416335E-2</v>
      </c>
      <c r="C4900">
        <f t="shared" si="76"/>
        <v>10.693839519406206</v>
      </c>
    </row>
    <row r="4901" spans="1:3" x14ac:dyDescent="0.3">
      <c r="A4901" t="s">
        <v>573</v>
      </c>
      <c r="B4901">
        <v>2.2691411202070671E-2</v>
      </c>
      <c r="C4901">
        <f t="shared" si="76"/>
        <v>10.691312465648414</v>
      </c>
    </row>
    <row r="4902" spans="1:3" x14ac:dyDescent="0.3">
      <c r="A4902" t="s">
        <v>4204</v>
      </c>
      <c r="B4902">
        <v>2.2694971130800889E-2</v>
      </c>
      <c r="C4902">
        <f t="shared" si="76"/>
        <v>10.68941652458857</v>
      </c>
    </row>
    <row r="4903" spans="1:3" x14ac:dyDescent="0.3">
      <c r="A4903" t="s">
        <v>2122</v>
      </c>
      <c r="B4903">
        <v>2.2715555002547641E-2</v>
      </c>
      <c r="C4903">
        <f t="shared" si="76"/>
        <v>10.678454729148767</v>
      </c>
    </row>
    <row r="4904" spans="1:3" x14ac:dyDescent="0.3">
      <c r="A4904" t="s">
        <v>984</v>
      </c>
      <c r="B4904">
        <v>2.2719347745484047E-2</v>
      </c>
      <c r="C4904">
        <f t="shared" si="76"/>
        <v>10.676435067368413</v>
      </c>
    </row>
    <row r="4905" spans="1:3" x14ac:dyDescent="0.3">
      <c r="A4905" t="s">
        <v>4838</v>
      </c>
      <c r="B4905">
        <v>2.2722245738809928E-2</v>
      </c>
      <c r="C4905">
        <f t="shared" si="76"/>
        <v>10.674891894785418</v>
      </c>
    </row>
    <row r="4906" spans="1:3" x14ac:dyDescent="0.3">
      <c r="A4906" t="s">
        <v>1371</v>
      </c>
      <c r="B4906">
        <v>2.2723555723843325E-2</v>
      </c>
      <c r="C4906">
        <f t="shared" si="76"/>
        <v>10.67419433998152</v>
      </c>
    </row>
    <row r="4907" spans="1:3" x14ac:dyDescent="0.3">
      <c r="A4907" t="s">
        <v>3058</v>
      </c>
      <c r="B4907">
        <v>2.2733867635167885E-2</v>
      </c>
      <c r="C4907">
        <f t="shared" si="76"/>
        <v>10.668703522793555</v>
      </c>
    </row>
    <row r="4908" spans="1:3" x14ac:dyDescent="0.3">
      <c r="A4908" t="s">
        <v>5496</v>
      </c>
      <c r="B4908">
        <v>2.2742771461998108E-2</v>
      </c>
      <c r="C4908">
        <f t="shared" si="76"/>
        <v>10.663962730301053</v>
      </c>
    </row>
    <row r="4909" spans="1:3" x14ac:dyDescent="0.3">
      <c r="A4909" t="s">
        <v>1037</v>
      </c>
      <c r="B4909">
        <v>2.2744406166409561E-2</v>
      </c>
      <c r="C4909">
        <f t="shared" si="76"/>
        <v>10.663092367178656</v>
      </c>
    </row>
    <row r="4910" spans="1:3" x14ac:dyDescent="0.3">
      <c r="A4910" t="s">
        <v>2278</v>
      </c>
      <c r="B4910">
        <v>2.2801590131368434E-2</v>
      </c>
      <c r="C4910">
        <f t="shared" si="76"/>
        <v>10.632651165915554</v>
      </c>
    </row>
    <row r="4911" spans="1:3" x14ac:dyDescent="0.3">
      <c r="A4911" t="s">
        <v>490</v>
      </c>
      <c r="B4911">
        <v>2.2832042042645689E-2</v>
      </c>
      <c r="C4911">
        <f t="shared" si="76"/>
        <v>10.616444642080847</v>
      </c>
    </row>
    <row r="4912" spans="1:3" x14ac:dyDescent="0.3">
      <c r="A4912" t="s">
        <v>4402</v>
      </c>
      <c r="B4912">
        <v>2.2835637952298392E-2</v>
      </c>
      <c r="C4912">
        <f t="shared" si="76"/>
        <v>10.614531093201414</v>
      </c>
    </row>
    <row r="4913" spans="1:3" x14ac:dyDescent="0.3">
      <c r="A4913" t="s">
        <v>428</v>
      </c>
      <c r="B4913">
        <v>2.2905261578905874E-2</v>
      </c>
      <c r="C4913">
        <f t="shared" si="76"/>
        <v>10.577489522096485</v>
      </c>
    </row>
    <row r="4914" spans="1:3" x14ac:dyDescent="0.3">
      <c r="A4914" t="s">
        <v>4770</v>
      </c>
      <c r="B4914">
        <v>2.2906907733119309E-2</v>
      </c>
      <c r="C4914">
        <f t="shared" si="76"/>
        <v>10.576613921099447</v>
      </c>
    </row>
    <row r="4915" spans="1:3" x14ac:dyDescent="0.3">
      <c r="A4915" t="s">
        <v>2411</v>
      </c>
      <c r="B4915">
        <v>2.2944044456234249E-2</v>
      </c>
      <c r="C4915">
        <f t="shared" si="76"/>
        <v>10.556863095570963</v>
      </c>
    </row>
    <row r="4916" spans="1:3" x14ac:dyDescent="0.3">
      <c r="A4916" t="s">
        <v>5549</v>
      </c>
      <c r="B4916">
        <v>2.2954667473039227E-2</v>
      </c>
      <c r="C4916">
        <f t="shared" si="76"/>
        <v>10.551214216671132</v>
      </c>
    </row>
    <row r="4917" spans="1:3" x14ac:dyDescent="0.3">
      <c r="A4917" t="s">
        <v>300</v>
      </c>
      <c r="B4917">
        <v>2.2955469296385481E-2</v>
      </c>
      <c r="C4917">
        <f t="shared" si="76"/>
        <v>10.5507878562979</v>
      </c>
    </row>
    <row r="4918" spans="1:3" x14ac:dyDescent="0.3">
      <c r="A4918" t="s">
        <v>668</v>
      </c>
      <c r="B4918">
        <v>2.2965518704687934E-2</v>
      </c>
      <c r="C4918">
        <f t="shared" si="76"/>
        <v>10.545444389494724</v>
      </c>
    </row>
    <row r="4919" spans="1:3" x14ac:dyDescent="0.3">
      <c r="A4919" t="s">
        <v>1243</v>
      </c>
      <c r="B4919">
        <v>2.2976312284666713E-2</v>
      </c>
      <c r="C4919">
        <f t="shared" si="76"/>
        <v>10.539705627594985</v>
      </c>
    </row>
    <row r="4920" spans="1:3" x14ac:dyDescent="0.3">
      <c r="A4920" t="s">
        <v>1496</v>
      </c>
      <c r="B4920">
        <v>2.2977778862028678E-2</v>
      </c>
      <c r="C4920">
        <f t="shared" si="76"/>
        <v>10.538925905247964</v>
      </c>
    </row>
    <row r="4921" spans="1:3" x14ac:dyDescent="0.3">
      <c r="A4921" t="s">
        <v>1203</v>
      </c>
      <c r="B4921">
        <v>2.3003435624928459E-2</v>
      </c>
      <c r="C4921">
        <f t="shared" si="76"/>
        <v>10.525286437365631</v>
      </c>
    </row>
    <row r="4922" spans="1:3" x14ac:dyDescent="0.3">
      <c r="A4922" t="s">
        <v>5513</v>
      </c>
      <c r="B4922">
        <v>2.3022948319587542E-2</v>
      </c>
      <c r="C4922">
        <f t="shared" si="76"/>
        <v>10.514914819467069</v>
      </c>
    </row>
    <row r="4923" spans="1:3" x14ac:dyDescent="0.3">
      <c r="A4923" t="s">
        <v>2014</v>
      </c>
      <c r="B4923">
        <v>2.3023668314346084E-2</v>
      </c>
      <c r="C4923">
        <f t="shared" si="76"/>
        <v>10.514532145765877</v>
      </c>
    </row>
    <row r="4924" spans="1:3" x14ac:dyDescent="0.3">
      <c r="A4924" t="s">
        <v>1223</v>
      </c>
      <c r="B4924">
        <v>2.3036249016404789E-2</v>
      </c>
      <c r="C4924">
        <f t="shared" si="76"/>
        <v>10.507845869414037</v>
      </c>
    </row>
    <row r="4925" spans="1:3" x14ac:dyDescent="0.3">
      <c r="A4925" t="s">
        <v>2595</v>
      </c>
      <c r="B4925">
        <v>2.3050330943263152E-2</v>
      </c>
      <c r="C4925">
        <f t="shared" si="76"/>
        <v>10.500362424834519</v>
      </c>
    </row>
    <row r="4926" spans="1:3" x14ac:dyDescent="0.3">
      <c r="A4926" t="s">
        <v>3100</v>
      </c>
      <c r="B4926">
        <v>2.3054955970522512E-2</v>
      </c>
      <c r="C4926">
        <f t="shared" si="76"/>
        <v>10.497904743720619</v>
      </c>
    </row>
    <row r="4927" spans="1:3" x14ac:dyDescent="0.3">
      <c r="A4927" t="s">
        <v>4776</v>
      </c>
      <c r="B4927">
        <v>2.3095714794649395E-2</v>
      </c>
      <c r="C4927">
        <f t="shared" si="76"/>
        <v>10.476249473858465</v>
      </c>
    </row>
    <row r="4928" spans="1:3" x14ac:dyDescent="0.3">
      <c r="A4928" t="s">
        <v>4628</v>
      </c>
      <c r="B4928">
        <v>2.3115128764554422E-2</v>
      </c>
      <c r="C4928">
        <f t="shared" si="76"/>
        <v>10.465936989917456</v>
      </c>
    </row>
    <row r="4929" spans="1:3" x14ac:dyDescent="0.3">
      <c r="A4929" t="s">
        <v>1754</v>
      </c>
      <c r="B4929">
        <v>2.3120072614775607E-2</v>
      </c>
      <c r="C4929">
        <f t="shared" si="76"/>
        <v>10.463311102438897</v>
      </c>
    </row>
    <row r="4930" spans="1:3" x14ac:dyDescent="0.3">
      <c r="A4930" t="s">
        <v>2215</v>
      </c>
      <c r="B4930">
        <v>2.3190713324264728E-2</v>
      </c>
      <c r="C4930">
        <f t="shared" ref="C4930:C4993" si="77">NORMDIST(B4930,$E$3,$F$3,FALSE)</f>
        <v>10.425801243867978</v>
      </c>
    </row>
    <row r="4931" spans="1:3" x14ac:dyDescent="0.3">
      <c r="A4931" t="s">
        <v>5170</v>
      </c>
      <c r="B4931">
        <v>2.31955576031888E-2</v>
      </c>
      <c r="C4931">
        <f t="shared" si="77"/>
        <v>10.423229679315119</v>
      </c>
    </row>
    <row r="4932" spans="1:3" x14ac:dyDescent="0.3">
      <c r="A4932" t="s">
        <v>1163</v>
      </c>
      <c r="B4932">
        <v>2.3232301493268416E-2</v>
      </c>
      <c r="C4932">
        <f t="shared" si="77"/>
        <v>10.403727426471095</v>
      </c>
    </row>
    <row r="4933" spans="1:3" x14ac:dyDescent="0.3">
      <c r="A4933" t="s">
        <v>4100</v>
      </c>
      <c r="B4933">
        <v>2.3291811771306136E-2</v>
      </c>
      <c r="C4933">
        <f t="shared" si="77"/>
        <v>10.372153406010058</v>
      </c>
    </row>
    <row r="4934" spans="1:3" x14ac:dyDescent="0.3">
      <c r="A4934" t="s">
        <v>3755</v>
      </c>
      <c r="B4934">
        <v>2.3316077006640654E-2</v>
      </c>
      <c r="C4934">
        <f t="shared" si="77"/>
        <v>10.359283402848563</v>
      </c>
    </row>
    <row r="4935" spans="1:3" x14ac:dyDescent="0.3">
      <c r="A4935" t="s">
        <v>2086</v>
      </c>
      <c r="B4935">
        <v>2.3370833767927295E-2</v>
      </c>
      <c r="C4935">
        <f t="shared" si="77"/>
        <v>10.330250325290447</v>
      </c>
    </row>
    <row r="4936" spans="1:3" x14ac:dyDescent="0.3">
      <c r="A4936" t="s">
        <v>2598</v>
      </c>
      <c r="B4936">
        <v>2.3392879574705594E-2</v>
      </c>
      <c r="C4936">
        <f t="shared" si="77"/>
        <v>10.318564911325696</v>
      </c>
    </row>
    <row r="4937" spans="1:3" x14ac:dyDescent="0.3">
      <c r="A4937" t="s">
        <v>2455</v>
      </c>
      <c r="B4937">
        <v>2.3402003995304618E-2</v>
      </c>
      <c r="C4937">
        <f t="shared" si="77"/>
        <v>10.313729126966642</v>
      </c>
    </row>
    <row r="4938" spans="1:3" x14ac:dyDescent="0.3">
      <c r="A4938" t="s">
        <v>714</v>
      </c>
      <c r="B4938">
        <v>2.342449446321293E-2</v>
      </c>
      <c r="C4938">
        <f t="shared" si="77"/>
        <v>10.301811155468853</v>
      </c>
    </row>
    <row r="4939" spans="1:3" x14ac:dyDescent="0.3">
      <c r="A4939" t="s">
        <v>2843</v>
      </c>
      <c r="B4939">
        <v>2.3452825125874467E-2</v>
      </c>
      <c r="C4939">
        <f t="shared" si="77"/>
        <v>10.286801635226082</v>
      </c>
    </row>
    <row r="4940" spans="1:3" x14ac:dyDescent="0.3">
      <c r="A4940" t="s">
        <v>2416</v>
      </c>
      <c r="B4940">
        <v>2.3478701382937922E-2</v>
      </c>
      <c r="C4940">
        <f t="shared" si="77"/>
        <v>10.27309564889301</v>
      </c>
    </row>
    <row r="4941" spans="1:3" x14ac:dyDescent="0.3">
      <c r="A4941" t="s">
        <v>2902</v>
      </c>
      <c r="B4941">
        <v>2.3485198733360725E-2</v>
      </c>
      <c r="C4941">
        <f t="shared" si="77"/>
        <v>10.269654653523581</v>
      </c>
    </row>
    <row r="4942" spans="1:3" x14ac:dyDescent="0.3">
      <c r="A4942" t="s">
        <v>2095</v>
      </c>
      <c r="B4942">
        <v>2.3485927973232689E-2</v>
      </c>
      <c r="C4942">
        <f t="shared" si="77"/>
        <v>10.269268460424923</v>
      </c>
    </row>
    <row r="4943" spans="1:3" x14ac:dyDescent="0.3">
      <c r="A4943" t="s">
        <v>887</v>
      </c>
      <c r="B4943">
        <v>2.3491013075598737E-2</v>
      </c>
      <c r="C4943">
        <f t="shared" si="77"/>
        <v>10.266575544699039</v>
      </c>
    </row>
    <row r="4944" spans="1:3" x14ac:dyDescent="0.3">
      <c r="A4944" t="s">
        <v>518</v>
      </c>
      <c r="B4944">
        <v>2.3530497410194036E-2</v>
      </c>
      <c r="C4944">
        <f t="shared" si="77"/>
        <v>10.245669943003946</v>
      </c>
    </row>
    <row r="4945" spans="1:3" x14ac:dyDescent="0.3">
      <c r="A4945" t="s">
        <v>2926</v>
      </c>
      <c r="B4945">
        <v>2.3530497410194251E-2</v>
      </c>
      <c r="C4945">
        <f t="shared" si="77"/>
        <v>10.245669943003831</v>
      </c>
    </row>
    <row r="4946" spans="1:3" x14ac:dyDescent="0.3">
      <c r="A4946" t="s">
        <v>1081</v>
      </c>
      <c r="B4946">
        <v>2.3545888300326504E-2</v>
      </c>
      <c r="C4946">
        <f t="shared" si="77"/>
        <v>10.237522980804174</v>
      </c>
    </row>
    <row r="4947" spans="1:3" x14ac:dyDescent="0.3">
      <c r="A4947" t="s">
        <v>843</v>
      </c>
      <c r="B4947">
        <v>2.3568746372695685E-2</v>
      </c>
      <c r="C4947">
        <f t="shared" si="77"/>
        <v>10.225425445553457</v>
      </c>
    </row>
    <row r="4948" spans="1:3" x14ac:dyDescent="0.3">
      <c r="A4948" t="s">
        <v>1567</v>
      </c>
      <c r="B4948">
        <v>2.3619425822880569E-2</v>
      </c>
      <c r="C4948">
        <f t="shared" si="77"/>
        <v>10.198612549753168</v>
      </c>
    </row>
    <row r="4949" spans="1:3" x14ac:dyDescent="0.3">
      <c r="A4949" t="s">
        <v>1590</v>
      </c>
      <c r="B4949">
        <v>2.3628618393445169E-2</v>
      </c>
      <c r="C4949">
        <f t="shared" si="77"/>
        <v>10.193750393481558</v>
      </c>
    </row>
    <row r="4950" spans="1:3" x14ac:dyDescent="0.3">
      <c r="A4950" t="s">
        <v>3403</v>
      </c>
      <c r="B4950">
        <v>2.3645618575347326E-2</v>
      </c>
      <c r="C4950">
        <f t="shared" si="77"/>
        <v>10.184759714779675</v>
      </c>
    </row>
    <row r="4951" spans="1:3" x14ac:dyDescent="0.3">
      <c r="A4951" t="s">
        <v>3847</v>
      </c>
      <c r="B4951">
        <v>2.3646769720074418E-2</v>
      </c>
      <c r="C4951">
        <f t="shared" si="77"/>
        <v>10.184150974636145</v>
      </c>
    </row>
    <row r="4952" spans="1:3" x14ac:dyDescent="0.3">
      <c r="A4952" t="s">
        <v>2675</v>
      </c>
      <c r="B4952">
        <v>2.3687884780182616E-2</v>
      </c>
      <c r="C4952">
        <f t="shared" si="77"/>
        <v>10.162413138733314</v>
      </c>
    </row>
    <row r="4953" spans="1:3" x14ac:dyDescent="0.3">
      <c r="A4953" t="s">
        <v>1399</v>
      </c>
      <c r="B4953">
        <v>2.3689771122404665E-2</v>
      </c>
      <c r="C4953">
        <f t="shared" si="77"/>
        <v>10.161416019346049</v>
      </c>
    </row>
    <row r="4954" spans="1:3" x14ac:dyDescent="0.3">
      <c r="A4954" t="s">
        <v>2252</v>
      </c>
      <c r="B4954">
        <v>2.3691313067552983E-2</v>
      </c>
      <c r="C4954">
        <f t="shared" si="77"/>
        <v>10.160600961403848</v>
      </c>
    </row>
    <row r="4955" spans="1:3" x14ac:dyDescent="0.3">
      <c r="A4955" t="s">
        <v>2008</v>
      </c>
      <c r="B4955">
        <v>2.3698682910345045E-2</v>
      </c>
      <c r="C4955">
        <f t="shared" si="77"/>
        <v>10.15670549684666</v>
      </c>
    </row>
    <row r="4956" spans="1:3" x14ac:dyDescent="0.3">
      <c r="A4956" t="s">
        <v>4746</v>
      </c>
      <c r="B4956">
        <v>2.3739987303072869E-2</v>
      </c>
      <c r="C4956">
        <f t="shared" si="77"/>
        <v>10.134878429649454</v>
      </c>
    </row>
    <row r="4957" spans="1:3" x14ac:dyDescent="0.3">
      <c r="A4957" t="s">
        <v>4718</v>
      </c>
      <c r="B4957">
        <v>2.3756487455699742E-2</v>
      </c>
      <c r="C4957">
        <f t="shared" si="77"/>
        <v>10.12616147060511</v>
      </c>
    </row>
    <row r="4958" spans="1:3" x14ac:dyDescent="0.3">
      <c r="A4958" t="s">
        <v>1205</v>
      </c>
      <c r="B4958">
        <v>2.3774359614912789E-2</v>
      </c>
      <c r="C4958">
        <f t="shared" si="77"/>
        <v>10.116721281109781</v>
      </c>
    </row>
    <row r="4959" spans="1:3" x14ac:dyDescent="0.3">
      <c r="A4959" t="s">
        <v>1246</v>
      </c>
      <c r="B4959">
        <v>2.3783680522900412E-2</v>
      </c>
      <c r="C4959">
        <f t="shared" si="77"/>
        <v>10.111798579306049</v>
      </c>
    </row>
    <row r="4960" spans="1:3" x14ac:dyDescent="0.3">
      <c r="A4960" t="s">
        <v>4113</v>
      </c>
      <c r="B4960">
        <v>2.3791113914485282E-2</v>
      </c>
      <c r="C4960">
        <f t="shared" si="77"/>
        <v>10.107873068446802</v>
      </c>
    </row>
    <row r="4961" spans="1:3" x14ac:dyDescent="0.3">
      <c r="A4961" t="s">
        <v>779</v>
      </c>
      <c r="B4961">
        <v>2.3800877295577807E-2</v>
      </c>
      <c r="C4961">
        <f t="shared" si="77"/>
        <v>10.102717551841188</v>
      </c>
    </row>
    <row r="4962" spans="1:3" x14ac:dyDescent="0.3">
      <c r="A4962" t="s">
        <v>3592</v>
      </c>
      <c r="B4962">
        <v>2.3813984300824122E-2</v>
      </c>
      <c r="C4962">
        <f t="shared" si="77"/>
        <v>10.095797239153413</v>
      </c>
    </row>
    <row r="4963" spans="1:3" x14ac:dyDescent="0.3">
      <c r="A4963" t="s">
        <v>3494</v>
      </c>
      <c r="B4963">
        <v>2.3851215822179847E-2</v>
      </c>
      <c r="C4963">
        <f t="shared" si="77"/>
        <v>10.076144515142136</v>
      </c>
    </row>
    <row r="4964" spans="1:3" x14ac:dyDescent="0.3">
      <c r="A4964" t="s">
        <v>1331</v>
      </c>
      <c r="B4964">
        <v>2.3882940463332149E-2</v>
      </c>
      <c r="C4964">
        <f t="shared" si="77"/>
        <v>10.059404494207076</v>
      </c>
    </row>
    <row r="4965" spans="1:3" x14ac:dyDescent="0.3">
      <c r="A4965" t="s">
        <v>2401</v>
      </c>
      <c r="B4965">
        <v>2.3940207546008403E-2</v>
      </c>
      <c r="C4965">
        <f t="shared" si="77"/>
        <v>10.029200523246917</v>
      </c>
    </row>
    <row r="4966" spans="1:3" x14ac:dyDescent="0.3">
      <c r="A4966" t="s">
        <v>2795</v>
      </c>
      <c r="B4966">
        <v>2.394368175262989E-2</v>
      </c>
      <c r="C4966">
        <f t="shared" si="77"/>
        <v>10.027368730689734</v>
      </c>
    </row>
    <row r="4967" spans="1:3" x14ac:dyDescent="0.3">
      <c r="A4967" t="s">
        <v>3340</v>
      </c>
      <c r="B4967">
        <v>2.3948894953729188E-2</v>
      </c>
      <c r="C4967">
        <f t="shared" si="77"/>
        <v>10.02462017098566</v>
      </c>
    </row>
    <row r="4968" spans="1:3" x14ac:dyDescent="0.3">
      <c r="A4968" t="s">
        <v>3763</v>
      </c>
      <c r="B4968">
        <v>2.3965721112848847E-2</v>
      </c>
      <c r="C4968">
        <f t="shared" si="77"/>
        <v>10.015749940252061</v>
      </c>
    </row>
    <row r="4969" spans="1:3" x14ac:dyDescent="0.3">
      <c r="A4969" t="s">
        <v>4302</v>
      </c>
      <c r="B4969">
        <v>2.3981964686485405E-2</v>
      </c>
      <c r="C4969">
        <f t="shared" si="77"/>
        <v>10.007188339730959</v>
      </c>
    </row>
    <row r="4970" spans="1:3" x14ac:dyDescent="0.3">
      <c r="A4970" t="s">
        <v>2975</v>
      </c>
      <c r="B4970">
        <v>2.4010030610439353E-2</v>
      </c>
      <c r="C4970">
        <f t="shared" si="77"/>
        <v>9.9923989796804999</v>
      </c>
    </row>
    <row r="4971" spans="1:3" x14ac:dyDescent="0.3">
      <c r="A4971" t="s">
        <v>2050</v>
      </c>
      <c r="B4971">
        <v>2.4013792151317003E-2</v>
      </c>
      <c r="C4971">
        <f t="shared" si="77"/>
        <v>9.9904171736179226</v>
      </c>
    </row>
    <row r="4972" spans="1:3" x14ac:dyDescent="0.3">
      <c r="A4972" t="s">
        <v>2520</v>
      </c>
      <c r="B4972">
        <v>2.4022042838887897E-2</v>
      </c>
      <c r="C4972">
        <f t="shared" si="77"/>
        <v>9.9860704984177477</v>
      </c>
    </row>
    <row r="4973" spans="1:3" x14ac:dyDescent="0.3">
      <c r="A4973" t="s">
        <v>5223</v>
      </c>
      <c r="B4973">
        <v>2.4025179586990051E-2</v>
      </c>
      <c r="C4973">
        <f t="shared" si="77"/>
        <v>9.9844180808827367</v>
      </c>
    </row>
    <row r="4974" spans="1:3" x14ac:dyDescent="0.3">
      <c r="A4974" t="s">
        <v>2415</v>
      </c>
      <c r="B4974">
        <v>2.4043231798498915E-2</v>
      </c>
      <c r="C4974">
        <f t="shared" si="77"/>
        <v>9.974909398528629</v>
      </c>
    </row>
    <row r="4975" spans="1:3" x14ac:dyDescent="0.3">
      <c r="A4975" t="s">
        <v>2326</v>
      </c>
      <c r="B4975">
        <v>2.4044874254002868E-2</v>
      </c>
      <c r="C4975">
        <f t="shared" si="77"/>
        <v>9.9740443574604765</v>
      </c>
    </row>
    <row r="4976" spans="1:3" x14ac:dyDescent="0.3">
      <c r="A4976" t="s">
        <v>2399</v>
      </c>
      <c r="B4976">
        <v>2.4065917521831914E-2</v>
      </c>
      <c r="C4976">
        <f t="shared" si="77"/>
        <v>9.9629627666278395</v>
      </c>
    </row>
    <row r="4977" spans="1:3" x14ac:dyDescent="0.3">
      <c r="A4977" t="s">
        <v>2164</v>
      </c>
      <c r="B4977">
        <v>2.4184539113801595E-2</v>
      </c>
      <c r="C4977">
        <f t="shared" si="77"/>
        <v>9.900544247426998</v>
      </c>
    </row>
    <row r="4978" spans="1:3" x14ac:dyDescent="0.3">
      <c r="A4978" t="s">
        <v>5255</v>
      </c>
      <c r="B4978">
        <v>2.4188990600726743E-2</v>
      </c>
      <c r="C4978">
        <f t="shared" si="77"/>
        <v>9.8982035203971517</v>
      </c>
    </row>
    <row r="4979" spans="1:3" x14ac:dyDescent="0.3">
      <c r="A4979" t="s">
        <v>2847</v>
      </c>
      <c r="B4979">
        <v>2.4192652830954064E-2</v>
      </c>
      <c r="C4979">
        <f t="shared" si="77"/>
        <v>9.8962778986800668</v>
      </c>
    </row>
    <row r="4980" spans="1:3" x14ac:dyDescent="0.3">
      <c r="A4980" t="s">
        <v>4471</v>
      </c>
      <c r="B4980">
        <v>2.4206930851797509E-2</v>
      </c>
      <c r="C4980">
        <f t="shared" si="77"/>
        <v>9.8887712124108003</v>
      </c>
    </row>
    <row r="4981" spans="1:3" x14ac:dyDescent="0.3">
      <c r="A4981" t="s">
        <v>3988</v>
      </c>
      <c r="B4981">
        <v>2.4227295335324271E-2</v>
      </c>
      <c r="C4981">
        <f t="shared" si="77"/>
        <v>9.8780667162766775</v>
      </c>
    </row>
    <row r="4982" spans="1:3" x14ac:dyDescent="0.3">
      <c r="A4982" t="s">
        <v>5215</v>
      </c>
      <c r="B4982">
        <v>2.4236142113548898E-2</v>
      </c>
      <c r="C4982">
        <f t="shared" si="77"/>
        <v>9.8734172415788812</v>
      </c>
    </row>
    <row r="4983" spans="1:3" x14ac:dyDescent="0.3">
      <c r="A4983" t="s">
        <v>498</v>
      </c>
      <c r="B4983">
        <v>2.4250002223459702E-2</v>
      </c>
      <c r="C4983">
        <f t="shared" si="77"/>
        <v>9.8661339523032936</v>
      </c>
    </row>
    <row r="4984" spans="1:3" x14ac:dyDescent="0.3">
      <c r="A4984" t="s">
        <v>1201</v>
      </c>
      <c r="B4984">
        <v>2.4255531958226079E-2</v>
      </c>
      <c r="C4984">
        <f t="shared" si="77"/>
        <v>9.8632284874964977</v>
      </c>
    </row>
    <row r="4985" spans="1:3" x14ac:dyDescent="0.3">
      <c r="A4985" t="s">
        <v>571</v>
      </c>
      <c r="B4985">
        <v>2.4283753981609563E-2</v>
      </c>
      <c r="C4985">
        <f t="shared" si="77"/>
        <v>9.8484028720511443</v>
      </c>
    </row>
    <row r="4986" spans="1:3" x14ac:dyDescent="0.3">
      <c r="A4986" t="s">
        <v>3510</v>
      </c>
      <c r="B4986">
        <v>2.4329866599271343E-2</v>
      </c>
      <c r="C4986">
        <f t="shared" si="77"/>
        <v>9.8241897021969837</v>
      </c>
    </row>
    <row r="4987" spans="1:3" x14ac:dyDescent="0.3">
      <c r="A4987" t="s">
        <v>1640</v>
      </c>
      <c r="B4987">
        <v>2.4347227002308989E-2</v>
      </c>
      <c r="C4987">
        <f t="shared" si="77"/>
        <v>9.8150774556200204</v>
      </c>
    </row>
    <row r="4988" spans="1:3" x14ac:dyDescent="0.3">
      <c r="A4988" t="s">
        <v>1415</v>
      </c>
      <c r="B4988">
        <v>2.4361135118596503E-2</v>
      </c>
      <c r="C4988">
        <f t="shared" si="77"/>
        <v>9.8077786565481535</v>
      </c>
    </row>
    <row r="4989" spans="1:3" x14ac:dyDescent="0.3">
      <c r="A4989" t="s">
        <v>5140</v>
      </c>
      <c r="B4989">
        <v>2.436342064011467E-2</v>
      </c>
      <c r="C4989">
        <f t="shared" si="77"/>
        <v>9.8065793630044436</v>
      </c>
    </row>
    <row r="4990" spans="1:3" x14ac:dyDescent="0.3">
      <c r="A4990" t="s">
        <v>4045</v>
      </c>
      <c r="B4990">
        <v>2.4367093359668083E-2</v>
      </c>
      <c r="C4990">
        <f t="shared" si="77"/>
        <v>9.8046522280645583</v>
      </c>
    </row>
    <row r="4991" spans="1:3" x14ac:dyDescent="0.3">
      <c r="A4991" t="s">
        <v>2064</v>
      </c>
      <c r="B4991">
        <v>2.4395420252533544E-2</v>
      </c>
      <c r="C4991">
        <f t="shared" si="77"/>
        <v>9.7897915710552912</v>
      </c>
    </row>
    <row r="4992" spans="1:3" x14ac:dyDescent="0.3">
      <c r="A4992" t="s">
        <v>3497</v>
      </c>
      <c r="B4992">
        <v>2.4397287583056863E-2</v>
      </c>
      <c r="C4992">
        <f t="shared" si="77"/>
        <v>9.7888121273098427</v>
      </c>
    </row>
    <row r="4993" spans="1:3" x14ac:dyDescent="0.3">
      <c r="A4993" t="s">
        <v>488</v>
      </c>
      <c r="B4993">
        <v>2.4405627368140614E-2</v>
      </c>
      <c r="C4993">
        <f t="shared" si="77"/>
        <v>9.7844380571416352</v>
      </c>
    </row>
    <row r="4994" spans="1:3" x14ac:dyDescent="0.3">
      <c r="A4994" t="s">
        <v>2752</v>
      </c>
      <c r="B4994">
        <v>2.4417990641575966E-2</v>
      </c>
      <c r="C4994">
        <f t="shared" ref="C4994:C5057" si="78">NORMDIST(B4994,$E$3,$F$3,FALSE)</f>
        <v>9.7779545704405741</v>
      </c>
    </row>
    <row r="4995" spans="1:3" x14ac:dyDescent="0.3">
      <c r="A4995" t="s">
        <v>3234</v>
      </c>
      <c r="B4995">
        <v>2.4422002750119558E-2</v>
      </c>
      <c r="C4995">
        <f t="shared" si="78"/>
        <v>9.7758507744508858</v>
      </c>
    </row>
    <row r="4996" spans="1:3" x14ac:dyDescent="0.3">
      <c r="A4996" t="s">
        <v>3285</v>
      </c>
      <c r="B4996">
        <v>2.4423656261552608E-2</v>
      </c>
      <c r="C4996">
        <f t="shared" si="78"/>
        <v>9.7749837670002773</v>
      </c>
    </row>
    <row r="4997" spans="1:3" x14ac:dyDescent="0.3">
      <c r="A4997" t="s">
        <v>2137</v>
      </c>
      <c r="B4997">
        <v>2.4428184744578731E-2</v>
      </c>
      <c r="C4997">
        <f t="shared" si="78"/>
        <v>9.7726093792886068</v>
      </c>
    </row>
    <row r="4998" spans="1:3" x14ac:dyDescent="0.3">
      <c r="A4998" t="s">
        <v>2761</v>
      </c>
      <c r="B4998">
        <v>2.4459490125847118E-2</v>
      </c>
      <c r="C4998">
        <f t="shared" si="78"/>
        <v>9.7561989287787654</v>
      </c>
    </row>
    <row r="4999" spans="1:3" x14ac:dyDescent="0.3">
      <c r="A4999" t="s">
        <v>3552</v>
      </c>
      <c r="B4999">
        <v>2.4463472178374451E-2</v>
      </c>
      <c r="C4999">
        <f t="shared" si="78"/>
        <v>9.7541119780866357</v>
      </c>
    </row>
    <row r="5000" spans="1:3" x14ac:dyDescent="0.3">
      <c r="A5000" t="s">
        <v>2082</v>
      </c>
      <c r="B5000">
        <v>2.4472856518725741E-2</v>
      </c>
      <c r="C5000">
        <f t="shared" si="78"/>
        <v>9.7491941617118183</v>
      </c>
    </row>
    <row r="5001" spans="1:3" x14ac:dyDescent="0.3">
      <c r="A5001" t="s">
        <v>1335</v>
      </c>
      <c r="B5001">
        <v>2.4484466133808974E-2</v>
      </c>
      <c r="C5001">
        <f t="shared" si="78"/>
        <v>9.7431110096334343</v>
      </c>
    </row>
    <row r="5002" spans="1:3" x14ac:dyDescent="0.3">
      <c r="A5002" t="s">
        <v>1733</v>
      </c>
      <c r="B5002">
        <v>2.4487450052331085E-2</v>
      </c>
      <c r="C5002">
        <f t="shared" si="78"/>
        <v>9.7415476546535427</v>
      </c>
    </row>
    <row r="5003" spans="1:3" x14ac:dyDescent="0.3">
      <c r="A5003" t="s">
        <v>1860</v>
      </c>
      <c r="B5003">
        <v>2.454110891611766E-2</v>
      </c>
      <c r="C5003">
        <f t="shared" si="78"/>
        <v>9.7134445075378597</v>
      </c>
    </row>
    <row r="5004" spans="1:3" x14ac:dyDescent="0.3">
      <c r="A5004" t="s">
        <v>5031</v>
      </c>
      <c r="B5004">
        <v>2.4579450269188605E-2</v>
      </c>
      <c r="C5004">
        <f t="shared" si="78"/>
        <v>9.6933756253136849</v>
      </c>
    </row>
    <row r="5005" spans="1:3" x14ac:dyDescent="0.3">
      <c r="A5005" t="s">
        <v>531</v>
      </c>
      <c r="B5005">
        <v>2.4587021544394155E-2</v>
      </c>
      <c r="C5005">
        <f t="shared" si="78"/>
        <v>9.6894138041235554</v>
      </c>
    </row>
    <row r="5006" spans="1:3" x14ac:dyDescent="0.3">
      <c r="A5006" t="s">
        <v>2100</v>
      </c>
      <c r="B5006">
        <v>2.4588253709573064E-2</v>
      </c>
      <c r="C5006">
        <f t="shared" si="78"/>
        <v>9.6887690862002476</v>
      </c>
    </row>
    <row r="5007" spans="1:3" x14ac:dyDescent="0.3">
      <c r="A5007" t="s">
        <v>4812</v>
      </c>
      <c r="B5007">
        <v>2.4597333661234583E-2</v>
      </c>
      <c r="C5007">
        <f t="shared" si="78"/>
        <v>9.6840184148924688</v>
      </c>
    </row>
    <row r="5008" spans="1:3" x14ac:dyDescent="0.3">
      <c r="A5008" t="s">
        <v>2631</v>
      </c>
      <c r="B5008">
        <v>2.4638011896929216E-2</v>
      </c>
      <c r="C5008">
        <f t="shared" si="78"/>
        <v>9.6627423576273799</v>
      </c>
    </row>
    <row r="5009" spans="1:3" x14ac:dyDescent="0.3">
      <c r="A5009" t="s">
        <v>4842</v>
      </c>
      <c r="B5009">
        <v>2.4666692760404191E-2</v>
      </c>
      <c r="C5009">
        <f t="shared" si="78"/>
        <v>9.6477482291700181</v>
      </c>
    </row>
    <row r="5010" spans="1:3" x14ac:dyDescent="0.3">
      <c r="A5010" t="s">
        <v>4795</v>
      </c>
      <c r="B5010">
        <v>2.4766000801811343E-2</v>
      </c>
      <c r="C5010">
        <f t="shared" si="78"/>
        <v>9.5958755979519985</v>
      </c>
    </row>
    <row r="5011" spans="1:3" x14ac:dyDescent="0.3">
      <c r="A5011" t="s">
        <v>4058</v>
      </c>
      <c r="B5011">
        <v>2.4780028998487084E-2</v>
      </c>
      <c r="C5011">
        <f t="shared" si="78"/>
        <v>9.5885537796067446</v>
      </c>
    </row>
    <row r="5012" spans="1:3" x14ac:dyDescent="0.3">
      <c r="A5012" t="s">
        <v>1643</v>
      </c>
      <c r="B5012">
        <v>2.4815169119723993E-2</v>
      </c>
      <c r="C5012">
        <f t="shared" si="78"/>
        <v>9.5702191456718619</v>
      </c>
    </row>
    <row r="5013" spans="1:3" x14ac:dyDescent="0.3">
      <c r="A5013" t="s">
        <v>2775</v>
      </c>
      <c r="B5013">
        <v>2.4827700683600747E-2</v>
      </c>
      <c r="C5013">
        <f t="shared" si="78"/>
        <v>9.5636828780619947</v>
      </c>
    </row>
    <row r="5014" spans="1:3" x14ac:dyDescent="0.3">
      <c r="A5014" t="s">
        <v>3911</v>
      </c>
      <c r="B5014">
        <v>2.4855648511382077E-2</v>
      </c>
      <c r="C5014">
        <f t="shared" si="78"/>
        <v>9.5491098728742827</v>
      </c>
    </row>
    <row r="5015" spans="1:3" x14ac:dyDescent="0.3">
      <c r="A5015" t="s">
        <v>1361</v>
      </c>
      <c r="B5015">
        <v>2.4866594158998286E-2</v>
      </c>
      <c r="C5015">
        <f t="shared" si="78"/>
        <v>9.5434039840100411</v>
      </c>
    </row>
    <row r="5016" spans="1:3" x14ac:dyDescent="0.3">
      <c r="A5016" t="s">
        <v>5609</v>
      </c>
      <c r="B5016">
        <v>2.4880808292315666E-2</v>
      </c>
      <c r="C5016">
        <f t="shared" si="78"/>
        <v>9.5359955785765536</v>
      </c>
    </row>
    <row r="5017" spans="1:3" x14ac:dyDescent="0.3">
      <c r="A5017" t="s">
        <v>5537</v>
      </c>
      <c r="B5017">
        <v>2.4887475699654132E-2</v>
      </c>
      <c r="C5017">
        <f t="shared" si="78"/>
        <v>9.5325210423223545</v>
      </c>
    </row>
    <row r="5018" spans="1:3" x14ac:dyDescent="0.3">
      <c r="A5018" t="s">
        <v>2839</v>
      </c>
      <c r="B5018">
        <v>2.4888570513488195E-2</v>
      </c>
      <c r="C5018">
        <f t="shared" si="78"/>
        <v>9.5319505417134529</v>
      </c>
    </row>
    <row r="5019" spans="1:3" x14ac:dyDescent="0.3">
      <c r="A5019" t="s">
        <v>924</v>
      </c>
      <c r="B5019">
        <v>2.4904010798117434E-2</v>
      </c>
      <c r="C5019">
        <f t="shared" si="78"/>
        <v>9.5239056563821745</v>
      </c>
    </row>
    <row r="5020" spans="1:3" x14ac:dyDescent="0.3">
      <c r="A5020" t="s">
        <v>2814</v>
      </c>
      <c r="B5020">
        <v>2.4934659544415587E-2</v>
      </c>
      <c r="C5020">
        <f t="shared" si="78"/>
        <v>9.507941949949771</v>
      </c>
    </row>
    <row r="5021" spans="1:3" x14ac:dyDescent="0.3">
      <c r="A5021" t="s">
        <v>3692</v>
      </c>
      <c r="B5021">
        <v>2.4944299890101947E-2</v>
      </c>
      <c r="C5021">
        <f t="shared" si="78"/>
        <v>9.5029221371472676</v>
      </c>
    </row>
    <row r="5022" spans="1:3" x14ac:dyDescent="0.3">
      <c r="A5022" t="s">
        <v>219</v>
      </c>
      <c r="B5022">
        <v>2.4945329296290755E-2</v>
      </c>
      <c r="C5022">
        <f t="shared" si="78"/>
        <v>9.5023861576567281</v>
      </c>
    </row>
    <row r="5023" spans="1:3" x14ac:dyDescent="0.3">
      <c r="A5023" t="s">
        <v>124</v>
      </c>
      <c r="B5023">
        <v>2.5092795905486295E-2</v>
      </c>
      <c r="C5023">
        <f t="shared" si="78"/>
        <v>9.4256884847261855</v>
      </c>
    </row>
    <row r="5024" spans="1:3" x14ac:dyDescent="0.3">
      <c r="A5024" t="s">
        <v>1592</v>
      </c>
      <c r="B5024">
        <v>2.5113427426982204E-2</v>
      </c>
      <c r="C5024">
        <f t="shared" si="78"/>
        <v>9.4149714072262913</v>
      </c>
    </row>
    <row r="5025" spans="1:3" x14ac:dyDescent="0.3">
      <c r="A5025" t="s">
        <v>2436</v>
      </c>
      <c r="B5025">
        <v>2.5140413285839158E-2</v>
      </c>
      <c r="C5025">
        <f t="shared" si="78"/>
        <v>9.40095860817698</v>
      </c>
    </row>
    <row r="5026" spans="1:3" x14ac:dyDescent="0.3">
      <c r="A5026" t="s">
        <v>4572</v>
      </c>
      <c r="B5026">
        <v>2.5140413285839158E-2</v>
      </c>
      <c r="C5026">
        <f t="shared" si="78"/>
        <v>9.40095860817698</v>
      </c>
    </row>
    <row r="5027" spans="1:3" x14ac:dyDescent="0.3">
      <c r="A5027" t="s">
        <v>5338</v>
      </c>
      <c r="B5027">
        <v>2.5158559636154931E-2</v>
      </c>
      <c r="C5027">
        <f t="shared" si="78"/>
        <v>9.3915390871570423</v>
      </c>
    </row>
    <row r="5028" spans="1:3" x14ac:dyDescent="0.3">
      <c r="A5028" t="s">
        <v>3272</v>
      </c>
      <c r="B5028">
        <v>2.5212870684230327E-2</v>
      </c>
      <c r="C5028">
        <f t="shared" si="78"/>
        <v>9.3633626331796602</v>
      </c>
    </row>
    <row r="5029" spans="1:3" x14ac:dyDescent="0.3">
      <c r="A5029" t="s">
        <v>2923</v>
      </c>
      <c r="B5029">
        <v>2.5227320603225741E-2</v>
      </c>
      <c r="C5029">
        <f t="shared" si="78"/>
        <v>9.3558700282337206</v>
      </c>
    </row>
    <row r="5030" spans="1:3" x14ac:dyDescent="0.3">
      <c r="A5030" t="s">
        <v>5489</v>
      </c>
      <c r="B5030">
        <v>2.5240345650311032E-2</v>
      </c>
      <c r="C5030">
        <f t="shared" si="78"/>
        <v>9.3491176942177443</v>
      </c>
    </row>
    <row r="5031" spans="1:3" x14ac:dyDescent="0.3">
      <c r="A5031" t="s">
        <v>4923</v>
      </c>
      <c r="B5031">
        <v>2.5258592588269728E-2</v>
      </c>
      <c r="C5031">
        <f t="shared" si="78"/>
        <v>9.3396605810479496</v>
      </c>
    </row>
    <row r="5032" spans="1:3" x14ac:dyDescent="0.3">
      <c r="A5032" t="s">
        <v>1212</v>
      </c>
      <c r="B5032">
        <v>2.5268594174884983E-2</v>
      </c>
      <c r="C5032">
        <f t="shared" si="78"/>
        <v>9.334478056173678</v>
      </c>
    </row>
    <row r="5033" spans="1:3" x14ac:dyDescent="0.3">
      <c r="A5033" t="s">
        <v>5123</v>
      </c>
      <c r="B5033">
        <v>2.5275144958195009E-2</v>
      </c>
      <c r="C5033">
        <f t="shared" si="78"/>
        <v>9.3310840762963956</v>
      </c>
    </row>
    <row r="5034" spans="1:3" x14ac:dyDescent="0.3">
      <c r="A5034" t="s">
        <v>3926</v>
      </c>
      <c r="B5034">
        <v>2.5347428398681617E-2</v>
      </c>
      <c r="C5034">
        <f t="shared" si="78"/>
        <v>9.2936571623507813</v>
      </c>
    </row>
    <row r="5035" spans="1:3" x14ac:dyDescent="0.3">
      <c r="A5035" t="s">
        <v>5409</v>
      </c>
      <c r="B5035">
        <v>2.5373326747663311E-2</v>
      </c>
      <c r="C5035">
        <f t="shared" si="78"/>
        <v>9.2802580163000759</v>
      </c>
    </row>
    <row r="5036" spans="1:3" x14ac:dyDescent="0.3">
      <c r="A5036" t="s">
        <v>2185</v>
      </c>
      <c r="B5036">
        <v>2.5407153528240307E-2</v>
      </c>
      <c r="C5036">
        <f t="shared" si="78"/>
        <v>9.2627653246267325</v>
      </c>
    </row>
    <row r="5037" spans="1:3" x14ac:dyDescent="0.3">
      <c r="A5037" t="s">
        <v>2119</v>
      </c>
      <c r="B5037">
        <v>2.5439159844156071E-2</v>
      </c>
      <c r="C5037">
        <f t="shared" si="78"/>
        <v>9.2462228849140153</v>
      </c>
    </row>
    <row r="5038" spans="1:3" x14ac:dyDescent="0.3">
      <c r="A5038" t="s">
        <v>3503</v>
      </c>
      <c r="B5038">
        <v>2.5473075432781093E-2</v>
      </c>
      <c r="C5038">
        <f t="shared" si="78"/>
        <v>9.228703089833914</v>
      </c>
    </row>
    <row r="5039" spans="1:3" x14ac:dyDescent="0.3">
      <c r="A5039" t="s">
        <v>3816</v>
      </c>
      <c r="B5039">
        <v>2.5488866447824401E-2</v>
      </c>
      <c r="C5039">
        <f t="shared" si="78"/>
        <v>9.2205492533484232</v>
      </c>
    </row>
    <row r="5040" spans="1:3" x14ac:dyDescent="0.3">
      <c r="A5040" t="s">
        <v>2037</v>
      </c>
      <c r="B5040">
        <v>2.5551425553393459E-2</v>
      </c>
      <c r="C5040">
        <f t="shared" si="78"/>
        <v>9.1882672862786396</v>
      </c>
    </row>
    <row r="5041" spans="1:3" x14ac:dyDescent="0.3">
      <c r="A5041" t="s">
        <v>2820</v>
      </c>
      <c r="B5041">
        <v>2.5563478050627815E-2</v>
      </c>
      <c r="C5041">
        <f t="shared" si="78"/>
        <v>9.1820517928032661</v>
      </c>
    </row>
    <row r="5042" spans="1:3" x14ac:dyDescent="0.3">
      <c r="A5042" t="s">
        <v>707</v>
      </c>
      <c r="B5042">
        <v>2.5589510200334536E-2</v>
      </c>
      <c r="C5042">
        <f t="shared" si="78"/>
        <v>9.1686312739251044</v>
      </c>
    </row>
    <row r="5043" spans="1:3" x14ac:dyDescent="0.3">
      <c r="A5043" t="s">
        <v>921</v>
      </c>
      <c r="B5043">
        <v>2.5745589333435848E-2</v>
      </c>
      <c r="C5043">
        <f t="shared" si="78"/>
        <v>9.0882918827850681</v>
      </c>
    </row>
    <row r="5044" spans="1:3" x14ac:dyDescent="0.3">
      <c r="A5044" t="s">
        <v>2706</v>
      </c>
      <c r="B5044">
        <v>2.5752496102414764E-2</v>
      </c>
      <c r="C5044">
        <f t="shared" si="78"/>
        <v>9.0847417434647433</v>
      </c>
    </row>
    <row r="5045" spans="1:3" x14ac:dyDescent="0.3">
      <c r="A5045" t="s">
        <v>403</v>
      </c>
      <c r="B5045">
        <v>2.5759629558681361E-2</v>
      </c>
      <c r="C5045">
        <f t="shared" si="78"/>
        <v>9.0810755362353266</v>
      </c>
    </row>
    <row r="5046" spans="1:3" x14ac:dyDescent="0.3">
      <c r="A5046" t="s">
        <v>1270</v>
      </c>
      <c r="B5046">
        <v>2.5804856657206915E-2</v>
      </c>
      <c r="C5046">
        <f t="shared" si="78"/>
        <v>9.0578419882904555</v>
      </c>
    </row>
    <row r="5047" spans="1:3" x14ac:dyDescent="0.3">
      <c r="A5047" t="s">
        <v>3984</v>
      </c>
      <c r="B5047">
        <v>2.5810446071154906E-2</v>
      </c>
      <c r="C5047">
        <f t="shared" si="78"/>
        <v>9.054971948155103</v>
      </c>
    </row>
    <row r="5048" spans="1:3" x14ac:dyDescent="0.3">
      <c r="A5048" t="s">
        <v>5106</v>
      </c>
      <c r="B5048">
        <v>2.5810614096488431E-2</v>
      </c>
      <c r="C5048">
        <f t="shared" si="78"/>
        <v>9.0548856752787348</v>
      </c>
    </row>
    <row r="5049" spans="1:3" x14ac:dyDescent="0.3">
      <c r="A5049" t="s">
        <v>5010</v>
      </c>
      <c r="B5049">
        <v>2.5833528022638476E-2</v>
      </c>
      <c r="C5049">
        <f t="shared" si="78"/>
        <v>9.0431228970582289</v>
      </c>
    </row>
    <row r="5050" spans="1:3" x14ac:dyDescent="0.3">
      <c r="A5050" t="s">
        <v>5340</v>
      </c>
      <c r="B5050">
        <v>2.5833708795378482E-2</v>
      </c>
      <c r="C5050">
        <f t="shared" si="78"/>
        <v>9.0430301171308169</v>
      </c>
    </row>
    <row r="5051" spans="1:3" x14ac:dyDescent="0.3">
      <c r="A5051" t="s">
        <v>3214</v>
      </c>
      <c r="B5051">
        <v>2.5886810336872977E-2</v>
      </c>
      <c r="C5051">
        <f t="shared" si="78"/>
        <v>9.0157892397305641</v>
      </c>
    </row>
    <row r="5052" spans="1:3" x14ac:dyDescent="0.3">
      <c r="A5052" t="s">
        <v>262</v>
      </c>
      <c r="B5052">
        <v>2.5919377552074713E-2</v>
      </c>
      <c r="C5052">
        <f t="shared" si="78"/>
        <v>8.9990952727469686</v>
      </c>
    </row>
    <row r="5053" spans="1:3" x14ac:dyDescent="0.3">
      <c r="A5053" t="s">
        <v>2197</v>
      </c>
      <c r="B5053">
        <v>2.5956221735623754E-2</v>
      </c>
      <c r="C5053">
        <f t="shared" si="78"/>
        <v>8.9802208303817199</v>
      </c>
    </row>
    <row r="5054" spans="1:3" x14ac:dyDescent="0.3">
      <c r="A5054" t="s">
        <v>612</v>
      </c>
      <c r="B5054">
        <v>2.5975486403260736E-2</v>
      </c>
      <c r="C5054">
        <f t="shared" si="78"/>
        <v>8.9703570340682663</v>
      </c>
    </row>
    <row r="5055" spans="1:3" x14ac:dyDescent="0.3">
      <c r="A5055" t="s">
        <v>792</v>
      </c>
      <c r="B5055">
        <v>2.6014101660153447E-2</v>
      </c>
      <c r="C5055">
        <f t="shared" si="78"/>
        <v>8.9505959666311874</v>
      </c>
    </row>
    <row r="5056" spans="1:3" x14ac:dyDescent="0.3">
      <c r="A5056" t="s">
        <v>4888</v>
      </c>
      <c r="B5056">
        <v>2.6034294365875614E-2</v>
      </c>
      <c r="C5056">
        <f t="shared" si="78"/>
        <v>8.9402681163181956</v>
      </c>
    </row>
    <row r="5057" spans="1:3" x14ac:dyDescent="0.3">
      <c r="A5057" t="s">
        <v>4226</v>
      </c>
      <c r="B5057">
        <v>2.6060106669865087E-2</v>
      </c>
      <c r="C5057">
        <f t="shared" si="78"/>
        <v>8.9270716853253926</v>
      </c>
    </row>
    <row r="5058" spans="1:3" x14ac:dyDescent="0.3">
      <c r="A5058" t="s">
        <v>5333</v>
      </c>
      <c r="B5058">
        <v>2.6070722986878934E-2</v>
      </c>
      <c r="C5058">
        <f t="shared" ref="C5058:C5121" si="79">NORMDIST(B5058,$E$3,$F$3,FALSE)</f>
        <v>8.9216459825666252</v>
      </c>
    </row>
    <row r="5059" spans="1:3" x14ac:dyDescent="0.3">
      <c r="A5059" t="s">
        <v>1115</v>
      </c>
      <c r="B5059">
        <v>2.6088436084298089E-2</v>
      </c>
      <c r="C5059">
        <f t="shared" si="79"/>
        <v>8.9125957145763977</v>
      </c>
    </row>
    <row r="5060" spans="1:3" x14ac:dyDescent="0.3">
      <c r="A5060" t="s">
        <v>5003</v>
      </c>
      <c r="B5060">
        <v>2.612184376829112E-2</v>
      </c>
      <c r="C5060">
        <f t="shared" si="79"/>
        <v>8.8955347102692706</v>
      </c>
    </row>
    <row r="5061" spans="1:3" x14ac:dyDescent="0.3">
      <c r="A5061" t="s">
        <v>4429</v>
      </c>
      <c r="B5061">
        <v>2.6240001680560048E-2</v>
      </c>
      <c r="C5061">
        <f t="shared" si="79"/>
        <v>8.8352793797516682</v>
      </c>
    </row>
    <row r="5062" spans="1:3" x14ac:dyDescent="0.3">
      <c r="A5062" t="s">
        <v>4096</v>
      </c>
      <c r="B5062">
        <v>2.6244050927501549E-2</v>
      </c>
      <c r="C5062">
        <f t="shared" si="79"/>
        <v>8.8332168638433988</v>
      </c>
    </row>
    <row r="5063" spans="1:3" x14ac:dyDescent="0.3">
      <c r="A5063" t="s">
        <v>2655</v>
      </c>
      <c r="B5063">
        <v>2.6245021773482199E-2</v>
      </c>
      <c r="C5063">
        <f t="shared" si="79"/>
        <v>8.832722379795678</v>
      </c>
    </row>
    <row r="5064" spans="1:3" x14ac:dyDescent="0.3">
      <c r="A5064" t="s">
        <v>2798</v>
      </c>
      <c r="B5064">
        <v>2.6245141322916974E-2</v>
      </c>
      <c r="C5064">
        <f t="shared" si="79"/>
        <v>8.8326614899473483</v>
      </c>
    </row>
    <row r="5065" spans="1:3" x14ac:dyDescent="0.3">
      <c r="A5065" t="s">
        <v>4741</v>
      </c>
      <c r="B5065">
        <v>2.6269626545509756E-2</v>
      </c>
      <c r="C5065">
        <f t="shared" si="79"/>
        <v>8.8201934601695413</v>
      </c>
    </row>
    <row r="5066" spans="1:3" x14ac:dyDescent="0.3">
      <c r="A5066" t="s">
        <v>1750</v>
      </c>
      <c r="B5066">
        <v>2.6274089370180213E-2</v>
      </c>
      <c r="C5066">
        <f t="shared" si="79"/>
        <v>8.8179216005615402</v>
      </c>
    </row>
    <row r="5067" spans="1:3" x14ac:dyDescent="0.3">
      <c r="A5067" t="s">
        <v>4801</v>
      </c>
      <c r="B5067">
        <v>2.6284677099084122E-2</v>
      </c>
      <c r="C5067">
        <f t="shared" si="79"/>
        <v>8.8125325676534789</v>
      </c>
    </row>
    <row r="5068" spans="1:3" x14ac:dyDescent="0.3">
      <c r="A5068" t="s">
        <v>1412</v>
      </c>
      <c r="B5068">
        <v>2.6297719870638572E-2</v>
      </c>
      <c r="C5068">
        <f t="shared" si="79"/>
        <v>8.805895476068482</v>
      </c>
    </row>
    <row r="5069" spans="1:3" x14ac:dyDescent="0.3">
      <c r="A5069" t="s">
        <v>2112</v>
      </c>
      <c r="B5069">
        <v>2.6331548361802463E-2</v>
      </c>
      <c r="C5069">
        <f t="shared" si="79"/>
        <v>8.7886890254676366</v>
      </c>
    </row>
    <row r="5070" spans="1:3" x14ac:dyDescent="0.3">
      <c r="A5070" t="s">
        <v>3429</v>
      </c>
      <c r="B5070">
        <v>2.6366875840742134E-2</v>
      </c>
      <c r="C5070">
        <f t="shared" si="79"/>
        <v>8.7707323556371328</v>
      </c>
    </row>
    <row r="5071" spans="1:3" x14ac:dyDescent="0.3">
      <c r="A5071" t="s">
        <v>5200</v>
      </c>
      <c r="B5071">
        <v>2.6366875840742134E-2</v>
      </c>
      <c r="C5071">
        <f t="shared" si="79"/>
        <v>8.7707323556371328</v>
      </c>
    </row>
    <row r="5072" spans="1:3" x14ac:dyDescent="0.3">
      <c r="A5072" t="s">
        <v>1484</v>
      </c>
      <c r="B5072">
        <v>2.6368715261177639E-2</v>
      </c>
      <c r="C5072">
        <f t="shared" si="79"/>
        <v>8.7697977365855238</v>
      </c>
    </row>
    <row r="5073" spans="1:3" x14ac:dyDescent="0.3">
      <c r="A5073" t="s">
        <v>393</v>
      </c>
      <c r="B5073">
        <v>2.6418238557841298E-2</v>
      </c>
      <c r="C5073">
        <f t="shared" si="79"/>
        <v>8.7446475298838813</v>
      </c>
    </row>
    <row r="5074" spans="1:3" x14ac:dyDescent="0.3">
      <c r="A5074" t="s">
        <v>3170</v>
      </c>
      <c r="B5074">
        <v>2.6418238557841298E-2</v>
      </c>
      <c r="C5074">
        <f t="shared" si="79"/>
        <v>8.7446475298838813</v>
      </c>
    </row>
    <row r="5075" spans="1:3" x14ac:dyDescent="0.3">
      <c r="A5075" t="s">
        <v>1661</v>
      </c>
      <c r="B5075">
        <v>2.6505119379997093E-2</v>
      </c>
      <c r="C5075">
        <f t="shared" si="79"/>
        <v>8.7005857130584374</v>
      </c>
    </row>
    <row r="5076" spans="1:3" x14ac:dyDescent="0.3">
      <c r="A5076" t="s">
        <v>1433</v>
      </c>
      <c r="B5076">
        <v>2.6627277188199332E-2</v>
      </c>
      <c r="C5076">
        <f t="shared" si="79"/>
        <v>8.6387647388212745</v>
      </c>
    </row>
    <row r="5077" spans="1:3" x14ac:dyDescent="0.3">
      <c r="A5077" t="s">
        <v>4540</v>
      </c>
      <c r="B5077">
        <v>2.6634949451284737E-2</v>
      </c>
      <c r="C5077">
        <f t="shared" si="79"/>
        <v>8.6348871948157662</v>
      </c>
    </row>
    <row r="5078" spans="1:3" x14ac:dyDescent="0.3">
      <c r="A5078" t="s">
        <v>3102</v>
      </c>
      <c r="B5078">
        <v>2.6653437861940573E-2</v>
      </c>
      <c r="C5078">
        <f t="shared" si="79"/>
        <v>8.6255457363569406</v>
      </c>
    </row>
    <row r="5079" spans="1:3" x14ac:dyDescent="0.3">
      <c r="A5079" t="s">
        <v>2785</v>
      </c>
      <c r="B5079">
        <v>2.6668247082161273E-2</v>
      </c>
      <c r="C5079">
        <f t="shared" si="79"/>
        <v>8.6180658230243203</v>
      </c>
    </row>
    <row r="5080" spans="1:3" x14ac:dyDescent="0.3">
      <c r="A5080" t="s">
        <v>2967</v>
      </c>
      <c r="B5080">
        <v>2.6721254205742073E-2</v>
      </c>
      <c r="C5080">
        <f t="shared" si="79"/>
        <v>8.5913117379940687</v>
      </c>
    </row>
    <row r="5081" spans="1:3" x14ac:dyDescent="0.3">
      <c r="A5081" t="s">
        <v>2459</v>
      </c>
      <c r="B5081">
        <v>2.6825051410282193E-2</v>
      </c>
      <c r="C5081">
        <f t="shared" si="79"/>
        <v>8.5390093945683141</v>
      </c>
    </row>
    <row r="5082" spans="1:3" x14ac:dyDescent="0.3">
      <c r="A5082" t="s">
        <v>2041</v>
      </c>
      <c r="B5082">
        <v>2.6851871460649535E-2</v>
      </c>
      <c r="C5082">
        <f t="shared" si="79"/>
        <v>8.5255139066323071</v>
      </c>
    </row>
    <row r="5083" spans="1:3" x14ac:dyDescent="0.3">
      <c r="A5083" t="s">
        <v>2116</v>
      </c>
      <c r="B5083">
        <v>2.6907452919924402E-2</v>
      </c>
      <c r="C5083">
        <f t="shared" si="79"/>
        <v>8.4975709474646344</v>
      </c>
    </row>
    <row r="5084" spans="1:3" x14ac:dyDescent="0.3">
      <c r="A5084" t="s">
        <v>3190</v>
      </c>
      <c r="B5084">
        <v>2.6999971689055449E-2</v>
      </c>
      <c r="C5084">
        <f t="shared" si="79"/>
        <v>8.4511332368572454</v>
      </c>
    </row>
    <row r="5085" spans="1:3" x14ac:dyDescent="0.3">
      <c r="A5085" t="s">
        <v>1264</v>
      </c>
      <c r="B5085">
        <v>2.7002604925324622E-2</v>
      </c>
      <c r="C5085">
        <f t="shared" si="79"/>
        <v>8.4498129258662953</v>
      </c>
    </row>
    <row r="5086" spans="1:3" x14ac:dyDescent="0.3">
      <c r="A5086" t="s">
        <v>5509</v>
      </c>
      <c r="B5086">
        <v>2.7031963750889152E-2</v>
      </c>
      <c r="C5086">
        <f t="shared" si="79"/>
        <v>8.4350975534534083</v>
      </c>
    </row>
    <row r="5087" spans="1:3" x14ac:dyDescent="0.3">
      <c r="A5087" t="s">
        <v>5438</v>
      </c>
      <c r="B5087">
        <v>2.7037170333540989E-2</v>
      </c>
      <c r="C5087">
        <f t="shared" si="79"/>
        <v>8.4324888855730684</v>
      </c>
    </row>
    <row r="5088" spans="1:3" x14ac:dyDescent="0.3">
      <c r="A5088" t="s">
        <v>1914</v>
      </c>
      <c r="B5088">
        <v>2.7040461295736243E-2</v>
      </c>
      <c r="C5088">
        <f t="shared" si="79"/>
        <v>8.4308401618401909</v>
      </c>
    </row>
    <row r="5089" spans="1:3" x14ac:dyDescent="0.3">
      <c r="A5089" t="s">
        <v>2318</v>
      </c>
      <c r="B5089">
        <v>2.7070656811704185E-2</v>
      </c>
      <c r="C5089">
        <f t="shared" si="79"/>
        <v>8.4157182937969424</v>
      </c>
    </row>
    <row r="5090" spans="1:3" x14ac:dyDescent="0.3">
      <c r="A5090" t="s">
        <v>5045</v>
      </c>
      <c r="B5090">
        <v>2.7143969724154407E-2</v>
      </c>
      <c r="C5090">
        <f t="shared" si="79"/>
        <v>8.379045851430023</v>
      </c>
    </row>
    <row r="5091" spans="1:3" x14ac:dyDescent="0.3">
      <c r="A5091" t="s">
        <v>3846</v>
      </c>
      <c r="B5091">
        <v>2.7150989065950898E-2</v>
      </c>
      <c r="C5091">
        <f t="shared" si="79"/>
        <v>8.375537827830561</v>
      </c>
    </row>
    <row r="5092" spans="1:3" x14ac:dyDescent="0.3">
      <c r="A5092" t="s">
        <v>3107</v>
      </c>
      <c r="B5092">
        <v>2.7163532639188619E-2</v>
      </c>
      <c r="C5092">
        <f t="shared" si="79"/>
        <v>8.3692703737227365</v>
      </c>
    </row>
    <row r="5093" spans="1:3" x14ac:dyDescent="0.3">
      <c r="A5093" t="s">
        <v>2493</v>
      </c>
      <c r="B5093">
        <v>2.7173641944566469E-2</v>
      </c>
      <c r="C5093">
        <f t="shared" si="79"/>
        <v>8.3642205105506644</v>
      </c>
    </row>
    <row r="5094" spans="1:3" x14ac:dyDescent="0.3">
      <c r="A5094" t="s">
        <v>4460</v>
      </c>
      <c r="B5094">
        <v>2.7249642447375322E-2</v>
      </c>
      <c r="C5094">
        <f t="shared" si="79"/>
        <v>8.3262935181622328</v>
      </c>
    </row>
    <row r="5095" spans="1:3" x14ac:dyDescent="0.3">
      <c r="A5095" t="s">
        <v>4088</v>
      </c>
      <c r="B5095">
        <v>2.7305450690267439E-2</v>
      </c>
      <c r="C5095">
        <f t="shared" si="79"/>
        <v>8.2984853283485123</v>
      </c>
    </row>
    <row r="5096" spans="1:3" x14ac:dyDescent="0.3">
      <c r="A5096" t="s">
        <v>1228</v>
      </c>
      <c r="B5096">
        <v>2.7327660228376717E-2</v>
      </c>
      <c r="C5096">
        <f t="shared" si="79"/>
        <v>8.287428729144704</v>
      </c>
    </row>
    <row r="5097" spans="1:3" x14ac:dyDescent="0.3">
      <c r="A5097" t="s">
        <v>3946</v>
      </c>
      <c r="B5097">
        <v>2.7338237451480608E-2</v>
      </c>
      <c r="C5097">
        <f t="shared" si="79"/>
        <v>8.2821650660113075</v>
      </c>
    </row>
    <row r="5098" spans="1:3" x14ac:dyDescent="0.3">
      <c r="A5098" t="s">
        <v>4954</v>
      </c>
      <c r="B5098">
        <v>2.7355730009855039E-2</v>
      </c>
      <c r="C5098">
        <f t="shared" si="79"/>
        <v>8.2734628951771629</v>
      </c>
    </row>
    <row r="5099" spans="1:3" x14ac:dyDescent="0.3">
      <c r="A5099" t="s">
        <v>5167</v>
      </c>
      <c r="B5099">
        <v>2.7384544277796047E-2</v>
      </c>
      <c r="C5099">
        <f t="shared" si="79"/>
        <v>8.2591361781779007</v>
      </c>
    </row>
    <row r="5100" spans="1:3" x14ac:dyDescent="0.3">
      <c r="A5100" t="s">
        <v>959</v>
      </c>
      <c r="B5100">
        <v>2.7398974188114347E-2</v>
      </c>
      <c r="C5100">
        <f t="shared" si="79"/>
        <v>8.2519651338034006</v>
      </c>
    </row>
    <row r="5101" spans="1:3" x14ac:dyDescent="0.3">
      <c r="A5101" t="s">
        <v>5034</v>
      </c>
      <c r="B5101">
        <v>2.7398974188114562E-2</v>
      </c>
      <c r="C5101">
        <f t="shared" si="79"/>
        <v>8.2519651338032958</v>
      </c>
    </row>
    <row r="5102" spans="1:3" x14ac:dyDescent="0.3">
      <c r="A5102" t="s">
        <v>5536</v>
      </c>
      <c r="B5102">
        <v>2.7416047338025846E-2</v>
      </c>
      <c r="C5102">
        <f t="shared" si="79"/>
        <v>8.2434836575412884</v>
      </c>
    </row>
    <row r="5103" spans="1:3" x14ac:dyDescent="0.3">
      <c r="A5103" t="s">
        <v>3249</v>
      </c>
      <c r="B5103">
        <v>2.7454017534763779E-2</v>
      </c>
      <c r="C5103">
        <f t="shared" si="79"/>
        <v>8.2246333517520096</v>
      </c>
    </row>
    <row r="5104" spans="1:3" x14ac:dyDescent="0.3">
      <c r="A5104" t="s">
        <v>5118</v>
      </c>
      <c r="B5104">
        <v>2.7480063566029684E-2</v>
      </c>
      <c r="C5104">
        <f t="shared" si="79"/>
        <v>8.2117126084171392</v>
      </c>
    </row>
    <row r="5105" spans="1:3" x14ac:dyDescent="0.3">
      <c r="A5105" t="s">
        <v>3208</v>
      </c>
      <c r="B5105">
        <v>2.7495151153805495E-2</v>
      </c>
      <c r="C5105">
        <f t="shared" si="79"/>
        <v>8.2042317208921194</v>
      </c>
    </row>
    <row r="5106" spans="1:3" x14ac:dyDescent="0.3">
      <c r="A5106" t="s">
        <v>5027</v>
      </c>
      <c r="B5106">
        <v>2.7540466936847099E-2</v>
      </c>
      <c r="C5106">
        <f t="shared" si="79"/>
        <v>8.1817789856638505</v>
      </c>
    </row>
    <row r="5107" spans="1:3" x14ac:dyDescent="0.3">
      <c r="A5107" t="s">
        <v>3722</v>
      </c>
      <c r="B5107">
        <v>2.7566017914013724E-2</v>
      </c>
      <c r="C5107">
        <f t="shared" si="79"/>
        <v>8.1691299383397382</v>
      </c>
    </row>
    <row r="5108" spans="1:3" x14ac:dyDescent="0.3">
      <c r="A5108" t="s">
        <v>655</v>
      </c>
      <c r="B5108">
        <v>2.7573326904099554E-2</v>
      </c>
      <c r="C5108">
        <f t="shared" si="79"/>
        <v>8.1655130449850919</v>
      </c>
    </row>
    <row r="5109" spans="1:3" x14ac:dyDescent="0.3">
      <c r="A5109" t="s">
        <v>2654</v>
      </c>
      <c r="B5109">
        <v>2.7587956518828963E-2</v>
      </c>
      <c r="C5109">
        <f t="shared" si="79"/>
        <v>8.1582754188871167</v>
      </c>
    </row>
    <row r="5110" spans="1:3" x14ac:dyDescent="0.3">
      <c r="A5110" t="s">
        <v>3865</v>
      </c>
      <c r="B5110">
        <v>2.759797520367625E-2</v>
      </c>
      <c r="C5110">
        <f t="shared" si="79"/>
        <v>8.1533204095773542</v>
      </c>
    </row>
    <row r="5111" spans="1:3" x14ac:dyDescent="0.3">
      <c r="A5111" t="s">
        <v>4179</v>
      </c>
      <c r="B5111">
        <v>2.7657749443250751E-2</v>
      </c>
      <c r="C5111">
        <f t="shared" si="79"/>
        <v>8.1237825051277195</v>
      </c>
    </row>
    <row r="5112" spans="1:3" x14ac:dyDescent="0.3">
      <c r="A5112" t="s">
        <v>4508</v>
      </c>
      <c r="B5112">
        <v>2.7673713050555489E-2</v>
      </c>
      <c r="C5112">
        <f t="shared" si="79"/>
        <v>8.1159012492997888</v>
      </c>
    </row>
    <row r="5113" spans="1:3" x14ac:dyDescent="0.3">
      <c r="A5113" t="s">
        <v>4651</v>
      </c>
      <c r="B5113">
        <v>2.7870656417809111E-2</v>
      </c>
      <c r="C5113">
        <f t="shared" si="79"/>
        <v>8.0189254071934979</v>
      </c>
    </row>
    <row r="5114" spans="1:3" x14ac:dyDescent="0.3">
      <c r="A5114" t="s">
        <v>881</v>
      </c>
      <c r="B5114">
        <v>2.7885203489535642E-2</v>
      </c>
      <c r="C5114">
        <f t="shared" si="79"/>
        <v>8.0117812651319884</v>
      </c>
    </row>
    <row r="5115" spans="1:3" x14ac:dyDescent="0.3">
      <c r="A5115" t="s">
        <v>1390</v>
      </c>
      <c r="B5115">
        <v>2.7913045329326203E-2</v>
      </c>
      <c r="C5115">
        <f t="shared" si="79"/>
        <v>7.9981153124422901</v>
      </c>
    </row>
    <row r="5116" spans="1:3" x14ac:dyDescent="0.3">
      <c r="A5116" t="s">
        <v>33</v>
      </c>
      <c r="B5116">
        <v>2.8035125613602222E-2</v>
      </c>
      <c r="C5116">
        <f t="shared" si="79"/>
        <v>7.9383073473015306</v>
      </c>
    </row>
    <row r="5117" spans="1:3" x14ac:dyDescent="0.3">
      <c r="A5117" t="s">
        <v>3561</v>
      </c>
      <c r="B5117">
        <v>2.8039220064393126E-2</v>
      </c>
      <c r="C5117">
        <f t="shared" si="79"/>
        <v>7.9363046899293979</v>
      </c>
    </row>
    <row r="5118" spans="1:3" x14ac:dyDescent="0.3">
      <c r="A5118" t="s">
        <v>4169</v>
      </c>
      <c r="B5118">
        <v>2.8040878916483925E-2</v>
      </c>
      <c r="C5118">
        <f t="shared" si="79"/>
        <v>7.9354933806344512</v>
      </c>
    </row>
    <row r="5119" spans="1:3" x14ac:dyDescent="0.3">
      <c r="A5119" t="s">
        <v>2289</v>
      </c>
      <c r="B5119">
        <v>2.8075004285543426E-2</v>
      </c>
      <c r="C5119">
        <f t="shared" si="79"/>
        <v>7.9188110987442295</v>
      </c>
    </row>
    <row r="5120" spans="1:3" x14ac:dyDescent="0.3">
      <c r="A5120" t="s">
        <v>4190</v>
      </c>
      <c r="B5120">
        <v>2.8092709218669205E-2</v>
      </c>
      <c r="C5120">
        <f t="shared" si="79"/>
        <v>7.9101617983959276</v>
      </c>
    </row>
    <row r="5121" spans="1:3" x14ac:dyDescent="0.3">
      <c r="A5121" t="s">
        <v>5616</v>
      </c>
      <c r="B5121">
        <v>2.8112924429807732E-2</v>
      </c>
      <c r="C5121">
        <f t="shared" si="79"/>
        <v>7.90029102718999</v>
      </c>
    </row>
    <row r="5122" spans="1:3" x14ac:dyDescent="0.3">
      <c r="A5122" t="s">
        <v>2715</v>
      </c>
      <c r="B5122">
        <v>2.8155910379601783E-2</v>
      </c>
      <c r="C5122">
        <f t="shared" ref="C5122:C5185" si="80">NORMDIST(B5122,$E$3,$F$3,FALSE)</f>
        <v>7.8793189436967763</v>
      </c>
    </row>
    <row r="5123" spans="1:3" x14ac:dyDescent="0.3">
      <c r="A5123" t="s">
        <v>3944</v>
      </c>
      <c r="B5123">
        <v>2.8170876966696224E-2</v>
      </c>
      <c r="C5123">
        <f t="shared" si="80"/>
        <v>7.8720225441720997</v>
      </c>
    </row>
    <row r="5124" spans="1:3" x14ac:dyDescent="0.3">
      <c r="A5124" t="s">
        <v>5436</v>
      </c>
      <c r="B5124">
        <v>2.8198270849644009E-2</v>
      </c>
      <c r="C5124">
        <f t="shared" si="80"/>
        <v>7.8586751068641121</v>
      </c>
    </row>
    <row r="5125" spans="1:3" x14ac:dyDescent="0.3">
      <c r="A5125" t="s">
        <v>3212</v>
      </c>
      <c r="B5125">
        <v>2.8220054472915115E-2</v>
      </c>
      <c r="C5125">
        <f t="shared" si="80"/>
        <v>7.8480680914297327</v>
      </c>
    </row>
    <row r="5126" spans="1:3" x14ac:dyDescent="0.3">
      <c r="A5126" t="s">
        <v>5265</v>
      </c>
      <c r="B5126">
        <v>2.8238296484672271E-2</v>
      </c>
      <c r="C5126">
        <f t="shared" si="80"/>
        <v>7.8391902730056033</v>
      </c>
    </row>
    <row r="5127" spans="1:3" x14ac:dyDescent="0.3">
      <c r="A5127" t="s">
        <v>4902</v>
      </c>
      <c r="B5127">
        <v>2.824066794275143E-2</v>
      </c>
      <c r="C5127">
        <f t="shared" si="80"/>
        <v>7.838036473010539</v>
      </c>
    </row>
    <row r="5128" spans="1:3" x14ac:dyDescent="0.3">
      <c r="A5128" t="s">
        <v>2350</v>
      </c>
      <c r="B5128">
        <v>2.8297971866317981E-2</v>
      </c>
      <c r="C5128">
        <f t="shared" si="80"/>
        <v>7.8101781207042213</v>
      </c>
    </row>
    <row r="5129" spans="1:3" x14ac:dyDescent="0.3">
      <c r="A5129" t="s">
        <v>4214</v>
      </c>
      <c r="B5129">
        <v>2.838028311067619E-2</v>
      </c>
      <c r="C5129">
        <f t="shared" si="80"/>
        <v>7.7702369898443937</v>
      </c>
    </row>
    <row r="5130" spans="1:3" x14ac:dyDescent="0.3">
      <c r="A5130" t="s">
        <v>2103</v>
      </c>
      <c r="B5130">
        <v>2.8405621256552379E-2</v>
      </c>
      <c r="C5130">
        <f t="shared" si="80"/>
        <v>7.7579595730599422</v>
      </c>
    </row>
    <row r="5131" spans="1:3" x14ac:dyDescent="0.3">
      <c r="A5131" t="s">
        <v>77</v>
      </c>
      <c r="B5131">
        <v>2.8437935320533625E-2</v>
      </c>
      <c r="C5131">
        <f t="shared" si="80"/>
        <v>7.7423142369728257</v>
      </c>
    </row>
    <row r="5132" spans="1:3" x14ac:dyDescent="0.3">
      <c r="A5132" t="s">
        <v>2835</v>
      </c>
      <c r="B5132">
        <v>2.8443222386168202E-2</v>
      </c>
      <c r="C5132">
        <f t="shared" si="80"/>
        <v>7.7397557311595078</v>
      </c>
    </row>
    <row r="5133" spans="1:3" x14ac:dyDescent="0.3">
      <c r="A5133" t="s">
        <v>3504</v>
      </c>
      <c r="B5133">
        <v>2.8468405541336221E-2</v>
      </c>
      <c r="C5133">
        <f t="shared" si="80"/>
        <v>7.7275742021055152</v>
      </c>
    </row>
    <row r="5134" spans="1:3" x14ac:dyDescent="0.3">
      <c r="A5134" t="s">
        <v>5115</v>
      </c>
      <c r="B5134">
        <v>2.8470161678474364E-2</v>
      </c>
      <c r="C5134">
        <f t="shared" si="80"/>
        <v>7.7267250398544629</v>
      </c>
    </row>
    <row r="5135" spans="1:3" x14ac:dyDescent="0.3">
      <c r="A5135" t="s">
        <v>1861</v>
      </c>
      <c r="B5135">
        <v>2.8494574894619051E-2</v>
      </c>
      <c r="C5135">
        <f t="shared" si="80"/>
        <v>7.7149244946407585</v>
      </c>
    </row>
    <row r="5136" spans="1:3" x14ac:dyDescent="0.3">
      <c r="A5136" t="s">
        <v>3896</v>
      </c>
      <c r="B5136">
        <v>2.8523129182922824E-2</v>
      </c>
      <c r="C5136">
        <f t="shared" si="80"/>
        <v>7.7011322929230852</v>
      </c>
    </row>
    <row r="5137" spans="1:3" x14ac:dyDescent="0.3">
      <c r="A5137" t="s">
        <v>4434</v>
      </c>
      <c r="B5137">
        <v>2.855190192844086E-2</v>
      </c>
      <c r="C5137">
        <f t="shared" si="80"/>
        <v>7.6872455094768561</v>
      </c>
    </row>
    <row r="5138" spans="1:3" x14ac:dyDescent="0.3">
      <c r="A5138" t="s">
        <v>1940</v>
      </c>
      <c r="B5138">
        <v>2.859813610586005E-2</v>
      </c>
      <c r="C5138">
        <f t="shared" si="80"/>
        <v>7.6649542695040456</v>
      </c>
    </row>
    <row r="5139" spans="1:3" x14ac:dyDescent="0.3">
      <c r="A5139" t="s">
        <v>2669</v>
      </c>
      <c r="B5139">
        <v>2.8602267556862591E-2</v>
      </c>
      <c r="C5139">
        <f t="shared" si="80"/>
        <v>7.6629637291360639</v>
      </c>
    </row>
    <row r="5140" spans="1:3" x14ac:dyDescent="0.3">
      <c r="A5140" t="s">
        <v>1993</v>
      </c>
      <c r="B5140">
        <v>2.8625215911358651E-2</v>
      </c>
      <c r="C5140">
        <f t="shared" si="80"/>
        <v>7.6519113263141776</v>
      </c>
    </row>
    <row r="5141" spans="1:3" x14ac:dyDescent="0.3">
      <c r="A5141" t="s">
        <v>648</v>
      </c>
      <c r="B5141">
        <v>2.8649174237562709E-2</v>
      </c>
      <c r="C5141">
        <f t="shared" si="80"/>
        <v>7.6403800259898844</v>
      </c>
    </row>
    <row r="5142" spans="1:3" x14ac:dyDescent="0.3">
      <c r="A5142" t="s">
        <v>1033</v>
      </c>
      <c r="B5142">
        <v>2.8655255760376148E-2</v>
      </c>
      <c r="C5142">
        <f t="shared" si="80"/>
        <v>7.6374541744501618</v>
      </c>
    </row>
    <row r="5143" spans="1:3" x14ac:dyDescent="0.3">
      <c r="A5143" t="s">
        <v>1377</v>
      </c>
      <c r="B5143">
        <v>2.8683040870337542E-2</v>
      </c>
      <c r="C5143">
        <f t="shared" si="80"/>
        <v>7.6240929405887936</v>
      </c>
    </row>
    <row r="5144" spans="1:3" x14ac:dyDescent="0.3">
      <c r="A5144" t="s">
        <v>5036</v>
      </c>
      <c r="B5144">
        <v>2.8687226164918547E-2</v>
      </c>
      <c r="C5144">
        <f t="shared" si="80"/>
        <v>7.6220812269526181</v>
      </c>
    </row>
    <row r="5145" spans="1:3" x14ac:dyDescent="0.3">
      <c r="A5145" t="s">
        <v>345</v>
      </c>
      <c r="B5145">
        <v>2.8702257297334985E-2</v>
      </c>
      <c r="C5145">
        <f t="shared" si="80"/>
        <v>7.6148582735001158</v>
      </c>
    </row>
    <row r="5146" spans="1:3" x14ac:dyDescent="0.3">
      <c r="A5146" t="s">
        <v>5560</v>
      </c>
      <c r="B5146">
        <v>2.8716213305902925E-2</v>
      </c>
      <c r="C5146">
        <f t="shared" si="80"/>
        <v>7.6081546812619507</v>
      </c>
    </row>
    <row r="5147" spans="1:3" x14ac:dyDescent="0.3">
      <c r="A5147" t="s">
        <v>3400</v>
      </c>
      <c r="B5147">
        <v>2.8781965899149664E-2</v>
      </c>
      <c r="C5147">
        <f t="shared" si="80"/>
        <v>7.5766067128405084</v>
      </c>
    </row>
    <row r="5148" spans="1:3" x14ac:dyDescent="0.3">
      <c r="A5148" t="s">
        <v>1748</v>
      </c>
      <c r="B5148">
        <v>2.8820438535491884E-2</v>
      </c>
      <c r="C5148">
        <f t="shared" si="80"/>
        <v>7.5581748436467464</v>
      </c>
    </row>
    <row r="5149" spans="1:3" x14ac:dyDescent="0.3">
      <c r="A5149" t="s">
        <v>3420</v>
      </c>
      <c r="B5149">
        <v>2.8857926117734699E-2</v>
      </c>
      <c r="C5149">
        <f t="shared" si="80"/>
        <v>7.5402343248037988</v>
      </c>
    </row>
    <row r="5150" spans="1:3" x14ac:dyDescent="0.3">
      <c r="A5150" t="s">
        <v>4752</v>
      </c>
      <c r="B5150">
        <v>2.8902535385674982E-2</v>
      </c>
      <c r="C5150">
        <f t="shared" si="80"/>
        <v>7.5189106330002478</v>
      </c>
    </row>
    <row r="5151" spans="1:3" x14ac:dyDescent="0.3">
      <c r="A5151" t="s">
        <v>3983</v>
      </c>
      <c r="B5151">
        <v>2.8975705983983278E-2</v>
      </c>
      <c r="C5151">
        <f t="shared" si="80"/>
        <v>7.4839935971690652</v>
      </c>
    </row>
    <row r="5152" spans="1:3" x14ac:dyDescent="0.3">
      <c r="A5152" t="s">
        <v>209</v>
      </c>
      <c r="B5152">
        <v>2.8987536873252406E-2</v>
      </c>
      <c r="C5152">
        <f t="shared" si="80"/>
        <v>7.4783548352935716</v>
      </c>
    </row>
    <row r="5153" spans="1:3" x14ac:dyDescent="0.3">
      <c r="A5153" t="s">
        <v>2963</v>
      </c>
      <c r="B5153">
        <v>2.9000084633163763E-2</v>
      </c>
      <c r="C5153">
        <f t="shared" si="80"/>
        <v>7.4723765211196076</v>
      </c>
    </row>
    <row r="5154" spans="1:3" x14ac:dyDescent="0.3">
      <c r="A5154" t="s">
        <v>4900</v>
      </c>
      <c r="B5154">
        <v>2.904878136126748E-2</v>
      </c>
      <c r="C5154">
        <f t="shared" si="80"/>
        <v>7.4491959149518099</v>
      </c>
    </row>
    <row r="5155" spans="1:3" x14ac:dyDescent="0.3">
      <c r="A5155" t="s">
        <v>1687</v>
      </c>
      <c r="B5155">
        <v>2.9070429265159688E-2</v>
      </c>
      <c r="C5155">
        <f t="shared" si="80"/>
        <v>7.4389016760871254</v>
      </c>
    </row>
    <row r="5156" spans="1:3" x14ac:dyDescent="0.3">
      <c r="A5156" t="s">
        <v>2812</v>
      </c>
      <c r="B5156">
        <v>2.9071289843914438E-2</v>
      </c>
      <c r="C5156">
        <f t="shared" si="80"/>
        <v>7.4384925796362253</v>
      </c>
    </row>
    <row r="5157" spans="1:3" x14ac:dyDescent="0.3">
      <c r="A5157" t="s">
        <v>450</v>
      </c>
      <c r="B5157">
        <v>2.9100016486440956E-2</v>
      </c>
      <c r="C5157">
        <f t="shared" si="80"/>
        <v>7.4248426238215055</v>
      </c>
    </row>
    <row r="5158" spans="1:3" x14ac:dyDescent="0.3">
      <c r="A5158" t="s">
        <v>2429</v>
      </c>
      <c r="B5158">
        <v>2.914222235632806E-2</v>
      </c>
      <c r="C5158">
        <f t="shared" si="80"/>
        <v>7.4048087223549066</v>
      </c>
    </row>
    <row r="5159" spans="1:3" x14ac:dyDescent="0.3">
      <c r="A5159" t="s">
        <v>495</v>
      </c>
      <c r="B5159">
        <v>2.9182766757059917E-2</v>
      </c>
      <c r="C5159">
        <f t="shared" si="80"/>
        <v>7.3855870138134279</v>
      </c>
    </row>
    <row r="5160" spans="1:3" x14ac:dyDescent="0.3">
      <c r="A5160" t="s">
        <v>1064</v>
      </c>
      <c r="B5160">
        <v>2.9243838443023633E-2</v>
      </c>
      <c r="C5160">
        <f t="shared" si="80"/>
        <v>7.3566772403225125</v>
      </c>
    </row>
    <row r="5161" spans="1:3" x14ac:dyDescent="0.3">
      <c r="A5161" t="s">
        <v>2091</v>
      </c>
      <c r="B5161">
        <v>2.9248429126232191E-2</v>
      </c>
      <c r="C5161">
        <f t="shared" si="80"/>
        <v>7.3545062584023544</v>
      </c>
    </row>
    <row r="5162" spans="1:3" x14ac:dyDescent="0.3">
      <c r="A5162" t="s">
        <v>3925</v>
      </c>
      <c r="B5162">
        <v>2.9254741047874133E-2</v>
      </c>
      <c r="C5162">
        <f t="shared" si="80"/>
        <v>7.3515217721496358</v>
      </c>
    </row>
    <row r="5163" spans="1:3" x14ac:dyDescent="0.3">
      <c r="A5163" t="s">
        <v>426</v>
      </c>
      <c r="B5163">
        <v>2.9261172119179064E-2</v>
      </c>
      <c r="C5163">
        <f t="shared" si="80"/>
        <v>7.3484815285136547</v>
      </c>
    </row>
    <row r="5164" spans="1:3" x14ac:dyDescent="0.3">
      <c r="A5164" t="s">
        <v>234</v>
      </c>
      <c r="B5164">
        <v>2.9288243536170749E-2</v>
      </c>
      <c r="C5164">
        <f t="shared" si="80"/>
        <v>7.3356901388368305</v>
      </c>
    </row>
    <row r="5165" spans="1:3" x14ac:dyDescent="0.3">
      <c r="A5165" t="s">
        <v>4907</v>
      </c>
      <c r="B5165">
        <v>2.9333447919911576E-2</v>
      </c>
      <c r="C5165">
        <f t="shared" si="80"/>
        <v>7.3143540453894094</v>
      </c>
    </row>
    <row r="5166" spans="1:3" x14ac:dyDescent="0.3">
      <c r="A5166" t="s">
        <v>5112</v>
      </c>
      <c r="B5166">
        <v>2.9345078225485238E-2</v>
      </c>
      <c r="C5166">
        <f t="shared" si="80"/>
        <v>7.3088693464524281</v>
      </c>
    </row>
    <row r="5167" spans="1:3" x14ac:dyDescent="0.3">
      <c r="A5167" t="s">
        <v>26</v>
      </c>
      <c r="B5167">
        <v>2.9350402010274005E-2</v>
      </c>
      <c r="C5167">
        <f t="shared" si="80"/>
        <v>7.3063593637122226</v>
      </c>
    </row>
    <row r="5168" spans="1:3" x14ac:dyDescent="0.3">
      <c r="A5168" t="s">
        <v>1734</v>
      </c>
      <c r="B5168">
        <v>2.9370061664905991E-2</v>
      </c>
      <c r="C5168">
        <f t="shared" si="80"/>
        <v>7.2970940160634719</v>
      </c>
    </row>
    <row r="5169" spans="1:3" x14ac:dyDescent="0.3">
      <c r="A5169" t="s">
        <v>2240</v>
      </c>
      <c r="B5169">
        <v>2.9393931697966964E-2</v>
      </c>
      <c r="C5169">
        <f t="shared" si="80"/>
        <v>7.28585180145115</v>
      </c>
    </row>
    <row r="5170" spans="1:3" x14ac:dyDescent="0.3">
      <c r="A5170" t="s">
        <v>4225</v>
      </c>
      <c r="B5170">
        <v>2.9472997342032091E-2</v>
      </c>
      <c r="C5170">
        <f t="shared" si="80"/>
        <v>7.2486721742652565</v>
      </c>
    </row>
    <row r="5171" spans="1:3" x14ac:dyDescent="0.3">
      <c r="A5171" t="s">
        <v>3004</v>
      </c>
      <c r="B5171">
        <v>2.9496825106812841E-2</v>
      </c>
      <c r="C5171">
        <f t="shared" si="80"/>
        <v>7.2374851188175331</v>
      </c>
    </row>
    <row r="5172" spans="1:3" x14ac:dyDescent="0.3">
      <c r="A5172" t="s">
        <v>5177</v>
      </c>
      <c r="B5172">
        <v>2.954424630672552E-2</v>
      </c>
      <c r="C5172">
        <f t="shared" si="80"/>
        <v>7.2152454475770895</v>
      </c>
    </row>
    <row r="5173" spans="1:3" x14ac:dyDescent="0.3">
      <c r="A5173" t="s">
        <v>2402</v>
      </c>
      <c r="B5173">
        <v>2.9663191823558855E-2</v>
      </c>
      <c r="C5173">
        <f t="shared" si="80"/>
        <v>7.1596059336893907</v>
      </c>
    </row>
    <row r="5174" spans="1:3" x14ac:dyDescent="0.3">
      <c r="A5174" t="s">
        <v>5001</v>
      </c>
      <c r="B5174">
        <v>2.9694652639115693E-2</v>
      </c>
      <c r="C5174">
        <f t="shared" si="80"/>
        <v>7.1449239581973449</v>
      </c>
    </row>
    <row r="5175" spans="1:3" x14ac:dyDescent="0.3">
      <c r="A5175" t="s">
        <v>4973</v>
      </c>
      <c r="B5175">
        <v>2.9716016406864547E-2</v>
      </c>
      <c r="C5175">
        <f t="shared" si="80"/>
        <v>7.1349622976280891</v>
      </c>
    </row>
    <row r="5176" spans="1:3" x14ac:dyDescent="0.3">
      <c r="A5176" t="s">
        <v>1127</v>
      </c>
      <c r="B5176">
        <v>2.9758447871216252E-2</v>
      </c>
      <c r="C5176">
        <f t="shared" si="80"/>
        <v>7.1151969275176636</v>
      </c>
    </row>
    <row r="5177" spans="1:3" x14ac:dyDescent="0.3">
      <c r="A5177" t="s">
        <v>5581</v>
      </c>
      <c r="B5177">
        <v>2.976167479709866E-2</v>
      </c>
      <c r="C5177">
        <f t="shared" si="80"/>
        <v>7.1136948498268779</v>
      </c>
    </row>
    <row r="5178" spans="1:3" x14ac:dyDescent="0.3">
      <c r="A5178" t="s">
        <v>1424</v>
      </c>
      <c r="B5178">
        <v>2.9766960139522979E-2</v>
      </c>
      <c r="C5178">
        <f t="shared" si="80"/>
        <v>7.1112349468143137</v>
      </c>
    </row>
    <row r="5179" spans="1:3" x14ac:dyDescent="0.3">
      <c r="A5179" t="s">
        <v>1356</v>
      </c>
      <c r="B5179">
        <v>2.9778875355611391E-2</v>
      </c>
      <c r="C5179">
        <f t="shared" si="80"/>
        <v>7.1056908809351098</v>
      </c>
    </row>
    <row r="5180" spans="1:3" x14ac:dyDescent="0.3">
      <c r="A5180" t="s">
        <v>1907</v>
      </c>
      <c r="B5180">
        <v>2.9813694335005345E-2</v>
      </c>
      <c r="C5180">
        <f t="shared" si="80"/>
        <v>7.0895018728949282</v>
      </c>
    </row>
    <row r="5181" spans="1:3" x14ac:dyDescent="0.3">
      <c r="A5181" t="s">
        <v>4138</v>
      </c>
      <c r="B5181">
        <v>2.9830127667908331E-2</v>
      </c>
      <c r="C5181">
        <f t="shared" si="80"/>
        <v>7.0818674604334948</v>
      </c>
    </row>
    <row r="5182" spans="1:3" x14ac:dyDescent="0.3">
      <c r="A5182" t="s">
        <v>2071</v>
      </c>
      <c r="B5182">
        <v>2.984154103990317E-2</v>
      </c>
      <c r="C5182">
        <f t="shared" si="80"/>
        <v>7.076567519150327</v>
      </c>
    </row>
    <row r="5183" spans="1:3" x14ac:dyDescent="0.3">
      <c r="A5183" t="s">
        <v>1600</v>
      </c>
      <c r="B5183">
        <v>2.9894155249042216E-2</v>
      </c>
      <c r="C5183">
        <f t="shared" si="80"/>
        <v>7.0521604600429733</v>
      </c>
    </row>
    <row r="5184" spans="1:3" x14ac:dyDescent="0.3">
      <c r="A5184" t="s">
        <v>3198</v>
      </c>
      <c r="B5184">
        <v>2.9946092963395666E-2</v>
      </c>
      <c r="C5184">
        <f t="shared" si="80"/>
        <v>7.0281076344681814</v>
      </c>
    </row>
    <row r="5185" spans="1:3" x14ac:dyDescent="0.3">
      <c r="A5185" t="s">
        <v>5606</v>
      </c>
      <c r="B5185">
        <v>2.9950004094104265E-2</v>
      </c>
      <c r="C5185">
        <f t="shared" si="80"/>
        <v>7.0262979844168347</v>
      </c>
    </row>
    <row r="5186" spans="1:3" x14ac:dyDescent="0.3">
      <c r="A5186" t="s">
        <v>2271</v>
      </c>
      <c r="B5186">
        <v>2.9956657252172014E-2</v>
      </c>
      <c r="C5186">
        <f t="shared" ref="C5186:C5249" si="81">NORMDIST(B5186,$E$3,$F$3,FALSE)</f>
        <v>7.0232201446908773</v>
      </c>
    </row>
    <row r="5187" spans="1:3" x14ac:dyDescent="0.3">
      <c r="A5187" t="s">
        <v>1761</v>
      </c>
      <c r="B5187">
        <v>3.0032287098875076E-2</v>
      </c>
      <c r="C5187">
        <f t="shared" si="81"/>
        <v>6.9882793688373992</v>
      </c>
    </row>
    <row r="5188" spans="1:3" x14ac:dyDescent="0.3">
      <c r="A5188" t="s">
        <v>2125</v>
      </c>
      <c r="B5188">
        <v>3.006615046920923E-2</v>
      </c>
      <c r="C5188">
        <f t="shared" si="81"/>
        <v>6.9726624282680776</v>
      </c>
    </row>
    <row r="5189" spans="1:3" x14ac:dyDescent="0.3">
      <c r="A5189" t="s">
        <v>2686</v>
      </c>
      <c r="B5189">
        <v>3.0075453774208307E-2</v>
      </c>
      <c r="C5189">
        <f t="shared" si="81"/>
        <v>6.9683750001520472</v>
      </c>
    </row>
    <row r="5190" spans="1:3" x14ac:dyDescent="0.3">
      <c r="A5190" t="s">
        <v>4474</v>
      </c>
      <c r="B5190">
        <v>3.0091086736947666E-2</v>
      </c>
      <c r="C5190">
        <f t="shared" si="81"/>
        <v>6.9611734884254899</v>
      </c>
    </row>
    <row r="5191" spans="1:3" x14ac:dyDescent="0.3">
      <c r="A5191" t="s">
        <v>5274</v>
      </c>
      <c r="B5191">
        <v>3.0093391873213825E-2</v>
      </c>
      <c r="C5191">
        <f t="shared" si="81"/>
        <v>6.9601119117231312</v>
      </c>
    </row>
    <row r="5192" spans="1:3" x14ac:dyDescent="0.3">
      <c r="A5192" t="s">
        <v>2716</v>
      </c>
      <c r="B5192">
        <v>3.0184156565810655E-2</v>
      </c>
      <c r="C5192">
        <f t="shared" si="81"/>
        <v>6.9183762397748128</v>
      </c>
    </row>
    <row r="5193" spans="1:3" x14ac:dyDescent="0.3">
      <c r="A5193" t="s">
        <v>3588</v>
      </c>
      <c r="B5193">
        <v>3.0213778596496633E-2</v>
      </c>
      <c r="C5193">
        <f t="shared" si="81"/>
        <v>6.9047824012251766</v>
      </c>
    </row>
    <row r="5194" spans="1:3" x14ac:dyDescent="0.3">
      <c r="A5194" t="s">
        <v>3500</v>
      </c>
      <c r="B5194">
        <v>3.0239885189718176E-2</v>
      </c>
      <c r="C5194">
        <f t="shared" si="81"/>
        <v>6.8928129013694566</v>
      </c>
    </row>
    <row r="5195" spans="1:3" x14ac:dyDescent="0.3">
      <c r="A5195" t="s">
        <v>3629</v>
      </c>
      <c r="B5195">
        <v>3.0342631164557793E-2</v>
      </c>
      <c r="C5195">
        <f t="shared" si="81"/>
        <v>6.8458064294876007</v>
      </c>
    </row>
    <row r="5196" spans="1:3" x14ac:dyDescent="0.3">
      <c r="A5196" t="s">
        <v>2019</v>
      </c>
      <c r="B5196">
        <v>3.0356462480593777E-2</v>
      </c>
      <c r="C5196">
        <f t="shared" si="81"/>
        <v>6.8394909273512532</v>
      </c>
    </row>
    <row r="5197" spans="1:3" x14ac:dyDescent="0.3">
      <c r="A5197" t="s">
        <v>753</v>
      </c>
      <c r="B5197">
        <v>3.0420596700711719E-2</v>
      </c>
      <c r="C5197">
        <f t="shared" si="81"/>
        <v>6.8102451202124117</v>
      </c>
    </row>
    <row r="5198" spans="1:3" x14ac:dyDescent="0.3">
      <c r="A5198" t="s">
        <v>2891</v>
      </c>
      <c r="B5198">
        <v>3.0511174953085023E-2</v>
      </c>
      <c r="C5198">
        <f t="shared" si="81"/>
        <v>6.7690487292860704</v>
      </c>
    </row>
    <row r="5199" spans="1:3" x14ac:dyDescent="0.3">
      <c r="A5199" t="s">
        <v>574</v>
      </c>
      <c r="B5199">
        <v>3.0512624861393989E-2</v>
      </c>
      <c r="C5199">
        <f t="shared" si="81"/>
        <v>6.7683903216406396</v>
      </c>
    </row>
    <row r="5200" spans="1:3" x14ac:dyDescent="0.3">
      <c r="A5200" t="s">
        <v>1448</v>
      </c>
      <c r="B5200">
        <v>3.0549445939887364E-2</v>
      </c>
      <c r="C5200">
        <f t="shared" si="81"/>
        <v>6.7516807008986088</v>
      </c>
    </row>
    <row r="5201" spans="1:3" x14ac:dyDescent="0.3">
      <c r="A5201" t="s">
        <v>4929</v>
      </c>
      <c r="B5201">
        <v>3.0554668321972667E-2</v>
      </c>
      <c r="C5201">
        <f t="shared" si="81"/>
        <v>6.7493124594448108</v>
      </c>
    </row>
    <row r="5202" spans="1:3" x14ac:dyDescent="0.3">
      <c r="A5202" t="s">
        <v>1836</v>
      </c>
      <c r="B5202">
        <v>3.0591679294672609E-2</v>
      </c>
      <c r="C5202">
        <f t="shared" si="81"/>
        <v>6.7325409198386099</v>
      </c>
    </row>
    <row r="5203" spans="1:3" x14ac:dyDescent="0.3">
      <c r="A5203" t="s">
        <v>4377</v>
      </c>
      <c r="B5203">
        <v>3.0604751574007133E-2</v>
      </c>
      <c r="C5203">
        <f t="shared" si="81"/>
        <v>6.7266223115233794</v>
      </c>
    </row>
    <row r="5204" spans="1:3" x14ac:dyDescent="0.3">
      <c r="A5204" t="s">
        <v>1122</v>
      </c>
      <c r="B5204">
        <v>3.0621738445447688E-2</v>
      </c>
      <c r="C5204">
        <f t="shared" si="81"/>
        <v>6.7189353154638978</v>
      </c>
    </row>
    <row r="5205" spans="1:3" x14ac:dyDescent="0.3">
      <c r="A5205" t="s">
        <v>5006</v>
      </c>
      <c r="B5205">
        <v>3.0630265948243206E-2</v>
      </c>
      <c r="C5205">
        <f t="shared" si="81"/>
        <v>6.7150781000993316</v>
      </c>
    </row>
    <row r="5206" spans="1:3" x14ac:dyDescent="0.3">
      <c r="A5206" t="s">
        <v>5486</v>
      </c>
      <c r="B5206">
        <v>3.0632305837460738E-2</v>
      </c>
      <c r="C5206">
        <f t="shared" si="81"/>
        <v>6.7141555725928281</v>
      </c>
    </row>
    <row r="5207" spans="1:3" x14ac:dyDescent="0.3">
      <c r="A5207" t="s">
        <v>3537</v>
      </c>
      <c r="B5207">
        <v>3.0655350294358293E-2</v>
      </c>
      <c r="C5207">
        <f t="shared" si="81"/>
        <v>6.7037383761811471</v>
      </c>
    </row>
    <row r="5208" spans="1:3" x14ac:dyDescent="0.3">
      <c r="A5208" t="s">
        <v>2212</v>
      </c>
      <c r="B5208">
        <v>3.0732252129204142E-2</v>
      </c>
      <c r="C5208">
        <f t="shared" si="81"/>
        <v>6.6690352819610084</v>
      </c>
    </row>
    <row r="5209" spans="1:3" x14ac:dyDescent="0.3">
      <c r="A5209" t="s">
        <v>5198</v>
      </c>
      <c r="B5209">
        <v>3.0732252129204142E-2</v>
      </c>
      <c r="C5209">
        <f t="shared" si="81"/>
        <v>6.6690352819610084</v>
      </c>
    </row>
    <row r="5210" spans="1:3" x14ac:dyDescent="0.3">
      <c r="A5210" t="s">
        <v>722</v>
      </c>
      <c r="B5210">
        <v>3.0771658666753687E-2</v>
      </c>
      <c r="C5210">
        <f t="shared" si="81"/>
        <v>6.6512885020109467</v>
      </c>
    </row>
    <row r="5211" spans="1:3" x14ac:dyDescent="0.3">
      <c r="A5211" t="s">
        <v>5137</v>
      </c>
      <c r="B5211">
        <v>3.0786013386226708E-2</v>
      </c>
      <c r="C5211">
        <f t="shared" si="81"/>
        <v>6.6448299154464125</v>
      </c>
    </row>
    <row r="5212" spans="1:3" x14ac:dyDescent="0.3">
      <c r="A5212" t="s">
        <v>3601</v>
      </c>
      <c r="B5212">
        <v>3.0794402739080844E-2</v>
      </c>
      <c r="C5212">
        <f t="shared" si="81"/>
        <v>6.6410568174334221</v>
      </c>
    </row>
    <row r="5213" spans="1:3" x14ac:dyDescent="0.3">
      <c r="A5213" t="s">
        <v>5519</v>
      </c>
      <c r="B5213">
        <v>3.0824780524513398E-2</v>
      </c>
      <c r="C5213">
        <f t="shared" si="81"/>
        <v>6.6274037529793981</v>
      </c>
    </row>
    <row r="5214" spans="1:3" x14ac:dyDescent="0.3">
      <c r="A5214" t="s">
        <v>699</v>
      </c>
      <c r="B5214">
        <v>3.0855442337365261E-2</v>
      </c>
      <c r="C5214">
        <f t="shared" si="81"/>
        <v>6.6136378277953911</v>
      </c>
    </row>
    <row r="5215" spans="1:3" x14ac:dyDescent="0.3">
      <c r="A5215" t="s">
        <v>919</v>
      </c>
      <c r="B5215">
        <v>3.0874375527816734E-2</v>
      </c>
      <c r="C5215">
        <f t="shared" si="81"/>
        <v>6.605145017342287</v>
      </c>
    </row>
    <row r="5216" spans="1:3" x14ac:dyDescent="0.3">
      <c r="A5216" t="s">
        <v>5175</v>
      </c>
      <c r="B5216">
        <v>3.0882536582362549E-2</v>
      </c>
      <c r="C5216">
        <f t="shared" si="81"/>
        <v>6.6014859873521301</v>
      </c>
    </row>
    <row r="5217" spans="1:3" x14ac:dyDescent="0.3">
      <c r="A5217" t="s">
        <v>3215</v>
      </c>
      <c r="B5217">
        <v>3.0967362541889448E-2</v>
      </c>
      <c r="C5217">
        <f t="shared" si="81"/>
        <v>6.5635166908813565</v>
      </c>
    </row>
    <row r="5218" spans="1:3" x14ac:dyDescent="0.3">
      <c r="A5218" t="s">
        <v>3412</v>
      </c>
      <c r="B5218">
        <v>3.0987813027238097E-2</v>
      </c>
      <c r="C5218">
        <f t="shared" si="81"/>
        <v>6.5543798998647125</v>
      </c>
    </row>
    <row r="5219" spans="1:3" x14ac:dyDescent="0.3">
      <c r="A5219" t="s">
        <v>1012</v>
      </c>
      <c r="B5219">
        <v>3.1016402787998009E-2</v>
      </c>
      <c r="C5219">
        <f t="shared" si="81"/>
        <v>6.5416178603346324</v>
      </c>
    </row>
    <row r="5220" spans="1:3" x14ac:dyDescent="0.3">
      <c r="A5220" t="s">
        <v>4093</v>
      </c>
      <c r="B5220">
        <v>3.1022896011994185E-2</v>
      </c>
      <c r="C5220">
        <f t="shared" si="81"/>
        <v>6.5387212021296097</v>
      </c>
    </row>
    <row r="5221" spans="1:3" x14ac:dyDescent="0.3">
      <c r="A5221" t="s">
        <v>4729</v>
      </c>
      <c r="B5221">
        <v>3.1053653310724235E-2</v>
      </c>
      <c r="C5221">
        <f t="shared" si="81"/>
        <v>6.5250093861380769</v>
      </c>
    </row>
    <row r="5222" spans="1:3" x14ac:dyDescent="0.3">
      <c r="A5222" t="s">
        <v>4768</v>
      </c>
      <c r="B5222">
        <v>3.1104603567448881E-2</v>
      </c>
      <c r="C5222">
        <f t="shared" si="81"/>
        <v>6.5023287530601772</v>
      </c>
    </row>
    <row r="5223" spans="1:3" x14ac:dyDescent="0.3">
      <c r="A5223" t="s">
        <v>4548</v>
      </c>
      <c r="B5223">
        <v>3.1203779667356074E-2</v>
      </c>
      <c r="C5223">
        <f t="shared" si="81"/>
        <v>6.458299906023</v>
      </c>
    </row>
    <row r="5224" spans="1:3" x14ac:dyDescent="0.3">
      <c r="A5224" t="s">
        <v>5311</v>
      </c>
      <c r="B5224">
        <v>3.1220861339576144E-2</v>
      </c>
      <c r="C5224">
        <f t="shared" si="81"/>
        <v>6.4507325685528398</v>
      </c>
    </row>
    <row r="5225" spans="1:3" x14ac:dyDescent="0.3">
      <c r="A5225" t="s">
        <v>4735</v>
      </c>
      <c r="B5225">
        <v>3.1229303633781867E-2</v>
      </c>
      <c r="C5225">
        <f t="shared" si="81"/>
        <v>6.4469942952541253</v>
      </c>
    </row>
    <row r="5226" spans="1:3" x14ac:dyDescent="0.3">
      <c r="A5226" t="s">
        <v>5097</v>
      </c>
      <c r="B5226">
        <v>3.1230690118467797E-2</v>
      </c>
      <c r="C5226">
        <f t="shared" si="81"/>
        <v>6.446380465782334</v>
      </c>
    </row>
    <row r="5227" spans="1:3" x14ac:dyDescent="0.3">
      <c r="A5227" t="s">
        <v>840</v>
      </c>
      <c r="B5227">
        <v>3.1239349064241133E-2</v>
      </c>
      <c r="C5227">
        <f t="shared" si="81"/>
        <v>6.442547649390181</v>
      </c>
    </row>
    <row r="5228" spans="1:3" x14ac:dyDescent="0.3">
      <c r="A5228" t="s">
        <v>5289</v>
      </c>
      <c r="B5228">
        <v>3.1272627656704514E-2</v>
      </c>
      <c r="C5228">
        <f t="shared" si="81"/>
        <v>6.4278284239927936</v>
      </c>
    </row>
    <row r="5229" spans="1:3" x14ac:dyDescent="0.3">
      <c r="A5229" t="s">
        <v>5425</v>
      </c>
      <c r="B5229">
        <v>3.1301460003649535E-2</v>
      </c>
      <c r="C5229">
        <f t="shared" si="81"/>
        <v>6.4150902915858437</v>
      </c>
    </row>
    <row r="5230" spans="1:3" x14ac:dyDescent="0.3">
      <c r="A5230" t="s">
        <v>5424</v>
      </c>
      <c r="B5230">
        <v>3.1328252328003882E-2</v>
      </c>
      <c r="C5230">
        <f t="shared" si="81"/>
        <v>6.4032655306158439</v>
      </c>
    </row>
    <row r="5231" spans="1:3" x14ac:dyDescent="0.3">
      <c r="A5231" t="s">
        <v>1556</v>
      </c>
      <c r="B5231">
        <v>3.1344832738630771E-2</v>
      </c>
      <c r="C5231">
        <f t="shared" si="81"/>
        <v>6.3959536266159569</v>
      </c>
    </row>
    <row r="5232" spans="1:3" x14ac:dyDescent="0.3">
      <c r="A5232" t="s">
        <v>4933</v>
      </c>
      <c r="B5232">
        <v>3.1402654211032457E-2</v>
      </c>
      <c r="C5232">
        <f t="shared" si="81"/>
        <v>6.3704895572474909</v>
      </c>
    </row>
    <row r="5233" spans="1:3" x14ac:dyDescent="0.3">
      <c r="A5233" t="s">
        <v>497</v>
      </c>
      <c r="B5233">
        <v>3.1438903637128868E-2</v>
      </c>
      <c r="C5233">
        <f t="shared" si="81"/>
        <v>6.3545534231011125</v>
      </c>
    </row>
    <row r="5234" spans="1:3" x14ac:dyDescent="0.3">
      <c r="A5234" t="s">
        <v>3822</v>
      </c>
      <c r="B5234">
        <v>3.1484081933282393E-2</v>
      </c>
      <c r="C5234">
        <f t="shared" si="81"/>
        <v>6.3347219946970945</v>
      </c>
    </row>
    <row r="5235" spans="1:3" x14ac:dyDescent="0.3">
      <c r="A5235" t="s">
        <v>4298</v>
      </c>
      <c r="B5235">
        <v>3.1521234309778157E-2</v>
      </c>
      <c r="C5235">
        <f t="shared" si="81"/>
        <v>6.3184386564288726</v>
      </c>
    </row>
    <row r="5236" spans="1:3" x14ac:dyDescent="0.3">
      <c r="A5236" t="s">
        <v>1007</v>
      </c>
      <c r="B5236">
        <v>3.1532224669401199E-2</v>
      </c>
      <c r="C5236">
        <f t="shared" si="81"/>
        <v>6.3136260818377998</v>
      </c>
    </row>
    <row r="5237" spans="1:3" x14ac:dyDescent="0.3">
      <c r="A5237" t="s">
        <v>2457</v>
      </c>
      <c r="B5237">
        <v>3.1555554904998645E-2</v>
      </c>
      <c r="C5237">
        <f t="shared" si="81"/>
        <v>6.3034165643244107</v>
      </c>
    </row>
    <row r="5238" spans="1:3" x14ac:dyDescent="0.3">
      <c r="A5238" t="s">
        <v>1527</v>
      </c>
      <c r="B5238">
        <v>3.1592370964792199E-2</v>
      </c>
      <c r="C5238">
        <f t="shared" si="81"/>
        <v>6.2873237267902464</v>
      </c>
    </row>
    <row r="5239" spans="1:3" x14ac:dyDescent="0.3">
      <c r="A5239" t="s">
        <v>4438</v>
      </c>
      <c r="B5239">
        <v>3.1652981635876022E-2</v>
      </c>
      <c r="C5239">
        <f t="shared" si="81"/>
        <v>6.2608785346232372</v>
      </c>
    </row>
    <row r="5240" spans="1:3" x14ac:dyDescent="0.3">
      <c r="A5240" t="s">
        <v>3969</v>
      </c>
      <c r="B5240">
        <v>3.1693557844218193E-2</v>
      </c>
      <c r="C5240">
        <f t="shared" si="81"/>
        <v>6.2432085058018592</v>
      </c>
    </row>
    <row r="5241" spans="1:3" x14ac:dyDescent="0.3">
      <c r="A5241" t="s">
        <v>4745</v>
      </c>
      <c r="B5241">
        <v>3.1817894326149655E-2</v>
      </c>
      <c r="C5241">
        <f t="shared" si="81"/>
        <v>6.1892325360029945</v>
      </c>
    </row>
    <row r="5242" spans="1:3" x14ac:dyDescent="0.3">
      <c r="A5242" t="s">
        <v>3887</v>
      </c>
      <c r="B5242">
        <v>3.1919510984740905E-2</v>
      </c>
      <c r="C5242">
        <f t="shared" si="81"/>
        <v>6.1453104033781729</v>
      </c>
    </row>
    <row r="5243" spans="1:3" x14ac:dyDescent="0.3">
      <c r="A5243" t="s">
        <v>5210</v>
      </c>
      <c r="B5243">
        <v>3.1937992383480683E-2</v>
      </c>
      <c r="C5243">
        <f t="shared" si="81"/>
        <v>6.1373406424333421</v>
      </c>
    </row>
    <row r="5244" spans="1:3" x14ac:dyDescent="0.3">
      <c r="A5244" t="s">
        <v>90</v>
      </c>
      <c r="B5244">
        <v>3.200655341661035E-2</v>
      </c>
      <c r="C5244">
        <f t="shared" si="81"/>
        <v>6.1078248990114563</v>
      </c>
    </row>
    <row r="5245" spans="1:3" x14ac:dyDescent="0.3">
      <c r="A5245" t="s">
        <v>147</v>
      </c>
      <c r="B5245">
        <v>3.2011563369937428E-2</v>
      </c>
      <c r="C5245">
        <f t="shared" si="81"/>
        <v>6.1056711862253588</v>
      </c>
    </row>
    <row r="5246" spans="1:3" x14ac:dyDescent="0.3">
      <c r="A5246" t="s">
        <v>1550</v>
      </c>
      <c r="B5246">
        <v>3.2028729856804931E-2</v>
      </c>
      <c r="C5246">
        <f t="shared" si="81"/>
        <v>6.0982947338391176</v>
      </c>
    </row>
    <row r="5247" spans="1:3" x14ac:dyDescent="0.3">
      <c r="A5247" t="s">
        <v>1802</v>
      </c>
      <c r="B5247">
        <v>3.2047177430041859E-2</v>
      </c>
      <c r="C5247">
        <f t="shared" si="81"/>
        <v>6.0903733124354469</v>
      </c>
    </row>
    <row r="5248" spans="1:3" x14ac:dyDescent="0.3">
      <c r="A5248" t="s">
        <v>1346</v>
      </c>
      <c r="B5248">
        <v>3.2106155605550322E-2</v>
      </c>
      <c r="C5248">
        <f t="shared" si="81"/>
        <v>6.0650863585298067</v>
      </c>
    </row>
    <row r="5249" spans="1:3" x14ac:dyDescent="0.3">
      <c r="A5249" t="s">
        <v>781</v>
      </c>
      <c r="B5249">
        <v>3.2131278182793196E-2</v>
      </c>
      <c r="C5249">
        <f t="shared" si="81"/>
        <v>6.054332811697428</v>
      </c>
    </row>
    <row r="5250" spans="1:3" x14ac:dyDescent="0.3">
      <c r="A5250" t="s">
        <v>4168</v>
      </c>
      <c r="B5250">
        <v>3.2190050718404258E-2</v>
      </c>
      <c r="C5250">
        <f t="shared" ref="C5250:C5313" si="82">NORMDIST(B5250,$E$3,$F$3,FALSE)</f>
        <v>6.0292172165061588</v>
      </c>
    </row>
    <row r="5251" spans="1:3" x14ac:dyDescent="0.3">
      <c r="A5251" t="s">
        <v>5047</v>
      </c>
      <c r="B5251">
        <v>3.2197520164777636E-2</v>
      </c>
      <c r="C5251">
        <f t="shared" si="82"/>
        <v>6.0260294346282555</v>
      </c>
    </row>
    <row r="5252" spans="1:3" x14ac:dyDescent="0.3">
      <c r="A5252" t="s">
        <v>4240</v>
      </c>
      <c r="B5252">
        <v>3.2244774572728313E-2</v>
      </c>
      <c r="C5252">
        <f t="shared" si="82"/>
        <v>6.0058842490959368</v>
      </c>
    </row>
    <row r="5253" spans="1:3" x14ac:dyDescent="0.3">
      <c r="A5253" t="s">
        <v>3578</v>
      </c>
      <c r="B5253">
        <v>3.2370157808253065E-2</v>
      </c>
      <c r="C5253">
        <f t="shared" si="82"/>
        <v>5.9526152127611693</v>
      </c>
    </row>
    <row r="5254" spans="1:3" x14ac:dyDescent="0.3">
      <c r="A5254" t="s">
        <v>3635</v>
      </c>
      <c r="B5254">
        <v>3.2396019270922019E-2</v>
      </c>
      <c r="C5254">
        <f t="shared" si="82"/>
        <v>5.9416612243355162</v>
      </c>
    </row>
    <row r="5255" spans="1:3" x14ac:dyDescent="0.3">
      <c r="A5255" t="s">
        <v>3311</v>
      </c>
      <c r="B5255">
        <v>3.2435275753153955E-2</v>
      </c>
      <c r="C5255">
        <f t="shared" si="82"/>
        <v>5.9250553684754577</v>
      </c>
    </row>
    <row r="5256" spans="1:3" x14ac:dyDescent="0.3">
      <c r="A5256" t="s">
        <v>760</v>
      </c>
      <c r="B5256">
        <v>3.2499167392954553E-2</v>
      </c>
      <c r="C5256">
        <f t="shared" si="82"/>
        <v>5.8980848618822046</v>
      </c>
    </row>
    <row r="5257" spans="1:3" x14ac:dyDescent="0.3">
      <c r="A5257" t="s">
        <v>1821</v>
      </c>
      <c r="B5257">
        <v>3.252319170555993E-2</v>
      </c>
      <c r="C5257">
        <f t="shared" si="82"/>
        <v>5.8879615617868764</v>
      </c>
    </row>
    <row r="5258" spans="1:3" x14ac:dyDescent="0.3">
      <c r="A5258" t="s">
        <v>2691</v>
      </c>
      <c r="B5258">
        <v>3.25317250024846E-2</v>
      </c>
      <c r="C5258">
        <f t="shared" si="82"/>
        <v>5.8843682020552111</v>
      </c>
    </row>
    <row r="5259" spans="1:3" x14ac:dyDescent="0.3">
      <c r="A5259" t="s">
        <v>2179</v>
      </c>
      <c r="B5259">
        <v>3.2534694155581918E-2</v>
      </c>
      <c r="C5259">
        <f t="shared" si="82"/>
        <v>5.8831181881676384</v>
      </c>
    </row>
    <row r="5260" spans="1:3" x14ac:dyDescent="0.3">
      <c r="A5260" t="s">
        <v>3361</v>
      </c>
      <c r="B5260">
        <v>3.2549957146618805E-2</v>
      </c>
      <c r="C5260">
        <f t="shared" si="82"/>
        <v>5.8766948503545153</v>
      </c>
    </row>
    <row r="5261" spans="1:3" x14ac:dyDescent="0.3">
      <c r="A5261" t="s">
        <v>2643</v>
      </c>
      <c r="B5261">
        <v>3.2582353942578683E-2</v>
      </c>
      <c r="C5261">
        <f t="shared" si="82"/>
        <v>5.8630740878812375</v>
      </c>
    </row>
    <row r="5262" spans="1:3" x14ac:dyDescent="0.3">
      <c r="A5262" t="s">
        <v>691</v>
      </c>
      <c r="B5262">
        <v>3.2651663110143336E-2</v>
      </c>
      <c r="C5262">
        <f t="shared" si="82"/>
        <v>5.8339945595057161</v>
      </c>
    </row>
    <row r="5263" spans="1:3" x14ac:dyDescent="0.3">
      <c r="A5263" t="s">
        <v>4975</v>
      </c>
      <c r="B5263">
        <v>3.2709295206001077E-2</v>
      </c>
      <c r="C5263">
        <f t="shared" si="82"/>
        <v>5.809877207351879</v>
      </c>
    </row>
    <row r="5264" spans="1:3" x14ac:dyDescent="0.3">
      <c r="A5264" t="s">
        <v>3155</v>
      </c>
      <c r="B5264">
        <v>3.2716464670116276E-2</v>
      </c>
      <c r="C5264">
        <f t="shared" si="82"/>
        <v>5.8068809973476965</v>
      </c>
    </row>
    <row r="5265" spans="1:3" x14ac:dyDescent="0.3">
      <c r="A5265" t="s">
        <v>3152</v>
      </c>
      <c r="B5265">
        <v>3.2734299655935099E-2</v>
      </c>
      <c r="C5265">
        <f t="shared" si="82"/>
        <v>5.7994313754518831</v>
      </c>
    </row>
    <row r="5266" spans="1:3" x14ac:dyDescent="0.3">
      <c r="A5266" t="s">
        <v>3654</v>
      </c>
      <c r="B5266">
        <v>3.2762037713029366E-2</v>
      </c>
      <c r="C5266">
        <f t="shared" si="82"/>
        <v>5.7878561749726849</v>
      </c>
    </row>
    <row r="5267" spans="1:3" x14ac:dyDescent="0.3">
      <c r="A5267" t="s">
        <v>4151</v>
      </c>
      <c r="B5267">
        <v>3.2789822822990755E-2</v>
      </c>
      <c r="C5267">
        <f t="shared" si="82"/>
        <v>5.7762746596480428</v>
      </c>
    </row>
    <row r="5268" spans="1:3" x14ac:dyDescent="0.3">
      <c r="A5268" t="s">
        <v>2313</v>
      </c>
      <c r="B5268">
        <v>3.280519100624147E-2</v>
      </c>
      <c r="C5268">
        <f t="shared" si="82"/>
        <v>5.7698745548576049</v>
      </c>
    </row>
    <row r="5269" spans="1:3" x14ac:dyDescent="0.3">
      <c r="A5269" t="s">
        <v>324</v>
      </c>
      <c r="B5269">
        <v>3.2866808080352139E-2</v>
      </c>
      <c r="C5269">
        <f t="shared" si="82"/>
        <v>5.7442550653841522</v>
      </c>
    </row>
    <row r="5270" spans="1:3" x14ac:dyDescent="0.3">
      <c r="A5270" t="s">
        <v>1279</v>
      </c>
      <c r="B5270">
        <v>3.2907853730363958E-2</v>
      </c>
      <c r="C5270">
        <f t="shared" si="82"/>
        <v>5.7272253829598663</v>
      </c>
    </row>
    <row r="5271" spans="1:3" x14ac:dyDescent="0.3">
      <c r="A5271" t="s">
        <v>1376</v>
      </c>
      <c r="B5271">
        <v>3.2912781201734756E-2</v>
      </c>
      <c r="C5271">
        <f t="shared" si="82"/>
        <v>5.7251829588998184</v>
      </c>
    </row>
    <row r="5272" spans="1:3" x14ac:dyDescent="0.3">
      <c r="A5272" t="s">
        <v>751</v>
      </c>
      <c r="B5272">
        <v>3.291533270705909E-2</v>
      </c>
      <c r="C5272">
        <f t="shared" si="82"/>
        <v>5.7241255321896602</v>
      </c>
    </row>
    <row r="5273" spans="1:3" x14ac:dyDescent="0.3">
      <c r="A5273" t="s">
        <v>3730</v>
      </c>
      <c r="B5273">
        <v>3.3022950228173198E-2</v>
      </c>
      <c r="C5273">
        <f t="shared" si="82"/>
        <v>5.6796283564822847</v>
      </c>
    </row>
    <row r="5274" spans="1:3" x14ac:dyDescent="0.3">
      <c r="A5274" t="s">
        <v>5197</v>
      </c>
      <c r="B5274">
        <v>3.3049934672552191E-2</v>
      </c>
      <c r="C5274">
        <f t="shared" si="82"/>
        <v>5.6685025659569312</v>
      </c>
    </row>
    <row r="5275" spans="1:3" x14ac:dyDescent="0.3">
      <c r="A5275" t="s">
        <v>2801</v>
      </c>
      <c r="B5275">
        <v>3.3082864945216707E-2</v>
      </c>
      <c r="C5275">
        <f t="shared" si="82"/>
        <v>5.654942487817431</v>
      </c>
    </row>
    <row r="5276" spans="1:3" x14ac:dyDescent="0.3">
      <c r="A5276" t="s">
        <v>5389</v>
      </c>
      <c r="B5276">
        <v>3.3115608784497604E-2</v>
      </c>
      <c r="C5276">
        <f t="shared" si="82"/>
        <v>5.6414779447687859</v>
      </c>
    </row>
    <row r="5277" spans="1:3" x14ac:dyDescent="0.3">
      <c r="A5277" t="s">
        <v>2659</v>
      </c>
      <c r="B5277">
        <v>3.3194412025978455E-2</v>
      </c>
      <c r="C5277">
        <f t="shared" si="82"/>
        <v>5.6091502085515765</v>
      </c>
    </row>
    <row r="5278" spans="1:3" x14ac:dyDescent="0.3">
      <c r="A5278" t="s">
        <v>5218</v>
      </c>
      <c r="B5278">
        <v>3.3196409533206704E-2</v>
      </c>
      <c r="C5278">
        <f t="shared" si="82"/>
        <v>5.6083321761844722</v>
      </c>
    </row>
    <row r="5279" spans="1:3" x14ac:dyDescent="0.3">
      <c r="A5279" t="s">
        <v>5521</v>
      </c>
      <c r="B5279">
        <v>3.3264093640512617E-2</v>
      </c>
      <c r="C5279">
        <f t="shared" si="82"/>
        <v>5.5806550609846806</v>
      </c>
    </row>
    <row r="5280" spans="1:3" x14ac:dyDescent="0.3">
      <c r="A5280" t="s">
        <v>1310</v>
      </c>
      <c r="B5280">
        <v>3.3279521667993375E-2</v>
      </c>
      <c r="C5280">
        <f t="shared" si="82"/>
        <v>5.5743575391105837</v>
      </c>
    </row>
    <row r="5281" spans="1:3" x14ac:dyDescent="0.3">
      <c r="A5281" t="s">
        <v>938</v>
      </c>
      <c r="B5281">
        <v>3.3280941765497153E-2</v>
      </c>
      <c r="C5281">
        <f t="shared" si="82"/>
        <v>5.5737780836318711</v>
      </c>
    </row>
    <row r="5282" spans="1:3" x14ac:dyDescent="0.3">
      <c r="A5282" t="s">
        <v>899</v>
      </c>
      <c r="B5282">
        <v>3.3307198017768762E-2</v>
      </c>
      <c r="C5282">
        <f t="shared" si="82"/>
        <v>5.5630708840235767</v>
      </c>
    </row>
    <row r="5283" spans="1:3" x14ac:dyDescent="0.3">
      <c r="A5283" t="s">
        <v>2787</v>
      </c>
      <c r="B5283">
        <v>3.3409062131129832E-2</v>
      </c>
      <c r="C5283">
        <f t="shared" si="82"/>
        <v>5.5216458333046097</v>
      </c>
    </row>
    <row r="5284" spans="1:3" x14ac:dyDescent="0.3">
      <c r="A5284" t="s">
        <v>3086</v>
      </c>
      <c r="B5284">
        <v>3.343861276117762E-2</v>
      </c>
      <c r="C5284">
        <f t="shared" si="82"/>
        <v>5.5096626820526522</v>
      </c>
    </row>
    <row r="5285" spans="1:3" x14ac:dyDescent="0.3">
      <c r="A5285" t="s">
        <v>223</v>
      </c>
      <c r="B5285">
        <v>3.3585246121881768E-2</v>
      </c>
      <c r="C5285">
        <f t="shared" si="82"/>
        <v>5.4504290911755593</v>
      </c>
    </row>
    <row r="5286" spans="1:3" x14ac:dyDescent="0.3">
      <c r="A5286" t="s">
        <v>3520</v>
      </c>
      <c r="B5286">
        <v>3.3750983279703183E-2</v>
      </c>
      <c r="C5286">
        <f t="shared" si="82"/>
        <v>5.3839368495240993</v>
      </c>
    </row>
    <row r="5287" spans="1:3" x14ac:dyDescent="0.3">
      <c r="A5287" t="s">
        <v>1439</v>
      </c>
      <c r="B5287">
        <v>3.3813364365778108E-2</v>
      </c>
      <c r="C5287">
        <f t="shared" si="82"/>
        <v>5.3590365513456364</v>
      </c>
    </row>
    <row r="5288" spans="1:3" x14ac:dyDescent="0.3">
      <c r="A5288" t="s">
        <v>3974</v>
      </c>
      <c r="B5288">
        <v>3.3828030372850759E-2</v>
      </c>
      <c r="C5288">
        <f t="shared" si="82"/>
        <v>5.3531924654217713</v>
      </c>
    </row>
    <row r="5289" spans="1:3" x14ac:dyDescent="0.3">
      <c r="A5289" t="s">
        <v>4259</v>
      </c>
      <c r="B5289">
        <v>3.3831119574712819E-2</v>
      </c>
      <c r="C5289">
        <f t="shared" si="82"/>
        <v>5.3519619740528199</v>
      </c>
    </row>
    <row r="5290" spans="1:3" x14ac:dyDescent="0.3">
      <c r="A5290" t="s">
        <v>4711</v>
      </c>
      <c r="B5290">
        <v>3.388440475226763E-2</v>
      </c>
      <c r="C5290">
        <f t="shared" si="82"/>
        <v>5.3307641888435162</v>
      </c>
    </row>
    <row r="5291" spans="1:3" x14ac:dyDescent="0.3">
      <c r="A5291" t="s">
        <v>5403</v>
      </c>
      <c r="B5291">
        <v>3.3967994651022189E-2</v>
      </c>
      <c r="C5291">
        <f t="shared" si="82"/>
        <v>5.2976127450664974</v>
      </c>
    </row>
    <row r="5292" spans="1:3" x14ac:dyDescent="0.3">
      <c r="A5292" t="s">
        <v>5109</v>
      </c>
      <c r="B5292">
        <v>3.4047507053400997E-2</v>
      </c>
      <c r="C5292">
        <f t="shared" si="82"/>
        <v>5.2661943402405091</v>
      </c>
    </row>
    <row r="5293" spans="1:3" x14ac:dyDescent="0.3">
      <c r="A5293" t="s">
        <v>1111</v>
      </c>
      <c r="B5293">
        <v>3.4098334280734104E-2</v>
      </c>
      <c r="C5293">
        <f t="shared" si="82"/>
        <v>5.2461698616086849</v>
      </c>
    </row>
    <row r="5294" spans="1:3" x14ac:dyDescent="0.3">
      <c r="A5294" t="s">
        <v>3255</v>
      </c>
      <c r="B5294">
        <v>3.4104201622434126E-2</v>
      </c>
      <c r="C5294">
        <f t="shared" si="82"/>
        <v>5.2438612774272508</v>
      </c>
    </row>
    <row r="5295" spans="1:3" x14ac:dyDescent="0.3">
      <c r="A5295" t="s">
        <v>2047</v>
      </c>
      <c r="B5295">
        <v>3.4112851783785834E-2</v>
      </c>
      <c r="C5295">
        <f t="shared" si="82"/>
        <v>5.2404588815598965</v>
      </c>
    </row>
    <row r="5296" spans="1:3" x14ac:dyDescent="0.3">
      <c r="A5296" t="s">
        <v>3015</v>
      </c>
      <c r="B5296">
        <v>3.4242103682811706E-2</v>
      </c>
      <c r="C5296">
        <f t="shared" si="82"/>
        <v>5.1897797973974296</v>
      </c>
    </row>
    <row r="5297" spans="1:3" x14ac:dyDescent="0.3">
      <c r="A5297" t="s">
        <v>2723</v>
      </c>
      <c r="B5297">
        <v>3.4249066734632773E-2</v>
      </c>
      <c r="C5297">
        <f t="shared" si="82"/>
        <v>5.1870581381742289</v>
      </c>
    </row>
    <row r="5298" spans="1:3" x14ac:dyDescent="0.3">
      <c r="A5298" t="s">
        <v>1514</v>
      </c>
      <c r="B5298">
        <v>3.4486176071169404E-2</v>
      </c>
      <c r="C5298">
        <f t="shared" si="82"/>
        <v>5.0949001246706773</v>
      </c>
    </row>
    <row r="5299" spans="1:3" x14ac:dyDescent="0.3">
      <c r="A5299" t="s">
        <v>2368</v>
      </c>
      <c r="B5299">
        <v>3.4689693218191264E-2</v>
      </c>
      <c r="C5299">
        <f t="shared" si="82"/>
        <v>5.0166085763945789</v>
      </c>
    </row>
    <row r="5300" spans="1:3" x14ac:dyDescent="0.3">
      <c r="A5300" t="s">
        <v>3759</v>
      </c>
      <c r="B5300">
        <v>3.4712316585206009E-2</v>
      </c>
      <c r="C5300">
        <f t="shared" si="82"/>
        <v>5.007951880110534</v>
      </c>
    </row>
    <row r="5301" spans="1:3" x14ac:dyDescent="0.3">
      <c r="A5301" t="s">
        <v>4079</v>
      </c>
      <c r="B5301">
        <v>3.4808267914049895E-2</v>
      </c>
      <c r="C5301">
        <f t="shared" si="82"/>
        <v>4.9713399341301105</v>
      </c>
    </row>
    <row r="5302" spans="1:3" x14ac:dyDescent="0.3">
      <c r="A5302" t="s">
        <v>1405</v>
      </c>
      <c r="B5302">
        <v>3.4990389570802263E-2</v>
      </c>
      <c r="C5302">
        <f t="shared" si="82"/>
        <v>4.9023085152249335</v>
      </c>
    </row>
    <row r="5303" spans="1:3" x14ac:dyDescent="0.3">
      <c r="A5303" t="s">
        <v>238</v>
      </c>
      <c r="B5303">
        <v>3.4990664545404802E-2</v>
      </c>
      <c r="C5303">
        <f t="shared" si="82"/>
        <v>4.9022047453800655</v>
      </c>
    </row>
    <row r="5304" spans="1:3" x14ac:dyDescent="0.3">
      <c r="A5304" t="s">
        <v>2679</v>
      </c>
      <c r="B5304">
        <v>3.5028278046079872E-2</v>
      </c>
      <c r="C5304">
        <f t="shared" si="82"/>
        <v>4.8880231594295225</v>
      </c>
    </row>
    <row r="5305" spans="1:3" x14ac:dyDescent="0.3">
      <c r="A5305" t="s">
        <v>2968</v>
      </c>
      <c r="B5305">
        <v>3.5113862219176027E-2</v>
      </c>
      <c r="C5305">
        <f t="shared" si="82"/>
        <v>4.8558511196154859</v>
      </c>
    </row>
    <row r="5306" spans="1:3" x14ac:dyDescent="0.3">
      <c r="A5306" t="s">
        <v>966</v>
      </c>
      <c r="B5306">
        <v>3.5146139864459414E-2</v>
      </c>
      <c r="C5306">
        <f t="shared" si="82"/>
        <v>4.8437523090448735</v>
      </c>
    </row>
    <row r="5307" spans="1:3" x14ac:dyDescent="0.3">
      <c r="A5307" t="s">
        <v>5381</v>
      </c>
      <c r="B5307">
        <v>3.517950712117332E-2</v>
      </c>
      <c r="C5307">
        <f t="shared" si="82"/>
        <v>4.8312650742417587</v>
      </c>
    </row>
    <row r="5308" spans="1:3" x14ac:dyDescent="0.3">
      <c r="A5308" t="s">
        <v>1121</v>
      </c>
      <c r="B5308">
        <v>3.5242769946602588E-2</v>
      </c>
      <c r="C5308">
        <f t="shared" si="82"/>
        <v>4.8076456872482192</v>
      </c>
    </row>
    <row r="5309" spans="1:3" x14ac:dyDescent="0.3">
      <c r="A5309" t="s">
        <v>5108</v>
      </c>
      <c r="B5309">
        <v>3.5247724216505773E-2</v>
      </c>
      <c r="C5309">
        <f t="shared" si="82"/>
        <v>4.8057990831622561</v>
      </c>
    </row>
    <row r="5310" spans="1:3" x14ac:dyDescent="0.3">
      <c r="A5310" t="s">
        <v>4901</v>
      </c>
      <c r="B5310">
        <v>3.5288754949981495E-2</v>
      </c>
      <c r="C5310">
        <f t="shared" si="82"/>
        <v>4.7905229594357692</v>
      </c>
    </row>
    <row r="5311" spans="1:3" x14ac:dyDescent="0.3">
      <c r="A5311" t="s">
        <v>3644</v>
      </c>
      <c r="B5311">
        <v>3.5289058307956984E-2</v>
      </c>
      <c r="C5311">
        <f t="shared" si="82"/>
        <v>4.7904101311246476</v>
      </c>
    </row>
    <row r="5312" spans="1:3" x14ac:dyDescent="0.3">
      <c r="A5312" t="s">
        <v>4026</v>
      </c>
      <c r="B5312">
        <v>3.5442525621482722E-2</v>
      </c>
      <c r="C5312">
        <f t="shared" si="82"/>
        <v>4.7335468487894774</v>
      </c>
    </row>
    <row r="5313" spans="1:3" x14ac:dyDescent="0.3">
      <c r="A5313" t="s">
        <v>4097</v>
      </c>
      <c r="B5313">
        <v>3.5470179448307791E-2</v>
      </c>
      <c r="C5313">
        <f t="shared" si="82"/>
        <v>4.7233463277654097</v>
      </c>
    </row>
    <row r="5314" spans="1:3" x14ac:dyDescent="0.3">
      <c r="A5314" t="s">
        <v>1206</v>
      </c>
      <c r="B5314">
        <v>3.5506688456909817E-2</v>
      </c>
      <c r="C5314">
        <f t="shared" ref="C5314:C5377" si="83">NORMDIST(B5314,$E$3,$F$3,FALSE)</f>
        <v>4.7099009167392891</v>
      </c>
    </row>
    <row r="5315" spans="1:3" x14ac:dyDescent="0.3">
      <c r="A5315" t="s">
        <v>4874</v>
      </c>
      <c r="B5315">
        <v>3.5546760854380008E-2</v>
      </c>
      <c r="C5315">
        <f t="shared" si="83"/>
        <v>4.6951713355977915</v>
      </c>
    </row>
    <row r="5316" spans="1:3" x14ac:dyDescent="0.3">
      <c r="A5316" t="s">
        <v>4152</v>
      </c>
      <c r="B5316">
        <v>3.5552430553826939E-2</v>
      </c>
      <c r="C5316">
        <f t="shared" si="83"/>
        <v>4.6930896791062064</v>
      </c>
    </row>
    <row r="5317" spans="1:3" x14ac:dyDescent="0.3">
      <c r="A5317" t="s">
        <v>1677</v>
      </c>
      <c r="B5317">
        <v>3.5675602620763976E-2</v>
      </c>
      <c r="C5317">
        <f t="shared" si="83"/>
        <v>4.6480121390598184</v>
      </c>
    </row>
    <row r="5318" spans="1:3" x14ac:dyDescent="0.3">
      <c r="A5318" t="s">
        <v>1962</v>
      </c>
      <c r="B5318">
        <v>3.571150692092083E-2</v>
      </c>
      <c r="C5318">
        <f t="shared" si="83"/>
        <v>4.634924616633965</v>
      </c>
    </row>
    <row r="5319" spans="1:3" x14ac:dyDescent="0.3">
      <c r="A5319" t="s">
        <v>2088</v>
      </c>
      <c r="B5319">
        <v>3.5718082602079246E-2</v>
      </c>
      <c r="C5319">
        <f t="shared" si="83"/>
        <v>4.632530273164492</v>
      </c>
    </row>
    <row r="5320" spans="1:3" x14ac:dyDescent="0.3">
      <c r="A5320" t="s">
        <v>4176</v>
      </c>
      <c r="B5320">
        <v>3.5779530310099068E-2</v>
      </c>
      <c r="C5320">
        <f t="shared" si="83"/>
        <v>4.6101942894978345</v>
      </c>
    </row>
    <row r="5321" spans="1:3" x14ac:dyDescent="0.3">
      <c r="A5321" t="s">
        <v>3724</v>
      </c>
      <c r="B5321">
        <v>3.5813351157403701E-2</v>
      </c>
      <c r="C5321">
        <f t="shared" si="83"/>
        <v>4.5979301753059856</v>
      </c>
    </row>
    <row r="5322" spans="1:3" x14ac:dyDescent="0.3">
      <c r="A5322" t="s">
        <v>3453</v>
      </c>
      <c r="B5322">
        <v>3.5842997699011891E-2</v>
      </c>
      <c r="C5322">
        <f t="shared" si="83"/>
        <v>4.5871970518993219</v>
      </c>
    </row>
    <row r="5323" spans="1:3" x14ac:dyDescent="0.3">
      <c r="A5323" t="s">
        <v>2498</v>
      </c>
      <c r="B5323">
        <v>3.5848627253197575E-2</v>
      </c>
      <c r="C5323">
        <f t="shared" si="83"/>
        <v>4.5851607757737094</v>
      </c>
    </row>
    <row r="5324" spans="1:3" x14ac:dyDescent="0.3">
      <c r="A5324" t="s">
        <v>210</v>
      </c>
      <c r="B5324">
        <v>3.5892923060606534E-2</v>
      </c>
      <c r="C5324">
        <f t="shared" si="83"/>
        <v>4.5691588062225081</v>
      </c>
    </row>
    <row r="5325" spans="1:3" x14ac:dyDescent="0.3">
      <c r="A5325" t="s">
        <v>1947</v>
      </c>
      <c r="B5325">
        <v>3.6043428804455498E-2</v>
      </c>
      <c r="C5325">
        <f t="shared" si="83"/>
        <v>4.5150581119709834</v>
      </c>
    </row>
    <row r="5326" spans="1:3" x14ac:dyDescent="0.3">
      <c r="A5326" t="s">
        <v>2701</v>
      </c>
      <c r="B5326">
        <v>3.6103058906730441E-2</v>
      </c>
      <c r="C5326">
        <f t="shared" si="83"/>
        <v>4.4937389257192919</v>
      </c>
    </row>
    <row r="5327" spans="1:3" x14ac:dyDescent="0.3">
      <c r="A5327" t="s">
        <v>4392</v>
      </c>
      <c r="B5327">
        <v>3.6227468390216629E-2</v>
      </c>
      <c r="C5327">
        <f t="shared" si="83"/>
        <v>4.4494705974589435</v>
      </c>
    </row>
    <row r="5328" spans="1:3" x14ac:dyDescent="0.3">
      <c r="A5328" t="s">
        <v>374</v>
      </c>
      <c r="B5328">
        <v>3.6255417023010113E-2</v>
      </c>
      <c r="C5328">
        <f t="shared" si="83"/>
        <v>4.4395649661143191</v>
      </c>
    </row>
    <row r="5329" spans="1:3" x14ac:dyDescent="0.3">
      <c r="A5329" t="s">
        <v>297</v>
      </c>
      <c r="B5329">
        <v>3.6257748022624367E-2</v>
      </c>
      <c r="C5329">
        <f t="shared" si="83"/>
        <v>4.4387394578109403</v>
      </c>
    </row>
    <row r="5330" spans="1:3" x14ac:dyDescent="0.3">
      <c r="A5330" t="s">
        <v>4926</v>
      </c>
      <c r="B5330">
        <v>3.6285159739764372E-2</v>
      </c>
      <c r="C5330">
        <f t="shared" si="83"/>
        <v>4.4290392974918626</v>
      </c>
    </row>
    <row r="5331" spans="1:3" x14ac:dyDescent="0.3">
      <c r="A5331" t="s">
        <v>2991</v>
      </c>
      <c r="B5331">
        <v>3.6352179974355685E-2</v>
      </c>
      <c r="C5331">
        <f t="shared" si="83"/>
        <v>4.4053812931690448</v>
      </c>
    </row>
    <row r="5332" spans="1:3" x14ac:dyDescent="0.3">
      <c r="A5332" t="s">
        <v>2464</v>
      </c>
      <c r="B5332">
        <v>3.6354680643758228E-2</v>
      </c>
      <c r="C5332">
        <f t="shared" si="83"/>
        <v>4.4045001661341834</v>
      </c>
    </row>
    <row r="5333" spans="1:3" x14ac:dyDescent="0.3">
      <c r="A5333" t="s">
        <v>5207</v>
      </c>
      <c r="B5333">
        <v>3.6367644170874791E-2</v>
      </c>
      <c r="C5333">
        <f t="shared" si="83"/>
        <v>4.3999342334852543</v>
      </c>
    </row>
    <row r="5334" spans="1:3" x14ac:dyDescent="0.3">
      <c r="A5334" t="s">
        <v>2405</v>
      </c>
      <c r="B5334">
        <v>3.6382512622251652E-2</v>
      </c>
      <c r="C5334">
        <f t="shared" si="83"/>
        <v>4.3947011792171242</v>
      </c>
    </row>
    <row r="5335" spans="1:3" x14ac:dyDescent="0.3">
      <c r="A5335" t="s">
        <v>1053</v>
      </c>
      <c r="B5335">
        <v>3.6392618883979239E-2</v>
      </c>
      <c r="C5335">
        <f t="shared" si="83"/>
        <v>4.3911465399279432</v>
      </c>
    </row>
    <row r="5336" spans="1:3" x14ac:dyDescent="0.3">
      <c r="A5336" t="s">
        <v>5357</v>
      </c>
      <c r="B5336">
        <v>3.6396112706028307E-2</v>
      </c>
      <c r="C5336">
        <f t="shared" si="83"/>
        <v>4.3899181089394332</v>
      </c>
    </row>
    <row r="5337" spans="1:3" x14ac:dyDescent="0.3">
      <c r="A5337" t="s">
        <v>2782</v>
      </c>
      <c r="B5337">
        <v>3.6429271755401185E-2</v>
      </c>
      <c r="C5337">
        <f t="shared" si="83"/>
        <v>4.3782705750385427</v>
      </c>
    </row>
    <row r="5338" spans="1:3" x14ac:dyDescent="0.3">
      <c r="A5338" t="s">
        <v>2874</v>
      </c>
      <c r="B5338">
        <v>3.6456498733102326E-2</v>
      </c>
      <c r="C5338">
        <f t="shared" si="83"/>
        <v>4.3687219325000921</v>
      </c>
    </row>
    <row r="5339" spans="1:3" x14ac:dyDescent="0.3">
      <c r="A5339" t="s">
        <v>3978</v>
      </c>
      <c r="B5339">
        <v>3.6518580732524814E-2</v>
      </c>
      <c r="C5339">
        <f t="shared" si="83"/>
        <v>4.3470006398005596</v>
      </c>
    </row>
    <row r="5340" spans="1:3" x14ac:dyDescent="0.3">
      <c r="A5340" t="s">
        <v>4820</v>
      </c>
      <c r="B5340">
        <v>3.6542527436741079E-2</v>
      </c>
      <c r="C5340">
        <f t="shared" si="83"/>
        <v>4.3386411719315054</v>
      </c>
    </row>
    <row r="5341" spans="1:3" x14ac:dyDescent="0.3">
      <c r="A5341" t="s">
        <v>858</v>
      </c>
      <c r="B5341">
        <v>3.659419605222454E-2</v>
      </c>
      <c r="C5341">
        <f t="shared" si="83"/>
        <v>4.3206404419003395</v>
      </c>
    </row>
    <row r="5342" spans="1:3" x14ac:dyDescent="0.3">
      <c r="A5342" t="s">
        <v>5037</v>
      </c>
      <c r="B5342">
        <v>3.6634133179780599E-2</v>
      </c>
      <c r="C5342">
        <f t="shared" si="83"/>
        <v>4.3067606106714402</v>
      </c>
    </row>
    <row r="5343" spans="1:3" x14ac:dyDescent="0.3">
      <c r="A5343" t="s">
        <v>5291</v>
      </c>
      <c r="B5343">
        <v>3.6682456073364754E-2</v>
      </c>
      <c r="C5343">
        <f t="shared" si="83"/>
        <v>4.2900057674680978</v>
      </c>
    </row>
    <row r="5344" spans="1:3" x14ac:dyDescent="0.3">
      <c r="A5344" t="s">
        <v>3651</v>
      </c>
      <c r="B5344">
        <v>3.6741825653257551E-2</v>
      </c>
      <c r="C5344">
        <f t="shared" si="83"/>
        <v>4.2694798045954112</v>
      </c>
    </row>
    <row r="5345" spans="1:3" x14ac:dyDescent="0.3">
      <c r="A5345" t="s">
        <v>281</v>
      </c>
      <c r="B5345">
        <v>3.6794757319639229E-2</v>
      </c>
      <c r="C5345">
        <f t="shared" si="83"/>
        <v>4.2512345514996861</v>
      </c>
    </row>
    <row r="5346" spans="1:3" x14ac:dyDescent="0.3">
      <c r="A5346" t="s">
        <v>785</v>
      </c>
      <c r="B5346">
        <v>3.6794757319639229E-2</v>
      </c>
      <c r="C5346">
        <f t="shared" si="83"/>
        <v>4.2512345514996861</v>
      </c>
    </row>
    <row r="5347" spans="1:3" x14ac:dyDescent="0.3">
      <c r="A5347" t="s">
        <v>3163</v>
      </c>
      <c r="B5347">
        <v>3.6800689470242967E-2</v>
      </c>
      <c r="C5347">
        <f t="shared" si="83"/>
        <v>4.2491929981776755</v>
      </c>
    </row>
    <row r="5348" spans="1:3" x14ac:dyDescent="0.3">
      <c r="A5348" t="s">
        <v>2753</v>
      </c>
      <c r="B5348">
        <v>3.6811095594628043E-2</v>
      </c>
      <c r="C5348">
        <f t="shared" si="83"/>
        <v>4.2456132948779626</v>
      </c>
    </row>
    <row r="5349" spans="1:3" x14ac:dyDescent="0.3">
      <c r="A5349" t="s">
        <v>718</v>
      </c>
      <c r="B5349">
        <v>3.6924500892931048E-2</v>
      </c>
      <c r="C5349">
        <f t="shared" si="83"/>
        <v>4.2067316469692067</v>
      </c>
    </row>
    <row r="5350" spans="1:3" x14ac:dyDescent="0.3">
      <c r="A5350" t="s">
        <v>3857</v>
      </c>
      <c r="B5350">
        <v>3.6925128411043485E-2</v>
      </c>
      <c r="C5350">
        <f t="shared" si="83"/>
        <v>4.2065171600463716</v>
      </c>
    </row>
    <row r="5351" spans="1:3" x14ac:dyDescent="0.3">
      <c r="A5351" t="s">
        <v>3837</v>
      </c>
      <c r="B5351">
        <v>3.6937607138712539E-2</v>
      </c>
      <c r="C5351">
        <f t="shared" si="83"/>
        <v>4.202253417706121</v>
      </c>
    </row>
    <row r="5352" spans="1:3" x14ac:dyDescent="0.3">
      <c r="A5352" t="s">
        <v>5081</v>
      </c>
      <c r="B5352">
        <v>3.7059335916774246E-2</v>
      </c>
      <c r="C5352">
        <f t="shared" si="83"/>
        <v>4.1608119873292759</v>
      </c>
    </row>
    <row r="5353" spans="1:3" x14ac:dyDescent="0.3">
      <c r="A5353" t="s">
        <v>5582</v>
      </c>
      <c r="B5353">
        <v>3.7063181645001969E-2</v>
      </c>
      <c r="C5353">
        <f t="shared" si="83"/>
        <v>4.1595072074270023</v>
      </c>
    </row>
    <row r="5354" spans="1:3" x14ac:dyDescent="0.3">
      <c r="A5354" t="s">
        <v>5557</v>
      </c>
      <c r="B5354">
        <v>3.7143045599852341E-2</v>
      </c>
      <c r="C5354">
        <f t="shared" si="83"/>
        <v>4.1324727144520024</v>
      </c>
    </row>
    <row r="5355" spans="1:3" x14ac:dyDescent="0.3">
      <c r="A5355" t="s">
        <v>5600</v>
      </c>
      <c r="B5355">
        <v>3.7214608803346691E-2</v>
      </c>
      <c r="C5355">
        <f t="shared" si="83"/>
        <v>4.1083482118582104</v>
      </c>
    </row>
    <row r="5356" spans="1:3" x14ac:dyDescent="0.3">
      <c r="A5356" t="s">
        <v>597</v>
      </c>
      <c r="B5356">
        <v>3.7226268443433415E-2</v>
      </c>
      <c r="C5356">
        <f t="shared" si="83"/>
        <v>4.1044266235156037</v>
      </c>
    </row>
    <row r="5357" spans="1:3" x14ac:dyDescent="0.3">
      <c r="A5357" t="s">
        <v>3001</v>
      </c>
      <c r="B5357">
        <v>3.7255152549520824E-2</v>
      </c>
      <c r="C5357">
        <f t="shared" si="83"/>
        <v>4.0947225998077368</v>
      </c>
    </row>
    <row r="5358" spans="1:3" x14ac:dyDescent="0.3">
      <c r="A5358" t="s">
        <v>661</v>
      </c>
      <c r="B5358">
        <v>3.7295784743696929E-2</v>
      </c>
      <c r="C5358">
        <f t="shared" si="83"/>
        <v>4.0810977347826611</v>
      </c>
    </row>
    <row r="5359" spans="1:3" x14ac:dyDescent="0.3">
      <c r="A5359" t="s">
        <v>1267</v>
      </c>
      <c r="B5359">
        <v>3.7319571896256898E-2</v>
      </c>
      <c r="C5359">
        <f t="shared" si="83"/>
        <v>4.0731355370702476</v>
      </c>
    </row>
    <row r="5360" spans="1:3" x14ac:dyDescent="0.3">
      <c r="A5360" t="s">
        <v>4206</v>
      </c>
      <c r="B5360">
        <v>3.7473454932772224E-2</v>
      </c>
      <c r="C5360">
        <f t="shared" si="83"/>
        <v>4.0218792865269544</v>
      </c>
    </row>
    <row r="5361" spans="1:3" x14ac:dyDescent="0.3">
      <c r="A5361" t="s">
        <v>1925</v>
      </c>
      <c r="B5361">
        <v>3.7474078438890536E-2</v>
      </c>
      <c r="C5361">
        <f t="shared" si="83"/>
        <v>4.0216724951677394</v>
      </c>
    </row>
    <row r="5362" spans="1:3" x14ac:dyDescent="0.3">
      <c r="A5362" t="s">
        <v>1505</v>
      </c>
      <c r="B5362">
        <v>3.7921766793106215E-2</v>
      </c>
      <c r="C5362">
        <f t="shared" si="83"/>
        <v>3.8750448264221014</v>
      </c>
    </row>
    <row r="5363" spans="1:3" x14ac:dyDescent="0.3">
      <c r="A5363" t="s">
        <v>2227</v>
      </c>
      <c r="B5363">
        <v>3.7987540661172145E-2</v>
      </c>
      <c r="C5363">
        <f t="shared" si="83"/>
        <v>3.8538138695011424</v>
      </c>
    </row>
    <row r="5364" spans="1:3" x14ac:dyDescent="0.3">
      <c r="A5364" t="s">
        <v>5367</v>
      </c>
      <c r="B5364">
        <v>3.8164904928631796E-2</v>
      </c>
      <c r="C5364">
        <f t="shared" si="83"/>
        <v>3.7969600922257172</v>
      </c>
    </row>
    <row r="5365" spans="1:3" x14ac:dyDescent="0.3">
      <c r="A5365" t="s">
        <v>3278</v>
      </c>
      <c r="B5365">
        <v>3.8203827411770593E-2</v>
      </c>
      <c r="C5365">
        <f t="shared" si="83"/>
        <v>3.7845610386099322</v>
      </c>
    </row>
    <row r="5366" spans="1:3" x14ac:dyDescent="0.3">
      <c r="A5366" t="s">
        <v>1042</v>
      </c>
      <c r="B5366">
        <v>3.8212817889056942E-2</v>
      </c>
      <c r="C5366">
        <f t="shared" si="83"/>
        <v>3.781701015643038</v>
      </c>
    </row>
    <row r="5367" spans="1:3" x14ac:dyDescent="0.3">
      <c r="A5367" t="s">
        <v>80</v>
      </c>
      <c r="B5367">
        <v>3.8307714269150875E-2</v>
      </c>
      <c r="C5367">
        <f t="shared" si="83"/>
        <v>3.7516035149532669</v>
      </c>
    </row>
    <row r="5368" spans="1:3" x14ac:dyDescent="0.3">
      <c r="A5368" t="s">
        <v>1194</v>
      </c>
      <c r="B5368">
        <v>3.8480246625557588E-2</v>
      </c>
      <c r="C5368">
        <f t="shared" si="83"/>
        <v>3.6973067656407879</v>
      </c>
    </row>
    <row r="5369" spans="1:3" x14ac:dyDescent="0.3">
      <c r="A5369" t="s">
        <v>3810</v>
      </c>
      <c r="B5369">
        <v>3.848376716659422E-2</v>
      </c>
      <c r="C5369">
        <f t="shared" si="83"/>
        <v>3.6962045246844872</v>
      </c>
    </row>
    <row r="5370" spans="1:3" x14ac:dyDescent="0.3">
      <c r="A5370" t="s">
        <v>3517</v>
      </c>
      <c r="B5370">
        <v>3.8582521947776137E-2</v>
      </c>
      <c r="C5370">
        <f t="shared" si="83"/>
        <v>3.6653781817404747</v>
      </c>
    </row>
    <row r="5371" spans="1:3" x14ac:dyDescent="0.3">
      <c r="A5371" t="s">
        <v>4850</v>
      </c>
      <c r="B5371">
        <v>3.8626931463213623E-2</v>
      </c>
      <c r="C5371">
        <f t="shared" si="83"/>
        <v>3.6515740246956492</v>
      </c>
    </row>
    <row r="5372" spans="1:3" x14ac:dyDescent="0.3">
      <c r="A5372" t="s">
        <v>3948</v>
      </c>
      <c r="B5372">
        <v>3.8680909949499194E-2</v>
      </c>
      <c r="C5372">
        <f t="shared" si="83"/>
        <v>3.6348441286200965</v>
      </c>
    </row>
    <row r="5373" spans="1:3" x14ac:dyDescent="0.3">
      <c r="A5373" t="s">
        <v>226</v>
      </c>
      <c r="B5373">
        <v>3.869073313557652E-2</v>
      </c>
      <c r="C5373">
        <f t="shared" si="83"/>
        <v>3.6318053061476538</v>
      </c>
    </row>
    <row r="5374" spans="1:3" x14ac:dyDescent="0.3">
      <c r="A5374" t="s">
        <v>168</v>
      </c>
      <c r="B5374">
        <v>3.8839833316263957E-2</v>
      </c>
      <c r="C5374">
        <f t="shared" si="83"/>
        <v>3.5858977224946131</v>
      </c>
    </row>
    <row r="5375" spans="1:3" x14ac:dyDescent="0.3">
      <c r="A5375" t="s">
        <v>958</v>
      </c>
      <c r="B5375">
        <v>3.8839833316263957E-2</v>
      </c>
      <c r="C5375">
        <f t="shared" si="83"/>
        <v>3.5858977224946131</v>
      </c>
    </row>
    <row r="5376" spans="1:3" x14ac:dyDescent="0.3">
      <c r="A5376" t="s">
        <v>3031</v>
      </c>
      <c r="B5376">
        <v>3.884615580757849E-2</v>
      </c>
      <c r="C5376">
        <f t="shared" si="83"/>
        <v>3.583960030515132</v>
      </c>
    </row>
    <row r="5377" spans="1:3" x14ac:dyDescent="0.3">
      <c r="A5377" t="s">
        <v>1509</v>
      </c>
      <c r="B5377">
        <v>3.8976094756758152E-2</v>
      </c>
      <c r="C5377">
        <f t="shared" si="83"/>
        <v>3.5442986251836452</v>
      </c>
    </row>
    <row r="5378" spans="1:3" x14ac:dyDescent="0.3">
      <c r="A5378" t="s">
        <v>3535</v>
      </c>
      <c r="B5378">
        <v>3.9187655848440375E-2</v>
      </c>
      <c r="C5378">
        <f t="shared" ref="C5378:C5441" si="84">NORMDIST(B5378,$E$3,$F$3,FALSE)</f>
        <v>3.4803827690799531</v>
      </c>
    </row>
    <row r="5379" spans="1:3" x14ac:dyDescent="0.3">
      <c r="A5379" t="s">
        <v>2484</v>
      </c>
      <c r="B5379">
        <v>3.9264718521943409E-2</v>
      </c>
      <c r="C5379">
        <f t="shared" si="84"/>
        <v>3.4573035197829163</v>
      </c>
    </row>
    <row r="5380" spans="1:3" x14ac:dyDescent="0.3">
      <c r="A5380" t="s">
        <v>1008</v>
      </c>
      <c r="B5380">
        <v>3.9478810973787422E-2</v>
      </c>
      <c r="C5380">
        <f t="shared" si="84"/>
        <v>3.3937520764220399</v>
      </c>
    </row>
    <row r="5381" spans="1:3" x14ac:dyDescent="0.3">
      <c r="A5381" t="s">
        <v>4863</v>
      </c>
      <c r="B5381">
        <v>3.9577357760714006E-2</v>
      </c>
      <c r="C5381">
        <f t="shared" si="84"/>
        <v>3.3647787680889119</v>
      </c>
    </row>
    <row r="5382" spans="1:3" x14ac:dyDescent="0.3">
      <c r="A5382" t="s">
        <v>3459</v>
      </c>
      <c r="B5382">
        <v>3.963530685739565E-2</v>
      </c>
      <c r="C5382">
        <f t="shared" si="84"/>
        <v>3.3478235055265917</v>
      </c>
    </row>
    <row r="5383" spans="1:3" x14ac:dyDescent="0.3">
      <c r="A5383" t="s">
        <v>3796</v>
      </c>
      <c r="B5383">
        <v>3.965534160998644E-2</v>
      </c>
      <c r="C5383">
        <f t="shared" si="84"/>
        <v>3.3419756900757451</v>
      </c>
    </row>
    <row r="5384" spans="1:3" x14ac:dyDescent="0.3">
      <c r="A5384" t="s">
        <v>2412</v>
      </c>
      <c r="B5384">
        <v>3.9867295686502748E-2</v>
      </c>
      <c r="C5384">
        <f t="shared" si="84"/>
        <v>3.2805538004575148</v>
      </c>
    </row>
    <row r="5385" spans="1:3" x14ac:dyDescent="0.3">
      <c r="A5385" t="s">
        <v>1483</v>
      </c>
      <c r="B5385">
        <v>3.9874068552350733E-2</v>
      </c>
      <c r="C5385">
        <f t="shared" si="84"/>
        <v>3.2786044605472111</v>
      </c>
    </row>
    <row r="5386" spans="1:3" x14ac:dyDescent="0.3">
      <c r="A5386" t="s">
        <v>5188</v>
      </c>
      <c r="B5386">
        <v>3.9874068552350733E-2</v>
      </c>
      <c r="C5386">
        <f t="shared" si="84"/>
        <v>3.2786044605472111</v>
      </c>
    </row>
    <row r="5387" spans="1:3" x14ac:dyDescent="0.3">
      <c r="A5387" t="s">
        <v>1578</v>
      </c>
      <c r="B5387">
        <v>3.9920773976625384E-2</v>
      </c>
      <c r="C5387">
        <f t="shared" si="84"/>
        <v>3.2651843785623127</v>
      </c>
    </row>
    <row r="5388" spans="1:3" x14ac:dyDescent="0.3">
      <c r="A5388" t="s">
        <v>5049</v>
      </c>
      <c r="B5388">
        <v>4.0036139862916063E-2</v>
      </c>
      <c r="C5388">
        <f t="shared" si="84"/>
        <v>3.2322039761125789</v>
      </c>
    </row>
    <row r="5389" spans="1:3" x14ac:dyDescent="0.3">
      <c r="A5389" t="s">
        <v>3725</v>
      </c>
      <c r="B5389">
        <v>4.0103173355962203E-2</v>
      </c>
      <c r="C5389">
        <f t="shared" si="84"/>
        <v>3.2131505152120137</v>
      </c>
    </row>
    <row r="5390" spans="1:3" x14ac:dyDescent="0.3">
      <c r="A5390" t="s">
        <v>2759</v>
      </c>
      <c r="B5390">
        <v>4.0136248655726209E-2</v>
      </c>
      <c r="C5390">
        <f t="shared" si="84"/>
        <v>3.203778968339813</v>
      </c>
    </row>
    <row r="5391" spans="1:3" x14ac:dyDescent="0.3">
      <c r="A5391" t="s">
        <v>5092</v>
      </c>
      <c r="B5391">
        <v>4.0494965575279165E-2</v>
      </c>
      <c r="C5391">
        <f t="shared" si="84"/>
        <v>3.1033975267197542</v>
      </c>
    </row>
    <row r="5392" spans="1:3" x14ac:dyDescent="0.3">
      <c r="A5392" t="s">
        <v>2627</v>
      </c>
      <c r="B5392">
        <v>4.0559800785183245E-2</v>
      </c>
      <c r="C5392">
        <f t="shared" si="84"/>
        <v>3.0854993251211473</v>
      </c>
    </row>
    <row r="5393" spans="1:3" x14ac:dyDescent="0.3">
      <c r="A5393" t="s">
        <v>565</v>
      </c>
      <c r="B5393">
        <v>4.0609432079238068E-2</v>
      </c>
      <c r="C5393">
        <f t="shared" si="84"/>
        <v>3.0718487792377829</v>
      </c>
    </row>
    <row r="5394" spans="1:3" x14ac:dyDescent="0.3">
      <c r="A5394" t="s">
        <v>298</v>
      </c>
      <c r="B5394">
        <v>4.0703293113503972E-2</v>
      </c>
      <c r="C5394">
        <f t="shared" si="84"/>
        <v>3.0461528990366666</v>
      </c>
    </row>
    <row r="5395" spans="1:3" x14ac:dyDescent="0.3">
      <c r="A5395" t="s">
        <v>4748</v>
      </c>
      <c r="B5395">
        <v>4.080499480074997E-2</v>
      </c>
      <c r="C5395">
        <f t="shared" si="84"/>
        <v>3.0184867895199221</v>
      </c>
    </row>
    <row r="5396" spans="1:3" x14ac:dyDescent="0.3">
      <c r="A5396" t="s">
        <v>406</v>
      </c>
      <c r="B5396">
        <v>4.0821994520254985E-2</v>
      </c>
      <c r="C5396">
        <f t="shared" si="84"/>
        <v>3.0138801786376721</v>
      </c>
    </row>
    <row r="5397" spans="1:3" x14ac:dyDescent="0.3">
      <c r="A5397" t="s">
        <v>5469</v>
      </c>
      <c r="B5397">
        <v>4.0843102476900116E-2</v>
      </c>
      <c r="C5397">
        <f t="shared" si="84"/>
        <v>3.0081674217044361</v>
      </c>
    </row>
    <row r="5398" spans="1:3" x14ac:dyDescent="0.3">
      <c r="A5398" t="s">
        <v>5522</v>
      </c>
      <c r="B5398">
        <v>4.0878891905835497E-2</v>
      </c>
      <c r="C5398">
        <f t="shared" si="84"/>
        <v>2.9984991927868316</v>
      </c>
    </row>
    <row r="5399" spans="1:3" x14ac:dyDescent="0.3">
      <c r="A5399" t="s">
        <v>2680</v>
      </c>
      <c r="B5399">
        <v>4.0927902415787892E-2</v>
      </c>
      <c r="C5399">
        <f t="shared" si="84"/>
        <v>2.9852960841793208</v>
      </c>
    </row>
    <row r="5400" spans="1:3" x14ac:dyDescent="0.3">
      <c r="A5400" t="s">
        <v>2223</v>
      </c>
      <c r="B5400">
        <v>4.0933408926253093E-2</v>
      </c>
      <c r="C5400">
        <f t="shared" si="84"/>
        <v>2.9838153148778179</v>
      </c>
    </row>
    <row r="5401" spans="1:3" x14ac:dyDescent="0.3">
      <c r="A5401" t="s">
        <v>4251</v>
      </c>
      <c r="B5401">
        <v>4.0948648943830143E-2</v>
      </c>
      <c r="C5401">
        <f t="shared" si="84"/>
        <v>2.9797198720347824</v>
      </c>
    </row>
    <row r="5402" spans="1:3" x14ac:dyDescent="0.3">
      <c r="A5402" t="s">
        <v>1350</v>
      </c>
      <c r="B5402">
        <v>4.0950603613095063E-2</v>
      </c>
      <c r="C5402">
        <f t="shared" si="84"/>
        <v>2.9791948909706703</v>
      </c>
    </row>
    <row r="5403" spans="1:3" x14ac:dyDescent="0.3">
      <c r="A5403" t="s">
        <v>3568</v>
      </c>
      <c r="B5403">
        <v>4.0976239520946416E-2</v>
      </c>
      <c r="C5403">
        <f t="shared" si="84"/>
        <v>2.9723158848777427</v>
      </c>
    </row>
    <row r="5404" spans="1:3" x14ac:dyDescent="0.3">
      <c r="A5404" t="s">
        <v>2265</v>
      </c>
      <c r="B5404">
        <v>4.0989344533196949E-2</v>
      </c>
      <c r="C5404">
        <f t="shared" si="84"/>
        <v>2.9688038270405932</v>
      </c>
    </row>
    <row r="5405" spans="1:3" x14ac:dyDescent="0.3">
      <c r="A5405" t="s">
        <v>2341</v>
      </c>
      <c r="B5405">
        <v>4.1017966407824451E-2</v>
      </c>
      <c r="C5405">
        <f t="shared" si="84"/>
        <v>2.961143867871936</v>
      </c>
    </row>
    <row r="5406" spans="1:3" x14ac:dyDescent="0.3">
      <c r="A5406" t="s">
        <v>368</v>
      </c>
      <c r="B5406">
        <v>4.102710168946979E-2</v>
      </c>
      <c r="C5406">
        <f t="shared" si="84"/>
        <v>2.9587020646334889</v>
      </c>
    </row>
    <row r="5407" spans="1:3" x14ac:dyDescent="0.3">
      <c r="A5407" t="s">
        <v>604</v>
      </c>
      <c r="B5407">
        <v>4.1195756438267332E-2</v>
      </c>
      <c r="C5407">
        <f t="shared" si="84"/>
        <v>2.913885223787438</v>
      </c>
    </row>
    <row r="5408" spans="1:3" x14ac:dyDescent="0.3">
      <c r="A5408" t="s">
        <v>2757</v>
      </c>
      <c r="B5408">
        <v>4.1238285374806456E-2</v>
      </c>
      <c r="C5408">
        <f t="shared" si="84"/>
        <v>2.9026627473537139</v>
      </c>
    </row>
    <row r="5409" spans="1:3" x14ac:dyDescent="0.3">
      <c r="A5409" t="s">
        <v>1348</v>
      </c>
      <c r="B5409">
        <v>4.1306219644302561E-2</v>
      </c>
      <c r="C5409">
        <f t="shared" si="84"/>
        <v>2.8848020328084818</v>
      </c>
    </row>
    <row r="5410" spans="1:3" x14ac:dyDescent="0.3">
      <c r="A5410" t="s">
        <v>2348</v>
      </c>
      <c r="B5410">
        <v>4.1308832517143214E-2</v>
      </c>
      <c r="C5410">
        <f t="shared" si="84"/>
        <v>2.884116689947394</v>
      </c>
    </row>
    <row r="5411" spans="1:3" x14ac:dyDescent="0.3">
      <c r="A5411" t="s">
        <v>3146</v>
      </c>
      <c r="B5411">
        <v>4.1351155057227584E-2</v>
      </c>
      <c r="C5411">
        <f t="shared" si="84"/>
        <v>2.873032325206005</v>
      </c>
    </row>
    <row r="5412" spans="1:3" x14ac:dyDescent="0.3">
      <c r="A5412" t="s">
        <v>1466</v>
      </c>
      <c r="B5412">
        <v>4.1812542247643331E-2</v>
      </c>
      <c r="C5412">
        <f t="shared" si="84"/>
        <v>2.7542158939013142</v>
      </c>
    </row>
    <row r="5413" spans="1:3" x14ac:dyDescent="0.3">
      <c r="A5413" t="s">
        <v>370</v>
      </c>
      <c r="B5413">
        <v>4.1953124963229768E-2</v>
      </c>
      <c r="C5413">
        <f t="shared" si="84"/>
        <v>2.718745145536595</v>
      </c>
    </row>
    <row r="5414" spans="1:3" x14ac:dyDescent="0.3">
      <c r="A5414" t="s">
        <v>201</v>
      </c>
      <c r="B5414">
        <v>4.2000923974630781E-2</v>
      </c>
      <c r="C5414">
        <f t="shared" si="84"/>
        <v>2.706762311369717</v>
      </c>
    </row>
    <row r="5415" spans="1:3" x14ac:dyDescent="0.3">
      <c r="A5415" t="s">
        <v>1282</v>
      </c>
      <c r="B5415">
        <v>4.2059989127363646E-2</v>
      </c>
      <c r="C5415">
        <f t="shared" si="84"/>
        <v>2.6920093071082194</v>
      </c>
    </row>
    <row r="5416" spans="1:3" x14ac:dyDescent="0.3">
      <c r="A5416" t="s">
        <v>1440</v>
      </c>
      <c r="B5416">
        <v>4.2069298154989145E-2</v>
      </c>
      <c r="C5416">
        <f t="shared" si="84"/>
        <v>2.6896895996223917</v>
      </c>
    </row>
    <row r="5417" spans="1:3" x14ac:dyDescent="0.3">
      <c r="A5417" t="s">
        <v>2730</v>
      </c>
      <c r="B5417">
        <v>4.2109008346013929E-2</v>
      </c>
      <c r="C5417">
        <f t="shared" si="84"/>
        <v>2.6798109240908312</v>
      </c>
    </row>
    <row r="5418" spans="1:3" x14ac:dyDescent="0.3">
      <c r="A5418" t="s">
        <v>732</v>
      </c>
      <c r="B5418">
        <v>4.2226758176332486E-2</v>
      </c>
      <c r="C5418">
        <f t="shared" si="84"/>
        <v>2.6506768945148882</v>
      </c>
    </row>
    <row r="5419" spans="1:3" x14ac:dyDescent="0.3">
      <c r="A5419" t="s">
        <v>301</v>
      </c>
      <c r="B5419">
        <v>4.2285052572015515E-2</v>
      </c>
      <c r="C5419">
        <f t="shared" si="84"/>
        <v>2.6363410674029559</v>
      </c>
    </row>
    <row r="5420" spans="1:3" x14ac:dyDescent="0.3">
      <c r="A5420" t="s">
        <v>3553</v>
      </c>
      <c r="B5420">
        <v>4.2420715883952263E-2</v>
      </c>
      <c r="C5420">
        <f t="shared" si="84"/>
        <v>2.6032023915361631</v>
      </c>
    </row>
    <row r="5421" spans="1:3" x14ac:dyDescent="0.3">
      <c r="A5421" t="s">
        <v>2516</v>
      </c>
      <c r="B5421">
        <v>4.2482990176380721E-2</v>
      </c>
      <c r="C5421">
        <f t="shared" si="84"/>
        <v>2.5880951365311518</v>
      </c>
    </row>
    <row r="5422" spans="1:3" x14ac:dyDescent="0.3">
      <c r="A5422" t="s">
        <v>3149</v>
      </c>
      <c r="B5422">
        <v>4.2636298595053718E-2</v>
      </c>
      <c r="C5422">
        <f t="shared" si="84"/>
        <v>2.5511831283549484</v>
      </c>
    </row>
    <row r="5423" spans="1:3" x14ac:dyDescent="0.3">
      <c r="A5423" t="s">
        <v>1418</v>
      </c>
      <c r="B5423">
        <v>4.2641190468113072E-2</v>
      </c>
      <c r="C5423">
        <f t="shared" si="84"/>
        <v>2.5500118418274322</v>
      </c>
    </row>
    <row r="5424" spans="1:3" x14ac:dyDescent="0.3">
      <c r="A5424" t="s">
        <v>5499</v>
      </c>
      <c r="B5424">
        <v>4.2651409471107182E-2</v>
      </c>
      <c r="C5424">
        <f t="shared" si="84"/>
        <v>2.5475663532259678</v>
      </c>
    </row>
    <row r="5425" spans="1:3" x14ac:dyDescent="0.3">
      <c r="A5425" t="s">
        <v>859</v>
      </c>
      <c r="B5425">
        <v>4.2655175601916111E-2</v>
      </c>
      <c r="C5425">
        <f t="shared" si="84"/>
        <v>2.5466655316182401</v>
      </c>
    </row>
    <row r="5426" spans="1:3" x14ac:dyDescent="0.3">
      <c r="A5426" t="s">
        <v>361</v>
      </c>
      <c r="B5426">
        <v>4.2670818199839075E-2</v>
      </c>
      <c r="C5426">
        <f t="shared" si="84"/>
        <v>2.5429265305581961</v>
      </c>
    </row>
    <row r="5427" spans="1:3" x14ac:dyDescent="0.3">
      <c r="A5427" t="s">
        <v>4920</v>
      </c>
      <c r="B5427">
        <v>4.2702578055217461E-2</v>
      </c>
      <c r="C5427">
        <f t="shared" si="84"/>
        <v>2.5353477358230503</v>
      </c>
    </row>
    <row r="5428" spans="1:3" x14ac:dyDescent="0.3">
      <c r="A5428" t="s">
        <v>3795</v>
      </c>
      <c r="B5428">
        <v>4.2844164637362007E-2</v>
      </c>
      <c r="C5428">
        <f t="shared" si="84"/>
        <v>2.5017672394234944</v>
      </c>
    </row>
    <row r="5429" spans="1:3" x14ac:dyDescent="0.3">
      <c r="A5429" t="s">
        <v>1510</v>
      </c>
      <c r="B5429">
        <v>4.289934603409009E-2</v>
      </c>
      <c r="C5429">
        <f t="shared" si="84"/>
        <v>2.4887706419144711</v>
      </c>
    </row>
    <row r="5430" spans="1:3" x14ac:dyDescent="0.3">
      <c r="A5430" t="s">
        <v>3913</v>
      </c>
      <c r="B5430">
        <v>4.2918464146169344E-2</v>
      </c>
      <c r="C5430">
        <f t="shared" si="84"/>
        <v>2.4842797176147728</v>
      </c>
    </row>
    <row r="5431" spans="1:3" x14ac:dyDescent="0.3">
      <c r="A5431" t="s">
        <v>1263</v>
      </c>
      <c r="B5431">
        <v>4.294219428700885E-2</v>
      </c>
      <c r="C5431">
        <f t="shared" si="84"/>
        <v>2.478713895392465</v>
      </c>
    </row>
    <row r="5432" spans="1:3" x14ac:dyDescent="0.3">
      <c r="A5432" t="s">
        <v>656</v>
      </c>
      <c r="B5432">
        <v>4.2995363260062668E-2</v>
      </c>
      <c r="C5432">
        <f t="shared" si="84"/>
        <v>2.4662773884300115</v>
      </c>
    </row>
    <row r="5433" spans="1:3" x14ac:dyDescent="0.3">
      <c r="A5433" t="s">
        <v>3534</v>
      </c>
      <c r="B5433">
        <v>4.3475562255116985E-2</v>
      </c>
      <c r="C5433">
        <f t="shared" si="84"/>
        <v>2.3560787541605794</v>
      </c>
    </row>
    <row r="5434" spans="1:3" x14ac:dyDescent="0.3">
      <c r="A5434" t="s">
        <v>3703</v>
      </c>
      <c r="B5434">
        <v>4.3485111939738676E-2</v>
      </c>
      <c r="C5434">
        <f t="shared" si="84"/>
        <v>2.3539257628655004</v>
      </c>
    </row>
    <row r="5435" spans="1:3" x14ac:dyDescent="0.3">
      <c r="A5435" t="s">
        <v>5082</v>
      </c>
      <c r="B5435">
        <v>4.3556404836450201E-2</v>
      </c>
      <c r="C5435">
        <f t="shared" si="84"/>
        <v>2.3378998334652197</v>
      </c>
    </row>
    <row r="5436" spans="1:3" x14ac:dyDescent="0.3">
      <c r="A5436" t="s">
        <v>3945</v>
      </c>
      <c r="B5436">
        <v>4.3634935896869877E-2</v>
      </c>
      <c r="C5436">
        <f t="shared" si="84"/>
        <v>2.3203429427265871</v>
      </c>
    </row>
    <row r="5437" spans="1:3" x14ac:dyDescent="0.3">
      <c r="A5437" t="s">
        <v>1471</v>
      </c>
      <c r="B5437">
        <v>4.3687928962119434E-2</v>
      </c>
      <c r="C5437">
        <f t="shared" si="84"/>
        <v>2.3085522793878512</v>
      </c>
    </row>
    <row r="5438" spans="1:3" x14ac:dyDescent="0.3">
      <c r="A5438" t="s">
        <v>1196</v>
      </c>
      <c r="B5438">
        <v>4.377218388344975E-2</v>
      </c>
      <c r="C5438">
        <f t="shared" si="84"/>
        <v>2.2899000135992305</v>
      </c>
    </row>
    <row r="5439" spans="1:3" x14ac:dyDescent="0.3">
      <c r="A5439" t="s">
        <v>3856</v>
      </c>
      <c r="B5439">
        <v>4.3887369318895565E-2</v>
      </c>
      <c r="C5439">
        <f t="shared" si="84"/>
        <v>2.264586531264646</v>
      </c>
    </row>
    <row r="5440" spans="1:3" x14ac:dyDescent="0.3">
      <c r="A5440" t="s">
        <v>5405</v>
      </c>
      <c r="B5440">
        <v>4.4073862709798496E-2</v>
      </c>
      <c r="C5440">
        <f t="shared" si="84"/>
        <v>2.2240559523949415</v>
      </c>
    </row>
    <row r="5441" spans="1:3" x14ac:dyDescent="0.3">
      <c r="A5441" t="s">
        <v>3598</v>
      </c>
      <c r="B5441">
        <v>4.4146192974981145E-2</v>
      </c>
      <c r="C5441">
        <f t="shared" si="84"/>
        <v>2.2084867130387784</v>
      </c>
    </row>
    <row r="5442" spans="1:3" x14ac:dyDescent="0.3">
      <c r="A5442" t="s">
        <v>4759</v>
      </c>
      <c r="B5442">
        <v>4.425885017175557E-2</v>
      </c>
      <c r="C5442">
        <f t="shared" ref="C5442:C5505" si="85">NORMDIST(B5442,$E$3,$F$3,FALSE)</f>
        <v>2.1844035392962851</v>
      </c>
    </row>
    <row r="5443" spans="1:3" x14ac:dyDescent="0.3">
      <c r="A5443" t="s">
        <v>695</v>
      </c>
      <c r="B5443">
        <v>4.4272823677988037E-2</v>
      </c>
      <c r="C5443">
        <f t="shared" si="85"/>
        <v>2.1814304708365384</v>
      </c>
    </row>
    <row r="5444" spans="1:3" x14ac:dyDescent="0.3">
      <c r="A5444" t="s">
        <v>3719</v>
      </c>
      <c r="B5444">
        <v>4.4331583263162375E-2</v>
      </c>
      <c r="C5444">
        <f t="shared" si="85"/>
        <v>2.1689624892949455</v>
      </c>
    </row>
    <row r="5445" spans="1:3" x14ac:dyDescent="0.3">
      <c r="A5445" t="s">
        <v>1409</v>
      </c>
      <c r="B5445">
        <v>4.4659549981973148E-2</v>
      </c>
      <c r="C5445">
        <f t="shared" si="85"/>
        <v>2.1003757060948218</v>
      </c>
    </row>
    <row r="5446" spans="1:3" x14ac:dyDescent="0.3">
      <c r="A5446" t="s">
        <v>3688</v>
      </c>
      <c r="B5446">
        <v>4.4872392680931468E-2</v>
      </c>
      <c r="C5446">
        <f t="shared" si="85"/>
        <v>2.0567678455973981</v>
      </c>
    </row>
    <row r="5447" spans="1:3" x14ac:dyDescent="0.3">
      <c r="A5447" t="s">
        <v>903</v>
      </c>
      <c r="B5447">
        <v>4.4895319907890946E-2</v>
      </c>
      <c r="C5447">
        <f t="shared" si="85"/>
        <v>2.0521125478075812</v>
      </c>
    </row>
    <row r="5448" spans="1:3" x14ac:dyDescent="0.3">
      <c r="A5448" t="s">
        <v>851</v>
      </c>
      <c r="B5448">
        <v>4.5034216173030273E-2</v>
      </c>
      <c r="C5448">
        <f t="shared" si="85"/>
        <v>2.0240842896903724</v>
      </c>
    </row>
    <row r="5449" spans="1:3" x14ac:dyDescent="0.3">
      <c r="A5449" t="s">
        <v>2737</v>
      </c>
      <c r="B5449">
        <v>4.5094628686145964E-2</v>
      </c>
      <c r="C5449">
        <f t="shared" si="85"/>
        <v>2.0119864998881001</v>
      </c>
    </row>
    <row r="5450" spans="1:3" x14ac:dyDescent="0.3">
      <c r="A5450" t="s">
        <v>2927</v>
      </c>
      <c r="B5450">
        <v>4.5272422513834468E-2</v>
      </c>
      <c r="C5450">
        <f t="shared" si="85"/>
        <v>1.9767082001761715</v>
      </c>
    </row>
    <row r="5451" spans="1:3" x14ac:dyDescent="0.3">
      <c r="A5451" t="s">
        <v>3143</v>
      </c>
      <c r="B5451">
        <v>4.5388665814027722E-2</v>
      </c>
      <c r="C5451">
        <f t="shared" si="85"/>
        <v>1.9539042581085928</v>
      </c>
    </row>
    <row r="5452" spans="1:3" x14ac:dyDescent="0.3">
      <c r="A5452" t="s">
        <v>4676</v>
      </c>
      <c r="B5452">
        <v>4.5514635698447416E-2</v>
      </c>
      <c r="C5452">
        <f t="shared" si="85"/>
        <v>1.9294241115331912</v>
      </c>
    </row>
    <row r="5453" spans="1:3" x14ac:dyDescent="0.3">
      <c r="A5453" t="s">
        <v>5337</v>
      </c>
      <c r="B5453">
        <v>4.5610511252052274E-2</v>
      </c>
      <c r="C5453">
        <f t="shared" si="85"/>
        <v>1.9109531643974647</v>
      </c>
    </row>
    <row r="5454" spans="1:3" x14ac:dyDescent="0.3">
      <c r="A5454" t="s">
        <v>740</v>
      </c>
      <c r="B5454">
        <v>4.5762152771790972E-2</v>
      </c>
      <c r="C5454">
        <f t="shared" si="85"/>
        <v>1.882020931395155</v>
      </c>
    </row>
    <row r="5455" spans="1:3" x14ac:dyDescent="0.3">
      <c r="A5455" t="s">
        <v>5397</v>
      </c>
      <c r="B5455">
        <v>4.5830122540955198E-2</v>
      </c>
      <c r="C5455">
        <f t="shared" si="85"/>
        <v>1.869164491404435</v>
      </c>
    </row>
    <row r="5456" spans="1:3" x14ac:dyDescent="0.3">
      <c r="A5456" t="s">
        <v>1721</v>
      </c>
      <c r="B5456">
        <v>4.5963092509302868E-2</v>
      </c>
      <c r="C5456">
        <f t="shared" si="85"/>
        <v>1.8442122958179523</v>
      </c>
    </row>
    <row r="5457" spans="1:3" x14ac:dyDescent="0.3">
      <c r="A5457" t="s">
        <v>3141</v>
      </c>
      <c r="B5457">
        <v>4.6063998480745563E-2</v>
      </c>
      <c r="C5457">
        <f t="shared" si="85"/>
        <v>1.8254519607961992</v>
      </c>
    </row>
    <row r="5458" spans="1:3" x14ac:dyDescent="0.3">
      <c r="A5458" t="s">
        <v>536</v>
      </c>
      <c r="B5458">
        <v>4.6285927757235071E-2</v>
      </c>
      <c r="C5458">
        <f t="shared" si="85"/>
        <v>1.7847185757654989</v>
      </c>
    </row>
    <row r="5459" spans="1:3" x14ac:dyDescent="0.3">
      <c r="A5459" t="s">
        <v>5525</v>
      </c>
      <c r="B5459">
        <v>4.6417658346452693E-2</v>
      </c>
      <c r="C5459">
        <f t="shared" si="85"/>
        <v>1.7608810394165624</v>
      </c>
    </row>
    <row r="5460" spans="1:3" x14ac:dyDescent="0.3">
      <c r="A5460" t="s">
        <v>1487</v>
      </c>
      <c r="B5460">
        <v>4.6497939361366918E-2</v>
      </c>
      <c r="C5460">
        <f t="shared" si="85"/>
        <v>1.7464772358093756</v>
      </c>
    </row>
    <row r="5461" spans="1:3" x14ac:dyDescent="0.3">
      <c r="A5461" t="s">
        <v>2833</v>
      </c>
      <c r="B5461">
        <v>4.6546643602248569E-2</v>
      </c>
      <c r="C5461">
        <f t="shared" si="85"/>
        <v>1.7377842786667801</v>
      </c>
    </row>
    <row r="5462" spans="1:3" x14ac:dyDescent="0.3">
      <c r="A5462" t="s">
        <v>3083</v>
      </c>
      <c r="B5462">
        <v>4.6710662500282552E-2</v>
      </c>
      <c r="C5462">
        <f t="shared" si="85"/>
        <v>1.7087605501192102</v>
      </c>
    </row>
    <row r="5463" spans="1:3" x14ac:dyDescent="0.3">
      <c r="A5463" t="s">
        <v>1062</v>
      </c>
      <c r="B5463">
        <v>4.6910946054257795E-2</v>
      </c>
      <c r="C5463">
        <f t="shared" si="85"/>
        <v>1.6738413197295015</v>
      </c>
    </row>
    <row r="5464" spans="1:3" x14ac:dyDescent="0.3">
      <c r="A5464" t="s">
        <v>1302</v>
      </c>
      <c r="B5464">
        <v>4.6924333757895641E-2</v>
      </c>
      <c r="C5464">
        <f t="shared" si="85"/>
        <v>1.6715275137701868</v>
      </c>
    </row>
    <row r="5465" spans="1:3" x14ac:dyDescent="0.3">
      <c r="A5465" t="s">
        <v>1955</v>
      </c>
      <c r="B5465">
        <v>4.7067510857985731E-2</v>
      </c>
      <c r="C5465">
        <f t="shared" si="85"/>
        <v>1.6469404698500845</v>
      </c>
    </row>
    <row r="5466" spans="1:3" x14ac:dyDescent="0.3">
      <c r="A5466" t="s">
        <v>578</v>
      </c>
      <c r="B5466">
        <v>4.7121881436991447E-2</v>
      </c>
      <c r="C5466">
        <f t="shared" si="85"/>
        <v>1.637679307528183</v>
      </c>
    </row>
    <row r="5467" spans="1:3" x14ac:dyDescent="0.3">
      <c r="A5467" t="s">
        <v>1318</v>
      </c>
      <c r="B5467">
        <v>4.7134077674452393E-2</v>
      </c>
      <c r="C5467">
        <f t="shared" si="85"/>
        <v>1.6356075677944986</v>
      </c>
    </row>
    <row r="5468" spans="1:3" x14ac:dyDescent="0.3">
      <c r="A5468" t="s">
        <v>5529</v>
      </c>
      <c r="B5468">
        <v>4.7276159338216973E-2</v>
      </c>
      <c r="C5468">
        <f t="shared" si="85"/>
        <v>1.6116257933263818</v>
      </c>
    </row>
    <row r="5469" spans="1:3" x14ac:dyDescent="0.3">
      <c r="A5469" t="s">
        <v>5098</v>
      </c>
      <c r="B5469">
        <v>4.749996838368508E-2</v>
      </c>
      <c r="C5469">
        <f t="shared" si="85"/>
        <v>1.5744181522713554</v>
      </c>
    </row>
    <row r="5470" spans="1:3" x14ac:dyDescent="0.3">
      <c r="A5470" t="s">
        <v>5041</v>
      </c>
      <c r="B5470">
        <v>4.788850892704935E-2</v>
      </c>
      <c r="C5470">
        <f t="shared" si="85"/>
        <v>1.5114556693133077</v>
      </c>
    </row>
    <row r="5471" spans="1:3" x14ac:dyDescent="0.3">
      <c r="A5471" t="s">
        <v>1871</v>
      </c>
      <c r="B5471">
        <v>4.7981292076116483E-2</v>
      </c>
      <c r="C5471">
        <f t="shared" si="85"/>
        <v>1.4967227400500924</v>
      </c>
    </row>
    <row r="5472" spans="1:3" x14ac:dyDescent="0.3">
      <c r="A5472" t="s">
        <v>2727</v>
      </c>
      <c r="B5472">
        <v>4.8025150744387679E-2</v>
      </c>
      <c r="C5472">
        <f t="shared" si="85"/>
        <v>1.489798684879871</v>
      </c>
    </row>
    <row r="5473" spans="1:3" x14ac:dyDescent="0.3">
      <c r="A5473" t="s">
        <v>3674</v>
      </c>
      <c r="B5473">
        <v>4.8139186973099247E-2</v>
      </c>
      <c r="C5473">
        <f t="shared" si="85"/>
        <v>1.4719158356116735</v>
      </c>
    </row>
    <row r="5474" spans="1:3" x14ac:dyDescent="0.3">
      <c r="A5474" t="s">
        <v>321</v>
      </c>
      <c r="B5474">
        <v>4.8152917055307345E-2</v>
      </c>
      <c r="C5474">
        <f t="shared" si="85"/>
        <v>1.4697744038001601</v>
      </c>
    </row>
    <row r="5475" spans="1:3" x14ac:dyDescent="0.3">
      <c r="A5475" t="s">
        <v>1295</v>
      </c>
      <c r="B5475">
        <v>4.8202101817877686E-2</v>
      </c>
      <c r="C5475">
        <f t="shared" si="85"/>
        <v>1.4621237736169623</v>
      </c>
    </row>
    <row r="5476" spans="1:3" x14ac:dyDescent="0.3">
      <c r="A5476" t="s">
        <v>1182</v>
      </c>
      <c r="B5476">
        <v>4.8396540861850239E-2</v>
      </c>
      <c r="C5476">
        <f t="shared" si="85"/>
        <v>1.4321919980594835</v>
      </c>
    </row>
    <row r="5477" spans="1:3" x14ac:dyDescent="0.3">
      <c r="A5477" t="s">
        <v>584</v>
      </c>
      <c r="B5477">
        <v>4.8477712987386921E-2</v>
      </c>
      <c r="C5477">
        <f t="shared" si="85"/>
        <v>1.4198433734733831</v>
      </c>
    </row>
    <row r="5478" spans="1:3" x14ac:dyDescent="0.3">
      <c r="A5478" t="s">
        <v>735</v>
      </c>
      <c r="B5478">
        <v>4.8567966634910531E-2</v>
      </c>
      <c r="C5478">
        <f t="shared" si="85"/>
        <v>1.4062141252523537</v>
      </c>
    </row>
    <row r="5479" spans="1:3" x14ac:dyDescent="0.3">
      <c r="A5479" t="s">
        <v>4917</v>
      </c>
      <c r="B5479">
        <v>4.8666470681736386E-2</v>
      </c>
      <c r="C5479">
        <f t="shared" si="85"/>
        <v>1.391459677854668</v>
      </c>
    </row>
    <row r="5480" spans="1:3" x14ac:dyDescent="0.3">
      <c r="A5480" t="s">
        <v>1038</v>
      </c>
      <c r="B5480">
        <v>4.8689767602910196E-2</v>
      </c>
      <c r="C5480">
        <f t="shared" si="85"/>
        <v>1.3879884913996401</v>
      </c>
    </row>
    <row r="5481" spans="1:3" x14ac:dyDescent="0.3">
      <c r="A5481" t="s">
        <v>5104</v>
      </c>
      <c r="B5481">
        <v>4.8836440112890976E-2</v>
      </c>
      <c r="C5481">
        <f t="shared" si="85"/>
        <v>1.3662950149097459</v>
      </c>
    </row>
    <row r="5482" spans="1:3" x14ac:dyDescent="0.3">
      <c r="A5482" t="s">
        <v>2709</v>
      </c>
      <c r="B5482">
        <v>4.8941150038814114E-2</v>
      </c>
      <c r="C5482">
        <f t="shared" si="85"/>
        <v>1.3509764449803614</v>
      </c>
    </row>
    <row r="5483" spans="1:3" x14ac:dyDescent="0.3">
      <c r="A5483" t="s">
        <v>3556</v>
      </c>
      <c r="B5483">
        <v>4.9052253019051757E-2</v>
      </c>
      <c r="C5483">
        <f t="shared" si="85"/>
        <v>1.3348750068130337</v>
      </c>
    </row>
    <row r="5484" spans="1:3" x14ac:dyDescent="0.3">
      <c r="A5484" t="s">
        <v>1177</v>
      </c>
      <c r="B5484">
        <v>4.9080482069569727E-2</v>
      </c>
      <c r="C5484">
        <f t="shared" si="85"/>
        <v>1.3308088365536141</v>
      </c>
    </row>
    <row r="5485" spans="1:3" x14ac:dyDescent="0.3">
      <c r="A5485" t="s">
        <v>1315</v>
      </c>
      <c r="B5485">
        <v>4.9239483848401912E-2</v>
      </c>
      <c r="C5485">
        <f t="shared" si="85"/>
        <v>1.3080931607728095</v>
      </c>
    </row>
    <row r="5486" spans="1:3" x14ac:dyDescent="0.3">
      <c r="A5486" t="s">
        <v>2475</v>
      </c>
      <c r="B5486">
        <v>4.931717340429085E-2</v>
      </c>
      <c r="C5486">
        <f t="shared" si="85"/>
        <v>1.2971091775203956</v>
      </c>
    </row>
    <row r="5487" spans="1:3" x14ac:dyDescent="0.3">
      <c r="A5487" t="s">
        <v>5025</v>
      </c>
      <c r="B5487">
        <v>4.9354314595573372E-2</v>
      </c>
      <c r="C5487">
        <f t="shared" si="85"/>
        <v>1.2918845934705987</v>
      </c>
    </row>
    <row r="5488" spans="1:3" x14ac:dyDescent="0.3">
      <c r="A5488" t="s">
        <v>4848</v>
      </c>
      <c r="B5488">
        <v>4.9405738211646573E-2</v>
      </c>
      <c r="C5488">
        <f t="shared" si="85"/>
        <v>1.284679185338919</v>
      </c>
    </row>
    <row r="5489" spans="1:3" x14ac:dyDescent="0.3">
      <c r="A5489" t="s">
        <v>5086</v>
      </c>
      <c r="B5489">
        <v>4.9433457855173744E-2</v>
      </c>
      <c r="C5489">
        <f t="shared" si="85"/>
        <v>1.2808087273202307</v>
      </c>
    </row>
    <row r="5490" spans="1:3" x14ac:dyDescent="0.3">
      <c r="A5490" t="s">
        <v>3613</v>
      </c>
      <c r="B5490">
        <v>4.9556374340046359E-2</v>
      </c>
      <c r="C5490">
        <f t="shared" si="85"/>
        <v>1.2637602272260502</v>
      </c>
    </row>
    <row r="5491" spans="1:3" x14ac:dyDescent="0.3">
      <c r="A5491" t="s">
        <v>4728</v>
      </c>
      <c r="B5491">
        <v>4.9824825410208315E-2</v>
      </c>
      <c r="C5491">
        <f t="shared" si="85"/>
        <v>1.2271685784116384</v>
      </c>
    </row>
    <row r="5492" spans="1:3" x14ac:dyDescent="0.3">
      <c r="A5492" t="s">
        <v>2133</v>
      </c>
      <c r="B5492">
        <v>4.9850121349097665E-2</v>
      </c>
      <c r="C5492">
        <f t="shared" si="85"/>
        <v>1.223765638330792</v>
      </c>
    </row>
    <row r="5493" spans="1:3" x14ac:dyDescent="0.3">
      <c r="A5493" t="s">
        <v>4686</v>
      </c>
      <c r="B5493">
        <v>5.0033593934567903E-2</v>
      </c>
      <c r="C5493">
        <f t="shared" si="85"/>
        <v>1.19931402827786</v>
      </c>
    </row>
    <row r="5494" spans="1:3" x14ac:dyDescent="0.3">
      <c r="A5494" t="s">
        <v>2635</v>
      </c>
      <c r="B5494">
        <v>5.0110375594985546E-2</v>
      </c>
      <c r="C5494">
        <f t="shared" si="85"/>
        <v>1.1892005769560616</v>
      </c>
    </row>
    <row r="5495" spans="1:3" x14ac:dyDescent="0.3">
      <c r="A5495" t="s">
        <v>5492</v>
      </c>
      <c r="B5495">
        <v>5.0506902788486595E-2</v>
      </c>
      <c r="C5495">
        <f t="shared" si="85"/>
        <v>1.1380769915988449</v>
      </c>
    </row>
    <row r="5496" spans="1:3" x14ac:dyDescent="0.3">
      <c r="A5496" t="s">
        <v>121</v>
      </c>
      <c r="B5496">
        <v>5.1135884307733338E-2</v>
      </c>
      <c r="C5496">
        <f t="shared" si="85"/>
        <v>1.0606975974037611</v>
      </c>
    </row>
    <row r="5497" spans="1:3" x14ac:dyDescent="0.3">
      <c r="A5497" t="s">
        <v>873</v>
      </c>
      <c r="B5497">
        <v>5.1175732618502563E-2</v>
      </c>
      <c r="C5497">
        <f t="shared" si="85"/>
        <v>1.0559453499153943</v>
      </c>
    </row>
    <row r="5498" spans="1:3" x14ac:dyDescent="0.3">
      <c r="A5498" t="s">
        <v>2196</v>
      </c>
      <c r="B5498">
        <v>5.1253752285091665E-2</v>
      </c>
      <c r="C5498">
        <f t="shared" si="85"/>
        <v>1.0466917807952412</v>
      </c>
    </row>
    <row r="5499" spans="1:3" x14ac:dyDescent="0.3">
      <c r="A5499" t="s">
        <v>4896</v>
      </c>
      <c r="B5499">
        <v>5.1349950006386702E-2</v>
      </c>
      <c r="C5499">
        <f t="shared" si="85"/>
        <v>1.0353745863545938</v>
      </c>
    </row>
    <row r="5500" spans="1:3" x14ac:dyDescent="0.3">
      <c r="A5500" t="s">
        <v>4737</v>
      </c>
      <c r="B5500">
        <v>5.1953546040768017E-2</v>
      </c>
      <c r="C5500">
        <f t="shared" si="85"/>
        <v>0.96665357246497707</v>
      </c>
    </row>
    <row r="5501" spans="1:3" x14ac:dyDescent="0.3">
      <c r="A5501" t="s">
        <v>698</v>
      </c>
      <c r="B5501">
        <v>5.2021184750878448E-2</v>
      </c>
      <c r="C5501">
        <f t="shared" si="85"/>
        <v>0.95919459710767063</v>
      </c>
    </row>
    <row r="5502" spans="1:3" x14ac:dyDescent="0.3">
      <c r="A5502" t="s">
        <v>1458</v>
      </c>
      <c r="B5502">
        <v>5.2195312714580062E-2</v>
      </c>
      <c r="C5502">
        <f t="shared" si="85"/>
        <v>0.94021235846024387</v>
      </c>
    </row>
    <row r="5503" spans="1:3" x14ac:dyDescent="0.3">
      <c r="A5503" t="s">
        <v>1345</v>
      </c>
      <c r="B5503">
        <v>5.2632281420900928E-2</v>
      </c>
      <c r="C5503">
        <f t="shared" si="85"/>
        <v>0.89395109475997581</v>
      </c>
    </row>
    <row r="5504" spans="1:3" x14ac:dyDescent="0.3">
      <c r="A5504" t="s">
        <v>2441</v>
      </c>
      <c r="B5504">
        <v>5.2848349626257056E-2</v>
      </c>
      <c r="C5504">
        <f t="shared" si="85"/>
        <v>0.87178852155157394</v>
      </c>
    </row>
    <row r="5505" spans="1:3" x14ac:dyDescent="0.3">
      <c r="A5505" t="s">
        <v>583</v>
      </c>
      <c r="B5505">
        <v>5.292240145434253E-2</v>
      </c>
      <c r="C5505">
        <f t="shared" si="85"/>
        <v>0.86429947901240312</v>
      </c>
    </row>
    <row r="5506" spans="1:3" x14ac:dyDescent="0.3">
      <c r="A5506" t="s">
        <v>136</v>
      </c>
      <c r="B5506">
        <v>5.3180231735042979E-2</v>
      </c>
      <c r="C5506">
        <f t="shared" ref="C5506:C5569" si="86">NORMDIST(B5506,$E$3,$F$3,FALSE)</f>
        <v>0.83864360538881622</v>
      </c>
    </row>
    <row r="5507" spans="1:3" x14ac:dyDescent="0.3">
      <c r="A5507" t="s">
        <v>4644</v>
      </c>
      <c r="B5507">
        <v>5.3397266409413953E-2</v>
      </c>
      <c r="C5507">
        <f t="shared" si="86"/>
        <v>0.81754539755500855</v>
      </c>
    </row>
    <row r="5508" spans="1:3" x14ac:dyDescent="0.3">
      <c r="A5508" t="s">
        <v>1664</v>
      </c>
      <c r="B5508">
        <v>5.3478088082360847E-2</v>
      </c>
      <c r="C5508">
        <f t="shared" si="86"/>
        <v>0.8098034457933504</v>
      </c>
    </row>
    <row r="5509" spans="1:3" x14ac:dyDescent="0.3">
      <c r="A5509" t="s">
        <v>2628</v>
      </c>
      <c r="B5509">
        <v>5.4154384710497633E-2</v>
      </c>
      <c r="C5509">
        <f t="shared" si="86"/>
        <v>0.74740547906870569</v>
      </c>
    </row>
    <row r="5510" spans="1:3" x14ac:dyDescent="0.3">
      <c r="A5510" t="s">
        <v>3671</v>
      </c>
      <c r="B5510">
        <v>5.4164863217333846E-2</v>
      </c>
      <c r="C5510">
        <f t="shared" si="86"/>
        <v>0.74647157437163625</v>
      </c>
    </row>
    <row r="5511" spans="1:3" x14ac:dyDescent="0.3">
      <c r="A5511" t="s">
        <v>5093</v>
      </c>
      <c r="B5511">
        <v>5.4319674080153917E-2</v>
      </c>
      <c r="C5511">
        <f t="shared" si="86"/>
        <v>0.7327884327751597</v>
      </c>
    </row>
    <row r="5512" spans="1:3" x14ac:dyDescent="0.3">
      <c r="A5512" t="s">
        <v>1307</v>
      </c>
      <c r="B5512">
        <v>5.4524385034295443E-2</v>
      </c>
      <c r="C5512">
        <f t="shared" si="86"/>
        <v>0.71502104754598861</v>
      </c>
    </row>
    <row r="5513" spans="1:3" x14ac:dyDescent="0.3">
      <c r="A5513" t="s">
        <v>1028</v>
      </c>
      <c r="B5513">
        <v>5.4674791615230839E-2</v>
      </c>
      <c r="C5513">
        <f t="shared" si="86"/>
        <v>0.70220058111777184</v>
      </c>
    </row>
    <row r="5514" spans="1:3" x14ac:dyDescent="0.3">
      <c r="A5514" t="s">
        <v>4154</v>
      </c>
      <c r="B5514">
        <v>5.4823364973599957E-2</v>
      </c>
      <c r="C5514">
        <f t="shared" si="86"/>
        <v>0.68972824321722381</v>
      </c>
    </row>
    <row r="5515" spans="1:3" x14ac:dyDescent="0.3">
      <c r="A5515" t="s">
        <v>3699</v>
      </c>
      <c r="B5515">
        <v>5.5089090804580777E-2</v>
      </c>
      <c r="C5515">
        <f t="shared" si="86"/>
        <v>0.66788989814434008</v>
      </c>
    </row>
    <row r="5516" spans="1:3" x14ac:dyDescent="0.3">
      <c r="A5516" t="s">
        <v>237</v>
      </c>
      <c r="B5516">
        <v>5.5202976588443906E-2</v>
      </c>
      <c r="C5516">
        <f t="shared" si="86"/>
        <v>0.65871185537307086</v>
      </c>
    </row>
    <row r="5517" spans="1:3" x14ac:dyDescent="0.3">
      <c r="A5517" t="s">
        <v>2974</v>
      </c>
      <c r="B5517">
        <v>5.5418166285669028E-2</v>
      </c>
      <c r="C5517">
        <f t="shared" si="86"/>
        <v>0.6416624588420915</v>
      </c>
    </row>
    <row r="5518" spans="1:3" x14ac:dyDescent="0.3">
      <c r="A5518" t="s">
        <v>4416</v>
      </c>
      <c r="B5518">
        <v>5.5712778059852926E-2</v>
      </c>
      <c r="C5518">
        <f t="shared" si="86"/>
        <v>0.61893117117092789</v>
      </c>
    </row>
    <row r="5519" spans="1:3" x14ac:dyDescent="0.3">
      <c r="A5519" t="s">
        <v>527</v>
      </c>
      <c r="B5519">
        <v>5.5973158278648127E-2</v>
      </c>
      <c r="C5519">
        <f t="shared" si="86"/>
        <v>0.59941669316599611</v>
      </c>
    </row>
    <row r="5520" spans="1:3" x14ac:dyDescent="0.3">
      <c r="A5520" t="s">
        <v>1202</v>
      </c>
      <c r="B5520">
        <v>5.6042362385743616E-2</v>
      </c>
      <c r="C5520">
        <f t="shared" si="86"/>
        <v>0.59431945116725371</v>
      </c>
    </row>
    <row r="5521" spans="1:3" x14ac:dyDescent="0.3">
      <c r="A5521" t="s">
        <v>2626</v>
      </c>
      <c r="B5521">
        <v>5.6407929539539589E-2</v>
      </c>
      <c r="C5521">
        <f t="shared" si="86"/>
        <v>0.56800439359516364</v>
      </c>
    </row>
    <row r="5522" spans="1:3" x14ac:dyDescent="0.3">
      <c r="A5522" t="s">
        <v>524</v>
      </c>
      <c r="B5522">
        <v>5.6587474629463827E-2</v>
      </c>
      <c r="C5522">
        <f t="shared" si="86"/>
        <v>0.55544986399280616</v>
      </c>
    </row>
    <row r="5523" spans="1:3" x14ac:dyDescent="0.3">
      <c r="A5523" t="s">
        <v>5272</v>
      </c>
      <c r="B5523">
        <v>5.6929554701748646E-2</v>
      </c>
      <c r="C5523">
        <f t="shared" si="86"/>
        <v>0.5321882050013943</v>
      </c>
    </row>
    <row r="5524" spans="1:3" x14ac:dyDescent="0.3">
      <c r="A5524" t="s">
        <v>1945</v>
      </c>
      <c r="B5524">
        <v>5.7205473770779211E-2</v>
      </c>
      <c r="C5524">
        <f t="shared" si="86"/>
        <v>0.51404043827019208</v>
      </c>
    </row>
    <row r="5525" spans="1:3" x14ac:dyDescent="0.3">
      <c r="A5525" t="s">
        <v>1125</v>
      </c>
      <c r="B5525">
        <v>5.7734152240330398E-2</v>
      </c>
      <c r="C5525">
        <f t="shared" si="86"/>
        <v>0.48075310013464823</v>
      </c>
    </row>
    <row r="5526" spans="1:3" x14ac:dyDescent="0.3">
      <c r="A5526" t="s">
        <v>3597</v>
      </c>
      <c r="B5526">
        <v>5.7858181672823E-2</v>
      </c>
      <c r="C5526">
        <f t="shared" si="86"/>
        <v>0.47321896819215548</v>
      </c>
    </row>
    <row r="5527" spans="1:3" x14ac:dyDescent="0.3">
      <c r="A5527" t="s">
        <v>2249</v>
      </c>
      <c r="B5527">
        <v>5.8770193839475654E-2</v>
      </c>
      <c r="C5527">
        <f t="shared" si="86"/>
        <v>0.42088788691157053</v>
      </c>
    </row>
    <row r="5528" spans="1:3" x14ac:dyDescent="0.3">
      <c r="A5528" t="s">
        <v>466</v>
      </c>
      <c r="B5528">
        <v>5.8778722052937937E-2</v>
      </c>
      <c r="C5528">
        <f t="shared" si="86"/>
        <v>0.42042326095995808</v>
      </c>
    </row>
    <row r="5529" spans="1:3" x14ac:dyDescent="0.3">
      <c r="A5529" t="s">
        <v>831</v>
      </c>
      <c r="B5529">
        <v>5.9389799679700428E-2</v>
      </c>
      <c r="C5529">
        <f t="shared" si="86"/>
        <v>0.38826974854497803</v>
      </c>
    </row>
    <row r="5530" spans="1:3" x14ac:dyDescent="0.3">
      <c r="A5530" t="s">
        <v>949</v>
      </c>
      <c r="B5530">
        <v>5.939362797552817E-2</v>
      </c>
      <c r="C5530">
        <f t="shared" si="86"/>
        <v>0.38807525869664194</v>
      </c>
    </row>
    <row r="5531" spans="1:3" x14ac:dyDescent="0.3">
      <c r="A5531" t="s">
        <v>1520</v>
      </c>
      <c r="B5531">
        <v>5.9640644607863162E-2</v>
      </c>
      <c r="C5531">
        <f t="shared" si="86"/>
        <v>0.37570407888208651</v>
      </c>
    </row>
    <row r="5532" spans="1:3" x14ac:dyDescent="0.3">
      <c r="A5532" t="s">
        <v>3835</v>
      </c>
      <c r="B5532">
        <v>5.9948796526499148E-2</v>
      </c>
      <c r="C5532">
        <f t="shared" si="86"/>
        <v>0.36075432798871726</v>
      </c>
    </row>
    <row r="5533" spans="1:3" x14ac:dyDescent="0.3">
      <c r="A5533" t="s">
        <v>5441</v>
      </c>
      <c r="B5533">
        <v>6.0606866292246958E-2</v>
      </c>
      <c r="C5533">
        <f t="shared" si="86"/>
        <v>0.33055806250974368</v>
      </c>
    </row>
    <row r="5534" spans="1:3" x14ac:dyDescent="0.3">
      <c r="A5534" t="s">
        <v>771</v>
      </c>
      <c r="B5534">
        <v>6.0924187448511857E-2</v>
      </c>
      <c r="C5534">
        <f t="shared" si="86"/>
        <v>0.31680582960149861</v>
      </c>
    </row>
    <row r="5535" spans="1:3" x14ac:dyDescent="0.3">
      <c r="A5535" t="s">
        <v>5280</v>
      </c>
      <c r="B5535">
        <v>6.0984176999187206E-2</v>
      </c>
      <c r="C5535">
        <f t="shared" si="86"/>
        <v>0.31426315683830308</v>
      </c>
    </row>
    <row r="5536" spans="1:3" x14ac:dyDescent="0.3">
      <c r="A5536" t="s">
        <v>4017</v>
      </c>
      <c r="B5536">
        <v>6.1485083650680887E-2</v>
      </c>
      <c r="C5536">
        <f t="shared" si="86"/>
        <v>0.29372208924737436</v>
      </c>
    </row>
    <row r="5537" spans="1:3" x14ac:dyDescent="0.3">
      <c r="A5537" t="s">
        <v>1249</v>
      </c>
      <c r="B5537">
        <v>6.2673735135472919E-2</v>
      </c>
      <c r="C5537">
        <f t="shared" si="86"/>
        <v>0.24963733278213593</v>
      </c>
    </row>
    <row r="5538" spans="1:3" x14ac:dyDescent="0.3">
      <c r="A5538" t="s">
        <v>3199</v>
      </c>
      <c r="B5538">
        <v>6.3693050121449435E-2</v>
      </c>
      <c r="C5538">
        <f t="shared" si="86"/>
        <v>0.21660306326239362</v>
      </c>
    </row>
    <row r="5539" spans="1:3" x14ac:dyDescent="0.3">
      <c r="A5539" t="s">
        <v>1261</v>
      </c>
      <c r="B5539">
        <v>6.4402197778352516E-2</v>
      </c>
      <c r="C5539">
        <f t="shared" si="86"/>
        <v>0.19597004305005739</v>
      </c>
    </row>
    <row r="5540" spans="1:3" x14ac:dyDescent="0.3">
      <c r="A5540" t="s">
        <v>3843</v>
      </c>
      <c r="B5540">
        <v>6.4686790097736077E-2</v>
      </c>
      <c r="C5540">
        <f t="shared" si="86"/>
        <v>0.18819447354303626</v>
      </c>
    </row>
    <row r="5541" spans="1:3" x14ac:dyDescent="0.3">
      <c r="A5541" t="s">
        <v>5440</v>
      </c>
      <c r="B5541">
        <v>6.4840407932316671E-2</v>
      </c>
      <c r="C5541">
        <f t="shared" si="86"/>
        <v>0.18411267423781069</v>
      </c>
    </row>
    <row r="5542" spans="1:3" x14ac:dyDescent="0.3">
      <c r="A5542" t="s">
        <v>5024</v>
      </c>
      <c r="B5542">
        <v>6.5937250346672069E-2</v>
      </c>
      <c r="C5542">
        <f t="shared" si="86"/>
        <v>0.15719171459345935</v>
      </c>
    </row>
    <row r="5543" spans="1:3" x14ac:dyDescent="0.3">
      <c r="A5543" t="s">
        <v>702</v>
      </c>
      <c r="B5543">
        <v>6.6226285251290914E-2</v>
      </c>
      <c r="C5543">
        <f t="shared" si="86"/>
        <v>0.15071140827140314</v>
      </c>
    </row>
    <row r="5544" spans="1:3" x14ac:dyDescent="0.3">
      <c r="A5544" t="s">
        <v>3680</v>
      </c>
      <c r="B5544">
        <v>6.6505762930119297E-2</v>
      </c>
      <c r="C5544">
        <f t="shared" si="86"/>
        <v>0.14467415696104874</v>
      </c>
    </row>
    <row r="5545" spans="1:3" x14ac:dyDescent="0.3">
      <c r="A5545" t="s">
        <v>4792</v>
      </c>
      <c r="B5545">
        <v>6.6622992585661484E-2</v>
      </c>
      <c r="C5545">
        <f t="shared" si="86"/>
        <v>0.14220703293965636</v>
      </c>
    </row>
    <row r="5546" spans="1:3" x14ac:dyDescent="0.3">
      <c r="A5546" t="s">
        <v>627</v>
      </c>
      <c r="B5546">
        <v>6.6691374498672351E-2</v>
      </c>
      <c r="C5546">
        <f t="shared" si="86"/>
        <v>0.14078542146903</v>
      </c>
    </row>
    <row r="5547" spans="1:3" x14ac:dyDescent="0.3">
      <c r="A5547" t="s">
        <v>5388</v>
      </c>
      <c r="B5547">
        <v>6.6830708482456189E-2</v>
      </c>
      <c r="C5547">
        <f t="shared" si="86"/>
        <v>0.13792818599391607</v>
      </c>
    </row>
    <row r="5548" spans="1:3" x14ac:dyDescent="0.3">
      <c r="A5548" t="s">
        <v>3727</v>
      </c>
      <c r="B5548">
        <v>6.6956902001852933E-2</v>
      </c>
      <c r="C5548">
        <f t="shared" si="86"/>
        <v>0.1353854780556179</v>
      </c>
    </row>
    <row r="5549" spans="1:3" x14ac:dyDescent="0.3">
      <c r="A5549" t="s">
        <v>1129</v>
      </c>
      <c r="B5549">
        <v>6.7699561058239155E-2</v>
      </c>
      <c r="C5549">
        <f t="shared" si="86"/>
        <v>0.12125665942822943</v>
      </c>
    </row>
    <row r="5550" spans="1:3" x14ac:dyDescent="0.3">
      <c r="A5550" t="s">
        <v>135</v>
      </c>
      <c r="B5550">
        <v>6.8118172109074143E-2</v>
      </c>
      <c r="C5550">
        <f t="shared" si="86"/>
        <v>0.11389161982978793</v>
      </c>
    </row>
    <row r="5551" spans="1:3" x14ac:dyDescent="0.3">
      <c r="A5551" t="s">
        <v>3573</v>
      </c>
      <c r="B5551">
        <v>6.8770377326505094E-2</v>
      </c>
      <c r="C5551">
        <f t="shared" si="86"/>
        <v>0.10321838340169331</v>
      </c>
    </row>
    <row r="5552" spans="1:3" x14ac:dyDescent="0.3">
      <c r="A5552" t="s">
        <v>169</v>
      </c>
      <c r="B5552">
        <v>7.0103365770978587E-2</v>
      </c>
      <c r="C5552">
        <f t="shared" si="86"/>
        <v>8.4167778525024536E-2</v>
      </c>
    </row>
    <row r="5553" spans="1:3" x14ac:dyDescent="0.3">
      <c r="A5553" t="s">
        <v>3626</v>
      </c>
      <c r="B5553">
        <v>7.151619513880221E-2</v>
      </c>
      <c r="C5553">
        <f t="shared" si="86"/>
        <v>6.7509754371131159E-2</v>
      </c>
    </row>
    <row r="5554" spans="1:3" x14ac:dyDescent="0.3">
      <c r="A5554" t="s">
        <v>564</v>
      </c>
      <c r="B5554">
        <v>7.1577048648988228E-2</v>
      </c>
      <c r="C5554">
        <f t="shared" si="86"/>
        <v>6.6864884524532209E-2</v>
      </c>
    </row>
    <row r="5555" spans="1:3" x14ac:dyDescent="0.3">
      <c r="A5555" t="s">
        <v>3608</v>
      </c>
      <c r="B5555">
        <v>7.3962707772292802E-2</v>
      </c>
      <c r="C5555">
        <f t="shared" si="86"/>
        <v>4.560185173106223E-2</v>
      </c>
    </row>
    <row r="5556" spans="1:3" x14ac:dyDescent="0.3">
      <c r="A5556" t="s">
        <v>2268</v>
      </c>
      <c r="B5556">
        <v>7.5102304541502865E-2</v>
      </c>
      <c r="C5556">
        <f t="shared" si="86"/>
        <v>3.7814353677416819E-2</v>
      </c>
    </row>
    <row r="5557" spans="1:3" x14ac:dyDescent="0.3">
      <c r="A5557" t="s">
        <v>5191</v>
      </c>
      <c r="B5557">
        <v>7.5209000483237629E-2</v>
      </c>
      <c r="C5557">
        <f t="shared" si="86"/>
        <v>3.7151699899429617E-2</v>
      </c>
    </row>
    <row r="5558" spans="1:3" x14ac:dyDescent="0.3">
      <c r="A5558" t="s">
        <v>1021</v>
      </c>
      <c r="B5558">
        <v>7.5904057172269501E-2</v>
      </c>
      <c r="C5558">
        <f t="shared" si="86"/>
        <v>3.3089799741776178E-2</v>
      </c>
    </row>
    <row r="5559" spans="1:3" x14ac:dyDescent="0.3">
      <c r="A5559" t="s">
        <v>5105</v>
      </c>
      <c r="B5559">
        <v>7.658391551454409E-2</v>
      </c>
      <c r="C5559">
        <f t="shared" si="86"/>
        <v>2.9516223532077304E-2</v>
      </c>
    </row>
    <row r="5560" spans="1:3" x14ac:dyDescent="0.3">
      <c r="A5560" t="s">
        <v>364</v>
      </c>
      <c r="B5560">
        <v>7.7414585267267036E-2</v>
      </c>
      <c r="C5560">
        <f t="shared" si="86"/>
        <v>2.5633952256381522E-2</v>
      </c>
    </row>
    <row r="5561" spans="1:3" x14ac:dyDescent="0.3">
      <c r="A5561" t="s">
        <v>3606</v>
      </c>
      <c r="B5561">
        <v>7.8821617854505019E-2</v>
      </c>
      <c r="C5561">
        <f t="shared" si="86"/>
        <v>2.0117083873103622E-2</v>
      </c>
    </row>
    <row r="5562" spans="1:3" x14ac:dyDescent="0.3">
      <c r="A5562" t="s">
        <v>3575</v>
      </c>
      <c r="B5562">
        <v>8.039578935330402E-2</v>
      </c>
      <c r="C5562">
        <f t="shared" si="86"/>
        <v>1.5260229725518017E-2</v>
      </c>
    </row>
    <row r="5563" spans="1:3" x14ac:dyDescent="0.3">
      <c r="A5563" t="s">
        <v>3270</v>
      </c>
      <c r="B5563">
        <v>8.1942371486332502E-2</v>
      </c>
      <c r="C5563">
        <f t="shared" si="86"/>
        <v>1.1570320444454092E-2</v>
      </c>
    </row>
    <row r="5564" spans="1:3" x14ac:dyDescent="0.3">
      <c r="A5564" t="s">
        <v>3554</v>
      </c>
      <c r="B5564">
        <v>8.2374712412481427E-2</v>
      </c>
      <c r="C5564">
        <f t="shared" si="86"/>
        <v>1.0698655605609071E-2</v>
      </c>
    </row>
    <row r="5565" spans="1:3" x14ac:dyDescent="0.3">
      <c r="A5565" t="s">
        <v>1452</v>
      </c>
      <c r="B5565">
        <v>8.2907843680870549E-2</v>
      </c>
      <c r="C5565">
        <f t="shared" si="86"/>
        <v>9.708140651838431E-3</v>
      </c>
    </row>
    <row r="5566" spans="1:3" x14ac:dyDescent="0.3">
      <c r="A5566" t="s">
        <v>577</v>
      </c>
      <c r="B5566">
        <v>8.6925373979471282E-2</v>
      </c>
      <c r="C5566">
        <f t="shared" si="86"/>
        <v>4.5752124545657327E-3</v>
      </c>
    </row>
    <row r="5567" spans="1:3" x14ac:dyDescent="0.3">
      <c r="A5567" t="s">
        <v>3564</v>
      </c>
      <c r="B5567">
        <v>8.7219837509451323E-2</v>
      </c>
      <c r="C5567">
        <f t="shared" si="86"/>
        <v>4.3236952876522091E-3</v>
      </c>
    </row>
    <row r="5568" spans="1:3" x14ac:dyDescent="0.3">
      <c r="A5568" t="s">
        <v>727</v>
      </c>
      <c r="B5568">
        <v>9.0782229898773145E-2</v>
      </c>
      <c r="C5568">
        <f t="shared" si="86"/>
        <v>2.1487536809865699E-3</v>
      </c>
    </row>
    <row r="5569" spans="1:3" x14ac:dyDescent="0.3">
      <c r="A5569" t="s">
        <v>5444</v>
      </c>
      <c r="B5569">
        <v>9.4829063605484654E-2</v>
      </c>
      <c r="C5569">
        <f t="shared" si="86"/>
        <v>9.385416484994103E-4</v>
      </c>
    </row>
    <row r="5570" spans="1:3" x14ac:dyDescent="0.3">
      <c r="A5570" t="s">
        <v>5442</v>
      </c>
      <c r="B5570">
        <v>9.5568410922609467E-2</v>
      </c>
      <c r="C5570">
        <f t="shared" ref="C5570:C5633" si="87">NORMDIST(B5570,$E$3,$F$3,FALSE)</f>
        <v>8.0358880511190005E-4</v>
      </c>
    </row>
    <row r="5571" spans="1:3" x14ac:dyDescent="0.3">
      <c r="A5571" t="s">
        <v>446</v>
      </c>
      <c r="B5571">
        <v>0.10056776697404304</v>
      </c>
      <c r="C5571">
        <f t="shared" si="87"/>
        <v>2.7251570556250878E-4</v>
      </c>
    </row>
    <row r="5572" spans="1:3" x14ac:dyDescent="0.3">
      <c r="A5572" t="s">
        <v>171</v>
      </c>
      <c r="B5572">
        <v>0.10066724522607674</v>
      </c>
      <c r="C5572">
        <f t="shared" si="87"/>
        <v>2.6656505277699926E-4</v>
      </c>
    </row>
    <row r="5573" spans="1:3" x14ac:dyDescent="0.3">
      <c r="A5573" t="s">
        <v>173</v>
      </c>
      <c r="B5573">
        <v>0.10125788815947502</v>
      </c>
      <c r="C5573">
        <f t="shared" si="87"/>
        <v>2.337103331216125E-4</v>
      </c>
    </row>
    <row r="5574" spans="1:3" x14ac:dyDescent="0.3">
      <c r="A5574" t="s">
        <v>503</v>
      </c>
      <c r="B5574">
        <v>0.10268134459777792</v>
      </c>
      <c r="C5574">
        <f t="shared" si="87"/>
        <v>1.6967981133616684E-4</v>
      </c>
    </row>
    <row r="5575" spans="1:3" x14ac:dyDescent="0.3">
      <c r="A5575" t="s">
        <v>728</v>
      </c>
      <c r="B5575">
        <v>0.10424524429232523</v>
      </c>
      <c r="C5575">
        <f t="shared" si="87"/>
        <v>1.1874700808605428E-4</v>
      </c>
    </row>
    <row r="5576" spans="1:3" x14ac:dyDescent="0.3">
      <c r="A5576" t="s">
        <v>3565</v>
      </c>
      <c r="B5576">
        <v>0.11789221192157182</v>
      </c>
      <c r="C5576">
        <f t="shared" si="87"/>
        <v>4.1920487780583457E-6</v>
      </c>
    </row>
    <row r="5577" spans="1:3" x14ac:dyDescent="0.3">
      <c r="A5577" t="s">
        <v>1241</v>
      </c>
      <c r="B5577">
        <v>0.12971978986119631</v>
      </c>
      <c r="C5577">
        <f t="shared" si="87"/>
        <v>1.6569890138747855E-7</v>
      </c>
    </row>
    <row r="5578" spans="1:3" x14ac:dyDescent="0.3">
      <c r="A5578" t="s">
        <v>174</v>
      </c>
      <c r="B5578">
        <v>0.16631304053713086</v>
      </c>
      <c r="C5578">
        <f t="shared" si="87"/>
        <v>1.0675985974955546E-12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Analisi 99% caffè </vt:lpstr>
      <vt:lpstr>Normalità logrendimenti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ilary Antonaci</dc:creator>
  <cp:lastModifiedBy>ilary Antonaci</cp:lastModifiedBy>
  <dcterms:created xsi:type="dcterms:W3CDTF">2022-06-03T18:13:38Z</dcterms:created>
  <dcterms:modified xsi:type="dcterms:W3CDTF">2022-06-03T19:27:49Z</dcterms:modified>
</cp:coreProperties>
</file>